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EstaPastaDeTrabalho" hidePivotFieldList="1" defaultThemeVersion="124226"/>
  <mc:AlternateContent xmlns:mc="http://schemas.openxmlformats.org/markup-compatibility/2006">
    <mc:Choice Requires="x15">
      <x15ac:absPath xmlns:x15ac="http://schemas.microsoft.com/office/spreadsheetml/2010/11/ac" url="https://tjpr.sharepoint.com/sites/DIVISODEPROJETOSDETERCEIRIZAO-CST/Documentos Compartilhados/General/PREGÕES/SEI 0014551-98.2026.8.16.6000 - Regional II/"/>
    </mc:Choice>
  </mc:AlternateContent>
  <xr:revisionPtr revIDLastSave="70" documentId="8_{E049F3D0-49B8-4B85-85DD-4EE8BB9E65C9}" xr6:coauthVersionLast="47" xr6:coauthVersionMax="47" xr10:uidLastSave="{D7F554FF-1E4E-4313-BE68-284B1540ACF8}"/>
  <bookViews>
    <workbookView xWindow="-28920" yWindow="-120" windowWidth="29040" windowHeight="15720" tabRatio="879" xr2:uid="{9AB6E5C3-F093-4AD9-B743-DF0101BE3702}"/>
  </bookViews>
  <sheets>
    <sheet name="VALOR MENSAL" sheetId="2" r:id="rId1"/>
    <sheet name="Detalhes1" sheetId="80" state="hidden" r:id="rId2"/>
    <sheet name="Resumo " sheetId="41" r:id="rId3"/>
    <sheet name="Servente 44h" sheetId="62" r:id="rId4"/>
    <sheet name="Serv Copeira 44h" sheetId="73" r:id="rId5"/>
    <sheet name="Encarregado II 44h" sheetId="79" r:id="rId6"/>
    <sheet name="Porteiro 44h " sheetId="76" r:id="rId7"/>
    <sheet name="Uniformes" sheetId="25" r:id="rId8"/>
    <sheet name="Materiais" sheetId="42" r:id="rId9"/>
    <sheet name="Cotação unit. Materiais" sheetId="78" r:id="rId10"/>
    <sheet name="Equipamentos" sheetId="53" r:id="rId11"/>
    <sheet name="ISS e VT" sheetId="77" r:id="rId12"/>
  </sheets>
  <externalReferences>
    <externalReference r:id="rId13"/>
    <externalReference r:id="rId14"/>
    <externalReference r:id="rId15"/>
  </externalReferences>
  <definedNames>
    <definedName name="_xlnm._FilterDatabase" localSheetId="9" hidden="1">'Cotação unit. Materiais'!$A$5:$AE$189</definedName>
    <definedName name="_xlnm._FilterDatabase" localSheetId="8" hidden="1">Materiais!$A$4:$B$55</definedName>
    <definedName name="_xlnm._FilterDatabase" localSheetId="2" hidden="1">'Resumo '!$C$5:$M$74</definedName>
    <definedName name="_xlnm.Print_Area" localSheetId="9">'Cotação unit. Materiais'!$A$5:$U$125</definedName>
    <definedName name="_xlnm.Print_Area" localSheetId="5">'Encarregado II 44h'!$A$1:$D$122</definedName>
    <definedName name="_xlnm.Print_Area" localSheetId="10">Equipamentos!$A$1:$AC$22</definedName>
    <definedName name="_xlnm.Print_Area" localSheetId="8">Materiais!$B$1:$D$40</definedName>
    <definedName name="_xlnm.Print_Area" localSheetId="6">'Porteiro 44h '!$A$1:$D$124</definedName>
    <definedName name="_xlnm.Print_Area" localSheetId="2">'Resumo '!$C$3:$M$74</definedName>
    <definedName name="_xlnm.Print_Area" localSheetId="4">'Serv Copeira 44h'!$A$1:$D$123</definedName>
    <definedName name="_xlnm.Print_Area" localSheetId="7">Uniformes!$B$1:$F$31</definedName>
    <definedName name="_xlnm.Print_Area" localSheetId="0">'VALOR MENSAL'!$B$2:$F$16</definedName>
    <definedName name="Equip.comuns.armados" localSheetId="9">[1]Equipamentos!$N$27</definedName>
    <definedName name="Equip.comuns.armados" localSheetId="11">[1]Equipamentos!$N$27</definedName>
    <definedName name="Equip.comuns.armados">[1]Equipamentos!$N$27</definedName>
    <definedName name="Equip.comuns.todos" localSheetId="9">[1]Equipamentos!$N$15</definedName>
    <definedName name="Equip.comuns.todos" localSheetId="11">[1]Equipamentos!$N$15</definedName>
    <definedName name="Equip.comuns.todos">[1]Equipamentos!$N$15</definedName>
    <definedName name="mat.usocomum" localSheetId="9">'[2]Mat Uso Comum '!$G$10</definedName>
    <definedName name="mat.usocomum" localSheetId="11">'[2]Mat Uso Comum '!$G$10</definedName>
    <definedName name="mat.usocomum">'[3]Mat Uso Comum '!$G$10</definedName>
    <definedName name="UNIF.agenteseg" localSheetId="9">[1]Uniformes!#REF!</definedName>
    <definedName name="UNIF.agenteseg" localSheetId="5">[1]Uniformes!#REF!</definedName>
    <definedName name="UNIF.agenteseg" localSheetId="11">[1]Uniformes!#REF!</definedName>
    <definedName name="UNIF.agenteseg" localSheetId="6">[1]Uniformes!#REF!</definedName>
    <definedName name="UNIF.agenteseg">[1]Uniformes!#REF!</definedName>
    <definedName name="UNIF.armado" localSheetId="9">[1]Uniformes!$H$14</definedName>
    <definedName name="UNIF.armado" localSheetId="11">[1]Uniformes!$H$14</definedName>
    <definedName name="UNIF.armado">[1]Uniformes!$H$14</definedName>
    <definedName name="UNIF.bomb.brigadista" localSheetId="9">[1]Uniformes!#REF!</definedName>
    <definedName name="UNIF.bomb.brigadista" localSheetId="5">[1]Uniformes!#REF!</definedName>
    <definedName name="UNIF.bomb.brigadista" localSheetId="11">[1]Uniformes!#REF!</definedName>
    <definedName name="UNIF.bomb.brigadista" localSheetId="6">[1]Uniformes!#REF!</definedName>
    <definedName name="UNIF.bomb.brigadista">[1]Uniformes!#REF!</definedName>
    <definedName name="UNIF.desarmado" localSheetId="9">[1]Uniformes!$H$26</definedName>
    <definedName name="UNIF.desarmado" localSheetId="11">[1]Uniformes!$H$26</definedName>
    <definedName name="UNIF.desarmado">[1]Uniformes!$H$26</definedName>
    <definedName name="UNIF.supervisor" localSheetId="9">[1]Uniformes!#REF!</definedName>
    <definedName name="UNIF.supervisor" localSheetId="5">[1]Uniformes!#REF!</definedName>
    <definedName name="UNIF.supervisor" localSheetId="11">[1]Uniformes!#REF!</definedName>
    <definedName name="UNIF.supervisor" localSheetId="6">[1]Uniformes!#REF!</definedName>
    <definedName name="UNIF.supervisor">[1]Uniformes!#REF!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79" i="41" l="1"/>
  <c r="K77" i="41"/>
  <c r="J77" i="41"/>
  <c r="J79" i="41"/>
  <c r="AD6" i="78"/>
  <c r="F14" i="25"/>
  <c r="F5" i="25"/>
  <c r="F29" i="42"/>
  <c r="G29" i="42" s="1"/>
  <c r="F36" i="42"/>
  <c r="G7" i="53"/>
  <c r="G6" i="53"/>
  <c r="D51" i="62"/>
  <c r="D53" i="73"/>
  <c r="D53" i="79"/>
  <c r="D53" i="76"/>
  <c r="D53" i="62"/>
  <c r="L15" i="41" l="1"/>
  <c r="L6" i="41"/>
  <c r="AE19" i="53" l="1"/>
  <c r="M37" i="77"/>
  <c r="M36" i="77"/>
  <c r="L39" i="77"/>
  <c r="L36" i="77"/>
  <c r="F15" i="2"/>
  <c r="L40" i="41"/>
  <c r="L36" i="41"/>
  <c r="N41" i="41"/>
  <c r="O8" i="41"/>
  <c r="O9" i="41"/>
  <c r="O10" i="41"/>
  <c r="O11" i="41"/>
  <c r="O12" i="41"/>
  <c r="O13" i="41"/>
  <c r="O14" i="41"/>
  <c r="O15" i="41"/>
  <c r="O16" i="41"/>
  <c r="O17" i="41"/>
  <c r="O18" i="41"/>
  <c r="O19" i="41"/>
  <c r="O20" i="41"/>
  <c r="O21" i="41"/>
  <c r="O22" i="41"/>
  <c r="O23" i="41"/>
  <c r="O24" i="41"/>
  <c r="O25" i="41"/>
  <c r="O26" i="41"/>
  <c r="O27" i="41"/>
  <c r="O28" i="41"/>
  <c r="O29" i="41"/>
  <c r="O30" i="41"/>
  <c r="O31" i="41"/>
  <c r="O32" i="41"/>
  <c r="O33" i="41"/>
  <c r="O34" i="41"/>
  <c r="O35" i="41"/>
  <c r="O36" i="41"/>
  <c r="O37" i="41"/>
  <c r="O38" i="41"/>
  <c r="O39" i="41"/>
  <c r="O40" i="41"/>
  <c r="O41" i="41"/>
  <c r="O42" i="41"/>
  <c r="O43" i="41"/>
  <c r="O44" i="41"/>
  <c r="O45" i="41"/>
  <c r="O46" i="41"/>
  <c r="O47" i="41"/>
  <c r="O48" i="41"/>
  <c r="O49" i="41"/>
  <c r="O50" i="41"/>
  <c r="O51" i="41"/>
  <c r="O52" i="41"/>
  <c r="O53" i="41"/>
  <c r="O54" i="41"/>
  <c r="O55" i="41"/>
  <c r="O56" i="41"/>
  <c r="O57" i="41"/>
  <c r="O58" i="41"/>
  <c r="O59" i="41"/>
  <c r="O60" i="41"/>
  <c r="O61" i="41"/>
  <c r="O62" i="41"/>
  <c r="O63" i="41"/>
  <c r="O64" i="41"/>
  <c r="O65" i="41"/>
  <c r="O66" i="41"/>
  <c r="O67" i="41"/>
  <c r="O68" i="41"/>
  <c r="O69" i="41"/>
  <c r="O70" i="41"/>
  <c r="O71" i="41"/>
  <c r="O72" i="41"/>
  <c r="O73" i="41"/>
  <c r="O7" i="41"/>
  <c r="N8" i="41"/>
  <c r="N9" i="41"/>
  <c r="N10" i="41"/>
  <c r="N11" i="41"/>
  <c r="N12" i="41"/>
  <c r="N13" i="41"/>
  <c r="N14" i="41"/>
  <c r="N15" i="41"/>
  <c r="N16" i="41"/>
  <c r="N17" i="41"/>
  <c r="N18" i="41"/>
  <c r="N19" i="41"/>
  <c r="N20" i="41"/>
  <c r="N21" i="41"/>
  <c r="N22" i="41"/>
  <c r="N23" i="41"/>
  <c r="N24" i="41"/>
  <c r="N25" i="41"/>
  <c r="N26" i="41"/>
  <c r="N27" i="41"/>
  <c r="N28" i="41"/>
  <c r="N29" i="41"/>
  <c r="N30" i="41"/>
  <c r="N31" i="41"/>
  <c r="N32" i="41"/>
  <c r="N33" i="41"/>
  <c r="N34" i="41"/>
  <c r="N35" i="41"/>
  <c r="N36" i="41"/>
  <c r="N37" i="41"/>
  <c r="N38" i="41"/>
  <c r="N39" i="41"/>
  <c r="N40" i="41"/>
  <c r="N42" i="41"/>
  <c r="N43" i="41"/>
  <c r="N44" i="41"/>
  <c r="N45" i="41"/>
  <c r="N46" i="41"/>
  <c r="N47" i="41"/>
  <c r="N48" i="41"/>
  <c r="N49" i="41"/>
  <c r="N50" i="41"/>
  <c r="N51" i="41"/>
  <c r="N52" i="41"/>
  <c r="N53" i="41"/>
  <c r="N54" i="41"/>
  <c r="N55" i="41"/>
  <c r="N56" i="41"/>
  <c r="N57" i="41"/>
  <c r="N58" i="41"/>
  <c r="N59" i="41"/>
  <c r="N60" i="41"/>
  <c r="N61" i="41"/>
  <c r="N62" i="41"/>
  <c r="N63" i="41"/>
  <c r="N64" i="41"/>
  <c r="N65" i="41"/>
  <c r="N66" i="41"/>
  <c r="N67" i="41"/>
  <c r="N68" i="41"/>
  <c r="N69" i="41"/>
  <c r="N70" i="41"/>
  <c r="N71" i="41"/>
  <c r="N72" i="41"/>
  <c r="N73" i="41"/>
  <c r="N7" i="41"/>
  <c r="K6" i="41"/>
  <c r="E14" i="2"/>
  <c r="L56" i="41"/>
  <c r="L9" i="41"/>
  <c r="D36" i="42"/>
  <c r="D81" i="41"/>
  <c r="F28" i="77"/>
  <c r="C51" i="73" s="1"/>
  <c r="E28" i="77"/>
  <c r="D25" i="77"/>
  <c r="D28" i="77" s="1"/>
  <c r="D27" i="77"/>
  <c r="D26" i="77"/>
  <c r="D24" i="77"/>
  <c r="D23" i="77"/>
  <c r="D22" i="77"/>
  <c r="D21" i="77"/>
  <c r="D20" i="77"/>
  <c r="D19" i="77"/>
  <c r="D18" i="77"/>
  <c r="D17" i="77"/>
  <c r="D16" i="77"/>
  <c r="D15" i="77"/>
  <c r="D14" i="77"/>
  <c r="D13" i="77"/>
  <c r="D12" i="77"/>
  <c r="D11" i="77"/>
  <c r="D10" i="77"/>
  <c r="D9" i="77"/>
  <c r="D8" i="77"/>
  <c r="D7" i="77"/>
  <c r="D6" i="77"/>
  <c r="D5" i="77"/>
  <c r="D4" i="77"/>
  <c r="C51" i="62" l="1"/>
  <c r="C51" i="76"/>
  <c r="C51" i="79"/>
  <c r="K74" i="41"/>
  <c r="L12" i="41"/>
  <c r="L71" i="41"/>
  <c r="L68" i="41"/>
  <c r="L63" i="41"/>
  <c r="L65" i="41"/>
  <c r="L60" i="41"/>
  <c r="L58" i="41"/>
  <c r="L53" i="41"/>
  <c r="L48" i="41"/>
  <c r="L45" i="41"/>
  <c r="L42" i="41"/>
  <c r="L33" i="41"/>
  <c r="L30" i="41"/>
  <c r="L27" i="41"/>
  <c r="L24" i="41"/>
  <c r="L21" i="41"/>
  <c r="L18" i="41"/>
  <c r="L51" i="41"/>
  <c r="K71" i="41"/>
  <c r="K68" i="41"/>
  <c r="K65" i="41"/>
  <c r="K63" i="41"/>
  <c r="K58" i="41"/>
  <c r="K56" i="41"/>
  <c r="K51" i="41"/>
  <c r="K48" i="41"/>
  <c r="G74" i="41"/>
  <c r="F74" i="41"/>
  <c r="D28" i="42"/>
  <c r="D27" i="42"/>
  <c r="D26" i="42"/>
  <c r="B28" i="42"/>
  <c r="B27" i="42"/>
  <c r="B26" i="42"/>
  <c r="D25" i="42"/>
  <c r="B25" i="42"/>
  <c r="L74" i="41" l="1"/>
  <c r="AM7" i="78"/>
  <c r="AL7" i="78"/>
  <c r="AG8" i="78"/>
  <c r="AG9" i="78"/>
  <c r="AG10" i="78"/>
  <c r="AG11" i="78"/>
  <c r="AG12" i="78"/>
  <c r="AG13" i="78"/>
  <c r="AG14" i="78"/>
  <c r="AG15" i="78"/>
  <c r="AG16" i="78"/>
  <c r="AG17" i="78"/>
  <c r="AG18" i="78"/>
  <c r="AG19" i="78"/>
  <c r="AG20" i="78"/>
  <c r="AG21" i="78"/>
  <c r="AG22" i="78"/>
  <c r="AG23" i="78"/>
  <c r="AG24" i="78"/>
  <c r="AG25" i="78"/>
  <c r="AG26" i="78"/>
  <c r="AG27" i="78"/>
  <c r="AG28" i="78"/>
  <c r="AG29" i="78"/>
  <c r="AG30" i="78"/>
  <c r="AG31" i="78"/>
  <c r="AG32" i="78"/>
  <c r="AG33" i="78"/>
  <c r="AG34" i="78"/>
  <c r="AG35" i="78"/>
  <c r="AG36" i="78"/>
  <c r="AG37" i="78"/>
  <c r="AG38" i="78"/>
  <c r="AG39" i="78"/>
  <c r="AG40" i="78"/>
  <c r="AG41" i="78"/>
  <c r="AG42" i="78"/>
  <c r="AG43" i="78"/>
  <c r="AG44" i="78"/>
  <c r="AG45" i="78"/>
  <c r="AG46" i="78"/>
  <c r="AG47" i="78"/>
  <c r="AG48" i="78"/>
  <c r="AG49" i="78"/>
  <c r="AG50" i="78"/>
  <c r="AG51" i="78"/>
  <c r="AG52" i="78"/>
  <c r="AG53" i="78"/>
  <c r="AG54" i="78"/>
  <c r="AG55" i="78"/>
  <c r="AG56" i="78"/>
  <c r="AG57" i="78"/>
  <c r="AG58" i="78"/>
  <c r="AG59" i="78"/>
  <c r="AG60" i="78"/>
  <c r="AG61" i="78"/>
  <c r="AG62" i="78"/>
  <c r="AG63" i="78"/>
  <c r="AG64" i="78"/>
  <c r="AG65" i="78"/>
  <c r="AG66" i="78"/>
  <c r="AG67" i="78"/>
  <c r="AG68" i="78"/>
  <c r="AG69" i="78"/>
  <c r="AG70" i="78"/>
  <c r="AG71" i="78"/>
  <c r="AG72" i="78"/>
  <c r="AG73" i="78"/>
  <c r="AG74" i="78"/>
  <c r="AG75" i="78"/>
  <c r="AG76" i="78"/>
  <c r="AG77" i="78"/>
  <c r="AG78" i="78"/>
  <c r="AG79" i="78"/>
  <c r="AG80" i="78"/>
  <c r="AG81" i="78"/>
  <c r="AG82" i="78"/>
  <c r="AG83" i="78"/>
  <c r="AG84" i="78"/>
  <c r="AG85" i="78"/>
  <c r="AG86" i="78"/>
  <c r="AG87" i="78"/>
  <c r="AG88" i="78"/>
  <c r="AG89" i="78"/>
  <c r="AG90" i="78"/>
  <c r="AG91" i="78"/>
  <c r="AG92" i="78"/>
  <c r="AG93" i="78"/>
  <c r="AG94" i="78"/>
  <c r="AG95" i="78"/>
  <c r="AG96" i="78"/>
  <c r="AG97" i="78"/>
  <c r="AG98" i="78"/>
  <c r="AG99" i="78"/>
  <c r="AG100" i="78"/>
  <c r="AG101" i="78"/>
  <c r="AG102" i="78"/>
  <c r="AG103" i="78"/>
  <c r="AG104" i="78"/>
  <c r="AG105" i="78"/>
  <c r="AG106" i="78"/>
  <c r="AG107" i="78"/>
  <c r="AG108" i="78"/>
  <c r="AG109" i="78"/>
  <c r="AG110" i="78"/>
  <c r="AG111" i="78"/>
  <c r="AG112" i="78"/>
  <c r="AG113" i="78"/>
  <c r="AG114" i="78"/>
  <c r="AG115" i="78"/>
  <c r="AG116" i="78"/>
  <c r="AG117" i="78"/>
  <c r="AG118" i="78"/>
  <c r="AG119" i="78"/>
  <c r="AG120" i="78"/>
  <c r="AG121" i="78"/>
  <c r="AG122" i="78"/>
  <c r="AG123" i="78"/>
  <c r="AG124" i="78"/>
  <c r="AG7" i="78"/>
  <c r="AJ8" i="78"/>
  <c r="AJ9" i="78"/>
  <c r="AJ10" i="78"/>
  <c r="AJ11" i="78"/>
  <c r="AJ12" i="78"/>
  <c r="AJ13" i="78"/>
  <c r="AJ14" i="78"/>
  <c r="AJ15" i="78"/>
  <c r="AJ16" i="78"/>
  <c r="AJ17" i="78"/>
  <c r="AJ18" i="78"/>
  <c r="AJ19" i="78"/>
  <c r="AJ20" i="78"/>
  <c r="AJ21" i="78"/>
  <c r="AJ22" i="78"/>
  <c r="AJ23" i="78"/>
  <c r="AJ24" i="78"/>
  <c r="AJ25" i="78"/>
  <c r="AJ26" i="78"/>
  <c r="AJ27" i="78"/>
  <c r="AJ28" i="78"/>
  <c r="AJ29" i="78"/>
  <c r="AJ30" i="78"/>
  <c r="AJ31" i="78"/>
  <c r="AJ32" i="78"/>
  <c r="AJ33" i="78"/>
  <c r="AJ34" i="78"/>
  <c r="AJ35" i="78"/>
  <c r="AJ36" i="78"/>
  <c r="AJ37" i="78"/>
  <c r="AJ38" i="78"/>
  <c r="AJ39" i="78"/>
  <c r="AJ40" i="78"/>
  <c r="AJ41" i="78"/>
  <c r="AJ42" i="78"/>
  <c r="AJ43" i="78"/>
  <c r="AJ44" i="78"/>
  <c r="AJ45" i="78"/>
  <c r="AJ46" i="78"/>
  <c r="AJ47" i="78"/>
  <c r="AJ48" i="78"/>
  <c r="AJ49" i="78"/>
  <c r="AJ50" i="78"/>
  <c r="AJ51" i="78"/>
  <c r="AJ52" i="78"/>
  <c r="AJ53" i="78"/>
  <c r="AJ54" i="78"/>
  <c r="AJ55" i="78"/>
  <c r="AJ56" i="78"/>
  <c r="AJ57" i="78"/>
  <c r="AJ58" i="78"/>
  <c r="AJ59" i="78"/>
  <c r="AJ60" i="78"/>
  <c r="AJ61" i="78"/>
  <c r="AJ62" i="78"/>
  <c r="AJ63" i="78"/>
  <c r="AJ64" i="78"/>
  <c r="AJ65" i="78"/>
  <c r="AJ66" i="78"/>
  <c r="AJ67" i="78"/>
  <c r="AJ68" i="78"/>
  <c r="AJ69" i="78"/>
  <c r="AJ70" i="78"/>
  <c r="AJ71" i="78"/>
  <c r="AJ72" i="78"/>
  <c r="AJ73" i="78"/>
  <c r="AJ74" i="78"/>
  <c r="AJ75" i="78"/>
  <c r="AJ76" i="78"/>
  <c r="AJ77" i="78"/>
  <c r="AJ78" i="78"/>
  <c r="AJ79" i="78"/>
  <c r="AJ80" i="78"/>
  <c r="AJ81" i="78"/>
  <c r="AJ82" i="78"/>
  <c r="AJ83" i="78"/>
  <c r="AJ84" i="78"/>
  <c r="AJ85" i="78"/>
  <c r="AJ86" i="78"/>
  <c r="AJ87" i="78"/>
  <c r="AJ88" i="78"/>
  <c r="AJ89" i="78"/>
  <c r="AJ90" i="78"/>
  <c r="AJ91" i="78"/>
  <c r="AJ92" i="78"/>
  <c r="AJ93" i="78"/>
  <c r="AJ94" i="78"/>
  <c r="AJ95" i="78"/>
  <c r="AJ96" i="78"/>
  <c r="AJ97" i="78"/>
  <c r="AJ98" i="78"/>
  <c r="AJ99" i="78"/>
  <c r="AJ100" i="78"/>
  <c r="AJ101" i="78"/>
  <c r="AJ102" i="78"/>
  <c r="AJ103" i="78"/>
  <c r="AJ104" i="78"/>
  <c r="AJ105" i="78"/>
  <c r="AJ106" i="78"/>
  <c r="AJ107" i="78"/>
  <c r="AJ108" i="78"/>
  <c r="AJ109" i="78"/>
  <c r="AJ110" i="78"/>
  <c r="AJ111" i="78"/>
  <c r="AJ112" i="78"/>
  <c r="AJ113" i="78"/>
  <c r="AJ114" i="78"/>
  <c r="AJ115" i="78"/>
  <c r="AJ116" i="78"/>
  <c r="AJ117" i="78"/>
  <c r="AJ118" i="78"/>
  <c r="AJ119" i="78"/>
  <c r="AJ120" i="78"/>
  <c r="AJ121" i="78"/>
  <c r="AJ122" i="78"/>
  <c r="AJ123" i="78"/>
  <c r="AJ124" i="78"/>
  <c r="AJ7" i="78"/>
  <c r="L77" i="41" l="1"/>
  <c r="F30" i="25"/>
  <c r="F20" i="25"/>
  <c r="D87" i="62"/>
  <c r="H17" i="53"/>
  <c r="H18" i="53"/>
  <c r="AE18" i="53"/>
  <c r="AE20" i="53"/>
  <c r="AD14" i="53"/>
  <c r="H16" i="53"/>
  <c r="H15" i="53"/>
  <c r="AE14" i="53"/>
  <c r="AC14" i="53"/>
  <c r="W14" i="53"/>
  <c r="V14" i="53"/>
  <c r="U14" i="53"/>
  <c r="F6" i="78"/>
  <c r="E6" i="78"/>
  <c r="D6" i="78"/>
  <c r="F6" i="25"/>
  <c r="F13" i="25"/>
  <c r="F7" i="25"/>
  <c r="D6" i="42"/>
  <c r="D7" i="42"/>
  <c r="D8" i="42"/>
  <c r="D9" i="42"/>
  <c r="D10" i="42"/>
  <c r="D11" i="42"/>
  <c r="D12" i="42"/>
  <c r="D13" i="42"/>
  <c r="D14" i="42"/>
  <c r="D15" i="42"/>
  <c r="K36" i="41" s="1"/>
  <c r="D16" i="42"/>
  <c r="D17" i="42"/>
  <c r="D18" i="42"/>
  <c r="D19" i="42"/>
  <c r="D20" i="42"/>
  <c r="D21" i="42"/>
  <c r="D22" i="42"/>
  <c r="D23" i="42"/>
  <c r="D24" i="42"/>
  <c r="B24" i="42"/>
  <c r="B23" i="42"/>
  <c r="B22" i="42"/>
  <c r="B21" i="42"/>
  <c r="B20" i="42"/>
  <c r="T14" i="53"/>
  <c r="Q6" i="78"/>
  <c r="B18" i="42"/>
  <c r="B19" i="42"/>
  <c r="B10" i="42"/>
  <c r="B9" i="42"/>
  <c r="B7" i="42"/>
  <c r="B6" i="42"/>
  <c r="B5" i="42"/>
  <c r="K14" i="53"/>
  <c r="J14" i="53"/>
  <c r="I14" i="53"/>
  <c r="H14" i="53"/>
  <c r="G8" i="53"/>
  <c r="G9" i="53"/>
  <c r="G10" i="53"/>
  <c r="G11" i="53"/>
  <c r="G12" i="53"/>
  <c r="G13" i="53"/>
  <c r="G5" i="53"/>
  <c r="AE21" i="53" l="1"/>
  <c r="AE15" i="53"/>
  <c r="AE16" i="53" s="1"/>
  <c r="AE17" i="53" s="1"/>
  <c r="AD15" i="53"/>
  <c r="AD16" i="53" s="1"/>
  <c r="D5" i="42"/>
  <c r="D29" i="42" s="1"/>
  <c r="AD17" i="53" l="1"/>
  <c r="AD18" i="53" s="1"/>
  <c r="AB6" i="78"/>
  <c r="AC6" i="78"/>
  <c r="N6" i="78"/>
  <c r="K6" i="78"/>
  <c r="J6" i="78"/>
  <c r="I6" i="78"/>
  <c r="H6" i="78"/>
  <c r="G6" i="78"/>
  <c r="V6" i="78" l="1"/>
  <c r="W6" i="78"/>
  <c r="X6" i="78"/>
  <c r="Y6" i="78"/>
  <c r="Z6" i="78"/>
  <c r="AA6" i="78"/>
  <c r="U6" i="78"/>
  <c r="E8" i="78"/>
  <c r="E9" i="78"/>
  <c r="E10" i="78"/>
  <c r="E11" i="78"/>
  <c r="E12" i="78"/>
  <c r="E13" i="78"/>
  <c r="E14" i="78"/>
  <c r="E15" i="78"/>
  <c r="E16" i="78"/>
  <c r="E17" i="78"/>
  <c r="E18" i="78"/>
  <c r="E19" i="78"/>
  <c r="E20" i="78"/>
  <c r="E21" i="78"/>
  <c r="E22" i="78"/>
  <c r="E23" i="78"/>
  <c r="E24" i="78"/>
  <c r="E25" i="78"/>
  <c r="E26" i="78"/>
  <c r="E27" i="78"/>
  <c r="E28" i="78"/>
  <c r="E29" i="78"/>
  <c r="E30" i="78"/>
  <c r="E31" i="78"/>
  <c r="E32" i="78"/>
  <c r="E33" i="78"/>
  <c r="E34" i="78"/>
  <c r="E35" i="78"/>
  <c r="E36" i="78"/>
  <c r="E37" i="78"/>
  <c r="E38" i="78"/>
  <c r="E39" i="78"/>
  <c r="E40" i="78"/>
  <c r="E41" i="78"/>
  <c r="E42" i="78"/>
  <c r="E43" i="78"/>
  <c r="E44" i="78"/>
  <c r="E45" i="78"/>
  <c r="E46" i="78"/>
  <c r="E47" i="78"/>
  <c r="E48" i="78"/>
  <c r="E49" i="78"/>
  <c r="E50" i="78"/>
  <c r="E51" i="78"/>
  <c r="E52" i="78"/>
  <c r="E53" i="78"/>
  <c r="E54" i="78"/>
  <c r="E55" i="78"/>
  <c r="E56" i="78"/>
  <c r="E57" i="78"/>
  <c r="E58" i="78"/>
  <c r="E59" i="78"/>
  <c r="E60" i="78"/>
  <c r="E61" i="78"/>
  <c r="E62" i="78"/>
  <c r="E63" i="78"/>
  <c r="E64" i="78"/>
  <c r="E65" i="78"/>
  <c r="E66" i="78"/>
  <c r="E67" i="78"/>
  <c r="E68" i="78"/>
  <c r="E69" i="78"/>
  <c r="E70" i="78"/>
  <c r="E71" i="78"/>
  <c r="E72" i="78"/>
  <c r="E73" i="78"/>
  <c r="E74" i="78"/>
  <c r="E75" i="78"/>
  <c r="E76" i="78"/>
  <c r="E77" i="78"/>
  <c r="E78" i="78"/>
  <c r="E79" i="78"/>
  <c r="E80" i="78"/>
  <c r="E81" i="78"/>
  <c r="E82" i="78"/>
  <c r="E83" i="78"/>
  <c r="E84" i="78"/>
  <c r="E85" i="78"/>
  <c r="E86" i="78"/>
  <c r="E87" i="78"/>
  <c r="E88" i="78"/>
  <c r="E89" i="78"/>
  <c r="E90" i="78"/>
  <c r="E91" i="78"/>
  <c r="E92" i="78"/>
  <c r="E93" i="78"/>
  <c r="E94" i="78"/>
  <c r="E95" i="78"/>
  <c r="E96" i="78"/>
  <c r="E97" i="78"/>
  <c r="E98" i="78"/>
  <c r="E99" i="78"/>
  <c r="E100" i="78"/>
  <c r="E101" i="78"/>
  <c r="E102" i="78"/>
  <c r="E103" i="78"/>
  <c r="E104" i="78"/>
  <c r="E105" i="78"/>
  <c r="E106" i="78"/>
  <c r="E107" i="78"/>
  <c r="E108" i="78"/>
  <c r="E109" i="78"/>
  <c r="E110" i="78"/>
  <c r="E111" i="78"/>
  <c r="E112" i="78"/>
  <c r="E113" i="78"/>
  <c r="E114" i="78"/>
  <c r="E115" i="78"/>
  <c r="E116" i="78"/>
  <c r="E117" i="78"/>
  <c r="E118" i="78"/>
  <c r="E119" i="78"/>
  <c r="E120" i="78"/>
  <c r="E121" i="78"/>
  <c r="E122" i="78"/>
  <c r="E123" i="78"/>
  <c r="E124" i="78"/>
  <c r="E7" i="78"/>
  <c r="E29" i="25"/>
  <c r="E13" i="25"/>
  <c r="F64" i="41"/>
  <c r="F63" i="41"/>
  <c r="F70" i="41"/>
  <c r="F69" i="41"/>
  <c r="F68" i="41"/>
  <c r="F51" i="41"/>
  <c r="F38" i="41"/>
  <c r="F20" i="41"/>
  <c r="D51" i="73" l="1"/>
  <c r="C81" i="62"/>
  <c r="C77" i="62"/>
  <c r="C70" i="62"/>
  <c r="C67" i="62"/>
  <c r="C34" i="62"/>
  <c r="C80" i="62"/>
  <c r="C79" i="62"/>
  <c r="C78" i="62"/>
  <c r="D52" i="62"/>
  <c r="AL15" i="78"/>
  <c r="AL8" i="78"/>
  <c r="AL9" i="78"/>
  <c r="AL10" i="78"/>
  <c r="AL11" i="78"/>
  <c r="AL12" i="78"/>
  <c r="AL13" i="78"/>
  <c r="AL14" i="78"/>
  <c r="AL16" i="78"/>
  <c r="AL17" i="78"/>
  <c r="AL18" i="78"/>
  <c r="AL19" i="78"/>
  <c r="AL20" i="78"/>
  <c r="AL21" i="78"/>
  <c r="AL22" i="78"/>
  <c r="AL23" i="78"/>
  <c r="AL24" i="78"/>
  <c r="AL25" i="78"/>
  <c r="AL26" i="78"/>
  <c r="AL27" i="78"/>
  <c r="AL28" i="78"/>
  <c r="AL29" i="78"/>
  <c r="AL30" i="78"/>
  <c r="AL31" i="78"/>
  <c r="AL32" i="78"/>
  <c r="AL33" i="78"/>
  <c r="AL34" i="78"/>
  <c r="AL35" i="78"/>
  <c r="AL36" i="78"/>
  <c r="AL37" i="78"/>
  <c r="AL38" i="78"/>
  <c r="AL39" i="78"/>
  <c r="AL40" i="78"/>
  <c r="AL41" i="78"/>
  <c r="AL42" i="78"/>
  <c r="AL43" i="78"/>
  <c r="AL44" i="78"/>
  <c r="AL45" i="78"/>
  <c r="AL46" i="78"/>
  <c r="AL47" i="78"/>
  <c r="AL48" i="78"/>
  <c r="AL49" i="78"/>
  <c r="AL50" i="78"/>
  <c r="AL51" i="78"/>
  <c r="AL52" i="78"/>
  <c r="AL53" i="78"/>
  <c r="AL54" i="78"/>
  <c r="AL55" i="78"/>
  <c r="AL56" i="78"/>
  <c r="AL57" i="78"/>
  <c r="AL58" i="78"/>
  <c r="AL59" i="78"/>
  <c r="AL60" i="78"/>
  <c r="AL61" i="78"/>
  <c r="AL62" i="78"/>
  <c r="AL63" i="78"/>
  <c r="AL64" i="78"/>
  <c r="AL65" i="78"/>
  <c r="AL66" i="78"/>
  <c r="AL67" i="78"/>
  <c r="AL68" i="78"/>
  <c r="AL69" i="78"/>
  <c r="AL70" i="78"/>
  <c r="AL71" i="78"/>
  <c r="AL72" i="78"/>
  <c r="AL73" i="78"/>
  <c r="AL74" i="78"/>
  <c r="AL75" i="78"/>
  <c r="AL76" i="78"/>
  <c r="AL77" i="78"/>
  <c r="AL78" i="78"/>
  <c r="AL79" i="78"/>
  <c r="AL80" i="78"/>
  <c r="AL81" i="78"/>
  <c r="AL82" i="78"/>
  <c r="AL83" i="78"/>
  <c r="AL84" i="78"/>
  <c r="AL85" i="78"/>
  <c r="AL86" i="78"/>
  <c r="AL87" i="78"/>
  <c r="AL88" i="78"/>
  <c r="AL89" i="78"/>
  <c r="AL90" i="78"/>
  <c r="AL91" i="78"/>
  <c r="AL92" i="78"/>
  <c r="AL93" i="78"/>
  <c r="AL94" i="78"/>
  <c r="AL95" i="78"/>
  <c r="AL96" i="78"/>
  <c r="AL97" i="78"/>
  <c r="AL98" i="78"/>
  <c r="AL99" i="78"/>
  <c r="AL100" i="78"/>
  <c r="AL101" i="78"/>
  <c r="AL102" i="78"/>
  <c r="AL103" i="78"/>
  <c r="AL104" i="78"/>
  <c r="AL105" i="78"/>
  <c r="AL106" i="78"/>
  <c r="AL107" i="78"/>
  <c r="AL108" i="78"/>
  <c r="AL109" i="78"/>
  <c r="AL110" i="78"/>
  <c r="AL111" i="78"/>
  <c r="AL112" i="78"/>
  <c r="AL113" i="78"/>
  <c r="AL114" i="78"/>
  <c r="AL115" i="78"/>
  <c r="AL116" i="78"/>
  <c r="AL117" i="78"/>
  <c r="AL118" i="78"/>
  <c r="AL119" i="78"/>
  <c r="AL120" i="78"/>
  <c r="AL121" i="78"/>
  <c r="AL122" i="78"/>
  <c r="AL123" i="78"/>
  <c r="AL124" i="78"/>
  <c r="T6" i="78"/>
  <c r="S6" i="78"/>
  <c r="R6" i="78"/>
  <c r="P6" i="78"/>
  <c r="O6" i="78"/>
  <c r="M6" i="78"/>
  <c r="L6" i="78"/>
  <c r="C83" i="62" l="1"/>
  <c r="AB14" i="53"/>
  <c r="AA14" i="53"/>
  <c r="Z14" i="53"/>
  <c r="Y14" i="53"/>
  <c r="X14" i="53"/>
  <c r="S14" i="53"/>
  <c r="R14" i="53"/>
  <c r="Q14" i="53"/>
  <c r="P14" i="53"/>
  <c r="O14" i="53"/>
  <c r="N14" i="53"/>
  <c r="M14" i="53"/>
  <c r="L14" i="53"/>
  <c r="AA15" i="53" l="1"/>
  <c r="F57" i="41"/>
  <c r="F56" i="41"/>
  <c r="F55" i="41"/>
  <c r="F54" i="41"/>
  <c r="F53" i="41"/>
  <c r="F52" i="41"/>
  <c r="F47" i="41"/>
  <c r="F46" i="41"/>
  <c r="F45" i="41"/>
  <c r="F32" i="41"/>
  <c r="F31" i="41"/>
  <c r="F30" i="41"/>
  <c r="F21" i="41"/>
  <c r="F22" i="41"/>
  <c r="F23" i="41"/>
  <c r="F7" i="41"/>
  <c r="F8" i="41"/>
  <c r="F9" i="41"/>
  <c r="F10" i="41"/>
  <c r="F11" i="41"/>
  <c r="F12" i="41"/>
  <c r="F13" i="41"/>
  <c r="F14" i="41"/>
  <c r="F15" i="41"/>
  <c r="F16" i="41"/>
  <c r="F17" i="41"/>
  <c r="F18" i="41"/>
  <c r="F19" i="41"/>
  <c r="F24" i="41"/>
  <c r="F25" i="41"/>
  <c r="F26" i="41"/>
  <c r="F27" i="41"/>
  <c r="F28" i="41"/>
  <c r="F29" i="41"/>
  <c r="F34" i="41"/>
  <c r="F35" i="41"/>
  <c r="F36" i="41"/>
  <c r="F37" i="41"/>
  <c r="F39" i="41"/>
  <c r="F40" i="41"/>
  <c r="F41" i="41"/>
  <c r="F42" i="41"/>
  <c r="F43" i="41"/>
  <c r="F44" i="41"/>
  <c r="F48" i="41"/>
  <c r="F49" i="41"/>
  <c r="F50" i="41"/>
  <c r="F58" i="41"/>
  <c r="F59" i="41"/>
  <c r="F60" i="41"/>
  <c r="F61" i="41"/>
  <c r="F62" i="41"/>
  <c r="F65" i="41"/>
  <c r="F66" i="41"/>
  <c r="F67" i="41"/>
  <c r="F71" i="41"/>
  <c r="F72" i="41"/>
  <c r="F73" i="41"/>
  <c r="F6" i="41"/>
  <c r="AC15" i="53" l="1"/>
  <c r="AC16" i="53" s="1"/>
  <c r="AC17" i="53" s="1"/>
  <c r="AC18" i="53" s="1"/>
  <c r="AB15" i="53"/>
  <c r="AB16" i="53" s="1"/>
  <c r="AB17" i="53" s="1"/>
  <c r="AB18" i="53" s="1"/>
  <c r="D51" i="76" l="1"/>
  <c r="F23" i="25"/>
  <c r="F25" i="25"/>
  <c r="K15" i="53" l="1"/>
  <c r="L15" i="53"/>
  <c r="M15" i="53"/>
  <c r="B17" i="42"/>
  <c r="B16" i="42"/>
  <c r="B15" i="42"/>
  <c r="B14" i="42"/>
  <c r="B13" i="42"/>
  <c r="B12" i="42"/>
  <c r="B11" i="42"/>
  <c r="B8" i="42"/>
  <c r="K33" i="41"/>
  <c r="K53" i="41"/>
  <c r="C107" i="79"/>
  <c r="C81" i="79"/>
  <c r="C80" i="79"/>
  <c r="C79" i="79"/>
  <c r="C78" i="79"/>
  <c r="C77" i="79"/>
  <c r="C70" i="79"/>
  <c r="C67" i="79"/>
  <c r="D52" i="79"/>
  <c r="D51" i="79"/>
  <c r="C48" i="79"/>
  <c r="C34" i="79"/>
  <c r="D27" i="79"/>
  <c r="D82" i="79" s="1"/>
  <c r="H74" i="41"/>
  <c r="K30" i="41" l="1"/>
  <c r="K60" i="41"/>
  <c r="K21" i="41"/>
  <c r="K40" i="41"/>
  <c r="K12" i="41"/>
  <c r="K24" i="41"/>
  <c r="K15" i="41"/>
  <c r="K9" i="41"/>
  <c r="K18" i="41"/>
  <c r="K45" i="41"/>
  <c r="K27" i="41"/>
  <c r="K42" i="41"/>
  <c r="Z15" i="53"/>
  <c r="Z16" i="53" s="1"/>
  <c r="Z17" i="53" s="1"/>
  <c r="Z18" i="53" s="1"/>
  <c r="J15" i="53"/>
  <c r="M16" i="53"/>
  <c r="M17" i="53" s="1"/>
  <c r="M18" i="53" s="1"/>
  <c r="Y15" i="53"/>
  <c r="Y16" i="53" s="1"/>
  <c r="Y17" i="53" s="1"/>
  <c r="Y18" i="53" s="1"/>
  <c r="I15" i="53"/>
  <c r="I16" i="53" s="1"/>
  <c r="I17" i="53" s="1"/>
  <c r="I18" i="53" s="1"/>
  <c r="L16" i="53"/>
  <c r="L17" i="53" s="1"/>
  <c r="L18" i="53" s="1"/>
  <c r="X15" i="53"/>
  <c r="X16" i="53" s="1"/>
  <c r="X17" i="53" s="1"/>
  <c r="X18" i="53" s="1"/>
  <c r="AA16" i="53"/>
  <c r="AA17" i="53" s="1"/>
  <c r="AA18" i="53" s="1"/>
  <c r="K16" i="53"/>
  <c r="K17" i="53" s="1"/>
  <c r="K18" i="53" s="1"/>
  <c r="W15" i="53"/>
  <c r="W16" i="53" s="1"/>
  <c r="W17" i="53" s="1"/>
  <c r="W18" i="53" s="1"/>
  <c r="V15" i="53"/>
  <c r="V16" i="53" s="1"/>
  <c r="V17" i="53" s="1"/>
  <c r="V18" i="53" s="1"/>
  <c r="U15" i="53"/>
  <c r="U16" i="53" s="1"/>
  <c r="U17" i="53" s="1"/>
  <c r="U18" i="53" s="1"/>
  <c r="T15" i="53"/>
  <c r="T16" i="53" s="1"/>
  <c r="T17" i="53" s="1"/>
  <c r="T18" i="53" s="1"/>
  <c r="S15" i="53"/>
  <c r="S16" i="53" s="1"/>
  <c r="S17" i="53" s="1"/>
  <c r="S18" i="53" s="1"/>
  <c r="R15" i="53"/>
  <c r="R16" i="53" s="1"/>
  <c r="R17" i="53" s="1"/>
  <c r="R18" i="53" s="1"/>
  <c r="Q15" i="53"/>
  <c r="Q16" i="53" s="1"/>
  <c r="Q17" i="53" s="1"/>
  <c r="Q18" i="53" s="1"/>
  <c r="P15" i="53"/>
  <c r="P16" i="53" s="1"/>
  <c r="P17" i="53" s="1"/>
  <c r="P18" i="53" s="1"/>
  <c r="O15" i="53"/>
  <c r="O16" i="53" s="1"/>
  <c r="O17" i="53" s="1"/>
  <c r="O18" i="53" s="1"/>
  <c r="N15" i="53"/>
  <c r="N16" i="53" s="1"/>
  <c r="N17" i="53" s="1"/>
  <c r="N18" i="53" s="1"/>
  <c r="C35" i="79"/>
  <c r="C37" i="79" s="1"/>
  <c r="C71" i="79"/>
  <c r="D71" i="79" s="1"/>
  <c r="D57" i="79"/>
  <c r="D31" i="79"/>
  <c r="D32" i="79"/>
  <c r="D33" i="79"/>
  <c r="D36" i="79"/>
  <c r="D67" i="79"/>
  <c r="C68" i="79"/>
  <c r="D68" i="79" s="1"/>
  <c r="C72" i="79"/>
  <c r="D72" i="79" s="1"/>
  <c r="D81" i="79"/>
  <c r="D115" i="79"/>
  <c r="D40" i="79"/>
  <c r="D41" i="79"/>
  <c r="D42" i="79"/>
  <c r="D43" i="79"/>
  <c r="D44" i="79"/>
  <c r="D45" i="79"/>
  <c r="D46" i="79"/>
  <c r="D47" i="79"/>
  <c r="C69" i="79"/>
  <c r="C73" i="79" s="1"/>
  <c r="D70" i="79"/>
  <c r="J16" i="53" l="1"/>
  <c r="J17" i="53" s="1"/>
  <c r="J18" i="53" s="1"/>
  <c r="D34" i="79"/>
  <c r="D62" i="79"/>
  <c r="D48" i="79"/>
  <c r="D69" i="79"/>
  <c r="D73" i="79" s="1"/>
  <c r="C70" i="76"/>
  <c r="C70" i="73"/>
  <c r="D35" i="79" l="1"/>
  <c r="D37" i="79" s="1"/>
  <c r="D75" i="79"/>
  <c r="D60" i="79"/>
  <c r="D117" i="79"/>
  <c r="D61" i="79"/>
  <c r="C107" i="76"/>
  <c r="C81" i="76"/>
  <c r="C80" i="76"/>
  <c r="C79" i="76"/>
  <c r="C78" i="76"/>
  <c r="C77" i="76"/>
  <c r="C72" i="76"/>
  <c r="C67" i="76"/>
  <c r="C68" i="76" s="1"/>
  <c r="D52" i="76"/>
  <c r="C48" i="76"/>
  <c r="C71" i="76" s="1"/>
  <c r="C34" i="76"/>
  <c r="D27" i="76"/>
  <c r="D44" i="76" l="1"/>
  <c r="C35" i="76"/>
  <c r="C37" i="76" s="1"/>
  <c r="D63" i="79"/>
  <c r="D79" i="79"/>
  <c r="D77" i="79"/>
  <c r="D78" i="79"/>
  <c r="D80" i="79"/>
  <c r="D41" i="76"/>
  <c r="D81" i="76"/>
  <c r="D46" i="76"/>
  <c r="D68" i="76"/>
  <c r="D36" i="76"/>
  <c r="D47" i="76"/>
  <c r="D72" i="76"/>
  <c r="D40" i="76"/>
  <c r="D70" i="76"/>
  <c r="D43" i="76"/>
  <c r="D82" i="76"/>
  <c r="D31" i="76"/>
  <c r="D67" i="76"/>
  <c r="D71" i="76"/>
  <c r="D32" i="76"/>
  <c r="D42" i="76"/>
  <c r="D45" i="76"/>
  <c r="D57" i="76"/>
  <c r="D115" i="76"/>
  <c r="C69" i="76"/>
  <c r="C73" i="76" s="1"/>
  <c r="D33" i="76"/>
  <c r="D69" i="76" l="1"/>
  <c r="D73" i="76" s="1"/>
  <c r="D116" i="79"/>
  <c r="D83" i="79"/>
  <c r="D34" i="76"/>
  <c r="D62" i="76"/>
  <c r="D48" i="76"/>
  <c r="D52" i="73"/>
  <c r="C107" i="73"/>
  <c r="C81" i="73"/>
  <c r="C80" i="73"/>
  <c r="C79" i="73"/>
  <c r="C78" i="73"/>
  <c r="C77" i="73"/>
  <c r="C67" i="73"/>
  <c r="C68" i="73" s="1"/>
  <c r="C48" i="73"/>
  <c r="C34" i="73"/>
  <c r="D27" i="73"/>
  <c r="C107" i="62"/>
  <c r="C72" i="62"/>
  <c r="D57" i="62"/>
  <c r="C48" i="62"/>
  <c r="C71" i="62" s="1"/>
  <c r="D27" i="62"/>
  <c r="C35" i="62" l="1"/>
  <c r="D70" i="62"/>
  <c r="D71" i="62"/>
  <c r="D72" i="62"/>
  <c r="D35" i="76"/>
  <c r="D75" i="76"/>
  <c r="D77" i="76" s="1"/>
  <c r="D32" i="62"/>
  <c r="D33" i="73"/>
  <c r="C37" i="62"/>
  <c r="C35" i="73"/>
  <c r="C37" i="73" s="1"/>
  <c r="D118" i="79"/>
  <c r="D78" i="76"/>
  <c r="D117" i="76"/>
  <c r="D61" i="76"/>
  <c r="C69" i="73"/>
  <c r="D69" i="73" s="1"/>
  <c r="C71" i="73"/>
  <c r="D71" i="73" s="1"/>
  <c r="D57" i="73"/>
  <c r="D62" i="62"/>
  <c r="D31" i="73"/>
  <c r="D81" i="73"/>
  <c r="D36" i="73"/>
  <c r="D70" i="73"/>
  <c r="D40" i="73"/>
  <c r="D42" i="73"/>
  <c r="D44" i="73"/>
  <c r="D46" i="73"/>
  <c r="C72" i="73"/>
  <c r="D72" i="73" s="1"/>
  <c r="D115" i="73"/>
  <c r="D32" i="73"/>
  <c r="D68" i="73"/>
  <c r="D82" i="73"/>
  <c r="D41" i="73"/>
  <c r="D43" i="73"/>
  <c r="D45" i="73"/>
  <c r="D47" i="73"/>
  <c r="D67" i="73"/>
  <c r="D115" i="62"/>
  <c r="D81" i="62"/>
  <c r="D46" i="62"/>
  <c r="D44" i="62"/>
  <c r="D42" i="62"/>
  <c r="D40" i="62"/>
  <c r="D36" i="62"/>
  <c r="D33" i="62"/>
  <c r="D31" i="62"/>
  <c r="D34" i="62" s="1"/>
  <c r="D67" i="62"/>
  <c r="D47" i="62"/>
  <c r="D45" i="62"/>
  <c r="D43" i="62"/>
  <c r="D41" i="62"/>
  <c r="D82" i="62"/>
  <c r="C68" i="62"/>
  <c r="D68" i="62" s="1"/>
  <c r="C69" i="62"/>
  <c r="D69" i="62" s="1"/>
  <c r="D73" i="62" l="1"/>
  <c r="D37" i="76"/>
  <c r="D60" i="76" s="1"/>
  <c r="D79" i="76"/>
  <c r="D80" i="76"/>
  <c r="D63" i="76"/>
  <c r="C73" i="73"/>
  <c r="D73" i="73"/>
  <c r="D62" i="73"/>
  <c r="D48" i="73"/>
  <c r="D34" i="73"/>
  <c r="C73" i="62"/>
  <c r="D48" i="62"/>
  <c r="D61" i="62" s="1"/>
  <c r="D75" i="62" l="1"/>
  <c r="D77" i="62" s="1"/>
  <c r="D83" i="76"/>
  <c r="D35" i="62"/>
  <c r="D37" i="62" s="1"/>
  <c r="D35" i="73"/>
  <c r="D37" i="73" s="1"/>
  <c r="D60" i="73" s="1"/>
  <c r="D75" i="73"/>
  <c r="D118" i="76"/>
  <c r="D116" i="76"/>
  <c r="D61" i="73"/>
  <c r="D117" i="73"/>
  <c r="D117" i="62"/>
  <c r="D63" i="73" l="1"/>
  <c r="D78" i="73"/>
  <c r="D77" i="73"/>
  <c r="D80" i="73"/>
  <c r="D79" i="73"/>
  <c r="D80" i="62"/>
  <c r="D78" i="62"/>
  <c r="D79" i="62"/>
  <c r="D60" i="62"/>
  <c r="D63" i="62" s="1"/>
  <c r="D116" i="73" l="1"/>
  <c r="D83" i="73"/>
  <c r="D118" i="73" s="1"/>
  <c r="D83" i="62"/>
  <c r="D118" i="62" l="1"/>
  <c r="D116" i="62"/>
  <c r="C36" i="42" l="1"/>
  <c r="N5" i="41" l="1"/>
  <c r="D37" i="42"/>
  <c r="F22" i="25"/>
  <c r="F24" i="25"/>
  <c r="F26" i="25"/>
  <c r="F27" i="25"/>
  <c r="F28" i="25"/>
  <c r="F21" i="25"/>
  <c r="F8" i="25"/>
  <c r="F9" i="25"/>
  <c r="F10" i="25"/>
  <c r="F11" i="25"/>
  <c r="F12" i="25"/>
  <c r="F29" i="25" l="1"/>
  <c r="D88" i="76"/>
  <c r="D88" i="62"/>
  <c r="D87" i="76" l="1"/>
  <c r="D87" i="73"/>
  <c r="D87" i="79"/>
  <c r="D88" i="73" l="1"/>
  <c r="D90" i="73" s="1"/>
  <c r="D88" i="79"/>
  <c r="D90" i="62"/>
  <c r="D94" i="62" s="1"/>
  <c r="D90" i="76"/>
  <c r="D119" i="76" s="1"/>
  <c r="D96" i="62" l="1"/>
  <c r="D97" i="62" s="1"/>
  <c r="D99" i="62" s="1"/>
  <c r="D90" i="79"/>
  <c r="D94" i="76"/>
  <c r="D96" i="76" s="1"/>
  <c r="D120" i="76"/>
  <c r="D119" i="62"/>
  <c r="D119" i="73"/>
  <c r="D94" i="73"/>
  <c r="D97" i="76" l="1"/>
  <c r="D99" i="76" s="1"/>
  <c r="D101" i="76" s="1"/>
  <c r="D119" i="79"/>
  <c r="D94" i="79"/>
  <c r="D96" i="79" s="1"/>
  <c r="D120" i="73"/>
  <c r="D96" i="73"/>
  <c r="D97" i="73" s="1"/>
  <c r="D99" i="73" s="1"/>
  <c r="D120" i="62"/>
  <c r="D97" i="79" l="1"/>
  <c r="D99" i="79" s="1"/>
  <c r="D120" i="79"/>
  <c r="D104" i="76"/>
  <c r="D106" i="76"/>
  <c r="D105" i="76"/>
  <c r="D101" i="62"/>
  <c r="D101" i="73"/>
  <c r="D101" i="79" l="1"/>
  <c r="D105" i="73"/>
  <c r="D104" i="73"/>
  <c r="D106" i="73"/>
  <c r="D107" i="76"/>
  <c r="D109" i="76" s="1"/>
  <c r="D121" i="76" s="1"/>
  <c r="D104" i="62"/>
  <c r="D106" i="62"/>
  <c r="D105" i="62"/>
  <c r="D106" i="79" l="1"/>
  <c r="D105" i="79"/>
  <c r="D104" i="79"/>
  <c r="D107" i="62"/>
  <c r="D109" i="62" s="1"/>
  <c r="D121" i="62" s="1"/>
  <c r="D122" i="76"/>
  <c r="I8" i="41" s="1"/>
  <c r="I11" i="41" s="1"/>
  <c r="D107" i="73"/>
  <c r="D109" i="73" s="1"/>
  <c r="D121" i="73" s="1"/>
  <c r="I14" i="41" l="1"/>
  <c r="I55" i="41"/>
  <c r="I52" i="41"/>
  <c r="I44" i="41"/>
  <c r="B35" i="76"/>
  <c r="D107" i="79"/>
  <c r="D109" i="79" s="1"/>
  <c r="D121" i="79" s="1"/>
  <c r="B121" i="76"/>
  <c r="D13" i="2"/>
  <c r="D122" i="73"/>
  <c r="I7" i="41" s="1"/>
  <c r="I13" i="41" s="1"/>
  <c r="I16" i="41" s="1"/>
  <c r="D122" i="62"/>
  <c r="I6" i="41" s="1"/>
  <c r="B55" i="76"/>
  <c r="B122" i="76"/>
  <c r="B26" i="76"/>
  <c r="B25" i="76"/>
  <c r="B47" i="76"/>
  <c r="B31" i="76"/>
  <c r="B40" i="76"/>
  <c r="B72" i="76"/>
  <c r="B53" i="76"/>
  <c r="B27" i="76"/>
  <c r="B68" i="76"/>
  <c r="B33" i="76"/>
  <c r="B45" i="76"/>
  <c r="B42" i="76"/>
  <c r="B32" i="76"/>
  <c r="B37" i="76"/>
  <c r="B80" i="76"/>
  <c r="B61" i="76"/>
  <c r="B117" i="76"/>
  <c r="B78" i="76"/>
  <c r="B83" i="76"/>
  <c r="B118" i="76"/>
  <c r="B54" i="76"/>
  <c r="B44" i="76"/>
  <c r="B52" i="76"/>
  <c r="B56" i="76"/>
  <c r="B88" i="76"/>
  <c r="B41" i="76"/>
  <c r="B36" i="76"/>
  <c r="B70" i="76"/>
  <c r="B43" i="76"/>
  <c r="B51" i="76"/>
  <c r="B46" i="76"/>
  <c r="B81" i="76"/>
  <c r="B34" i="76"/>
  <c r="B71" i="76"/>
  <c r="B69" i="76"/>
  <c r="B67" i="76"/>
  <c r="B115" i="76"/>
  <c r="B57" i="76"/>
  <c r="B73" i="76"/>
  <c r="B48" i="76"/>
  <c r="B62" i="76"/>
  <c r="B79" i="76"/>
  <c r="B77" i="76"/>
  <c r="B60" i="76"/>
  <c r="B63" i="76"/>
  <c r="B116" i="76"/>
  <c r="B87" i="76"/>
  <c r="B90" i="76"/>
  <c r="B119" i="76"/>
  <c r="B96" i="76"/>
  <c r="B120" i="76"/>
  <c r="B99" i="76"/>
  <c r="B104" i="76"/>
  <c r="B105" i="76"/>
  <c r="B106" i="76"/>
  <c r="J6" i="41" l="1"/>
  <c r="M6" i="41" s="1"/>
  <c r="I54" i="41"/>
  <c r="I43" i="41"/>
  <c r="I51" i="41"/>
  <c r="I10" i="41"/>
  <c r="I9" i="41"/>
  <c r="I53" i="41"/>
  <c r="I42" i="41"/>
  <c r="I45" i="41" s="1"/>
  <c r="I36" i="41"/>
  <c r="B56" i="73"/>
  <c r="B56" i="62"/>
  <c r="I19" i="41"/>
  <c r="I17" i="41"/>
  <c r="I20" i="41" s="1"/>
  <c r="F13" i="2"/>
  <c r="D122" i="79"/>
  <c r="I39" i="41" s="1"/>
  <c r="B121" i="73"/>
  <c r="B35" i="73"/>
  <c r="D11" i="2"/>
  <c r="B121" i="62"/>
  <c r="D10" i="2"/>
  <c r="F10" i="2" s="1"/>
  <c r="B54" i="62"/>
  <c r="B25" i="62"/>
  <c r="B55" i="62"/>
  <c r="B72" i="62"/>
  <c r="B53" i="62"/>
  <c r="B51" i="62"/>
  <c r="B32" i="62"/>
  <c r="B67" i="62"/>
  <c r="B81" i="62"/>
  <c r="B68" i="62"/>
  <c r="B115" i="62"/>
  <c r="B70" i="62"/>
  <c r="B42" i="62"/>
  <c r="B41" i="62"/>
  <c r="B40" i="62"/>
  <c r="B35" i="62"/>
  <c r="B34" i="62"/>
  <c r="B48" i="62"/>
  <c r="B117" i="62"/>
  <c r="B77" i="62"/>
  <c r="B60" i="62"/>
  <c r="B78" i="62"/>
  <c r="B83" i="62"/>
  <c r="B116" i="62"/>
  <c r="B89" i="62"/>
  <c r="B26" i="62"/>
  <c r="B88" i="62"/>
  <c r="B122" i="62"/>
  <c r="B62" i="62"/>
  <c r="B52" i="62"/>
  <c r="B27" i="62"/>
  <c r="B57" i="62"/>
  <c r="B69" i="62"/>
  <c r="B71" i="62"/>
  <c r="B45" i="62"/>
  <c r="B47" i="62"/>
  <c r="B33" i="62"/>
  <c r="B36" i="62"/>
  <c r="B46" i="62"/>
  <c r="B44" i="62"/>
  <c r="B31" i="62"/>
  <c r="B43" i="62"/>
  <c r="B73" i="62"/>
  <c r="B61" i="62"/>
  <c r="B37" i="62"/>
  <c r="B80" i="62"/>
  <c r="B79" i="62"/>
  <c r="B63" i="62"/>
  <c r="B118" i="62"/>
  <c r="B87" i="62"/>
  <c r="B90" i="62"/>
  <c r="B96" i="62"/>
  <c r="B119" i="62"/>
  <c r="B120" i="62"/>
  <c r="B99" i="62"/>
  <c r="B104" i="62"/>
  <c r="B106" i="62"/>
  <c r="B105" i="62"/>
  <c r="B54" i="73"/>
  <c r="B53" i="73"/>
  <c r="B52" i="73"/>
  <c r="B122" i="73"/>
  <c r="B81" i="73"/>
  <c r="B31" i="73"/>
  <c r="B27" i="73"/>
  <c r="B115" i="73"/>
  <c r="B45" i="73"/>
  <c r="B43" i="73"/>
  <c r="B46" i="73"/>
  <c r="B42" i="73"/>
  <c r="B68" i="73"/>
  <c r="B67" i="73"/>
  <c r="B32" i="73"/>
  <c r="B73" i="73"/>
  <c r="B48" i="73"/>
  <c r="B60" i="73"/>
  <c r="B61" i="73"/>
  <c r="B78" i="73"/>
  <c r="B63" i="73"/>
  <c r="B83" i="73"/>
  <c r="B118" i="73"/>
  <c r="B55" i="73"/>
  <c r="B57" i="73"/>
  <c r="B51" i="73"/>
  <c r="B25" i="73"/>
  <c r="B89" i="73"/>
  <c r="B26" i="73"/>
  <c r="B70" i="73"/>
  <c r="B33" i="73"/>
  <c r="B36" i="73"/>
  <c r="B88" i="73"/>
  <c r="B44" i="73"/>
  <c r="B40" i="73"/>
  <c r="B47" i="73"/>
  <c r="B69" i="73"/>
  <c r="B71" i="73"/>
  <c r="B72" i="73"/>
  <c r="B41" i="73"/>
  <c r="B37" i="73"/>
  <c r="B62" i="73"/>
  <c r="B34" i="73"/>
  <c r="B117" i="73"/>
  <c r="B80" i="73"/>
  <c r="B79" i="73"/>
  <c r="B77" i="73"/>
  <c r="B116" i="73"/>
  <c r="B87" i="73"/>
  <c r="B90" i="73"/>
  <c r="B119" i="73"/>
  <c r="B120" i="73"/>
  <c r="B96" i="73"/>
  <c r="B99" i="73"/>
  <c r="B105" i="73"/>
  <c r="B106" i="73"/>
  <c r="B104" i="73"/>
  <c r="J9" i="41" l="1"/>
  <c r="J53" i="41"/>
  <c r="M53" i="41" s="1"/>
  <c r="J51" i="41"/>
  <c r="M51" i="41" s="1"/>
  <c r="I56" i="41"/>
  <c r="I12" i="41"/>
  <c r="I26" i="41"/>
  <c r="I29" i="41" s="1"/>
  <c r="I23" i="41"/>
  <c r="I25" i="41"/>
  <c r="I28" i="41" s="1"/>
  <c r="I22" i="41"/>
  <c r="F11" i="2"/>
  <c r="B35" i="79"/>
  <c r="B31" i="79"/>
  <c r="B81" i="79"/>
  <c r="B77" i="79"/>
  <c r="B57" i="79"/>
  <c r="B36" i="79"/>
  <c r="B78" i="79"/>
  <c r="B68" i="79"/>
  <c r="B115" i="79"/>
  <c r="B47" i="79"/>
  <c r="B46" i="79"/>
  <c r="B43" i="79"/>
  <c r="B116" i="79"/>
  <c r="B37" i="79"/>
  <c r="B33" i="79"/>
  <c r="B40" i="79"/>
  <c r="B89" i="79"/>
  <c r="B55" i="79"/>
  <c r="D12" i="2"/>
  <c r="F12" i="2" s="1"/>
  <c r="B83" i="79"/>
  <c r="B71" i="79"/>
  <c r="B67" i="79"/>
  <c r="B42" i="79"/>
  <c r="B117" i="79"/>
  <c r="B63" i="79"/>
  <c r="B122" i="79"/>
  <c r="B80" i="79"/>
  <c r="B56" i="79"/>
  <c r="B54" i="79"/>
  <c r="B73" i="79"/>
  <c r="B48" i="79"/>
  <c r="B25" i="79"/>
  <c r="B32" i="79"/>
  <c r="B26" i="79"/>
  <c r="B79" i="79"/>
  <c r="B118" i="79"/>
  <c r="B52" i="79"/>
  <c r="B27" i="79"/>
  <c r="B62" i="79"/>
  <c r="B44" i="79"/>
  <c r="B53" i="79"/>
  <c r="B72" i="79"/>
  <c r="B69" i="79"/>
  <c r="B34" i="79"/>
  <c r="B60" i="79"/>
  <c r="B51" i="79"/>
  <c r="B70" i="79"/>
  <c r="B45" i="79"/>
  <c r="B41" i="79"/>
  <c r="B61" i="79"/>
  <c r="B87" i="79"/>
  <c r="B88" i="79"/>
  <c r="B90" i="79"/>
  <c r="B96" i="79"/>
  <c r="B119" i="79"/>
  <c r="B99" i="79"/>
  <c r="B120" i="79"/>
  <c r="B104" i="79"/>
  <c r="B105" i="79"/>
  <c r="B106" i="79"/>
  <c r="B121" i="79"/>
  <c r="J12" i="41" l="1"/>
  <c r="M12" i="41" s="1"/>
  <c r="I15" i="41"/>
  <c r="J15" i="41" s="1"/>
  <c r="M15" i="41" s="1"/>
  <c r="M9" i="41"/>
  <c r="I34" i="41"/>
  <c r="I31" i="41"/>
  <c r="I35" i="41"/>
  <c r="I32" i="41"/>
  <c r="F14" i="2"/>
  <c r="F16" i="2" l="1"/>
  <c r="J33" i="41"/>
  <c r="M33" i="41" s="1"/>
  <c r="I38" i="41"/>
  <c r="I41" i="41"/>
  <c r="I37" i="41"/>
  <c r="I40" i="41"/>
  <c r="I18" i="41"/>
  <c r="J18" i="41" s="1"/>
  <c r="J36" i="41" l="1"/>
  <c r="M36" i="41" s="1"/>
  <c r="J40" i="41"/>
  <c r="M40" i="41" s="1"/>
  <c r="M18" i="41"/>
  <c r="I21" i="41"/>
  <c r="J21" i="41" s="1"/>
  <c r="M21" i="41" s="1"/>
  <c r="I49" i="41"/>
  <c r="I46" i="41"/>
  <c r="I61" i="41" l="1"/>
  <c r="I69" i="41" s="1"/>
  <c r="I58" i="41"/>
  <c r="I50" i="41"/>
  <c r="I47" i="41"/>
  <c r="J45" i="41" s="1"/>
  <c r="M45" i="41" s="1"/>
  <c r="I24" i="41"/>
  <c r="I27" i="41" l="1"/>
  <c r="J27" i="41" s="1"/>
  <c r="M27" i="41" s="1"/>
  <c r="J24" i="41"/>
  <c r="I66" i="41"/>
  <c r="I72" i="41" s="1"/>
  <c r="I63" i="41"/>
  <c r="I57" i="41"/>
  <c r="J56" i="41" s="1"/>
  <c r="M56" i="41" s="1"/>
  <c r="I62" i="41"/>
  <c r="I70" i="41" s="1"/>
  <c r="I59" i="41"/>
  <c r="J58" i="41" s="1"/>
  <c r="M58" i="41" s="1"/>
  <c r="M24" i="41" l="1"/>
  <c r="I67" i="41"/>
  <c r="I73" i="41" s="1"/>
  <c r="I64" i="41"/>
  <c r="J63" i="41" s="1"/>
  <c r="M63" i="41" s="1"/>
  <c r="I30" i="41"/>
  <c r="J30" i="41" s="1"/>
  <c r="M30" i="41" s="1"/>
  <c r="I60" i="41" l="1"/>
  <c r="J42" i="41"/>
  <c r="M42" i="41" s="1"/>
  <c r="I68" i="41" l="1"/>
  <c r="J68" i="41" s="1"/>
  <c r="M68" i="41" s="1"/>
  <c r="J60" i="41"/>
  <c r="M60" i="41" s="1"/>
  <c r="I48" i="41"/>
  <c r="J48" i="41" s="1"/>
  <c r="M48" i="41" s="1"/>
  <c r="I65" i="41" l="1"/>
  <c r="I71" i="41" l="1"/>
  <c r="J71" i="41" s="1"/>
  <c r="M71" i="41" s="1"/>
  <c r="J65" i="41"/>
  <c r="M65" i="41" s="1"/>
  <c r="M74" i="41" l="1"/>
  <c r="L79" i="41" s="1"/>
  <c r="J74" i="41"/>
  <c r="AM28" i="78"/>
  <c r="AM54" i="78"/>
  <c r="AM40" i="78"/>
  <c r="AM91" i="78"/>
  <c r="AM90" i="78"/>
  <c r="AM59" i="78"/>
  <c r="AM107" i="78"/>
  <c r="AM111" i="78"/>
  <c r="AM21" i="78"/>
  <c r="AM45" i="78"/>
  <c r="AM26" i="78"/>
  <c r="AM115" i="78"/>
  <c r="AM112" i="78"/>
  <c r="AM27" i="78"/>
  <c r="AM67" i="78"/>
  <c r="AM70" i="78"/>
  <c r="AM14" i="78"/>
  <c r="AM48" i="78"/>
  <c r="AM52" i="78"/>
  <c r="AM20" i="78"/>
  <c r="AM39" i="78"/>
  <c r="AM121" i="78"/>
  <c r="AM116" i="78"/>
  <c r="AM103" i="78"/>
  <c r="AM46" i="78"/>
  <c r="AM102" i="78"/>
  <c r="AM81" i="78"/>
  <c r="AM77" i="78"/>
  <c r="AM65" i="78"/>
  <c r="AM124" i="78"/>
  <c r="AM33" i="78"/>
  <c r="AM89" i="78"/>
  <c r="AM36" i="78"/>
  <c r="AM97" i="78"/>
  <c r="AM114" i="78"/>
  <c r="AM23" i="78"/>
  <c r="AM16" i="78"/>
  <c r="AM109" i="78"/>
  <c r="AM61" i="78"/>
  <c r="AM8" i="78"/>
  <c r="AM22" i="78"/>
  <c r="AM75" i="78"/>
  <c r="AM37" i="78"/>
  <c r="AM11" i="78"/>
  <c r="AM119" i="78"/>
  <c r="AM66" i="78"/>
  <c r="AM62" i="78"/>
  <c r="AM19" i="78"/>
  <c r="AM82" i="78"/>
  <c r="AM58" i="78"/>
  <c r="AM29" i="78"/>
  <c r="AM18" i="78"/>
  <c r="AM38" i="78"/>
  <c r="AM10" i="78"/>
  <c r="AM25" i="78"/>
  <c r="AM71" i="78"/>
  <c r="AM72" i="78"/>
  <c r="AM87" i="78"/>
  <c r="AM117" i="78"/>
  <c r="AM78" i="78"/>
  <c r="AM73" i="78"/>
  <c r="AM34" i="78"/>
  <c r="AM95" i="78"/>
  <c r="AM35" i="78"/>
  <c r="AM106" i="78"/>
  <c r="AM12" i="78"/>
  <c r="AM105" i="78"/>
  <c r="AM51" i="78"/>
  <c r="AM79" i="78"/>
  <c r="AM123" i="78"/>
  <c r="AM110" i="78"/>
  <c r="AM42" i="78"/>
  <c r="AM96" i="78"/>
  <c r="AM41" i="78"/>
  <c r="AM68" i="78"/>
  <c r="AM30" i="78"/>
  <c r="AM94" i="78"/>
  <c r="AM57" i="78"/>
  <c r="AM122" i="78"/>
  <c r="AM93" i="78"/>
  <c r="AM118" i="78"/>
  <c r="AM24" i="78"/>
  <c r="AM44" i="78"/>
  <c r="AM101" i="78"/>
  <c r="AM104" i="78"/>
  <c r="AM113" i="78"/>
  <c r="AM108" i="78"/>
  <c r="AM47" i="78"/>
  <c r="AM88" i="78"/>
  <c r="AM50" i="78"/>
  <c r="AM86" i="78"/>
  <c r="AM64" i="78"/>
  <c r="AM98" i="78"/>
  <c r="AM13" i="78"/>
  <c r="AM84" i="78"/>
  <c r="AM83" i="78"/>
  <c r="AM32" i="78"/>
  <c r="AM120" i="78"/>
  <c r="AM69" i="78"/>
  <c r="AM53" i="78"/>
  <c r="AM99" i="78"/>
  <c r="AM49" i="78"/>
  <c r="AM56" i="78"/>
  <c r="AM74" i="78"/>
  <c r="AM60" i="78"/>
  <c r="AM63" i="78"/>
  <c r="AM92" i="78"/>
  <c r="AM80" i="78"/>
  <c r="AM15" i="78"/>
  <c r="AM76" i="78"/>
  <c r="AM55" i="78"/>
  <c r="AM31" i="78"/>
  <c r="AM100" i="78"/>
  <c r="AM17" i="78"/>
  <c r="AM85" i="78"/>
  <c r="AM9" i="78"/>
  <c r="AM43" i="78"/>
  <c r="N74" i="41" l="1"/>
</calcChain>
</file>

<file path=xl/sharedStrings.xml><?xml version="1.0" encoding="utf-8"?>
<sst xmlns="http://schemas.openxmlformats.org/spreadsheetml/2006/main" count="1311" uniqueCount="498">
  <si>
    <t>QUADRO-RESUMO - VALOR MENSAL ESTIMADO DOS SERVIÇOS</t>
  </si>
  <si>
    <t>Nº Processo: SEI 0014551-98.2026.8.16.6000</t>
  </si>
  <si>
    <t xml:space="preserve">LIMPEZA, CONSERVAÇÃO E ASSEIO </t>
  </si>
  <si>
    <t>Regional II  (Ponta Grossa)</t>
  </si>
  <si>
    <t>Tipo de Serviço</t>
  </si>
  <si>
    <t xml:space="preserve">Valor proposto por empregado </t>
  </si>
  <si>
    <t xml:space="preserve">Qtde de Postos  </t>
  </si>
  <si>
    <t xml:space="preserve">Valor total do serviço </t>
  </si>
  <si>
    <t>I</t>
  </si>
  <si>
    <t>Servente - 44h semanais</t>
  </si>
  <si>
    <t>II</t>
  </si>
  <si>
    <t>Servente/Copeira - 44h semanais</t>
  </si>
  <si>
    <t>III</t>
  </si>
  <si>
    <t>Encarregado - 44h semanais</t>
  </si>
  <si>
    <t>IV</t>
  </si>
  <si>
    <t>Porteiro - 44h semanais</t>
  </si>
  <si>
    <t>VALOR MENSAL DOS SERVIÇOS (I A IV )</t>
  </si>
  <si>
    <t>VALOR MENSAL DOS MATERIAIS</t>
  </si>
  <si>
    <t>VALOR GLOBAL MENSAL ESTIMADO</t>
  </si>
  <si>
    <t>Detalhes do Soma de Nº func.</t>
  </si>
  <si>
    <t>Posto - Carga Horária 44h semanais</t>
  </si>
  <si>
    <t>Nº func.</t>
  </si>
  <si>
    <t>ENCARREGADO ?</t>
  </si>
  <si>
    <t>PORTEIRO(A)</t>
  </si>
  <si>
    <t>SERVENTE</t>
  </si>
  <si>
    <t>SERVENTE/COPEIRO(A)</t>
  </si>
  <si>
    <t>Regional II - (Ponta Grossa)</t>
  </si>
  <si>
    <t>Início em julho 2026</t>
  </si>
  <si>
    <t>Início em época oportuna</t>
  </si>
  <si>
    <t>Comarca / Unidade</t>
  </si>
  <si>
    <t>Endereço</t>
  </si>
  <si>
    <t>VALOR POR POSTO</t>
  </si>
  <si>
    <t>TOTAL SERVIÇO</t>
  </si>
  <si>
    <t>MATERIAS DE LIMPEZA</t>
  </si>
  <si>
    <t>LDI Materiais</t>
  </si>
  <si>
    <t>Valor mensal por comarca</t>
  </si>
  <si>
    <t>CASTRO</t>
  </si>
  <si>
    <t>Rua Coronel Jorge Marcondes, S/N - CEP 84.172-020</t>
  </si>
  <si>
    <t>IMBITUVA</t>
  </si>
  <si>
    <t xml:space="preserve">Avenida Santo Antônio, 915 - CEP 84.430-000	</t>
  </si>
  <si>
    <t>IPIRANGA</t>
  </si>
  <si>
    <t>Travessa Estanislau Cenovicz, 100 - CEP 84.450-000</t>
  </si>
  <si>
    <t>IRATI (FORUM CENTRAL)</t>
  </si>
  <si>
    <t>Rua Pacífico Borges, 120 - CEP 84.500-000</t>
  </si>
  <si>
    <t>IRATI (JEC)</t>
  </si>
  <si>
    <t>Rua 19 de dezembro, 418 - CEP 84.500-000</t>
  </si>
  <si>
    <t>JAGUARIAIVA</t>
  </si>
  <si>
    <t>Rua Prefeito Aldo Sampaio Ribas, 16 - CEP 84.200-000</t>
  </si>
  <si>
    <t>LAPA</t>
  </si>
  <si>
    <t>Avenida João Joslin do Vale, S/N - CEP 83.750-000</t>
  </si>
  <si>
    <t>MALLET</t>
  </si>
  <si>
    <t>Rua XV de Novembro, 412 - CEP 84.750-000</t>
  </si>
  <si>
    <t>PALMEIRA</t>
  </si>
  <si>
    <t>Rua Sete de Abril, 571 - CEP 84.130-000</t>
  </si>
  <si>
    <t>PIRAÍ DO SUL</t>
  </si>
  <si>
    <t>Travessa Jorge Vargas, 116 - CEP 84.240-000</t>
  </si>
  <si>
    <t>PONTA GROSSA - FORUM CENTRAL</t>
  </si>
  <si>
    <t>Rua Leopoldo Guimarães da Cunha, 590 - CEP 84.035-900</t>
  </si>
  <si>
    <t>ENCARREGADO</t>
  </si>
  <si>
    <t>PONTA GROSSA (CEJUSC)</t>
  </si>
  <si>
    <t>Avenida Visconde de Mauá, 2344 - CEP 84.045-000</t>
  </si>
  <si>
    <t>REBOUÇAS</t>
  </si>
  <si>
    <t>Rua Germano Veiga, S/N - CEP 84.550-000</t>
  </si>
  <si>
    <t>RESERVA</t>
  </si>
  <si>
    <t>Rua Paulino Ferreira e Silva, 778 - CEP 84.320-000</t>
  </si>
  <si>
    <t>RIO NEGRO</t>
  </si>
  <si>
    <t>Rua Lauro Lopes, 35 - CEP 83880-000</t>
  </si>
  <si>
    <t>SÃO JOÃO DO TRIUNFO</t>
  </si>
  <si>
    <t>Rua Francisco Neves Filho, 75 - CEP 84.150-000</t>
  </si>
  <si>
    <t>SÃO MATEUS DO SUL</t>
  </si>
  <si>
    <t>Rua 21 de Setembro, 766 - CEP 83.900-000</t>
  </si>
  <si>
    <t>SENGÉS</t>
  </si>
  <si>
    <t>Rua Almirante Tamandaré, 162 - CEP 84.220-000</t>
  </si>
  <si>
    <t>TEIXEIRA SOARES</t>
  </si>
  <si>
    <t>Rua XV de Novembro, 228 - CEP 84.530-000</t>
  </si>
  <si>
    <t>TELEMACO BORBA - FORUM CENTRAL</t>
  </si>
  <si>
    <t>Rua Leopoldo Voight, 75 - CEP 84.261-160</t>
  </si>
  <si>
    <t>TELEMACO BORBA (CEJUSC)</t>
  </si>
  <si>
    <t>Rua Gov. Bento Munhoz da Rocha Neto, 1103 - CEP 84262-320</t>
  </si>
  <si>
    <t>TIBAGI</t>
  </si>
  <si>
    <t>Rua Frei Gaudêncio, 469 - CEP 84.300-000</t>
  </si>
  <si>
    <t>UNIÃO DA VITÓRIA - FORUM CENTRAL</t>
  </si>
  <si>
    <t>Rua Marechal Floriano Peixoto, 314 - CEP 84.600-000</t>
  </si>
  <si>
    <t>UNIÃO DA VITÓRIA - (CEJUSC)</t>
  </si>
  <si>
    <t>Rua Professora Amazília, 780 - CEP 84.600-000</t>
  </si>
  <si>
    <t>Servente / 44h Semanais</t>
  </si>
  <si>
    <t>Servente copeira / 44h Semanais</t>
  </si>
  <si>
    <t>Porteiro(a) / 44h Semanais</t>
  </si>
  <si>
    <t>Encarregado II/ 44h Semanais</t>
  </si>
  <si>
    <t>SOMA POSTOS</t>
  </si>
  <si>
    <t>PLANILHA DE CUSTOS E FORMAÇÃO DE PREÇOS</t>
  </si>
  <si>
    <t>PREGÃO N° XX</t>
  </si>
  <si>
    <t xml:space="preserve">POSTO DE SERVENTE,  44 HRS </t>
  </si>
  <si>
    <t>Discriminação dos Serviços</t>
  </si>
  <si>
    <t>A - Data da apresentação da proposta (dia/mês/ano)</t>
  </si>
  <si>
    <t>B - Município/UF</t>
  </si>
  <si>
    <t>C - Ano do Acordo, Convenção ou Dissídio Coletivo</t>
  </si>
  <si>
    <t>SIEMACO 2026
PR000063/2026</t>
  </si>
  <si>
    <t>D - Tipo de Serviço</t>
  </si>
  <si>
    <t>Servente 44h</t>
  </si>
  <si>
    <t>E - Número de meses de execução contratual</t>
  </si>
  <si>
    <t>F - CBO</t>
  </si>
  <si>
    <t>5143-20</t>
  </si>
  <si>
    <r>
      <t xml:space="preserve">IMPORTANTE: Para efeito de elaboração da planilha de custos os dados abaixo deverão ser informados/cotados os </t>
    </r>
    <r>
      <rPr>
        <b/>
        <i/>
        <u/>
        <sz val="12"/>
        <color indexed="8"/>
        <rFont val="Arial"/>
        <family val="2"/>
      </rPr>
      <t>valores unitários por empregado</t>
    </r>
    <r>
      <rPr>
        <b/>
        <i/>
        <sz val="12"/>
        <color indexed="8"/>
        <rFont val="Arial"/>
        <family val="2"/>
      </rPr>
      <t xml:space="preserve"> (não para o posto!!!)</t>
    </r>
  </si>
  <si>
    <t>MÓDULO 1: COMPOSIÇÃO DA REMUNERAÇÃO</t>
  </si>
  <si>
    <t>1 - COMPOSIÇÃO DA REMUNERAÇÃO</t>
  </si>
  <si>
    <t>A - Salário base</t>
  </si>
  <si>
    <t>B - Outros (especificar)</t>
  </si>
  <si>
    <t xml:space="preserve">TOTAL DA REMUNERAÇÃO </t>
  </si>
  <si>
    <t>MÓDULO 2: Encargos e Benefícios Anuais, Mensais e Diários</t>
  </si>
  <si>
    <t>2.1 - Contingenciamento - Resolução 169/2013 CNJ</t>
  </si>
  <si>
    <t>A - 13º salário</t>
  </si>
  <si>
    <t>B- Férias</t>
  </si>
  <si>
    <t>C - Adicional de férias</t>
  </si>
  <si>
    <t>Subtotal</t>
  </si>
  <si>
    <t>D - Incidência do Submódulo 2.2 sobre 13º Salário e Adicional de Férias</t>
  </si>
  <si>
    <t>E - Multa do FGTS por dispensa sem justa causa</t>
  </si>
  <si>
    <t>TOTAL</t>
  </si>
  <si>
    <t>2.2 - Encargos Previdenciários, Fundo de Garantia por Tempo de Serviço (FGTS) e outras contribuições.</t>
  </si>
  <si>
    <t>%</t>
  </si>
  <si>
    <t>Valor (R$)</t>
  </si>
  <si>
    <t>A - INSS</t>
  </si>
  <si>
    <t>B - Salário Educação</t>
  </si>
  <si>
    <t>C - RAT Ajustado</t>
  </si>
  <si>
    <t>D - SESC ou SESI</t>
  </si>
  <si>
    <t>E - SENAI - SENAC</t>
  </si>
  <si>
    <t>F -  SEBRAE</t>
  </si>
  <si>
    <t>G - INCRA</t>
  </si>
  <si>
    <t>H - FGTS</t>
  </si>
  <si>
    <t xml:space="preserve">TOTAL </t>
  </si>
  <si>
    <t>2.3 - Benefícios Mensais e Diários</t>
  </si>
  <si>
    <t>A - Transporte</t>
  </si>
  <si>
    <t>B - Auxílio-Refeição/Alimentação</t>
  </si>
  <si>
    <t xml:space="preserve">  B1 - Auxílio Alimentação - Férias</t>
  </si>
  <si>
    <t>C - Assistência médica e familiar</t>
  </si>
  <si>
    <t>D - Benefício Social Familiar</t>
  </si>
  <si>
    <t xml:space="preserve">E - Outros (especificar) </t>
  </si>
  <si>
    <t>Quadro-Resumo do Módulo 2</t>
  </si>
  <si>
    <t>2.2 - GPS, FGTS e outras contribuições</t>
  </si>
  <si>
    <t>MÓDULO 3: Provisão para Rescisão</t>
  </si>
  <si>
    <t>3 - Provisão para rescisão</t>
  </si>
  <si>
    <t>A - Aviso prévio indenizado</t>
  </si>
  <si>
    <t>B - Incidência do FGTS sobre o aviso prévio indenizado</t>
  </si>
  <si>
    <t>C - Multa do FGTS do aviso prévio indenizado</t>
  </si>
  <si>
    <t>D - Aviso prévio trabalhado</t>
  </si>
  <si>
    <t>E - Incidência do submódulo 2.2 sobre aviso prévio trabalhado</t>
  </si>
  <si>
    <t>F - Multa do FGTS sobre o aviso prévio trabalhado</t>
  </si>
  <si>
    <t>MÓDULO 4: Custo de Reposição do Profissional Ausente</t>
  </si>
  <si>
    <t>4 - Custo de Reposição do Profissional Ausente</t>
  </si>
  <si>
    <t>A - Substituto na cobertura de Férias</t>
  </si>
  <si>
    <t>B - Substituto na cobertura de Ausências Legais</t>
  </si>
  <si>
    <t>C - Substituto na cobertura de Licença-Paternidade</t>
  </si>
  <si>
    <t xml:space="preserve">D -Substituto na cobertura de Ausência por acidente de trabalho </t>
  </si>
  <si>
    <t>E - Substituto na cobertura de Afastamento Maternidade</t>
  </si>
  <si>
    <t>F - Outros (especificar)</t>
  </si>
  <si>
    <t>MÓDULO 5: Insumos Diversos</t>
  </si>
  <si>
    <t>5 - INSUMOS DIVERSOS</t>
  </si>
  <si>
    <t>A - Uniformes</t>
  </si>
  <si>
    <t>B - Manutenção e Depreciação de Equipamentos</t>
  </si>
  <si>
    <t>C - Outros (especificar)</t>
  </si>
  <si>
    <t>MÓDULO 6: Custos Indiretos, Tributos e Lucros</t>
  </si>
  <si>
    <t>6 - Custos indiretos, tributos e lucro</t>
  </si>
  <si>
    <t>BASE DE CÁLCULO DOS CUSTOS INDIRETOS/DESPESAS OPERACIONAIS/ADMINISTRATIVAS  (Módulo 1 + Módulo 2+ Módulo 3 + Módulo 4 + Módulo 5)</t>
  </si>
  <si>
    <t>A - Custos indiretos</t>
  </si>
  <si>
    <t xml:space="preserve">BASE DE CÁLCULO DO LUCRO = ((Módulo 1 + Módulo 2+ Módulo 3 + Módulo 4 + Módulo 5 + Custos Indiretos) </t>
  </si>
  <si>
    <t>B - Lucro</t>
  </si>
  <si>
    <t>C - Tributos</t>
  </si>
  <si>
    <t>BASE DE CÁLCULO DOS TRIBUTOS</t>
  </si>
  <si>
    <t xml:space="preserve">CÁLCULO DOS TRIBUTOS = Base de Cálculo dos Tributos / (1-(Total de Tributos em % dividido por 100)] x Alíquota do tributo </t>
  </si>
  <si>
    <t xml:space="preserve">   C1. Tributos Federais</t>
  </si>
  <si>
    <t xml:space="preserve">        COFINS</t>
  </si>
  <si>
    <t xml:space="preserve">        PIS</t>
  </si>
  <si>
    <r>
      <t xml:space="preserve">   C2. Tributos Municipais  - </t>
    </r>
    <r>
      <rPr>
        <b/>
        <sz val="10"/>
        <color indexed="8"/>
        <rFont val="Arial"/>
        <family val="2"/>
      </rPr>
      <t>ISS</t>
    </r>
  </si>
  <si>
    <t xml:space="preserve">   SUBTOTAL Tributos</t>
  </si>
  <si>
    <t>QUADRO-RESUMO DO CUSTO POR EMPREGADO</t>
  </si>
  <si>
    <t>Mão-de-obra vinculada à execução contratual (Valor por empregado)</t>
  </si>
  <si>
    <t>(R$)</t>
  </si>
  <si>
    <t>A - Módulo 1 - Composição da Remuneração</t>
  </si>
  <si>
    <t>B - Módulo 2 - Encargos e Benefícios Anuais, Mensais e Diários</t>
  </si>
  <si>
    <t>C - Módulo 3 - Provisão para Rescisão</t>
  </si>
  <si>
    <t>D - Módulo 4 - Custo de Reposição do Profissional Ausente</t>
  </si>
  <si>
    <t>E - Módulo 5 - Insumos Diversos</t>
  </si>
  <si>
    <t>Subtotal (A+B+C+D+E)</t>
  </si>
  <si>
    <t>F - Módulo 6 - Custos indiretos, tributos e lucro</t>
  </si>
  <si>
    <t>VALOR TOTAL POR EMPREGADO</t>
  </si>
  <si>
    <t>POSTO DE SERVENTE COPEIRA 44 HRS</t>
  </si>
  <si>
    <t>Servente/copeira  44h</t>
  </si>
  <si>
    <t>B - Gratificação</t>
  </si>
  <si>
    <t>E - Outros (especificar)</t>
  </si>
  <si>
    <t>4.1 - Custo de Reposição do Profissional Ausente</t>
  </si>
  <si>
    <t>POSTO DE ENCARREGADO, 44 HRS</t>
  </si>
  <si>
    <t>Encarregado 44h</t>
  </si>
  <si>
    <t>TOTAL DA REMUNERAÇÃO</t>
  </si>
  <si>
    <t>POSTO DE PORTEIRO - 44 HRS</t>
  </si>
  <si>
    <t>Porteiro</t>
  </si>
  <si>
    <t>5174-10</t>
  </si>
  <si>
    <t>B - Adicional de Risco</t>
  </si>
  <si>
    <t>2.2 - Encargos Previdenciários (GPS), Fundo de Garantia por Tempo de Serviço (FGTS) e outras contribuições.</t>
  </si>
  <si>
    <t>UNIFORMES</t>
  </si>
  <si>
    <t>Servente/ Servente Copeiro(a) e Encarregado(a) de Limpeza</t>
  </si>
  <si>
    <t>Item</t>
  </si>
  <si>
    <t>Especificação</t>
  </si>
  <si>
    <t>Quantidade ANUAL por empregado</t>
  </si>
  <si>
    <t>Preço unt</t>
  </si>
  <si>
    <t>Total Geral</t>
  </si>
  <si>
    <t>Calça comprida, confeccionado em tecido sarja, com elástico e cordão no cós, com 2 bolsos chapados na parte da frente, em cor escura.</t>
  </si>
  <si>
    <t>Camiseta manga curta, cor clara, decote redondo, costuras reforçadas, modelagem unissex, composição 65% poliéster e 35% viscose, solidez das cores, resistência a fricção e proteção anti-pilling (bolinhas), fácil manutenção, com emblema da empresa.</t>
  </si>
  <si>
    <t>Camiseta manga longa, cor clara, decote redondo, costuras reforçadas, modelagem unissex, composição 65% poliéster e 35% viscose, solidez das cores, resistência a fricção e proteção anti-pilling (bolinhas), fácil manutenção, com emblema da empresa.</t>
  </si>
  <si>
    <t>Meia tipo soquete, cor escura, composição mista de tramas de algodão com poliamida, punho reforçado.</t>
  </si>
  <si>
    <t>Calçado de segurança, cor preta, em EVA, com solado baixo e antiderrapante, palmilha antibacteriana.</t>
  </si>
  <si>
    <t>Moletom flanelado, decote redondo, cor escura, modelagem unissex, composição 50% poliéster e 50% algodão, com acabamento em ribana nas mangas, bolso tipo canguru, manga longa e com o emblema da empresa.</t>
  </si>
  <si>
    <t>Jaqueta, cor escura, composição nylon, modelagem unissex, forrada, punho meio elástico, com fechamento em zíper, com emblema da empresa.</t>
  </si>
  <si>
    <t>Bota de borracha cano longo, tipo galocha “sete léguas” (cor escura)</t>
  </si>
  <si>
    <t>Grupo 3 da DEPREC</t>
  </si>
  <si>
    <t>TOTAL ANUAL POR EMPREGADO</t>
  </si>
  <si>
    <t>ok</t>
  </si>
  <si>
    <t>RATEIO MENSAL CUSTO UNIFORME</t>
  </si>
  <si>
    <t>Porteiro(a)</t>
  </si>
  <si>
    <t>Especificações</t>
  </si>
  <si>
    <t>Calça social comprida, 100% poliéster, em cor escura.</t>
  </si>
  <si>
    <t>Blazer manga longa, com emblema da empresa, material 35% lã e 65% poliéster, em cor escura.</t>
  </si>
  <si>
    <t>Camisa social de manga longa, em tecido de composição mista (50% algodão e 50% poliéster), não transparente no corpo. Cor branca. Com a logo da empresa. </t>
  </si>
  <si>
    <t>Camisa social de manga curta, em tecido de composição mista (67% poliéster e 33% algodão), não transparente. Cor branca. Com a logo da empresa.</t>
  </si>
  <si>
    <t>Suéter de lã com emblema da empresa, em cor combinada com o conjunto.</t>
  </si>
  <si>
    <t>Meia fina, tipo social, em algodão 60%, 39% poliamida e 1% elástico, na cor preta</t>
  </si>
  <si>
    <t>Jaqueta de frio ou japona, em cor escura, em nylon, com o emblema da empresa, forrada, com fechamento em zíper.</t>
  </si>
  <si>
    <t>Sapato em couro, na cor preta, com sola em borracha termoplástica</t>
  </si>
  <si>
    <t>Colete, em tecido brim 100% algodão, com emblema da empresa, em cor escura.</t>
  </si>
  <si>
    <t>Grupo 4 da DEPREC</t>
  </si>
  <si>
    <t>VALOR LIMITE MENSAL DE MATERIAIS POR UNIDADE</t>
  </si>
  <si>
    <t>UNIDADE</t>
  </si>
  <si>
    <t>LIMITE MENSAL R$</t>
  </si>
  <si>
    <t>OK</t>
  </si>
  <si>
    <t>CUSTO MENSAL ESTIMADO MATERIAIS</t>
  </si>
  <si>
    <t>LUCRO</t>
  </si>
  <si>
    <t>DESPESAS INDIRETAS</t>
  </si>
  <si>
    <t>TRIBUTOS (PIS/COFINS)</t>
  </si>
  <si>
    <t>TOTAL (LDI)*</t>
  </si>
  <si>
    <t>VALOR TOTAL MATERIAIS</t>
  </si>
  <si>
    <t>*Lucro e Despesas Indiretas = LDI = ((1 + Despesas Indiretas) x (1 + Lucro) / (1 - PIS - COFINS)) -1</t>
  </si>
  <si>
    <t>Regional II (Ponta Grossa)</t>
  </si>
  <si>
    <t>Preço de referência sugerido</t>
  </si>
  <si>
    <t>QUANTIDADE DE ITENS ESTIMADOS POR COMARCA</t>
  </si>
  <si>
    <t>MATERIAL / INSUMO</t>
  </si>
  <si>
    <t>Valor Unitário estimado</t>
  </si>
  <si>
    <t>Qtde Total estimado por item</t>
  </si>
  <si>
    <t>CASTRO - Rua Coronel Jorge Marcondes, S/N</t>
  </si>
  <si>
    <t xml:space="preserve">IMBITUVA - Avenida Santo Antônio, 915
</t>
  </si>
  <si>
    <t>IPIRANGA - Travessa Estanislau Cenovicz, 100</t>
  </si>
  <si>
    <t>IRATI - FORUM CENTRAL - Rua Pacífico Borges, 120</t>
  </si>
  <si>
    <t xml:space="preserve">IRATI  - Rua 19 de dezembro, 418
</t>
  </si>
  <si>
    <t xml:space="preserve">JAGUARIAÍVA - 
Rua Prefeito Aldo Sampaio Ribas, 16
</t>
  </si>
  <si>
    <t>LAPA - Avenida João Joslin do Vale, S/N</t>
  </si>
  <si>
    <t>MALLET - Rua XV de Novembro, 412</t>
  </si>
  <si>
    <t>PALMEIRA - Rua Sete de Abril, 571</t>
  </si>
  <si>
    <t>PIRAÍ DO SUL - Travessa Jorge Vargas, 116</t>
  </si>
  <si>
    <t>PONTA GROSSA - FORUM CENTRAL - Rua Leopoldo Guimarães da Cunha, 590</t>
  </si>
  <si>
    <t>PONTA GROSSA - Avenida Visconde de Mauá, 2344</t>
  </si>
  <si>
    <t>REBOUÇAS - Rua Germano Veiga, S/N</t>
  </si>
  <si>
    <t>RESERVA - Rua Paulino Ferreira e Silva, 778</t>
  </si>
  <si>
    <t xml:space="preserve">RIO NEGRO - Rua Lauro Lopes, 35 </t>
  </si>
  <si>
    <t>SÃO JOÃO DO TRIUNFO - Rua Francisco Neves Filho, 75</t>
  </si>
  <si>
    <t>SÃO MATEUS DO SUL - Rua 21 de Setembro, 766</t>
  </si>
  <si>
    <t xml:space="preserve">SENGÉS - Rua Almirante Tamandaré, 162 </t>
  </si>
  <si>
    <t>TEIXEIRA SOARES - Rua XV de Novembro, 228</t>
  </si>
  <si>
    <t>TELEMACO BORBA - FORUM CENTRAL - Rua Leopoldo Voight, 75</t>
  </si>
  <si>
    <t>TELÊMACO BORBA - Rua Gov. Bento Munhoz da Rocha Neto, 1103</t>
  </si>
  <si>
    <t>TIBAGI - Rua Frei Gaudêncio, 469</t>
  </si>
  <si>
    <t>UNIÃO DA VITÓRIA - FORUM CENTRAL - Rua Marechal Floriano Peixoto, 314</t>
  </si>
  <si>
    <t>UNIÃO DA VITÓRIA - Rua Professora Amazília, 780</t>
  </si>
  <si>
    <t>Qtd.</t>
  </si>
  <si>
    <t>Unidade de Medida</t>
  </si>
  <si>
    <t>Bem - descrição</t>
  </si>
  <si>
    <t>Valor Unitário</t>
  </si>
  <si>
    <t>Valor Total</t>
  </si>
  <si>
    <t>Açúcar refinado, (deverá ser do tipo refinado especial, amorfo, obtido da cana de açúcar, sabor doce, com aspecto cor predominantemente branca, cheiro próprio, teor mínimo de sacarose de 98,5% p/p, umidade máxima de 0,4% p/p, isento de fermentação, matéria terrosa, parasitas e detritos animais. Deverá ser embalado em pacotes de 5Kg.) (marcas referenciais - Dolce, Diana, União e Alto Alegre)</t>
  </si>
  <si>
    <t>Unidade</t>
  </si>
  <si>
    <t>Açúcar refinado</t>
  </si>
  <si>
    <t>Adoçante líquido - Frasco de 100ml - Os adoçantes deverão ser compostos de ciclamato de sódio e sacarina sódica</t>
  </si>
  <si>
    <t>Adoçante líquido</t>
  </si>
  <si>
    <t>Água mineral, sem gás - envasadas em galões retornáveis de 20 litros de volume (marcas referenciais - Ouro Fino, Clari, Graciosa, Itaipu, Font Life e Requinte)</t>
  </si>
  <si>
    <t>Água mineral, sem gás</t>
  </si>
  <si>
    <t>Água sanitária - com cloro ativo - embalagem de 1L</t>
  </si>
  <si>
    <t>Álcool gel - embalagem com 5 litros – gel de assepsia a seco, indicado para desinfecção instantânea da pele, grau alcoólico 70%, de odor característico, incolor, pH 6,5 a 7,5 - 5L</t>
  </si>
  <si>
    <t>Álcool gel - embalagem com 5 litros</t>
  </si>
  <si>
    <t>Álcool liquido 70% - alcool etílico hidratado 70° INPM - embalagem de 1L</t>
  </si>
  <si>
    <t>Aparelho limpa tudo - "cata -fibra" - suporte com base plástica para utilização de fibras, com junção articulada.</t>
  </si>
  <si>
    <t>Aparelho limpa tudo - "cata - fibra"</t>
  </si>
  <si>
    <t>Balde plástico resistente, com alça de ferro– capacidade 12L</t>
  </si>
  <si>
    <t>Balde plástico resistente, com alça de ferro – capacidade 12L</t>
  </si>
  <si>
    <t>Balde plástico resistente, com alça de ferro – capacidade 20L</t>
  </si>
  <si>
    <t>Base seladora acrílica - a base de água para pisos porosos – 5L (aproximadamente)</t>
  </si>
  <si>
    <t>Cabo extensor telescópico - regulável 3 metros em alumínio e plastificado.</t>
  </si>
  <si>
    <t>Café em pó extra forte embalado a vácuo, pacote 500 gramas - O café deverá ser de excelente qualidade, pacotes de café em pó homogêneo torrado e moído, obtido a partir de 100% de grãos beneficiados do fruto maduro e de 1ª qualidade, gosto predominante de café arábica, permitida a presença de café conilon ou café 100% arábica, bebida dura admitindo-se Rio e isento de Rio Zona embalados pelo processo de vácuo puro em embalagem filme duble wall (PET+ Alumínio+ PEBDL) material atóxico, com registro da data de fabricação e validade estampadas no rótulo da embalagem. Aspecto: em pó homogêneo, torrado e moído; - Tipo de Café: Gosto predominante de café arábica, admitindo-se café conillon ou Café 100% Arábica; - Bebida: Dura, admitindo-se Rio, isento de gosto Rio Zona; Ponto de Torra: apresentar pontos de torra numa faixa de moderadamente clara (Agtron/SCAA #75) a moderadamente escura (Agtron/SCAA #45) (marcas referenciais Damasco, Melitta, Alvorada e Cabloco)</t>
  </si>
  <si>
    <t>Café em pó extra forte embalado a vácuo, pacote 500 (marcas referenciais Damasco, Melitta, Alvorada e Cabloco)</t>
  </si>
  <si>
    <t>Cera acrílica ou impermeabilizante de acabamento acrílico autobrilhante e restaurável com equipamentos hs ou uhs, para aplicação nos seguintes tipos de piso; granilite, marmorite, ardósia, vínilicos dentre outros. Cor: Branca a amarela. pH: 8,0 - 9,0. - 5L (aproximadamente)</t>
  </si>
  <si>
    <t>Carretel de fio de nylon para aparador de grama elétrico fornecido.</t>
  </si>
  <si>
    <t>Cesto para lixo, com tampa, cesto e tampa injetado em plástico polipropileno (PP) copolímero. Superfície polida para facilitar a higienização e evitar o acumulo de sujidade, com alças ergonômicas e excelente acabamento. redondo tipo balde com tampa sobreposta. capacidade 20 litros(aproximadamente)</t>
  </si>
  <si>
    <t>Cera acrílica ou impermeabilizante 5L (aproximadamente)</t>
  </si>
  <si>
    <t>Cesto para lixo, com tampa, cesto e tampa injetado em plástico polipropileno (PP) copolímero. Superfície polida para facilitar a higienização e evitar o acumulo de sujidade, com alças ergonômicas e excelente acabamento. redondo tipo balde com tampa sobreposta. Capacidade 100 litros(cores escuras).</t>
  </si>
  <si>
    <t>Cesto para lixo, com tampa, capacidade 20 itros (aproximadamente)</t>
  </si>
  <si>
    <t>Cesto para lixo, sem tampa, cor preta, plástico firme e ou fibra reciclável - capacidade 10 litros(aproximadamente)</t>
  </si>
  <si>
    <t>Cesto para lixo com tampa, cesto e tampa. Capacidadeb 100 litros (cores escuras)</t>
  </si>
  <si>
    <t>Cesto para lixo, telado, em plástico, sem tampa, cor preta ou cinza escuro, capacidade 10 litros(aproximadamente)</t>
  </si>
  <si>
    <t>Cesto para lixo, sem tampa, tampa. Capacidade 10 litros(aproximadamente)</t>
  </si>
  <si>
    <t>Coador de pano para cafeteira 10L, Tecido flanela ou algodão, arame galvanizado, sob medida para cafeteira elétrica de 10L</t>
  </si>
  <si>
    <t>Cesto para lixo, telado, em plástico, sem tampa, capacidade 10 litros (aproximadamente)</t>
  </si>
  <si>
    <t>Conjunto aplicador de cera em microfibra, 35 cm (aproximadamente), com sistema de fixação mola-trava, permite fácil colocação do cabo e angulação (180º), permite aplicação em áreas de difícil acesso com menor esforço por parte do operador e com maior produtividade.</t>
  </si>
  <si>
    <t>Coador de pano para cafeteira 10L</t>
  </si>
  <si>
    <t>Copo de Vidro para Água 370ml</t>
  </si>
  <si>
    <t>Conjunto aplicador de cera em microfibra, 35 cm (aproximadamente),</t>
  </si>
  <si>
    <t>Copos descartáveis para água, com capacidade de 180ml (embalagens com 100 unidades)</t>
  </si>
  <si>
    <t>Copos descartáveis para cafezinho, com capacidade de 50ml (embalagens com 100 unidades)</t>
  </si>
  <si>
    <t>Copos descartáveis para água, com capacidade de 180ml (embalagens com 100 unidades</t>
  </si>
  <si>
    <t>Desentupidor para lavatório</t>
  </si>
  <si>
    <t>Desentupidor para vaso sanitário</t>
  </si>
  <si>
    <t>Desinfetante- fragrância talco/floral/lavanda/eucalipto – 5L</t>
  </si>
  <si>
    <t>Desodorizador de ambiente - spray – fragrância suave – 360 ml(aproximadamente)</t>
  </si>
  <si>
    <t>Desinfetante – líquido – 5L</t>
  </si>
  <si>
    <t>Detergente p/ louça – 5L</t>
  </si>
  <si>
    <t>Desodorizador/odorizador de ambiente - spray – fragrância suave – 350 ml</t>
  </si>
  <si>
    <t>Detergente removedor de ceras e impermeabilizantes-5L</t>
  </si>
  <si>
    <t>Disco limpador piso verde 350 mm</t>
  </si>
  <si>
    <t>Detergente removedor de ceras e impermeabilizantes- 5L</t>
  </si>
  <si>
    <t>Disco polidor piso bege 350 mm</t>
  </si>
  <si>
    <t>Disco polidor piso branco 350 mm</t>
  </si>
  <si>
    <t>Disco removedor piso preto 350 mm (aproximadamente)</t>
  </si>
  <si>
    <t>Dispenser para papel higiênico, confeccionados em plástico resistente, de cor branca e com chaves, compatíveis com as especificações dos materiais de higiene pessoal</t>
  </si>
  <si>
    <t>Dispenser para papel toalha, confeccionados em plástico resistente, de cor branca e com chaves, compatíveis com as especificações dos materiais de higiene pessoal</t>
  </si>
  <si>
    <t>Dispenser para papel higiênico</t>
  </si>
  <si>
    <t>Dispenser para sabonete líquido e alcool em gel, confeccionados em plástico resistente, de cor branca e com chaves, compatíveis com as especificações dos materiais de higiene pessoal</t>
  </si>
  <si>
    <t>Dispenser para papel toalha</t>
  </si>
  <si>
    <t>Escada em alumínio - 3 degraus - 100% em alumínio indicado para até 120kg, Sapatas e degraus antiderrapantes, Barra inferior traseira de reforço da estrutura, Travas de segurança em alumínio com articulação lateral.</t>
  </si>
  <si>
    <t>Dispenser para sabonete</t>
  </si>
  <si>
    <t>Escova de mão - em nylon, multiuso, com formato ergonômico e texturizado para não escorregar das mão durante o manuseio.</t>
  </si>
  <si>
    <t>Escada em alumínio - 3 degraus</t>
  </si>
  <si>
    <t>Escova sanitária c/ suporte em plástico resistente, formato cilíndrico</t>
  </si>
  <si>
    <t>Escova de mão - em nylon, multiuso.</t>
  </si>
  <si>
    <t>Espanador em microfibra, largura 10cm e altura 40cm aprox. , lavável, haste flexivel, antiestático.</t>
  </si>
  <si>
    <t>Espatula em aço temperado, 6cm, cabo plástico e anatômico</t>
  </si>
  <si>
    <t>Esponja dupla face - manta não tecido, de fibras sintéticas, unidas com resina a prova d'água, impregnada com mineral abrasivo e aderida à espuma de poliuretano. 75x110 mm (aprox) – embalagem com 3 unidades.</t>
  </si>
  <si>
    <t>Extensão elétrica – 30 metros – com fio flexível – 2,50mm (com pinos/adaptadores compatíveis com instalações elétricas de cada unidade TJPR)</t>
  </si>
  <si>
    <t>Esponja dupla face . 75x110 mm (aprox) – embalagem com 3 unidades.</t>
  </si>
  <si>
    <t>Extrator de ervas daninhas.</t>
  </si>
  <si>
    <t>Extensão elétrica – 30 metros – com fio flexível – 2,50mm (</t>
  </si>
  <si>
    <t>Fibra branca limpeza leve- embalagem c/10unidades -10x26cm aprox.</t>
  </si>
  <si>
    <t>Fibra verde limpeza pesada- embalagem c/10unidades -10x26cm aprox.</t>
  </si>
  <si>
    <t>Fibra branca limpeza leve- embalagem c/10unidades - 10x26cm aprox.</t>
  </si>
  <si>
    <t>Filtro De Café 103 Descartável, embalagem com 30 unidades -- Papel composto por microestrutura especial, que permite uma passagem adequada da água quente pelo pó; - Flap (aba) para facilitar a abertura; - Composição 100% celulose; - Cor: branca (marcas referenciais Iguaçu, Divina Mesa).</t>
  </si>
  <si>
    <t>Fibra verde limpeza pesada- embalagem c/10unidades - 10x26cm aprox.</t>
  </si>
  <si>
    <t>Flanela média branca - unidade – 40x60 cm (aproximadamente)</t>
  </si>
  <si>
    <t>Filtro De Café 103 Descartável, embalagem com 30 unidades</t>
  </si>
  <si>
    <t>Garrafa Térmica Capacidade 1,2 Litro, sistema de abertura da tampa de pressão, com alça</t>
  </si>
  <si>
    <t>Flanela média branca 100% algodão. Dimensões mínimas – 40x60 cm</t>
  </si>
  <si>
    <t>Inseticida aerosol – 420 ml (aproximadamente)</t>
  </si>
  <si>
    <t>Lã de aço – embalagem c/ 8 un</t>
  </si>
  <si>
    <t>Inseticida aerosol a base D'água, multi-insetos – 420 ml</t>
  </si>
  <si>
    <t>Limpa carpet concentrado – 5L</t>
  </si>
  <si>
    <t>Limpa vidros - 500 ml (aproximadamente)</t>
  </si>
  <si>
    <t>Limpador com cera – 5L</t>
  </si>
  <si>
    <t>Limpador geral, alta concentração, ação desengordurante, ph neutro – 5L (aproximadamente)</t>
  </si>
  <si>
    <t>Lustra móveis – fragrância lavanda – 500 ml (aproximadamente)</t>
  </si>
  <si>
    <t>Luvas de limpeza em látex - luvas em latex com forro flocado de algodão, formato anatômico, punho com virola, palma antiderrapante, confeccionadas de acordo com as normas exigidas para EPI's. Próprias para serviços de limpeza, e serviços gerais que requeiram proteção das mãos - Tamanho P</t>
  </si>
  <si>
    <t>Luvas de limpeza em látex - luvas em latex com forro flocado de algodão, formato anatômico, punho com virola, palma antiderrapante, confeccionadas de acordo com as normas exigidas para EPI's. Próprias para serviços de limpeza, e serviços gerais que requeiram proteção das mãos - Tamanho M</t>
  </si>
  <si>
    <t>Luvas de limpeza em látex Tamanho P</t>
  </si>
  <si>
    <t>Luvas de limpeza em látex - luvas em latex com forro flocado de algodão, formato anatômico, punho com virola, palma antiderrapante, confeccionadas de acordo com as normas exigidas para EPI's. Próprias para serviços de limpeza, e serviços gerais que requeiram proteção das mãos - Tamanho G</t>
  </si>
  <si>
    <t>Luvas de limpeza em látex - Tamanho M</t>
  </si>
  <si>
    <t>Luvas de limpeza em látex - luvas em latex com forro flocado de algodão, formato anatômico, punho com virola, palma antiderrapante, confeccionadas de acordo com as normas exigidas para EPI's. Próprias para serviços de limpeza, e serviços gerais que requeiram proteção das mãos - Tamanho XG</t>
  </si>
  <si>
    <t>Luvas de limpeza em látex Tamanho G</t>
  </si>
  <si>
    <t>Mangueira de borracha 1/2" – 50 metros</t>
  </si>
  <si>
    <t>Luvas de limpeza em látex Tamanho XG</t>
  </si>
  <si>
    <t>Mexedor para café - Pacotes com 500 unidades - Mexedor tipo italiano para café, chá, chocolate e bebidas similares quentes ou frias; Material: poliestireno convencional (cristal transparente), atóxico, descartável; Tamanho: 9 cm; Largura aproximada 1 cm</t>
  </si>
  <si>
    <t>Mop pó - 40 cm - (conjunto com mop, suporte e cabo)</t>
  </si>
  <si>
    <t>Mexedor para café - Pacotes com 500 unidades;Tamanho: 9 cm; Largura aproximada 1 cm</t>
  </si>
  <si>
    <t>Mop úmido (conjunto completo mop, cabo e balde modelo centrífuga – volume do balde 16l)</t>
  </si>
  <si>
    <t>Multiuso limpador instantâneo – para a limpeza de superfícies laváveis - 500 ml</t>
  </si>
  <si>
    <t>Óleo de peroba – 200 ml</t>
  </si>
  <si>
    <t>Pá coletora de lixo em plástico resistente- cabo longo (aprox. 60cm)</t>
  </si>
  <si>
    <t>Palha de aço nº 0 - embalagem contendo 1 unidade de 25g</t>
  </si>
  <si>
    <t>Palha de aço nº 1 - embalagem contendo 1 unidade de 25g</t>
  </si>
  <si>
    <t>Pano de prato, unidade - 100% algodão - branco sem estampas, embasinhado nas laterais, dimensão 45cmx65cm (variação aceitável de 10cm para mais ou para menos), (peso líquido 80g, (variação aceitável de 10g para mais ou para menos) (marca pré aprovada martins).</t>
  </si>
  <si>
    <t>Papel higiênico folha dupla - fardos com 8 rolos de 250m (aproximadamente) cada - papel de 1ª linha, 100% biodegradável, branco, folhas duplas, extra macias.</t>
  </si>
  <si>
    <t>Pano de prato, unidade - 100% algodão - branco sem estampas</t>
  </si>
  <si>
    <t>Papel toalha – fardo com 2.000 folhas aproximadamente, divididas em pequenos maços embalados individualmente - Alto grau de alvura, com resistencia umida (não esfarela), absorventes. Cor Branca, Folha Simples alta qualidade – gofrado, Celulose FC (100% fibras virgens), 100% biodegradáveis, metragem de cada folha 21,6cm x 21,5 cm aproximadamente.</t>
  </si>
  <si>
    <t>Papel higiênico folha dupla - fardos com 8 rolos de 250m (aproximadamente) cada - papel de 1ª linha,.</t>
  </si>
  <si>
    <t>Pasta Limpadora Multiuso – para limpeza geral – ideal para a remoção de sujeira dos equipamentos plásticos (computador, impressora, telefone, etc.) – 500 g</t>
  </si>
  <si>
    <t>Papel toalha – fardo com 2.000 folhas aproximadamente, Metragem de cada folha 21,6cm x 21,5 cm aproximadamente.</t>
  </si>
  <si>
    <t>Pedra sanitária – c/ suporte</t>
  </si>
  <si>
    <t>Pasta Limpadora Multiuso – para limpeza geral – 500 g</t>
  </si>
  <si>
    <t>Pincel cerdas macias para limpeza de teclados - tam 1 polegada, cerdas gris, cabo plástico</t>
  </si>
  <si>
    <t>Pistola para mangueira - kit contendo uma pistola em plástico com dois engates rápidos compativeis com mangueira 1/2"</t>
  </si>
  <si>
    <t>Placas de sinalização de espaços em limpeza – “ em manutenção”. confeccionadas em polipropileno, de alta resistência, na cor amarela, 65cm X 28cm(A X L)</t>
  </si>
  <si>
    <t>Placas de sinalização de espaços em limpeza – “não entre”. confeccionadas em polipropileno, de alta resistência, na cor amarela, 65cm X 28cm(A X L)</t>
  </si>
  <si>
    <t>Placas de sinalização de espaços em limpeza – “ em manutenção”. 65cm X 28cm(A X L)</t>
  </si>
  <si>
    <t>Placas de sinalização de espaços em limpeza – “piso molhado”. confeccionadas em polipropileno, de alta resistência, na cor amarela, 65cm X 28cm(A X L)</t>
  </si>
  <si>
    <t>Placas de sinalização de espaços em limpeza – “não entre”. 65cm X 28cm(A X L)</t>
  </si>
  <si>
    <t>Polidor de prataria – 200 ml (aproximadamente)</t>
  </si>
  <si>
    <t>Pulverizador - frasco transparente resistente - capacidade 500ml</t>
  </si>
  <si>
    <t>Querosene – 850ml (aproximadamente)</t>
  </si>
  <si>
    <t>Rastelo metálico, 14 dentes, com cabo de madeira aprox. 150 cm.</t>
  </si>
  <si>
    <t>Querosene – para limpeza em geral, de odor característico, 850ml</t>
  </si>
  <si>
    <t>Refil para embalar guarda-chuva - embalagem c/ 1000 unidades</t>
  </si>
  <si>
    <t>Refil para embalar guarda- chuva - embalagem c/ 1000 unidades</t>
  </si>
  <si>
    <t>Refil para mop pó - 40 cm - compatível com o suporte do item 49 - unidade</t>
  </si>
  <si>
    <t>Refil para mop pó compatível com o suporte fornecido</t>
  </si>
  <si>
    <t>Refil para mop úmido compatível com o suporte do item 50 - unidade</t>
  </si>
  <si>
    <t>Refil para mop úmido compatível com o suporte fornecido</t>
  </si>
  <si>
    <t>Regador plástico para vasos e jardins - capacidade 10 litros aproximadamente</t>
  </si>
  <si>
    <t>Rodo de espuma – 30 cm, com espuma de alta densidade, colada em base de madeira, para aplicação de cera. com cabo de madeira revestido em plástico</t>
  </si>
  <si>
    <t>Rodo de espuma – 30 cm,</t>
  </si>
  <si>
    <t>Rodo de plástico com duas borrachas – 40 cm com cabo de madeira revestido em plástico</t>
  </si>
  <si>
    <t>Rodo de plástico - 40 cm</t>
  </si>
  <si>
    <t>Rodo de plástico com duas borrachas – 60 cm com cabo de madeira revestido em plástico</t>
  </si>
  <si>
    <t>Rodo limpa vidros e janelas - dupla função combinado com régua de flanela/esponja e régua de borracha ( medidas entre 18 e 20 cm), com cabo resistente extensível até 80cm</t>
  </si>
  <si>
    <t>Rodo limpa vidros e janelas. Medidas entre 18 e 20 cm), com cabo resistente extensível até 80cm</t>
  </si>
  <si>
    <t>Sabão em pedaço – 200 g (aproximadamente) - embalagem com 5 unidades</t>
  </si>
  <si>
    <t>Sabão em barra glicerinado - embalagem com 5 unidades de 200g cada barra</t>
  </si>
  <si>
    <t>Sabão em Pó - 1 K (aproximadamente) - embalagem plástica</t>
  </si>
  <si>
    <t>Sabão em Pó, biodegradável - 800gr - embalagem plástica</t>
  </si>
  <si>
    <t>Sabonete Líquido - embalagem com 5 litros (aproximadamente) - teor cosmético, agentes hidratantes, nutrientes e emolientes, consistência semi-gel. Densidade a 20/4(g/cm3) = 1,01 a 1,05 pH 6,5 a 7,5 para limpeza de mãos, com aroma suave.</t>
  </si>
  <si>
    <t>Sabonete Líquido - embalagem com 5 litros</t>
  </si>
  <si>
    <t>Saco alvejado para limpeza de piso- resistente - 100% algodão- tecido com textura enrugada - cor branca - 50x70cm aproximadamente. Unidade</t>
  </si>
  <si>
    <t>Saco descartável para aspirador de pó A-10 emb com 03 un</t>
  </si>
  <si>
    <t>Saco plástico p/ lixo, resistente – 100 L (amarelo) – fardo com 100 um</t>
  </si>
  <si>
    <t>Saco plástico p/ lixo, resistente – 100 L (azul) – fardo com 100 um</t>
  </si>
  <si>
    <t>Saco plástico p/ lixo, resistente – 100 L (preto) – fardo com 100 un</t>
  </si>
  <si>
    <t>Saco plástico p/ lixo, resistente – 100 L (vermelho) – fardo com 100 um</t>
  </si>
  <si>
    <t>Saco plástico p/ lixo, resistente – 20 L (preto) – fardo com 100 un</t>
  </si>
  <si>
    <t>Saco plástico p/ lixo, resistente – 200 L (preto) – fardo com 100 un</t>
  </si>
  <si>
    <t>Saco plástico p/ lixo, resistente – 40 L (preto) – fardo com 100 un</t>
  </si>
  <si>
    <t>Saco plástico p/ lixo, resistente – 60 L (amarelo) – fardo com 100 un</t>
  </si>
  <si>
    <t>Saco plástico p/ lixo, resistente – 60 L (amarelo) – fardo com 100 um</t>
  </si>
  <si>
    <t>Saco plástico p/ lixo, resistente – 60 L (azul) – fardo com 100 un</t>
  </si>
  <si>
    <t>Saco plástico p/ lixo, resistente – 60 L (preto) – fardo com 100 un</t>
  </si>
  <si>
    <t>Saco plástico p/ lixo, resistente – 60 L (vermelho) – fardo com 100 un</t>
  </si>
  <si>
    <t>Sapóleo líquido – 300 ml (aproximadamente)</t>
  </si>
  <si>
    <t>Silicone líquido – para restaurar brilho de móveis – 250ml (aproximadamente)</t>
  </si>
  <si>
    <t>Tela (ou placa ou tapete) desodorizante para mictorio</t>
  </si>
  <si>
    <t>Totem para álcool em gel com acionamento por pedal, Estrutura em aço inoxidável ou aço carbono, pintura eletrostática epóxi cor preta ou cinza escuro com tratamento anticorrosivo, com frasco reservatório, bandeja de gotejamento, base firme.</t>
  </si>
  <si>
    <t>Tesoura de cerca viva lâmina 12” – material Aço carbono, Cabo de madeira – medidas aproximadas 48,4cmX15,9cmX10,8cm AxLxP</t>
  </si>
  <si>
    <t>Varal de chão c/ abas - com sapatas na base, estrutura em tubo de aço, com acabamento em pintura epoxi, cor branca, altura aprox. 95cm, comprimento, 174 cm aprox., largura 70 cm aproximadamente</t>
  </si>
  <si>
    <t>Totem para álcool em gel</t>
  </si>
  <si>
    <t>Vaselina líquida – 1 L (aproximadamente)</t>
  </si>
  <si>
    <t>Varal de chão c/ abas. Altura aprox. 95cm, comprimento, 174 cm aprox., largura 70 cm aproximadamente</t>
  </si>
  <si>
    <t>Vassoura compact plus (tipo feiticeira) - com borracha antiderrapante no cabo, regulagem de altura para a limpeza de tapetes, sintéticos e carpetes</t>
  </si>
  <si>
    <t>Vassoura de palha - com cabo de madeira</t>
  </si>
  <si>
    <t>Vassoura compact plus (tipo feiticeira) - com borracha antiderrapante no cabo</t>
  </si>
  <si>
    <t>Vassoura de pelo 40cm (aproximadamente) - com cabo de madeira revestido emplástico.</t>
  </si>
  <si>
    <t>Vassoura resistente com cerdas de nylon macias e plumadas, com angulação nas cerdas para alcançar cantos mais difíceis, com cabo de madeira revestido em plástico.</t>
  </si>
  <si>
    <t>Vassoura tipo escova de chão, cerdas em nylon, com base plástica 30cm (aproximadamente) - com cabo de madeira revestido em plástico.</t>
  </si>
  <si>
    <t>Vassoura/ancinho para jardinagem</t>
  </si>
  <si>
    <t>Vassoura tipo gari, cerdas de piaçava, com base em madeira 60cm (aproximadamente) - com cabo de madeira revestido em plástico.</t>
  </si>
  <si>
    <t>Vassoura resistente com cerdas de nylon</t>
  </si>
  <si>
    <t>EQUIPAMENTOS</t>
  </si>
  <si>
    <t>grupo 02 da DEPREC + Grupo 5 da DEPREC</t>
  </si>
  <si>
    <t>EQUIPAMENTOS COPEIRAGEM E LIMPEZA (manutenção e depreciação)</t>
  </si>
  <si>
    <t>Qtde total por item</t>
  </si>
  <si>
    <t xml:space="preserve">IRATI (JEC) - Rua 19 de dezembro, 418
</t>
  </si>
  <si>
    <t>PONTA GROSSA (CEJUSC) - Avenida Visconde de Mauá, 2344</t>
  </si>
  <si>
    <t>TELÊMACO BORBA (CEJUSC) - Rua Gov. Bento Munhoz da Rocha Neto, 1103</t>
  </si>
  <si>
    <t>UNIÃO DA VITÓRIA (CEJUSC) - Rua Professora Amazília, 780</t>
  </si>
  <si>
    <t>Aparador de grama elétrico para acabamento em jardins, borda de canteiros, rente a árvores, entre plantas e flores, calçadas, muros e demais obstáculos - potência 1500W, tensão 110V, com trava para extensão elétrica.</t>
  </si>
  <si>
    <t>Aspirador de sólidos e líquidos A10 – baixo ruído (mínimo 1200W de potência)</t>
  </si>
  <si>
    <t>Cafeteira Industrial, com capacidade de 10 litros - Tensão: 127 V; Cilíndrica em aço inox, com, no mínimo, 2 torneiras (água e café); Medidas aproximadas: 40 cm (diâmetro) x 65 cm (altura) (desvio aceitável de 10 cm); Potência mínima de 1.200 W.</t>
  </si>
  <si>
    <t>Cortador de grama elétrico com coletor, potência a partir de 1800w, lâmina em aço, cabo ergonômico e dobrável, com regulagem de corte, equipado com botão trava de segurança que impede o acionamento acidental da máquina, tensão 110v</t>
  </si>
  <si>
    <t>Embalador de guarda-chuva em aço inox</t>
  </si>
  <si>
    <t>Enceradeira Industrial 350mm - Alto rendimento, baixo consumo, maior resistência e durabilidade rotação aprox. 175 rpm, compatível com escova de nylon e escova de fibras vegetais</t>
  </si>
  <si>
    <t>Lavadora Alta Pressão – com alça e rodas para facilitar o transporte, pressão a partir de 1800psi, potência 1,5w, tensão 110v, vazão de aprox.. 300l/h, com pistola de engate rápido, lança bico regulável, com dispositivo eletrônico que permita a parada total da água e do motor no desacionamento do gatilho, mangueira de 3 metros.</t>
  </si>
  <si>
    <t>Purificador de Água -Possuir a opção de água na temperatura ambiente e gelada; Possuir certificação do INMETRO; Possuir o rendimento mínimo disposto a seguir de acordo com as especificações da NBR 16098:2012; Tensão 110V, frequência 60 Hz; Capacidade de armazenamento de água de 1,8 litros (podendo variar de 1 litro para mais ou para menos); Instalação em parede/bancada;</t>
  </si>
  <si>
    <t>Armário de aço, acabamento superficial antiferrugem, quantidade de portas: 1 unidade, quantidade de prateleiras: 1 unidade, medidas aproximadas: altura 559 mm, largura 432 mm, profundidade 432 mm, com fechadura (à chave) ou pitão para cadeado.
O total de armários deve ser suficiente ao número de empregados, sendo uma porta para cada funcionário.</t>
  </si>
  <si>
    <t>VALOR TOTAL</t>
  </si>
  <si>
    <t>Saldo residual 10%</t>
  </si>
  <si>
    <t>Saldo a depreciar</t>
  </si>
  <si>
    <t>Valor Depreciação / ANO</t>
  </si>
  <si>
    <t>Custo equipamneto - Valor Depreciação / MÊS</t>
  </si>
  <si>
    <t>SOMATÓRIA TOTAL CUSTO EQUIPAMENTOS</t>
  </si>
  <si>
    <t>QUANTIDADE FUNCIONÁRIOS</t>
  </si>
  <si>
    <t>CUSTO MENSAL EQUIPAMENTO POR POSTO</t>
  </si>
  <si>
    <t>COMARCA/LOCAL</t>
  </si>
  <si>
    <t>N° DE POSTOS (A)</t>
  </si>
  <si>
    <t>ISS</t>
  </si>
  <si>
    <t>VT</t>
  </si>
  <si>
    <t>Castro (PR) aumenta tarifa de ônibus para R$ 5,70 - Desde 2022</t>
  </si>
  <si>
    <t>JAGUARIAÍVA</t>
  </si>
  <si>
    <t>Transporte público urbano amplia itinerário e mantém benefício de meia passagem para usuários</t>
  </si>
  <si>
    <t>Decreto nº 26.246/2026</t>
  </si>
  <si>
    <t>Transporte Público</t>
  </si>
  <si>
    <t>Telemaco Borba (PR) já tem tarifa de ônibus 20% mais cara desde 01 de janeiro</t>
  </si>
  <si>
    <t>OBS: Como na CTT não fala em valores de Auxilio transporte, pesquisei o valor em cada</t>
  </si>
  <si>
    <t>comarca e mediante disso, apliquei a média.</t>
  </si>
  <si>
    <t>Porém achei mais coeso aplicar Vale Transporteeestimado no valor unitário da tarifa de R$ 6,00,</t>
  </si>
  <si>
    <t xml:space="preserve"> cabendo à licitante apresentar comprovação dos valores cotados, justificadamente, por ocasião </t>
  </si>
  <si>
    <t>da apresentação da proposta recomposta;</t>
  </si>
  <si>
    <t>5134-25</t>
  </si>
  <si>
    <t>4101-05</t>
  </si>
  <si>
    <t>SOMATÓRIO</t>
  </si>
  <si>
    <t>TOTAL DE INSUMOS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</si>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</sst>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R$&quot;\ #,##0.00;[Red]\-&quot;R$&quot;\ #,##0.00"/>
    <numFmt numFmtId="43" formatCode="_-* #,##0.00_-;\-* #,##0.00_-;_-* &quot;-&quot;??_-;_-@_-"/>
    <numFmt numFmtId="164" formatCode="&quot;R$&quot;#,##0.00;[Red]\-&quot;R$&quot;#,##0.00"/>
    <numFmt numFmtId="165" formatCode="_(&quot;R$ &quot;* #,##0.00_);_(&quot;R$ &quot;* \(#,##0.00\);_(&quot;R$ &quot;* &quot;-&quot;??_);_(@_)"/>
    <numFmt numFmtId="166" formatCode="_(* #,##0.00_);_(* \(#,##0.00\);_(* &quot;-&quot;??_);_(@_)"/>
    <numFmt numFmtId="167" formatCode="#,##0.00;[Red]#,##0.00"/>
    <numFmt numFmtId="168" formatCode="_-[$R$-416]\ * #,##0.00_-;\-[$R$-416]\ * #,##0.00_-;_-[$R$-416]\ * &quot;-&quot;??_-;_-@_-"/>
    <numFmt numFmtId="169" formatCode="_-[$R$-416]* #,##0.00_-;\-[$R$-416]* #,##0.00_-;_-[$R$-416]* &quot;-&quot;??_-;_-@_-"/>
    <numFmt numFmtId="170" formatCode="0.0%"/>
    <numFmt numFmtId="171" formatCode="_(* #,##0.0000_);_(* \(#,##0.0000\);_(* &quot;-&quot;??_);_(@_)"/>
  </numFmts>
  <fonts count="8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4"/>
      <color indexed="8"/>
      <name val="Arial"/>
      <family val="2"/>
    </font>
    <font>
      <b/>
      <sz val="10"/>
      <color indexed="8"/>
      <name val="Arial"/>
      <family val="2"/>
    </font>
    <font>
      <b/>
      <sz val="12"/>
      <color indexed="8"/>
      <name val="Arial"/>
      <family val="2"/>
    </font>
    <font>
      <sz val="10"/>
      <color indexed="8"/>
      <name val="Arial"/>
      <family val="2"/>
    </font>
    <font>
      <b/>
      <i/>
      <sz val="10"/>
      <color indexed="8"/>
      <name val="Arial"/>
      <family val="2"/>
    </font>
    <font>
      <b/>
      <sz val="12"/>
      <name val="Arial"/>
      <family val="2"/>
    </font>
    <font>
      <b/>
      <sz val="10"/>
      <name val="Arial"/>
      <family val="2"/>
    </font>
    <font>
      <b/>
      <sz val="10"/>
      <color indexed="18"/>
      <name val="Arial"/>
      <family val="2"/>
    </font>
    <font>
      <b/>
      <i/>
      <sz val="10"/>
      <name val="Arial"/>
      <family val="2"/>
    </font>
    <font>
      <b/>
      <sz val="9"/>
      <color indexed="8"/>
      <name val="Arial"/>
      <family val="2"/>
    </font>
    <font>
      <b/>
      <sz val="10"/>
      <color indexed="9"/>
      <name val="Arial"/>
      <family val="2"/>
    </font>
    <font>
      <sz val="8"/>
      <name val="Arial"/>
      <family val="2"/>
    </font>
    <font>
      <b/>
      <i/>
      <sz val="12"/>
      <color indexed="8"/>
      <name val="Arial"/>
      <family val="2"/>
    </font>
    <font>
      <b/>
      <i/>
      <u/>
      <sz val="12"/>
      <color indexed="8"/>
      <name val="Arial"/>
      <family val="2"/>
    </font>
    <font>
      <b/>
      <sz val="12"/>
      <color indexed="9"/>
      <name val="Arial"/>
      <family val="2"/>
    </font>
    <font>
      <sz val="10"/>
      <name val="Arial"/>
      <family val="2"/>
    </font>
    <font>
      <i/>
      <sz val="10"/>
      <color indexed="8"/>
      <name val="Arial"/>
      <family val="2"/>
    </font>
    <font>
      <b/>
      <i/>
      <sz val="9"/>
      <color indexed="8"/>
      <name val="Arial"/>
      <family val="2"/>
    </font>
    <font>
      <i/>
      <sz val="10"/>
      <name val="Arial"/>
      <family val="2"/>
    </font>
    <font>
      <b/>
      <i/>
      <sz val="10"/>
      <color indexed="10"/>
      <name val="Arial"/>
      <family val="2"/>
    </font>
    <font>
      <b/>
      <i/>
      <sz val="10"/>
      <color indexed="1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10"/>
      <name val="Arial"/>
      <family val="2"/>
    </font>
    <font>
      <b/>
      <sz val="10"/>
      <color theme="0"/>
      <name val="Arial"/>
      <family val="2"/>
    </font>
    <font>
      <b/>
      <sz val="10"/>
      <color rgb="FF000000"/>
      <name val="Arial"/>
      <family val="2"/>
    </font>
    <font>
      <sz val="10"/>
      <color rgb="FF000000"/>
      <name val="Arial"/>
      <family val="2"/>
    </font>
    <font>
      <b/>
      <sz val="10"/>
      <color theme="1"/>
      <name val="Arial"/>
      <family val="2"/>
    </font>
    <font>
      <sz val="10"/>
      <color theme="1"/>
      <name val="Arial"/>
      <family val="2"/>
    </font>
    <font>
      <sz val="10"/>
      <color theme="0"/>
      <name val="Arial"/>
      <family val="2"/>
    </font>
    <font>
      <sz val="10"/>
      <color rgb="FFFF0000"/>
      <name val="Arial"/>
      <family val="2"/>
    </font>
    <font>
      <b/>
      <sz val="12"/>
      <color rgb="FFFF0000"/>
      <name val="Arial"/>
      <family val="2"/>
    </font>
    <font>
      <sz val="10"/>
      <name val="Arial Narrow"/>
      <family val="2"/>
    </font>
    <font>
      <sz val="10"/>
      <color rgb="FF000000"/>
      <name val="Arial Narrow"/>
      <family val="2"/>
    </font>
    <font>
      <b/>
      <sz val="10"/>
      <name val="Arial Narrow"/>
      <family val="2"/>
    </font>
    <font>
      <sz val="10"/>
      <color theme="0"/>
      <name val="Arial Narrow"/>
      <family val="2"/>
    </font>
    <font>
      <b/>
      <sz val="10"/>
      <color theme="0"/>
      <name val="Arial Narrow"/>
      <family val="2"/>
    </font>
    <font>
      <b/>
      <sz val="12"/>
      <name val="Arial Narrow"/>
      <family val="2"/>
    </font>
    <font>
      <sz val="11"/>
      <color rgb="FFFF0000"/>
      <name val="Calibri"/>
      <family val="2"/>
      <scheme val="minor"/>
    </font>
    <font>
      <b/>
      <i/>
      <sz val="10"/>
      <color rgb="FF000000"/>
      <name val="Arial"/>
      <family val="2"/>
    </font>
    <font>
      <i/>
      <sz val="10"/>
      <color rgb="FF000000"/>
      <name val="Arial"/>
      <family val="2"/>
    </font>
    <font>
      <b/>
      <i/>
      <sz val="12"/>
      <color indexed="9"/>
      <name val="Arial"/>
      <family val="2"/>
    </font>
    <font>
      <sz val="11"/>
      <color theme="9" tint="0.39997558519241921"/>
      <name val="Calibri"/>
      <family val="2"/>
      <scheme val="minor"/>
    </font>
    <font>
      <sz val="14"/>
      <color rgb="FF000000"/>
      <name val="Times New Roman"/>
      <family val="1"/>
    </font>
    <font>
      <b/>
      <sz val="13"/>
      <color rgb="FFFFFFFF"/>
      <name val="Calibri"/>
      <family val="2"/>
    </font>
    <font>
      <sz val="10"/>
      <color rgb="FF000000"/>
      <name val="Calibri"/>
      <family val="2"/>
    </font>
    <font>
      <b/>
      <sz val="10"/>
      <color rgb="FF000000"/>
      <name val="Calibri"/>
      <family val="2"/>
    </font>
    <font>
      <sz val="11"/>
      <color rgb="FF000000"/>
      <name val="Calibri"/>
      <family val="2"/>
    </font>
    <font>
      <sz val="8"/>
      <color rgb="FF000000"/>
      <name val="Arial"/>
      <family val="2"/>
    </font>
    <font>
      <sz val="9"/>
      <color rgb="FF000000"/>
      <name val="Calibri"/>
      <family val="2"/>
    </font>
    <font>
      <sz val="11"/>
      <color rgb="FF000000"/>
      <name val="Calibri"/>
      <family val="2"/>
      <scheme val="minor"/>
    </font>
    <font>
      <sz val="10"/>
      <color theme="0" tint="-0.249977111117893"/>
      <name val="Arial"/>
      <family val="2"/>
    </font>
    <font>
      <b/>
      <sz val="10"/>
      <color rgb="FFFF0000"/>
      <name val="Arial"/>
      <family val="2"/>
    </font>
    <font>
      <sz val="11"/>
      <name val="Calibri"/>
      <family val="2"/>
    </font>
    <font>
      <sz val="11"/>
      <name val="Calibri"/>
      <family val="2"/>
      <scheme val="minor"/>
    </font>
    <font>
      <sz val="10"/>
      <name val="Calibri"/>
      <family val="2"/>
    </font>
    <font>
      <b/>
      <sz val="13"/>
      <color indexed="9"/>
      <name val="Calibri"/>
      <family val="2"/>
    </font>
    <font>
      <b/>
      <sz val="10"/>
      <color rgb="FF000000"/>
      <name val="Arial Narrow"/>
      <family val="2"/>
    </font>
    <font>
      <b/>
      <sz val="11"/>
      <color indexed="8"/>
      <name val="Calibri"/>
      <family val="2"/>
      <scheme val="minor"/>
    </font>
    <font>
      <u/>
      <sz val="10"/>
      <color theme="10"/>
      <name val="Arial"/>
      <family val="2"/>
    </font>
    <font>
      <sz val="10"/>
      <color theme="10"/>
      <name val="Arial"/>
      <family val="2"/>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8"/>
        <bgColor indexed="64"/>
      </patternFill>
    </fill>
    <fill>
      <patternFill patternType="solid">
        <fgColor indexed="63"/>
        <bgColor indexed="64"/>
      </patternFill>
    </fill>
    <fill>
      <patternFill patternType="solid">
        <fgColor theme="0" tint="-0.14999847407452621"/>
        <bgColor indexed="64"/>
      </patternFill>
    </fill>
    <fill>
      <patternFill patternType="solid">
        <fgColor theme="1"/>
        <bgColor indexed="64"/>
      </patternFill>
    </fill>
    <fill>
      <patternFill patternType="solid">
        <fgColor theme="0"/>
        <bgColor indexed="64"/>
      </patternFill>
    </fill>
    <fill>
      <patternFill patternType="solid">
        <fgColor rgb="FFBFBFBF"/>
        <bgColor indexed="64"/>
      </patternFill>
    </fill>
    <fill>
      <patternFill patternType="solid">
        <fgColor rgb="FFFFFF00"/>
        <bgColor indexed="64"/>
      </patternFill>
    </fill>
    <fill>
      <patternFill patternType="solid">
        <fgColor theme="1" tint="0.34998626667073579"/>
        <bgColor indexed="64"/>
      </patternFill>
    </fill>
    <fill>
      <patternFill patternType="solid">
        <fgColor rgb="FFFFFFFF"/>
        <bgColor indexed="64"/>
      </patternFill>
    </fill>
    <fill>
      <patternFill patternType="solid">
        <fgColor rgb="FF134678"/>
        <bgColor indexed="64"/>
      </patternFill>
    </fill>
    <fill>
      <patternFill patternType="solid">
        <fgColor theme="4" tint="0.59999389629810485"/>
        <bgColor indexed="64"/>
      </patternFill>
    </fill>
    <fill>
      <patternFill patternType="solid">
        <fgColor rgb="FFFFFFFF"/>
        <bgColor rgb="FF000000"/>
      </patternFill>
    </fill>
    <fill>
      <patternFill patternType="solid">
        <fgColor rgb="FF134678"/>
      </patternFill>
    </fill>
    <fill>
      <patternFill patternType="solid">
        <fgColor theme="0"/>
        <bgColor rgb="FF000000"/>
      </patternFill>
    </fill>
    <fill>
      <patternFill patternType="solid">
        <fgColor theme="3"/>
        <bgColor indexed="64"/>
      </patternFill>
    </fill>
  </fills>
  <borders count="8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top/>
      <bottom style="medium">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right/>
      <top style="medium">
        <color indexed="64"/>
      </top>
      <bottom style="medium">
        <color rgb="FF000000"/>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rgb="FF000000"/>
      </bottom>
      <diagonal/>
    </border>
    <border>
      <left/>
      <right style="thin">
        <color indexed="64"/>
      </right>
      <top style="thin">
        <color indexed="64"/>
      </top>
      <bottom/>
      <diagonal/>
    </border>
    <border>
      <left/>
      <right style="medium">
        <color indexed="64"/>
      </right>
      <top style="medium">
        <color indexed="64"/>
      </top>
      <bottom style="medium">
        <color rgb="FF000000"/>
      </bottom>
      <diagonal/>
    </border>
    <border>
      <left/>
      <right style="medium">
        <color indexed="64"/>
      </right>
      <top style="medium">
        <color rgb="FF000000"/>
      </top>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rgb="FF000000"/>
      </left>
      <right style="medium">
        <color rgb="FF000000"/>
      </right>
      <top style="medium">
        <color indexed="64"/>
      </top>
      <bottom style="medium">
        <color rgb="FF000000"/>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s>
  <cellStyleXfs count="72">
    <xf numFmtId="0" fontId="0" fillId="0" borderId="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30" fillId="4" borderId="0" applyNumberFormat="0" applyBorder="0" applyAlignment="0" applyProtection="0"/>
    <xf numFmtId="0" fontId="31" fillId="16" borderId="1" applyNumberFormat="0" applyAlignment="0" applyProtection="0"/>
    <xf numFmtId="0" fontId="32" fillId="17" borderId="2" applyNumberFormat="0" applyAlignment="0" applyProtection="0"/>
    <xf numFmtId="0" fontId="33" fillId="0" borderId="3" applyNumberFormat="0" applyFill="0" applyAlignment="0" applyProtection="0"/>
    <xf numFmtId="0" fontId="29" fillId="18"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21" borderId="0" applyNumberFormat="0" applyBorder="0" applyAlignment="0" applyProtection="0"/>
    <xf numFmtId="0" fontId="34" fillId="7" borderId="1" applyNumberFormat="0" applyAlignment="0" applyProtection="0"/>
    <xf numFmtId="0" fontId="35" fillId="3" borderId="0" applyNumberFormat="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22" fillId="0" borderId="0" applyFont="0" applyFill="0" applyBorder="0" applyAlignment="0" applyProtection="0"/>
    <xf numFmtId="165" fontId="45" fillId="0" borderId="0" applyFont="0" applyFill="0" applyBorder="0" applyAlignment="0" applyProtection="0"/>
    <xf numFmtId="0" fontId="36" fillId="22" borderId="0" applyNumberFormat="0" applyBorder="0" applyAlignment="0" applyProtection="0"/>
    <xf numFmtId="0" fontId="6" fillId="0" borderId="0"/>
    <xf numFmtId="0" fontId="6" fillId="0" borderId="0"/>
    <xf numFmtId="0" fontId="6" fillId="23" borderId="4" applyNumberFormat="0" applyFont="0" applyAlignment="0" applyProtection="0"/>
    <xf numFmtId="9" fontId="5" fillId="0" borderId="0" applyFont="0" applyFill="0" applyBorder="0" applyAlignment="0" applyProtection="0"/>
    <xf numFmtId="9" fontId="45" fillId="0" borderId="0" applyFont="0" applyFill="0" applyBorder="0" applyAlignment="0" applyProtection="0"/>
    <xf numFmtId="9" fontId="28" fillId="0" borderId="0" applyFont="0" applyFill="0" applyBorder="0" applyAlignment="0" applyProtection="0"/>
    <xf numFmtId="9" fontId="6" fillId="0" borderId="0" applyFont="0" applyFill="0" applyBorder="0" applyAlignment="0" applyProtection="0"/>
    <xf numFmtId="0" fontId="37" fillId="16" borderId="5" applyNumberFormat="0" applyAlignment="0" applyProtection="0"/>
    <xf numFmtId="0" fontId="38" fillId="0" borderId="0" applyNumberFormat="0" applyFill="0" applyBorder="0" applyAlignment="0" applyProtection="0"/>
    <xf numFmtId="0" fontId="39" fillId="0" borderId="0" applyNumberFormat="0" applyFill="0" applyBorder="0" applyAlignment="0" applyProtection="0"/>
    <xf numFmtId="0" fontId="41" fillId="0" borderId="6" applyNumberFormat="0" applyFill="0" applyAlignment="0" applyProtection="0"/>
    <xf numFmtId="0" fontId="42" fillId="0" borderId="7" applyNumberFormat="0" applyFill="0" applyAlignment="0" applyProtection="0"/>
    <xf numFmtId="0" fontId="43" fillId="0" borderId="8" applyNumberFormat="0" applyFill="0" applyAlignment="0" applyProtection="0"/>
    <xf numFmtId="0" fontId="43" fillId="0" borderId="0" applyNumberFormat="0" applyFill="0" applyBorder="0" applyAlignment="0" applyProtection="0"/>
    <xf numFmtId="0" fontId="40" fillId="0" borderId="0" applyNumberFormat="0" applyFill="0" applyBorder="0" applyAlignment="0" applyProtection="0"/>
    <xf numFmtId="0" fontId="44" fillId="0" borderId="9" applyNumberFormat="0" applyFill="0" applyAlignment="0" applyProtection="0"/>
    <xf numFmtId="166" fontId="5" fillId="0" borderId="0" applyFont="0" applyFill="0" applyBorder="0" applyAlignment="0" applyProtection="0"/>
    <xf numFmtId="166" fontId="45" fillId="0" borderId="0" applyFont="0" applyFill="0" applyBorder="0" applyAlignment="0" applyProtection="0"/>
    <xf numFmtId="0" fontId="4" fillId="0" borderId="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5" fillId="0" borderId="0"/>
    <xf numFmtId="0" fontId="5" fillId="0" borderId="0"/>
    <xf numFmtId="0" fontId="5" fillId="23" borderId="4" applyNumberFormat="0" applyFont="0" applyAlignment="0" applyProtection="0"/>
    <xf numFmtId="9"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3" fillId="0" borderId="0"/>
    <xf numFmtId="0" fontId="2"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0" fontId="1" fillId="0" borderId="0"/>
    <xf numFmtId="0" fontId="81" fillId="0" borderId="0" applyNumberFormat="0" applyFill="0" applyBorder="0" applyAlignment="0" applyProtection="0"/>
  </cellStyleXfs>
  <cellXfs count="546">
    <xf numFmtId="0" fontId="0" fillId="0" borderId="0" xfId="0"/>
    <xf numFmtId="0" fontId="13" fillId="0" borderId="0" xfId="0" applyFont="1"/>
    <xf numFmtId="0" fontId="0" fillId="0" borderId="0" xfId="0" applyAlignment="1">
      <alignment horizontal="center"/>
    </xf>
    <xf numFmtId="168" fontId="47" fillId="0" borderId="0" xfId="31" applyNumberFormat="1" applyFont="1" applyFill="1" applyBorder="1" applyAlignment="1">
      <alignment horizontal="center" vertical="center" wrapText="1"/>
    </xf>
    <xf numFmtId="0" fontId="5" fillId="0" borderId="10" xfId="0" applyFont="1" applyBorder="1"/>
    <xf numFmtId="0" fontId="5" fillId="0" borderId="10" xfId="0" applyFont="1" applyBorder="1" applyAlignment="1">
      <alignment horizontal="left" vertical="center" wrapText="1"/>
    </xf>
    <xf numFmtId="10" fontId="5" fillId="0" borderId="10" xfId="0" applyNumberFormat="1" applyFont="1" applyBorder="1" applyAlignment="1">
      <alignment horizontal="center" vertical="center"/>
    </xf>
    <xf numFmtId="0" fontId="5" fillId="0" borderId="10" xfId="0" applyFont="1" applyBorder="1" applyAlignment="1">
      <alignment horizontal="center"/>
    </xf>
    <xf numFmtId="0" fontId="13" fillId="0" borderId="0" xfId="0" applyFont="1" applyAlignment="1">
      <alignment horizontal="center"/>
    </xf>
    <xf numFmtId="0" fontId="25" fillId="0" borderId="0" xfId="0" applyFont="1" applyAlignment="1">
      <alignment vertical="center"/>
    </xf>
    <xf numFmtId="0" fontId="5" fillId="0" borderId="0" xfId="0" applyFont="1"/>
    <xf numFmtId="0" fontId="5" fillId="0" borderId="0" xfId="0" applyFont="1" applyAlignment="1">
      <alignment horizontal="center"/>
    </xf>
    <xf numFmtId="0" fontId="5" fillId="0" borderId="0" xfId="0" applyFont="1" applyAlignment="1">
      <alignment wrapText="1"/>
    </xf>
    <xf numFmtId="0" fontId="5" fillId="0" borderId="40"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35" xfId="0" applyFont="1" applyBorder="1" applyAlignment="1">
      <alignment horizontal="center" vertical="center" wrapText="1"/>
    </xf>
    <xf numFmtId="168" fontId="47" fillId="0" borderId="45" xfId="0" applyNumberFormat="1" applyFont="1" applyBorder="1" applyAlignment="1">
      <alignment horizontal="center" vertical="center" wrapText="1"/>
    </xf>
    <xf numFmtId="168" fontId="47" fillId="0" borderId="48" xfId="31" applyNumberFormat="1" applyFont="1" applyFill="1" applyBorder="1" applyAlignment="1">
      <alignment horizontal="center" vertical="center" wrapText="1"/>
    </xf>
    <xf numFmtId="168" fontId="5" fillId="0" borderId="39" xfId="34" applyNumberFormat="1" applyFont="1" applyFill="1" applyBorder="1" applyAlignment="1">
      <alignment horizontal="center" vertical="center" wrapText="1"/>
    </xf>
    <xf numFmtId="166" fontId="5" fillId="0" borderId="0" xfId="52" applyFont="1"/>
    <xf numFmtId="168" fontId="47" fillId="0" borderId="49" xfId="0" applyNumberFormat="1" applyFont="1" applyBorder="1" applyAlignment="1">
      <alignment horizontal="center" vertical="center" wrapText="1"/>
    </xf>
    <xf numFmtId="0" fontId="13" fillId="29" borderId="17" xfId="0" applyFont="1" applyFill="1" applyBorder="1" applyAlignment="1">
      <alignment horizontal="center" vertical="center" wrapText="1"/>
    </xf>
    <xf numFmtId="0" fontId="13" fillId="29" borderId="25" xfId="0" applyFont="1" applyFill="1" applyBorder="1" applyAlignment="1">
      <alignment horizontal="center" vertical="center" wrapText="1"/>
    </xf>
    <xf numFmtId="0" fontId="13" fillId="29" borderId="44" xfId="0" applyFont="1" applyFill="1" applyBorder="1" applyAlignment="1">
      <alignment horizontal="center" vertical="center" wrapText="1"/>
    </xf>
    <xf numFmtId="168" fontId="48" fillId="0" borderId="26" xfId="34" applyNumberFormat="1" applyFont="1" applyBorder="1" applyAlignment="1">
      <alignment horizontal="center" vertical="center" wrapText="1"/>
    </xf>
    <xf numFmtId="168" fontId="48" fillId="0" borderId="39" xfId="34" applyNumberFormat="1" applyFont="1" applyBorder="1" applyAlignment="1">
      <alignment horizontal="center" vertical="center" wrapText="1"/>
    </xf>
    <xf numFmtId="168" fontId="48" fillId="0" borderId="27" xfId="34" applyNumberFormat="1" applyFont="1" applyBorder="1" applyAlignment="1">
      <alignment horizontal="center" vertical="center" wrapText="1"/>
    </xf>
    <xf numFmtId="168" fontId="5" fillId="0" borderId="26" xfId="34" applyNumberFormat="1" applyFont="1" applyFill="1" applyBorder="1" applyAlignment="1">
      <alignment horizontal="center" vertical="center" wrapText="1"/>
    </xf>
    <xf numFmtId="0" fontId="13" fillId="26" borderId="20" xfId="0" applyFont="1" applyFill="1" applyBorder="1" applyAlignment="1">
      <alignment horizontal="center" vertical="center" wrapText="1"/>
    </xf>
    <xf numFmtId="0" fontId="13" fillId="26" borderId="13" xfId="0" applyFont="1" applyFill="1" applyBorder="1" applyAlignment="1">
      <alignment vertical="center"/>
    </xf>
    <xf numFmtId="0" fontId="13" fillId="26" borderId="11" xfId="0" applyFont="1" applyFill="1" applyBorder="1"/>
    <xf numFmtId="168" fontId="13" fillId="26" borderId="12" xfId="0" applyNumberFormat="1" applyFont="1" applyFill="1" applyBorder="1" applyAlignment="1">
      <alignment vertical="center"/>
    </xf>
    <xf numFmtId="168" fontId="13" fillId="0" borderId="0" xfId="0" applyNumberFormat="1" applyFont="1" applyAlignment="1">
      <alignment vertical="center"/>
    </xf>
    <xf numFmtId="0" fontId="5" fillId="0" borderId="19" xfId="0" applyFont="1" applyBorder="1" applyAlignment="1">
      <alignment vertical="center"/>
    </xf>
    <xf numFmtId="10" fontId="5" fillId="0" borderId="28" xfId="39" applyNumberFormat="1" applyFont="1" applyFill="1" applyBorder="1" applyAlignment="1">
      <alignment vertical="center"/>
    </xf>
    <xf numFmtId="0" fontId="5" fillId="0" borderId="20" xfId="0" applyFont="1" applyBorder="1" applyAlignment="1">
      <alignment vertical="center"/>
    </xf>
    <xf numFmtId="0" fontId="5" fillId="0" borderId="0" xfId="0" applyFont="1" applyAlignment="1">
      <alignment vertical="center"/>
    </xf>
    <xf numFmtId="10" fontId="5" fillId="0" borderId="0" xfId="39" applyNumberFormat="1" applyFont="1" applyFill="1" applyBorder="1" applyAlignment="1">
      <alignment vertical="center"/>
    </xf>
    <xf numFmtId="0" fontId="5" fillId="0" borderId="21" xfId="0" applyFont="1" applyBorder="1" applyAlignment="1">
      <alignment vertical="center"/>
    </xf>
    <xf numFmtId="0" fontId="5" fillId="0" borderId="22" xfId="0" applyFont="1" applyBorder="1" applyAlignment="1">
      <alignment vertical="center"/>
    </xf>
    <xf numFmtId="0" fontId="13" fillId="0" borderId="23" xfId="0" applyFont="1" applyBorder="1" applyAlignment="1">
      <alignment vertical="center"/>
    </xf>
    <xf numFmtId="10" fontId="13" fillId="0" borderId="16" xfId="39" applyNumberFormat="1" applyFont="1" applyBorder="1" applyAlignment="1">
      <alignment vertical="center"/>
    </xf>
    <xf numFmtId="168" fontId="5" fillId="0" borderId="24" xfId="0" applyNumberFormat="1" applyFont="1" applyBorder="1" applyAlignment="1">
      <alignment vertical="center"/>
    </xf>
    <xf numFmtId="10" fontId="13" fillId="0" borderId="0" xfId="39" applyNumberFormat="1" applyFont="1" applyFill="1" applyBorder="1" applyAlignment="1">
      <alignment vertical="center"/>
    </xf>
    <xf numFmtId="168" fontId="5" fillId="0" borderId="0" xfId="0" applyNumberFormat="1" applyFont="1" applyAlignment="1">
      <alignment vertical="center"/>
    </xf>
    <xf numFmtId="0" fontId="46" fillId="27" borderId="0" xfId="0" applyFont="1" applyFill="1" applyAlignment="1">
      <alignment vertical="center"/>
    </xf>
    <xf numFmtId="168" fontId="46" fillId="27" borderId="0" xfId="0" applyNumberFormat="1" applyFont="1" applyFill="1" applyAlignment="1">
      <alignment vertical="center"/>
    </xf>
    <xf numFmtId="0" fontId="46" fillId="0" borderId="0" xfId="0" applyFont="1" applyAlignment="1">
      <alignment vertical="center"/>
    </xf>
    <xf numFmtId="168" fontId="46" fillId="0" borderId="0" xfId="0" applyNumberFormat="1" applyFont="1" applyAlignment="1">
      <alignment vertical="center"/>
    </xf>
    <xf numFmtId="168" fontId="5" fillId="0" borderId="0" xfId="0" applyNumberFormat="1" applyFont="1"/>
    <xf numFmtId="169" fontId="5" fillId="0" borderId="0" xfId="0" applyNumberFormat="1" applyFont="1"/>
    <xf numFmtId="0" fontId="54" fillId="0" borderId="0" xfId="0" applyFont="1"/>
    <xf numFmtId="0" fontId="54" fillId="0" borderId="10" xfId="0" applyFont="1" applyBorder="1" applyAlignment="1">
      <alignment vertical="center" wrapText="1"/>
    </xf>
    <xf numFmtId="0" fontId="54" fillId="0" borderId="0" xfId="0" applyFont="1" applyAlignment="1">
      <alignment horizontal="center"/>
    </xf>
    <xf numFmtId="0" fontId="55" fillId="0" borderId="33" xfId="0" applyFont="1" applyBorder="1" applyAlignment="1">
      <alignment horizontal="center" vertical="center" wrapText="1"/>
    </xf>
    <xf numFmtId="0" fontId="55" fillId="0" borderId="10" xfId="0" applyFont="1" applyBorder="1" applyAlignment="1">
      <alignment horizontal="left" vertical="center" wrapText="1"/>
    </xf>
    <xf numFmtId="0" fontId="54" fillId="0" borderId="32" xfId="0" applyFont="1" applyBorder="1" applyAlignment="1">
      <alignment horizontal="center" vertical="center"/>
    </xf>
    <xf numFmtId="0" fontId="54" fillId="0" borderId="33" xfId="0" applyFont="1" applyBorder="1" applyAlignment="1">
      <alignment horizontal="left" vertical="center" wrapText="1"/>
    </xf>
    <xf numFmtId="0" fontId="54" fillId="0" borderId="0" xfId="0" applyFont="1" applyAlignment="1">
      <alignment vertical="center"/>
    </xf>
    <xf numFmtId="0" fontId="54" fillId="0" borderId="34" xfId="0" applyFont="1" applyBorder="1" applyAlignment="1">
      <alignment horizontal="center"/>
    </xf>
    <xf numFmtId="0" fontId="54" fillId="0" borderId="10" xfId="0" applyFont="1" applyBorder="1" applyAlignment="1">
      <alignment horizontal="left" vertical="center" wrapText="1"/>
    </xf>
    <xf numFmtId="0" fontId="54" fillId="0" borderId="17" xfId="0" applyFont="1" applyBorder="1" applyAlignment="1">
      <alignment horizontal="center"/>
    </xf>
    <xf numFmtId="0" fontId="54" fillId="0" borderId="18" xfId="0" applyFont="1" applyBorder="1" applyAlignment="1">
      <alignment horizontal="left" vertical="center" wrapText="1"/>
    </xf>
    <xf numFmtId="0" fontId="54" fillId="0" borderId="28" xfId="0" applyFont="1" applyBorder="1" applyAlignment="1">
      <alignment horizontal="left" vertical="center" wrapText="1"/>
    </xf>
    <xf numFmtId="165" fontId="54" fillId="0" borderId="28" xfId="31" applyFont="1" applyBorder="1" applyAlignment="1">
      <alignment vertical="center"/>
    </xf>
    <xf numFmtId="0" fontId="54" fillId="0" borderId="37" xfId="0" applyFont="1" applyBorder="1" applyAlignment="1">
      <alignment horizontal="center"/>
    </xf>
    <xf numFmtId="0" fontId="54" fillId="0" borderId="15" xfId="0" applyFont="1" applyBorder="1" applyAlignment="1">
      <alignment horizontal="left" vertical="center" wrapText="1"/>
    </xf>
    <xf numFmtId="0" fontId="54" fillId="0" borderId="38" xfId="0" applyFont="1" applyBorder="1" applyAlignment="1">
      <alignment horizontal="left" vertical="center" wrapText="1"/>
    </xf>
    <xf numFmtId="0" fontId="54" fillId="0" borderId="38" xfId="0" applyFont="1" applyBorder="1" applyAlignment="1">
      <alignment vertical="center"/>
    </xf>
    <xf numFmtId="0" fontId="57" fillId="27" borderId="23" xfId="0" applyFont="1" applyFill="1" applyBorder="1" applyAlignment="1">
      <alignment horizontal="center"/>
    </xf>
    <xf numFmtId="0" fontId="58" fillId="27" borderId="16" xfId="0" applyFont="1" applyFill="1" applyBorder="1"/>
    <xf numFmtId="165" fontId="54" fillId="0" borderId="0" xfId="0" applyNumberFormat="1" applyFont="1"/>
    <xf numFmtId="0" fontId="54" fillId="0" borderId="0" xfId="0" applyFont="1" applyAlignment="1">
      <alignment horizontal="left" wrapText="1"/>
    </xf>
    <xf numFmtId="0" fontId="54" fillId="0" borderId="33" xfId="0" applyFont="1" applyBorder="1" applyAlignment="1">
      <alignment vertical="center" wrapText="1"/>
    </xf>
    <xf numFmtId="0" fontId="58" fillId="27" borderId="31" xfId="0" applyFont="1" applyFill="1" applyBorder="1" applyAlignment="1">
      <alignment horizontal="left" vertical="center" wrapText="1"/>
    </xf>
    <xf numFmtId="0" fontId="58" fillId="27" borderId="16" xfId="0" applyFont="1" applyFill="1" applyBorder="1" applyAlignment="1">
      <alignment horizontal="left" vertical="center" wrapText="1"/>
    </xf>
    <xf numFmtId="165" fontId="54" fillId="28" borderId="0" xfId="31" applyFont="1" applyFill="1"/>
    <xf numFmtId="165" fontId="54" fillId="28" borderId="33" xfId="31" applyFont="1" applyFill="1" applyBorder="1" applyAlignment="1">
      <alignment vertical="center"/>
    </xf>
    <xf numFmtId="165" fontId="54" fillId="28" borderId="10" xfId="31" applyFont="1" applyFill="1" applyBorder="1"/>
    <xf numFmtId="165" fontId="54" fillId="28" borderId="28" xfId="31" applyFont="1" applyFill="1" applyBorder="1" applyAlignment="1">
      <alignment vertical="center"/>
    </xf>
    <xf numFmtId="165" fontId="54" fillId="28" borderId="38" xfId="31" applyFont="1" applyFill="1" applyBorder="1" applyAlignment="1">
      <alignment vertical="center"/>
    </xf>
    <xf numFmtId="165" fontId="58" fillId="27" borderId="16" xfId="31" applyFont="1" applyFill="1" applyBorder="1"/>
    <xf numFmtId="165" fontId="54" fillId="28" borderId="0" xfId="31" applyFont="1" applyFill="1" applyBorder="1"/>
    <xf numFmtId="165" fontId="5" fillId="0" borderId="0" xfId="0" applyNumberFormat="1" applyFont="1"/>
    <xf numFmtId="165" fontId="5" fillId="0" borderId="0" xfId="31" applyFont="1"/>
    <xf numFmtId="8" fontId="5" fillId="0" borderId="0" xfId="0" applyNumberFormat="1" applyFont="1"/>
    <xf numFmtId="0" fontId="16" fillId="0" borderId="0" xfId="59" applyFont="1" applyAlignment="1">
      <alignment vertical="center" wrapText="1"/>
    </xf>
    <xf numFmtId="0" fontId="24" fillId="0" borderId="0" xfId="59" applyFont="1" applyAlignment="1">
      <alignment vertical="center" wrapText="1"/>
    </xf>
    <xf numFmtId="0" fontId="8" fillId="0" borderId="0" xfId="59" applyFont="1" applyAlignment="1">
      <alignment vertical="center" wrapText="1"/>
    </xf>
    <xf numFmtId="0" fontId="8" fillId="0" borderId="0" xfId="59" applyFont="1" applyAlignment="1">
      <alignment horizontal="center" vertical="center"/>
    </xf>
    <xf numFmtId="0" fontId="11" fillId="0" borderId="0" xfId="59" applyFont="1" applyAlignment="1">
      <alignment horizontal="center" vertical="center"/>
    </xf>
    <xf numFmtId="0" fontId="9" fillId="0" borderId="0" xfId="59" applyFont="1" applyAlignment="1">
      <alignment horizontal="left" vertical="center"/>
    </xf>
    <xf numFmtId="0" fontId="19" fillId="0" borderId="0" xfId="59" applyFont="1" applyAlignment="1">
      <alignment horizontal="left" vertical="center"/>
    </xf>
    <xf numFmtId="0" fontId="8" fillId="0" borderId="0" xfId="59" applyFont="1" applyAlignment="1">
      <alignment horizontal="left" vertical="center"/>
    </xf>
    <xf numFmtId="0" fontId="10" fillId="0" borderId="0" xfId="59" applyFont="1" applyAlignment="1">
      <alignment horizontal="left" vertical="center"/>
    </xf>
    <xf numFmtId="0" fontId="23" fillId="0" borderId="0" xfId="59" applyFont="1" applyAlignment="1">
      <alignment horizontal="left" vertical="center"/>
    </xf>
    <xf numFmtId="0" fontId="11" fillId="0" borderId="0" xfId="59" applyFont="1" applyAlignment="1">
      <alignment horizontal="left" vertical="center"/>
    </xf>
    <xf numFmtId="0" fontId="60" fillId="0" borderId="0" xfId="0" applyFont="1"/>
    <xf numFmtId="0" fontId="25" fillId="0" borderId="0" xfId="59" applyFont="1" applyAlignment="1">
      <alignment horizontal="left" vertical="center"/>
    </xf>
    <xf numFmtId="0" fontId="19" fillId="0" borderId="0" xfId="59" applyFont="1" applyAlignment="1">
      <alignment horizontal="center" vertical="center" wrapText="1"/>
    </xf>
    <xf numFmtId="0" fontId="8" fillId="26" borderId="10" xfId="59" applyFont="1" applyFill="1" applyBorder="1" applyAlignment="1">
      <alignment vertical="center" wrapText="1"/>
    </xf>
    <xf numFmtId="0" fontId="11" fillId="26" borderId="10" xfId="59" applyFont="1" applyFill="1" applyBorder="1" applyAlignment="1">
      <alignment horizontal="center" vertical="center" wrapText="1"/>
    </xf>
    <xf numFmtId="0" fontId="8" fillId="26" borderId="10" xfId="59" applyFont="1" applyFill="1" applyBorder="1" applyAlignment="1">
      <alignment horizontal="center" vertical="center" wrapText="1"/>
    </xf>
    <xf numFmtId="0" fontId="13" fillId="26" borderId="10" xfId="59" applyFont="1" applyFill="1" applyBorder="1" applyAlignment="1">
      <alignment horizontal="center" vertical="center"/>
    </xf>
    <xf numFmtId="0" fontId="10" fillId="0" borderId="10" xfId="59" applyFont="1" applyBorder="1" applyAlignment="1">
      <alignment horizontal="justify" vertical="center" wrapText="1"/>
    </xf>
    <xf numFmtId="10" fontId="23" fillId="0" borderId="10" xfId="61" applyNumberFormat="1" applyFont="1" applyFill="1" applyBorder="1" applyAlignment="1">
      <alignment horizontal="center" vertical="center" wrapText="1"/>
    </xf>
    <xf numFmtId="165" fontId="10" fillId="0" borderId="10" xfId="56" applyFont="1" applyFill="1" applyBorder="1" applyAlignment="1">
      <alignment horizontal="center" vertical="center" wrapText="1"/>
    </xf>
    <xf numFmtId="165" fontId="5" fillId="0" borderId="10" xfId="56" applyFont="1" applyFill="1" applyBorder="1" applyAlignment="1">
      <alignment horizontal="left" vertical="center" wrapText="1"/>
    </xf>
    <xf numFmtId="0" fontId="10" fillId="0" borderId="10" xfId="59" applyFont="1" applyBorder="1" applyAlignment="1">
      <alignment horizontal="center" vertical="center" wrapText="1"/>
    </xf>
    <xf numFmtId="0" fontId="47" fillId="0" borderId="10" xfId="59" applyFont="1" applyBorder="1" applyAlignment="1">
      <alignment horizontal="justify" vertical="center" wrapText="1"/>
    </xf>
    <xf numFmtId="10" fontId="61" fillId="0" borderId="10" xfId="61" applyNumberFormat="1" applyFont="1" applyFill="1" applyBorder="1" applyAlignment="1">
      <alignment horizontal="center" vertical="center" wrapText="1"/>
    </xf>
    <xf numFmtId="0" fontId="47" fillId="0" borderId="10" xfId="59" applyFont="1" applyBorder="1" applyAlignment="1">
      <alignment horizontal="center" vertical="center" wrapText="1"/>
    </xf>
    <xf numFmtId="165" fontId="47" fillId="0" borderId="10" xfId="56" applyFont="1" applyFill="1" applyBorder="1" applyAlignment="1">
      <alignment horizontal="left" vertical="center" wrapText="1"/>
    </xf>
    <xf numFmtId="0" fontId="10" fillId="0" borderId="0" xfId="59" applyFont="1" applyAlignment="1">
      <alignment horizontal="justify" vertical="center" wrapText="1"/>
    </xf>
    <xf numFmtId="0" fontId="23" fillId="0" borderId="0" xfId="59" applyFont="1" applyAlignment="1">
      <alignment horizontal="justify" vertical="center" wrapText="1"/>
    </xf>
    <xf numFmtId="0" fontId="5" fillId="0" borderId="0" xfId="59" applyAlignment="1">
      <alignment horizontal="center" vertical="center" wrapText="1"/>
    </xf>
    <xf numFmtId="0" fontId="5" fillId="0" borderId="0" xfId="59" applyAlignment="1">
      <alignment vertical="center"/>
    </xf>
    <xf numFmtId="0" fontId="8" fillId="0" borderId="0" xfId="59" applyFont="1" applyAlignment="1">
      <alignment horizontal="justify" vertical="center" wrapText="1"/>
    </xf>
    <xf numFmtId="0" fontId="11" fillId="0" borderId="0" xfId="59" applyFont="1" applyAlignment="1">
      <alignment horizontal="justify" vertical="center" wrapText="1"/>
    </xf>
    <xf numFmtId="0" fontId="10" fillId="0" borderId="0" xfId="59" applyFont="1" applyAlignment="1">
      <alignment horizontal="center" vertical="center" wrapText="1"/>
    </xf>
    <xf numFmtId="0" fontId="8" fillId="26" borderId="10" xfId="59" applyFont="1" applyFill="1" applyBorder="1" applyAlignment="1">
      <alignment horizontal="left" vertical="center" wrapText="1"/>
    </xf>
    <xf numFmtId="0" fontId="5" fillId="0" borderId="10" xfId="59" applyBorder="1" applyAlignment="1">
      <alignment vertical="center"/>
    </xf>
    <xf numFmtId="10" fontId="25" fillId="0" borderId="10" xfId="61" applyNumberFormat="1" applyFont="1" applyFill="1" applyBorder="1" applyAlignment="1">
      <alignment horizontal="center" vertical="center"/>
    </xf>
    <xf numFmtId="10" fontId="5" fillId="0" borderId="10" xfId="61" applyNumberFormat="1" applyFont="1" applyFill="1" applyBorder="1" applyAlignment="1">
      <alignment horizontal="center" vertical="center"/>
    </xf>
    <xf numFmtId="165" fontId="5" fillId="0" borderId="10" xfId="59" applyNumberFormat="1" applyBorder="1" applyAlignment="1">
      <alignment horizontal="left" vertical="center" wrapText="1"/>
    </xf>
    <xf numFmtId="10" fontId="5" fillId="0" borderId="10" xfId="59" applyNumberFormat="1" applyBorder="1" applyAlignment="1">
      <alignment horizontal="center" vertical="center"/>
    </xf>
    <xf numFmtId="0" fontId="13" fillId="0" borderId="10" xfId="59" applyFont="1" applyBorder="1" applyAlignment="1">
      <alignment vertical="center"/>
    </xf>
    <xf numFmtId="10" fontId="15" fillId="0" borderId="10" xfId="61" applyNumberFormat="1" applyFont="1" applyFill="1" applyBorder="1" applyAlignment="1">
      <alignment horizontal="center" vertical="center"/>
    </xf>
    <xf numFmtId="10" fontId="13" fillId="0" borderId="10" xfId="59" applyNumberFormat="1" applyFont="1" applyBorder="1" applyAlignment="1">
      <alignment horizontal="center" vertical="center"/>
    </xf>
    <xf numFmtId="165" fontId="13" fillId="0" borderId="10" xfId="59" applyNumberFormat="1" applyFont="1" applyBorder="1" applyAlignment="1">
      <alignment horizontal="left" vertical="center" wrapText="1"/>
    </xf>
    <xf numFmtId="10" fontId="50" fillId="0" borderId="10" xfId="61" applyNumberFormat="1" applyFont="1" applyFill="1" applyBorder="1" applyAlignment="1">
      <alignment horizontal="center" vertical="center"/>
    </xf>
    <xf numFmtId="0" fontId="13" fillId="0" borderId="0" xfId="59" applyFont="1" applyAlignment="1">
      <alignment horizontal="left" vertical="center" wrapText="1"/>
    </xf>
    <xf numFmtId="10" fontId="25" fillId="0" borderId="10" xfId="61" applyNumberFormat="1" applyFont="1" applyBorder="1" applyAlignment="1">
      <alignment horizontal="center" vertical="center"/>
    </xf>
    <xf numFmtId="10" fontId="5" fillId="26" borderId="10" xfId="59" applyNumberFormat="1" applyFill="1" applyBorder="1" applyAlignment="1">
      <alignment horizontal="center" vertical="center"/>
    </xf>
    <xf numFmtId="10" fontId="5" fillId="30" borderId="10" xfId="59" applyNumberFormat="1" applyFill="1" applyBorder="1" applyAlignment="1">
      <alignment horizontal="center" vertical="center"/>
    </xf>
    <xf numFmtId="165" fontId="13" fillId="0" borderId="10" xfId="56" applyFont="1" applyFill="1" applyBorder="1" applyAlignment="1">
      <alignment horizontal="left" vertical="center" wrapText="1"/>
    </xf>
    <xf numFmtId="0" fontId="5" fillId="0" borderId="10" xfId="59" applyBorder="1" applyAlignment="1">
      <alignment horizontal="left" vertical="center" wrapText="1"/>
    </xf>
    <xf numFmtId="10" fontId="25" fillId="0" borderId="10" xfId="61" applyNumberFormat="1" applyFont="1" applyFill="1" applyBorder="1" applyAlignment="1">
      <alignment horizontal="center" vertical="center" wrapText="1"/>
    </xf>
    <xf numFmtId="0" fontId="5" fillId="0" borderId="10" xfId="59" applyBorder="1" applyAlignment="1">
      <alignment vertical="center" wrapText="1"/>
    </xf>
    <xf numFmtId="0" fontId="13" fillId="0" borderId="10" xfId="59" applyFont="1" applyBorder="1" applyAlignment="1">
      <alignment horizontal="left" vertical="center" wrapText="1"/>
    </xf>
    <xf numFmtId="0" fontId="5" fillId="0" borderId="10" xfId="59" applyBorder="1" applyAlignment="1">
      <alignment horizontal="justify" vertical="center" wrapText="1"/>
    </xf>
    <xf numFmtId="0" fontId="8" fillId="26" borderId="10" xfId="59" applyFont="1" applyFill="1" applyBorder="1" applyAlignment="1">
      <alignment horizontal="justify" vertical="center" wrapText="1"/>
    </xf>
    <xf numFmtId="0" fontId="10" fillId="26" borderId="10" xfId="59" applyFont="1" applyFill="1" applyBorder="1" applyAlignment="1">
      <alignment horizontal="center" vertical="center" wrapText="1"/>
    </xf>
    <xf numFmtId="0" fontId="8" fillId="0" borderId="10" xfId="59" applyFont="1" applyBorder="1" applyAlignment="1">
      <alignment horizontal="justify" vertical="center" wrapText="1"/>
    </xf>
    <xf numFmtId="10" fontId="11" fillId="0" borderId="10" xfId="61" applyNumberFormat="1" applyFont="1" applyFill="1" applyBorder="1" applyAlignment="1">
      <alignment horizontal="center" vertical="center" wrapText="1"/>
    </xf>
    <xf numFmtId="10" fontId="10" fillId="0" borderId="10" xfId="59" applyNumberFormat="1" applyFont="1" applyBorder="1" applyAlignment="1">
      <alignment horizontal="center" vertical="center" wrapText="1"/>
    </xf>
    <xf numFmtId="165" fontId="13" fillId="0" borderId="10" xfId="56" applyFont="1" applyFill="1" applyBorder="1" applyAlignment="1">
      <alignment vertical="center"/>
    </xf>
    <xf numFmtId="10" fontId="5" fillId="0" borderId="10" xfId="61" applyNumberFormat="1" applyFont="1" applyFill="1" applyBorder="1" applyAlignment="1">
      <alignment horizontal="center" vertical="center" wrapText="1"/>
    </xf>
    <xf numFmtId="10" fontId="13" fillId="0" borderId="10" xfId="59" applyNumberFormat="1" applyFont="1" applyBorder="1" applyAlignment="1">
      <alignment horizontal="center" vertical="center" wrapText="1"/>
    </xf>
    <xf numFmtId="165" fontId="5" fillId="0" borderId="10" xfId="56" applyFont="1" applyFill="1" applyBorder="1" applyAlignment="1">
      <alignment vertical="center"/>
    </xf>
    <xf numFmtId="10" fontId="8" fillId="0" borderId="10" xfId="59" applyNumberFormat="1" applyFont="1" applyBorder="1" applyAlignment="1">
      <alignment horizontal="center" vertical="center" wrapText="1"/>
    </xf>
    <xf numFmtId="0" fontId="15" fillId="0" borderId="0" xfId="59" applyFont="1" applyAlignment="1">
      <alignment horizontal="left" vertical="center" wrapText="1"/>
    </xf>
    <xf numFmtId="0" fontId="13" fillId="26" borderId="10" xfId="59" applyFont="1" applyFill="1" applyBorder="1" applyAlignment="1">
      <alignment vertical="center"/>
    </xf>
    <xf numFmtId="0" fontId="15" fillId="26" borderId="10" xfId="59" applyFont="1" applyFill="1" applyBorder="1" applyAlignment="1">
      <alignment horizontal="center" vertical="center"/>
    </xf>
    <xf numFmtId="10" fontId="15" fillId="0" borderId="10" xfId="61" applyNumberFormat="1" applyFont="1" applyBorder="1" applyAlignment="1">
      <alignment horizontal="center" vertical="center"/>
    </xf>
    <xf numFmtId="0" fontId="25" fillId="0" borderId="0" xfId="59" applyFont="1" applyAlignment="1">
      <alignment vertical="center"/>
    </xf>
    <xf numFmtId="165" fontId="51" fillId="0" borderId="0" xfId="59" applyNumberFormat="1" applyFont="1" applyAlignment="1">
      <alignment vertical="center"/>
    </xf>
    <xf numFmtId="0" fontId="50" fillId="0" borderId="10" xfId="0" applyFont="1" applyBorder="1" applyAlignment="1">
      <alignment horizontal="left" vertical="center" wrapText="1"/>
    </xf>
    <xf numFmtId="165" fontId="5" fillId="28" borderId="10" xfId="56" applyFont="1" applyFill="1" applyBorder="1" applyAlignment="1">
      <alignment horizontal="left" vertical="center" wrapText="1"/>
    </xf>
    <xf numFmtId="0" fontId="14" fillId="0" borderId="0" xfId="59" applyFont="1" applyAlignment="1">
      <alignment horizontal="justify" vertical="center" wrapText="1"/>
    </xf>
    <xf numFmtId="0" fontId="27" fillId="0" borderId="0" xfId="59" applyFont="1" applyAlignment="1">
      <alignment horizontal="justify" vertical="center" wrapText="1"/>
    </xf>
    <xf numFmtId="10" fontId="27" fillId="0" borderId="0" xfId="61" applyNumberFormat="1" applyFont="1" applyFill="1" applyBorder="1" applyAlignment="1">
      <alignment horizontal="center" vertical="center" wrapText="1"/>
    </xf>
    <xf numFmtId="10" fontId="5" fillId="0" borderId="0" xfId="59" applyNumberFormat="1" applyAlignment="1">
      <alignment horizontal="center" vertical="center"/>
    </xf>
    <xf numFmtId="165" fontId="13" fillId="0" borderId="0" xfId="56" applyFont="1" applyFill="1" applyBorder="1" applyAlignment="1">
      <alignment horizontal="left" vertical="center" wrapText="1"/>
    </xf>
    <xf numFmtId="10" fontId="62" fillId="0" borderId="10" xfId="61" applyNumberFormat="1" applyFont="1" applyFill="1" applyBorder="1" applyAlignment="1">
      <alignment horizontal="center" vertical="center" wrapText="1"/>
    </xf>
    <xf numFmtId="10" fontId="48" fillId="0" borderId="10" xfId="59" applyNumberFormat="1" applyFont="1" applyBorder="1" applyAlignment="1">
      <alignment horizontal="center" vertical="center"/>
    </xf>
    <xf numFmtId="165" fontId="48" fillId="0" borderId="10" xfId="56" applyFont="1" applyFill="1" applyBorder="1" applyAlignment="1">
      <alignment horizontal="left" vertical="center" wrapText="1"/>
    </xf>
    <xf numFmtId="0" fontId="48" fillId="0" borderId="10" xfId="59" applyFont="1" applyBorder="1" applyAlignment="1">
      <alignment horizontal="left" vertical="center" wrapText="1"/>
    </xf>
    <xf numFmtId="0" fontId="48" fillId="28" borderId="10" xfId="59" applyFont="1" applyFill="1" applyBorder="1" applyAlignment="1">
      <alignment horizontal="left" vertical="center" wrapText="1"/>
    </xf>
    <xf numFmtId="10" fontId="61" fillId="0" borderId="10" xfId="61" applyNumberFormat="1" applyFont="1" applyBorder="1" applyAlignment="1">
      <alignment horizontal="center" vertical="center" wrapText="1"/>
    </xf>
    <xf numFmtId="0" fontId="15" fillId="0" borderId="0" xfId="59" applyFont="1" applyAlignment="1">
      <alignment horizontal="justify" vertical="center" wrapText="1"/>
    </xf>
    <xf numFmtId="10" fontId="14" fillId="0" borderId="0" xfId="59" applyNumberFormat="1" applyFont="1" applyAlignment="1">
      <alignment horizontal="center" vertical="center"/>
    </xf>
    <xf numFmtId="165" fontId="14" fillId="0" borderId="0" xfId="59" applyNumberFormat="1" applyFont="1" applyAlignment="1">
      <alignment horizontal="left" vertical="center" wrapText="1"/>
    </xf>
    <xf numFmtId="0" fontId="11" fillId="26" borderId="10" xfId="59" applyFont="1" applyFill="1" applyBorder="1" applyAlignment="1">
      <alignment horizontal="justify" vertical="center" wrapText="1"/>
    </xf>
    <xf numFmtId="10" fontId="8" fillId="26" borderId="10" xfId="61" applyNumberFormat="1" applyFont="1" applyFill="1" applyBorder="1" applyAlignment="1">
      <alignment horizontal="center" vertical="center" wrapText="1"/>
    </xf>
    <xf numFmtId="165" fontId="13" fillId="26" borderId="10" xfId="59" applyNumberFormat="1" applyFont="1" applyFill="1" applyBorder="1" applyAlignment="1">
      <alignment horizontal="center" vertical="center" wrapText="1"/>
    </xf>
    <xf numFmtId="165" fontId="15" fillId="0" borderId="10" xfId="59" applyNumberFormat="1" applyFont="1" applyBorder="1" applyAlignment="1">
      <alignment horizontal="center" vertical="center" wrapText="1"/>
    </xf>
    <xf numFmtId="0" fontId="13" fillId="0" borderId="10" xfId="59" applyFont="1" applyBorder="1" applyAlignment="1">
      <alignment horizontal="justify" vertical="center" wrapText="1"/>
    </xf>
    <xf numFmtId="10" fontId="10" fillId="30" borderId="10" xfId="61" applyNumberFormat="1" applyFont="1" applyFill="1" applyBorder="1" applyAlignment="1">
      <alignment horizontal="center" vertical="center" wrapText="1"/>
    </xf>
    <xf numFmtId="10" fontId="50" fillId="30" borderId="10" xfId="61" applyNumberFormat="1" applyFont="1" applyFill="1" applyBorder="1" applyAlignment="1">
      <alignment horizontal="center" vertical="center" wrapText="1"/>
    </xf>
    <xf numFmtId="0" fontId="13" fillId="0" borderId="10" xfId="59" applyFont="1" applyBorder="1" applyAlignment="1">
      <alignment vertical="center" wrapText="1"/>
    </xf>
    <xf numFmtId="0" fontId="10" fillId="0" borderId="10" xfId="59" applyFont="1" applyBorder="1" applyAlignment="1">
      <alignment vertical="center" wrapText="1"/>
    </xf>
    <xf numFmtId="10" fontId="23" fillId="0" borderId="10" xfId="61" applyNumberFormat="1" applyFont="1" applyBorder="1" applyAlignment="1">
      <alignment horizontal="center" vertical="center" wrapText="1"/>
    </xf>
    <xf numFmtId="10" fontId="10" fillId="0" borderId="10" xfId="61" applyNumberFormat="1" applyFont="1" applyFill="1" applyBorder="1" applyAlignment="1">
      <alignment horizontal="center" vertical="center" wrapText="1"/>
    </xf>
    <xf numFmtId="10" fontId="5" fillId="30" borderId="10" xfId="61" applyNumberFormat="1" applyFont="1" applyFill="1" applyBorder="1" applyAlignment="1">
      <alignment horizontal="center" vertical="center" wrapText="1"/>
    </xf>
    <xf numFmtId="0" fontId="11" fillId="0" borderId="10" xfId="59" applyFont="1" applyBorder="1" applyAlignment="1">
      <alignment horizontal="justify" vertical="center" wrapText="1"/>
    </xf>
    <xf numFmtId="0" fontId="23" fillId="0" borderId="10" xfId="59" applyFont="1" applyBorder="1" applyAlignment="1">
      <alignment horizontal="justify" vertical="center" wrapText="1"/>
    </xf>
    <xf numFmtId="10" fontId="11" fillId="0" borderId="10" xfId="61" applyNumberFormat="1" applyFont="1" applyBorder="1" applyAlignment="1">
      <alignment horizontal="center" vertical="center" wrapText="1"/>
    </xf>
    <xf numFmtId="165" fontId="15" fillId="0" borderId="10" xfId="59" applyNumberFormat="1" applyFont="1" applyBorder="1" applyAlignment="1">
      <alignment horizontal="left" vertical="center" wrapText="1"/>
    </xf>
    <xf numFmtId="10" fontId="8" fillId="0" borderId="10" xfId="61" applyNumberFormat="1" applyFont="1" applyBorder="1" applyAlignment="1">
      <alignment horizontal="center" vertical="center" wrapText="1"/>
    </xf>
    <xf numFmtId="10" fontId="8" fillId="0" borderId="0" xfId="61" applyNumberFormat="1" applyFont="1" applyBorder="1" applyAlignment="1">
      <alignment horizontal="center" vertical="center" wrapText="1"/>
    </xf>
    <xf numFmtId="165" fontId="13" fillId="0" borderId="0" xfId="59" applyNumberFormat="1" applyFont="1" applyAlignment="1">
      <alignment horizontal="left" vertical="center" wrapText="1"/>
    </xf>
    <xf numFmtId="0" fontId="5" fillId="0" borderId="0" xfId="59" applyAlignment="1">
      <alignment horizontal="justify" vertical="center" wrapText="1"/>
    </xf>
    <xf numFmtId="0" fontId="25" fillId="0" borderId="0" xfId="59" applyFont="1" applyAlignment="1">
      <alignment horizontal="justify" vertical="center" wrapText="1"/>
    </xf>
    <xf numFmtId="0" fontId="12" fillId="0" borderId="0" xfId="59" applyFont="1" applyAlignment="1">
      <alignment horizontal="center" vertical="center" wrapText="1"/>
    </xf>
    <xf numFmtId="0" fontId="13" fillId="26" borderId="10" xfId="59" applyFont="1" applyFill="1" applyBorder="1" applyAlignment="1">
      <alignment horizontal="justify" vertical="center" wrapText="1"/>
    </xf>
    <xf numFmtId="0" fontId="15" fillId="26" borderId="10" xfId="59" applyFont="1" applyFill="1" applyBorder="1" applyAlignment="1">
      <alignment horizontal="justify" vertical="center" wrapText="1"/>
    </xf>
    <xf numFmtId="0" fontId="5" fillId="26" borderId="10" xfId="59" applyFill="1" applyBorder="1" applyAlignment="1">
      <alignment horizontal="center" vertical="center" wrapText="1"/>
    </xf>
    <xf numFmtId="10" fontId="25" fillId="0" borderId="10" xfId="61" applyNumberFormat="1" applyFont="1" applyBorder="1" applyAlignment="1">
      <alignment horizontal="center" vertical="center" wrapText="1"/>
    </xf>
    <xf numFmtId="0" fontId="5" fillId="0" borderId="10" xfId="59" applyBorder="1" applyAlignment="1">
      <alignment horizontal="center" vertical="center" wrapText="1"/>
    </xf>
    <xf numFmtId="165" fontId="5" fillId="0" borderId="10" xfId="59" applyNumberFormat="1" applyBorder="1" applyAlignment="1">
      <alignment vertical="center"/>
    </xf>
    <xf numFmtId="0" fontId="13" fillId="0" borderId="10" xfId="59" applyFont="1" applyBorder="1" applyAlignment="1">
      <alignment horizontal="center" vertical="center" wrapText="1"/>
    </xf>
    <xf numFmtId="165" fontId="13" fillId="0" borderId="10" xfId="59" applyNumberFormat="1" applyFont="1" applyBorder="1" applyAlignment="1">
      <alignment vertical="center"/>
    </xf>
    <xf numFmtId="0" fontId="21" fillId="24" borderId="10" xfId="59" applyFont="1" applyFill="1" applyBorder="1" applyAlignment="1">
      <alignment vertical="center" wrapText="1"/>
    </xf>
    <xf numFmtId="10" fontId="63" fillId="24" borderId="10" xfId="61" applyNumberFormat="1" applyFont="1" applyFill="1" applyBorder="1" applyAlignment="1">
      <alignment horizontal="center" vertical="center" wrapText="1"/>
    </xf>
    <xf numFmtId="165" fontId="21" fillId="24" borderId="10" xfId="59" applyNumberFormat="1" applyFont="1" applyFill="1" applyBorder="1" applyAlignment="1">
      <alignment vertical="center" wrapText="1"/>
    </xf>
    <xf numFmtId="10" fontId="61" fillId="0" borderId="0" xfId="61" applyNumberFormat="1" applyFont="1" applyFill="1" applyBorder="1" applyAlignment="1">
      <alignment horizontal="center" vertical="center" wrapText="1"/>
    </xf>
    <xf numFmtId="0" fontId="64" fillId="0" borderId="0" xfId="0" applyFont="1"/>
    <xf numFmtId="10" fontId="15" fillId="0" borderId="10" xfId="61" applyNumberFormat="1" applyFont="1" applyFill="1" applyBorder="1" applyAlignment="1">
      <alignment horizontal="center" vertical="center" wrapText="1"/>
    </xf>
    <xf numFmtId="10" fontId="62" fillId="0" borderId="10" xfId="61" applyNumberFormat="1" applyFont="1" applyBorder="1" applyAlignment="1">
      <alignment horizontal="center" vertical="center" wrapText="1"/>
    </xf>
    <xf numFmtId="10" fontId="52" fillId="0" borderId="10" xfId="59" applyNumberFormat="1" applyFont="1" applyBorder="1" applyAlignment="1">
      <alignment horizontal="center" vertical="center"/>
    </xf>
    <xf numFmtId="166" fontId="13" fillId="0" borderId="10" xfId="52" applyFont="1" applyBorder="1" applyAlignment="1">
      <alignment horizontal="center" vertical="center"/>
    </xf>
    <xf numFmtId="0" fontId="13" fillId="0" borderId="10" xfId="0" applyFont="1" applyBorder="1" applyAlignment="1">
      <alignment horizontal="center" vertical="center" wrapText="1"/>
    </xf>
    <xf numFmtId="0" fontId="5" fillId="0" borderId="0" xfId="59"/>
    <xf numFmtId="0" fontId="5" fillId="0" borderId="0" xfId="59" applyAlignment="1">
      <alignment horizontal="center"/>
    </xf>
    <xf numFmtId="0" fontId="13" fillId="28" borderId="17" xfId="59" applyFont="1" applyFill="1" applyBorder="1" applyAlignment="1">
      <alignment horizontal="center" vertical="center" wrapText="1"/>
    </xf>
    <xf numFmtId="0" fontId="13" fillId="28" borderId="25" xfId="59" applyFont="1" applyFill="1" applyBorder="1" applyAlignment="1">
      <alignment horizontal="center" vertical="center" wrapText="1"/>
    </xf>
    <xf numFmtId="9" fontId="13" fillId="28" borderId="25" xfId="39" applyFont="1" applyFill="1" applyBorder="1" applyAlignment="1">
      <alignment horizontal="center" vertical="center" wrapText="1"/>
    </xf>
    <xf numFmtId="165" fontId="13" fillId="28" borderId="44" xfId="31" applyFont="1" applyFill="1" applyBorder="1" applyAlignment="1">
      <alignment horizontal="center" vertical="center" wrapText="1"/>
    </xf>
    <xf numFmtId="0" fontId="47" fillId="0" borderId="40" xfId="59" applyFont="1" applyBorder="1" applyAlignment="1">
      <alignment horizontal="center" vertical="center" wrapText="1"/>
    </xf>
    <xf numFmtId="1" fontId="13" fillId="28" borderId="47" xfId="59" applyNumberFormat="1" applyFont="1" applyFill="1" applyBorder="1" applyAlignment="1">
      <alignment horizontal="center" vertical="center"/>
    </xf>
    <xf numFmtId="10" fontId="13" fillId="28" borderId="47" xfId="39" applyNumberFormat="1" applyFont="1" applyFill="1" applyBorder="1" applyAlignment="1">
      <alignment horizontal="center" vertical="center"/>
    </xf>
    <xf numFmtId="165" fontId="13" fillId="28" borderId="48" xfId="31" applyFont="1" applyFill="1" applyBorder="1" applyAlignment="1">
      <alignment horizontal="center" vertical="center"/>
    </xf>
    <xf numFmtId="165" fontId="13" fillId="0" borderId="0" xfId="31" applyFont="1"/>
    <xf numFmtId="43" fontId="5" fillId="0" borderId="0" xfId="0" applyNumberFormat="1" applyFont="1"/>
    <xf numFmtId="10" fontId="52" fillId="0" borderId="0" xfId="39" applyNumberFormat="1" applyFont="1"/>
    <xf numFmtId="0" fontId="67" fillId="0" borderId="50" xfId="0" applyFont="1" applyBorder="1" applyAlignment="1">
      <alignment horizontal="center" vertical="center" wrapText="1"/>
    </xf>
    <xf numFmtId="0" fontId="68" fillId="34" borderId="56" xfId="0" applyFont="1" applyFill="1" applyBorder="1" applyAlignment="1">
      <alignment horizontal="center" vertical="center"/>
    </xf>
    <xf numFmtId="0" fontId="68" fillId="34" borderId="57" xfId="0" applyFont="1" applyFill="1" applyBorder="1" applyAlignment="1">
      <alignment horizontal="center" vertical="center"/>
    </xf>
    <xf numFmtId="0" fontId="68" fillId="34" borderId="51" xfId="0" applyFont="1" applyFill="1" applyBorder="1" applyAlignment="1">
      <alignment horizontal="center" vertical="center"/>
    </xf>
    <xf numFmtId="167" fontId="13" fillId="34" borderId="41" xfId="52" applyNumberFormat="1" applyFont="1" applyFill="1" applyBorder="1" applyAlignment="1">
      <alignment horizontal="center" vertical="center" wrapText="1"/>
    </xf>
    <xf numFmtId="165" fontId="54" fillId="0" borderId="0" xfId="31" applyFont="1" applyAlignment="1">
      <alignment horizontal="left" vertical="center" wrapText="1"/>
    </xf>
    <xf numFmtId="0" fontId="15" fillId="28" borderId="0" xfId="59" applyFont="1" applyFill="1" applyAlignment="1">
      <alignment vertical="center"/>
    </xf>
    <xf numFmtId="165" fontId="5" fillId="0" borderId="0" xfId="31" applyFont="1" applyAlignment="1">
      <alignment vertical="center"/>
    </xf>
    <xf numFmtId="0" fontId="48" fillId="32" borderId="10" xfId="0" applyFont="1" applyFill="1" applyBorder="1" applyAlignment="1">
      <alignment horizontal="center" vertical="center" wrapText="1"/>
    </xf>
    <xf numFmtId="0" fontId="67" fillId="0" borderId="0" xfId="0" applyFont="1" applyAlignment="1">
      <alignment horizontal="center" vertical="center" wrapText="1"/>
    </xf>
    <xf numFmtId="0" fontId="0" fillId="0" borderId="0" xfId="0" applyAlignment="1">
      <alignment vertical="center"/>
    </xf>
    <xf numFmtId="10" fontId="0" fillId="0" borderId="0" xfId="0" applyNumberFormat="1"/>
    <xf numFmtId="165" fontId="13" fillId="0" borderId="0" xfId="0" applyNumberFormat="1" applyFont="1" applyAlignment="1">
      <alignment vertical="center"/>
    </xf>
    <xf numFmtId="165" fontId="59" fillId="28" borderId="10" xfId="31" applyFont="1" applyFill="1" applyBorder="1" applyAlignment="1">
      <alignment horizontal="center" vertical="center"/>
    </xf>
    <xf numFmtId="0" fontId="5" fillId="0" borderId="0" xfId="0" applyFont="1" applyAlignment="1">
      <alignment horizontal="center" vertical="center"/>
    </xf>
    <xf numFmtId="0" fontId="13" fillId="0" borderId="0" xfId="0" applyFont="1" applyAlignment="1">
      <alignment horizontal="center" vertical="center"/>
    </xf>
    <xf numFmtId="165" fontId="5" fillId="0" borderId="10" xfId="31" applyFont="1" applyBorder="1" applyAlignment="1">
      <alignment horizontal="center" vertical="center"/>
    </xf>
    <xf numFmtId="1" fontId="50" fillId="0" borderId="10" xfId="0" applyNumberFormat="1" applyFont="1" applyBorder="1" applyAlignment="1">
      <alignment horizontal="center" vertical="center"/>
    </xf>
    <xf numFmtId="165" fontId="5" fillId="0" borderId="10" xfId="31" applyFont="1" applyFill="1" applyBorder="1" applyAlignment="1">
      <alignment horizontal="center" vertical="center"/>
    </xf>
    <xf numFmtId="0" fontId="13" fillId="0" borderId="10" xfId="0" applyFont="1" applyBorder="1" applyAlignment="1">
      <alignment horizontal="center" vertical="center"/>
    </xf>
    <xf numFmtId="1" fontId="49" fillId="0" borderId="10" xfId="0" applyNumberFormat="1" applyFont="1" applyBorder="1" applyAlignment="1">
      <alignment horizontal="center" vertical="center"/>
    </xf>
    <xf numFmtId="165" fontId="13" fillId="0" borderId="10" xfId="0" applyNumberFormat="1" applyFont="1" applyBorder="1" applyAlignment="1">
      <alignment horizontal="center" vertical="center"/>
    </xf>
    <xf numFmtId="165" fontId="17" fillId="24" borderId="10" xfId="31" applyFont="1" applyFill="1" applyBorder="1" applyAlignment="1">
      <alignment horizontal="center" vertical="center"/>
    </xf>
    <xf numFmtId="171" fontId="5" fillId="0" borderId="0" xfId="52" applyNumberFormat="1" applyAlignment="1">
      <alignment horizontal="center"/>
    </xf>
    <xf numFmtId="0" fontId="13" fillId="0" borderId="25" xfId="59" applyFont="1" applyBorder="1" applyAlignment="1">
      <alignment horizontal="center" vertical="center"/>
    </xf>
    <xf numFmtId="10" fontId="5" fillId="0" borderId="0" xfId="39" applyNumberFormat="1" applyAlignment="1">
      <alignment horizontal="left"/>
    </xf>
    <xf numFmtId="0" fontId="54" fillId="0" borderId="10" xfId="0" applyFont="1" applyBorder="1"/>
    <xf numFmtId="0" fontId="54" fillId="0" borderId="35" xfId="0" applyFont="1" applyBorder="1" applyAlignment="1">
      <alignment horizontal="center"/>
    </xf>
    <xf numFmtId="0" fontId="54" fillId="0" borderId="36" xfId="0" applyFont="1" applyBorder="1" applyAlignment="1">
      <alignment horizontal="left" vertical="center" wrapText="1"/>
    </xf>
    <xf numFmtId="165" fontId="54" fillId="28" borderId="36" xfId="31" applyFont="1" applyFill="1" applyBorder="1"/>
    <xf numFmtId="165" fontId="54" fillId="0" borderId="30" xfId="31" applyFont="1" applyBorder="1" applyAlignment="1">
      <alignment vertical="center"/>
    </xf>
    <xf numFmtId="0" fontId="54" fillId="0" borderId="30" xfId="0" applyFont="1" applyBorder="1"/>
    <xf numFmtId="0" fontId="54" fillId="27" borderId="36" xfId="0" applyFont="1" applyFill="1" applyBorder="1"/>
    <xf numFmtId="43" fontId="54" fillId="0" borderId="26" xfId="0" applyNumberFormat="1" applyFont="1" applyBorder="1"/>
    <xf numFmtId="1" fontId="54" fillId="0" borderId="39" xfId="0" applyNumberFormat="1" applyFont="1" applyBorder="1" applyAlignment="1">
      <alignment horizontal="center" vertical="center"/>
    </xf>
    <xf numFmtId="0" fontId="54" fillId="27" borderId="16" xfId="0" applyFont="1" applyFill="1" applyBorder="1"/>
    <xf numFmtId="165" fontId="58" fillId="27" borderId="27" xfId="31" applyFont="1" applyFill="1" applyBorder="1"/>
    <xf numFmtId="167" fontId="13" fillId="34" borderId="69" xfId="52" applyNumberFormat="1" applyFont="1" applyFill="1" applyBorder="1" applyAlignment="1">
      <alignment horizontal="center" vertical="center" wrapText="1"/>
    </xf>
    <xf numFmtId="165" fontId="13" fillId="0" borderId="0" xfId="0" applyNumberFormat="1" applyFont="1" applyAlignment="1">
      <alignment horizontal="center" vertical="center"/>
    </xf>
    <xf numFmtId="1" fontId="59" fillId="28" borderId="33" xfId="31" applyNumberFormat="1" applyFont="1" applyFill="1" applyBorder="1" applyAlignment="1">
      <alignment horizontal="center" vertical="center"/>
    </xf>
    <xf numFmtId="1" fontId="59" fillId="28" borderId="10" xfId="31" applyNumberFormat="1" applyFont="1" applyFill="1" applyBorder="1" applyAlignment="1">
      <alignment horizontal="center" vertical="center"/>
    </xf>
    <xf numFmtId="164" fontId="73" fillId="0" borderId="0" xfId="0" applyNumberFormat="1" applyFont="1"/>
    <xf numFmtId="0" fontId="73" fillId="0" borderId="0" xfId="0" applyFont="1"/>
    <xf numFmtId="8" fontId="73" fillId="0" borderId="0" xfId="0" applyNumberFormat="1" applyFont="1"/>
    <xf numFmtId="165" fontId="5" fillId="0" borderId="30" xfId="31" applyFont="1" applyFill="1" applyBorder="1" applyAlignment="1">
      <alignment horizontal="center" vertical="center" wrapText="1"/>
    </xf>
    <xf numFmtId="165" fontId="5" fillId="0" borderId="10" xfId="31" applyFont="1" applyFill="1" applyBorder="1" applyAlignment="1">
      <alignment horizontal="center" vertical="center" wrapText="1"/>
    </xf>
    <xf numFmtId="165" fontId="5" fillId="0" borderId="36" xfId="31" applyFont="1" applyFill="1" applyBorder="1" applyAlignment="1">
      <alignment horizontal="center" vertical="center" wrapText="1"/>
    </xf>
    <xf numFmtId="0" fontId="52" fillId="0" borderId="0" xfId="0" applyFont="1" applyAlignment="1">
      <alignment vertical="center"/>
    </xf>
    <xf numFmtId="0" fontId="13" fillId="0" borderId="0" xfId="0" applyFont="1" applyAlignment="1">
      <alignment vertical="center"/>
    </xf>
    <xf numFmtId="165" fontId="54" fillId="0" borderId="33" xfId="31" applyFont="1" applyBorder="1" applyAlignment="1">
      <alignment vertical="center"/>
    </xf>
    <xf numFmtId="165" fontId="54" fillId="0" borderId="10" xfId="31" applyFont="1" applyBorder="1"/>
    <xf numFmtId="165" fontId="54" fillId="0" borderId="15" xfId="31" applyFont="1" applyBorder="1"/>
    <xf numFmtId="165" fontId="54" fillId="0" borderId="39" xfId="31" applyFont="1" applyBorder="1"/>
    <xf numFmtId="165" fontId="54" fillId="0" borderId="36" xfId="31" applyFont="1" applyBorder="1"/>
    <xf numFmtId="165" fontId="54" fillId="0" borderId="67" xfId="31" applyFont="1" applyBorder="1"/>
    <xf numFmtId="165" fontId="54" fillId="0" borderId="27" xfId="31" applyFont="1" applyBorder="1"/>
    <xf numFmtId="0" fontId="54" fillId="0" borderId="10" xfId="0" applyFont="1" applyBorder="1" applyAlignment="1">
      <alignment horizontal="center" vertical="center" wrapText="1"/>
    </xf>
    <xf numFmtId="0" fontId="55" fillId="0" borderId="10" xfId="0" applyFont="1" applyBorder="1" applyAlignment="1">
      <alignment horizontal="center" vertical="center" wrapText="1"/>
    </xf>
    <xf numFmtId="165" fontId="59" fillId="0" borderId="10" xfId="31" applyFont="1" applyFill="1" applyBorder="1" applyAlignment="1">
      <alignment horizontal="center" vertical="center"/>
    </xf>
    <xf numFmtId="4" fontId="5" fillId="0" borderId="0" xfId="0" applyNumberFormat="1" applyFont="1" applyAlignment="1">
      <alignment horizontal="center" vertical="center"/>
    </xf>
    <xf numFmtId="0" fontId="5" fillId="28" borderId="10" xfId="59" applyFill="1" applyBorder="1" applyAlignment="1">
      <alignment vertical="center"/>
    </xf>
    <xf numFmtId="10" fontId="25" fillId="28" borderId="10" xfId="61" applyNumberFormat="1" applyFont="1" applyFill="1" applyBorder="1" applyAlignment="1">
      <alignment horizontal="center" vertical="center"/>
    </xf>
    <xf numFmtId="10" fontId="5" fillId="28" borderId="10" xfId="59" applyNumberFormat="1" applyFill="1" applyBorder="1" applyAlignment="1">
      <alignment horizontal="center" vertical="center"/>
    </xf>
    <xf numFmtId="165" fontId="5" fillId="28" borderId="10" xfId="59" applyNumberFormat="1" applyFill="1" applyBorder="1" applyAlignment="1">
      <alignment horizontal="left" vertical="center" wrapText="1"/>
    </xf>
    <xf numFmtId="0" fontId="5" fillId="28" borderId="10" xfId="59" applyFill="1" applyBorder="1" applyAlignment="1">
      <alignment horizontal="left" vertical="center" wrapText="1"/>
    </xf>
    <xf numFmtId="10" fontId="25" fillId="28" borderId="10" xfId="61" applyNumberFormat="1" applyFont="1" applyFill="1" applyBorder="1" applyAlignment="1">
      <alignment horizontal="center" vertical="center" wrapText="1"/>
    </xf>
    <xf numFmtId="0" fontId="5" fillId="28" borderId="10" xfId="59" applyFill="1" applyBorder="1" applyAlignment="1">
      <alignment vertical="center" wrapText="1"/>
    </xf>
    <xf numFmtId="0" fontId="13" fillId="28" borderId="10" xfId="59" applyFont="1" applyFill="1" applyBorder="1" applyAlignment="1">
      <alignment horizontal="left" vertical="center" wrapText="1"/>
    </xf>
    <xf numFmtId="0" fontId="5" fillId="28" borderId="10" xfId="59" applyFill="1" applyBorder="1" applyAlignment="1">
      <alignment horizontal="justify" vertical="center" wrapText="1"/>
    </xf>
    <xf numFmtId="0" fontId="8" fillId="28" borderId="10" xfId="59" applyFont="1" applyFill="1" applyBorder="1" applyAlignment="1">
      <alignment horizontal="justify" vertical="center" wrapText="1"/>
    </xf>
    <xf numFmtId="10" fontId="11" fillId="28" borderId="10" xfId="61" applyNumberFormat="1" applyFont="1" applyFill="1" applyBorder="1" applyAlignment="1">
      <alignment horizontal="center" vertical="center" wrapText="1"/>
    </xf>
    <xf numFmtId="10" fontId="10" fillId="28" borderId="10" xfId="59" applyNumberFormat="1" applyFont="1" applyFill="1" applyBorder="1" applyAlignment="1">
      <alignment horizontal="center" vertical="center" wrapText="1"/>
    </xf>
    <xf numFmtId="165" fontId="13" fillId="28" borderId="10" xfId="56" applyFont="1" applyFill="1" applyBorder="1" applyAlignment="1">
      <alignment vertical="center"/>
    </xf>
    <xf numFmtId="10" fontId="5" fillId="28" borderId="10" xfId="61" applyNumberFormat="1" applyFont="1" applyFill="1" applyBorder="1" applyAlignment="1">
      <alignment horizontal="center" vertical="center" wrapText="1"/>
    </xf>
    <xf numFmtId="10" fontId="13" fillId="28" borderId="10" xfId="59" applyNumberFormat="1" applyFont="1" applyFill="1" applyBorder="1" applyAlignment="1">
      <alignment horizontal="center" vertical="center" wrapText="1"/>
    </xf>
    <xf numFmtId="165" fontId="5" fillId="28" borderId="10" xfId="56" applyFont="1" applyFill="1" applyBorder="1" applyAlignment="1">
      <alignment vertical="center"/>
    </xf>
    <xf numFmtId="0" fontId="10" fillId="28" borderId="10" xfId="59" applyFont="1" applyFill="1" applyBorder="1" applyAlignment="1">
      <alignment horizontal="justify" vertical="center" wrapText="1"/>
    </xf>
    <xf numFmtId="10" fontId="23" fillId="28" borderId="10" xfId="61" applyNumberFormat="1" applyFont="1" applyFill="1" applyBorder="1" applyAlignment="1">
      <alignment horizontal="center" vertical="center" wrapText="1"/>
    </xf>
    <xf numFmtId="0" fontId="47" fillId="28" borderId="10" xfId="59" applyFont="1" applyFill="1" applyBorder="1" applyAlignment="1">
      <alignment horizontal="justify" vertical="center" wrapText="1"/>
    </xf>
    <xf numFmtId="10" fontId="8" fillId="28" borderId="10" xfId="59" applyNumberFormat="1" applyFont="1" applyFill="1" applyBorder="1" applyAlignment="1">
      <alignment horizontal="center" vertical="center" wrapText="1"/>
    </xf>
    <xf numFmtId="10" fontId="5" fillId="28" borderId="10" xfId="61" applyNumberFormat="1" applyFont="1" applyFill="1" applyBorder="1" applyAlignment="1">
      <alignment horizontal="center" vertical="center"/>
    </xf>
    <xf numFmtId="10" fontId="13" fillId="28" borderId="10" xfId="59" applyNumberFormat="1" applyFont="1" applyFill="1" applyBorder="1" applyAlignment="1">
      <alignment horizontal="center" vertical="center"/>
    </xf>
    <xf numFmtId="43" fontId="0" fillId="0" borderId="0" xfId="0" applyNumberFormat="1"/>
    <xf numFmtId="0" fontId="5" fillId="28" borderId="10" xfId="0" applyFont="1" applyFill="1" applyBorder="1" applyAlignment="1">
      <alignment horizontal="left" vertical="center" wrapText="1"/>
    </xf>
    <xf numFmtId="10" fontId="5" fillId="28" borderId="10" xfId="0" applyNumberFormat="1" applyFont="1" applyFill="1" applyBorder="1" applyAlignment="1">
      <alignment horizontal="center" vertical="center"/>
    </xf>
    <xf numFmtId="0" fontId="0" fillId="28" borderId="0" xfId="0" applyFill="1"/>
    <xf numFmtId="165" fontId="5" fillId="28" borderId="10" xfId="56" applyFont="1" applyFill="1" applyBorder="1" applyAlignment="1">
      <alignment horizontal="center" vertical="center" wrapText="1"/>
    </xf>
    <xf numFmtId="0" fontId="70" fillId="28" borderId="60" xfId="0" applyFont="1" applyFill="1" applyBorder="1" applyAlignment="1">
      <alignment horizontal="left" vertical="center" wrapText="1"/>
    </xf>
    <xf numFmtId="0" fontId="69" fillId="28" borderId="68" xfId="0" applyFont="1" applyFill="1" applyBorder="1" applyAlignment="1">
      <alignment horizontal="center" vertical="center" wrapText="1"/>
    </xf>
    <xf numFmtId="0" fontId="69" fillId="28" borderId="74" xfId="0" applyFont="1" applyFill="1" applyBorder="1" applyAlignment="1">
      <alignment horizontal="center" vertical="center" wrapText="1"/>
    </xf>
    <xf numFmtId="0" fontId="72" fillId="28" borderId="74" xfId="0" applyFont="1" applyFill="1" applyBorder="1" applyAlignment="1">
      <alignment horizontal="center"/>
    </xf>
    <xf numFmtId="165" fontId="69" fillId="28" borderId="70" xfId="31" applyFont="1" applyFill="1" applyBorder="1" applyAlignment="1">
      <alignment horizontal="center" vertical="center" wrapText="1"/>
    </xf>
    <xf numFmtId="0" fontId="70" fillId="28" borderId="55" xfId="0" applyFont="1" applyFill="1" applyBorder="1" applyAlignment="1">
      <alignment horizontal="left" vertical="center"/>
    </xf>
    <xf numFmtId="0" fontId="69" fillId="28" borderId="52" xfId="0" applyFont="1" applyFill="1" applyBorder="1" applyAlignment="1">
      <alignment horizontal="center" vertical="center" wrapText="1"/>
    </xf>
    <xf numFmtId="0" fontId="72" fillId="28" borderId="52" xfId="0" applyFont="1" applyFill="1" applyBorder="1" applyAlignment="1">
      <alignment horizontal="center"/>
    </xf>
    <xf numFmtId="165" fontId="69" fillId="28" borderId="72" xfId="31" applyFont="1" applyFill="1" applyBorder="1" applyAlignment="1">
      <alignment horizontal="center" vertical="center" wrapText="1"/>
    </xf>
    <xf numFmtId="0" fontId="67" fillId="28" borderId="16" xfId="0" applyFont="1" applyFill="1" applyBorder="1"/>
    <xf numFmtId="0" fontId="69" fillId="28" borderId="63" xfId="0" applyFont="1" applyFill="1" applyBorder="1" applyAlignment="1">
      <alignment horizontal="center" vertical="center" wrapText="1"/>
    </xf>
    <xf numFmtId="0" fontId="72" fillId="28" borderId="63" xfId="0" applyFont="1" applyFill="1" applyBorder="1" applyAlignment="1">
      <alignment horizontal="center"/>
    </xf>
    <xf numFmtId="165" fontId="69" fillId="28" borderId="73" xfId="31" applyFont="1" applyFill="1" applyBorder="1" applyAlignment="1">
      <alignment horizontal="center" vertical="center" wrapText="1"/>
    </xf>
    <xf numFmtId="0" fontId="0" fillId="28" borderId="0" xfId="0" applyFill="1" applyAlignment="1">
      <alignment horizontal="center"/>
    </xf>
    <xf numFmtId="165" fontId="13" fillId="28" borderId="10" xfId="31" applyFont="1" applyFill="1" applyBorder="1" applyAlignment="1">
      <alignment horizontal="center" vertical="center" wrapText="1"/>
    </xf>
    <xf numFmtId="165" fontId="48" fillId="28" borderId="10" xfId="31" applyFont="1" applyFill="1" applyBorder="1" applyAlignment="1">
      <alignment horizontal="center" vertical="center"/>
    </xf>
    <xf numFmtId="3" fontId="48" fillId="28" borderId="10" xfId="31" applyNumberFormat="1" applyFont="1" applyFill="1" applyBorder="1" applyAlignment="1">
      <alignment horizontal="center" vertical="center"/>
    </xf>
    <xf numFmtId="165" fontId="13" fillId="28" borderId="0" xfId="31" applyFont="1" applyFill="1"/>
    <xf numFmtId="0" fontId="5" fillId="28" borderId="0" xfId="0" applyFont="1" applyFill="1"/>
    <xf numFmtId="0" fontId="48" fillId="28" borderId="10" xfId="0" applyFont="1" applyFill="1" applyBorder="1" applyAlignment="1">
      <alignment horizontal="center" vertical="center" wrapText="1"/>
    </xf>
    <xf numFmtId="0" fontId="5" fillId="28" borderId="0" xfId="0" applyFont="1" applyFill="1" applyAlignment="1">
      <alignment horizontal="center"/>
    </xf>
    <xf numFmtId="0" fontId="5" fillId="28" borderId="0" xfId="0" applyFont="1" applyFill="1" applyAlignment="1">
      <alignment wrapText="1"/>
    </xf>
    <xf numFmtId="0" fontId="5" fillId="30" borderId="0" xfId="0" applyFont="1" applyFill="1" applyAlignment="1">
      <alignment horizontal="center"/>
    </xf>
    <xf numFmtId="0" fontId="55" fillId="0" borderId="78" xfId="0" applyFont="1" applyBorder="1" applyAlignment="1">
      <alignment horizontal="center" vertical="center" wrapText="1"/>
    </xf>
    <xf numFmtId="0" fontId="55" fillId="35" borderId="78" xfId="0" applyFont="1" applyFill="1" applyBorder="1" applyAlignment="1">
      <alignment horizontal="center" vertical="center" wrapText="1"/>
    </xf>
    <xf numFmtId="0" fontId="55" fillId="35" borderId="10" xfId="0" applyFont="1" applyFill="1" applyBorder="1" applyAlignment="1">
      <alignment horizontal="center" vertical="center" wrapText="1"/>
    </xf>
    <xf numFmtId="0" fontId="55" fillId="35" borderId="78" xfId="0" applyFont="1" applyFill="1" applyBorder="1" applyAlignment="1">
      <alignment horizontal="center" vertical="center"/>
    </xf>
    <xf numFmtId="0" fontId="55" fillId="35" borderId="79" xfId="0" applyFont="1" applyFill="1" applyBorder="1" applyAlignment="1">
      <alignment horizontal="center" vertical="center"/>
    </xf>
    <xf numFmtId="0" fontId="55" fillId="35" borderId="10" xfId="0" applyFont="1" applyFill="1" applyBorder="1" applyAlignment="1">
      <alignment horizontal="center" vertical="center"/>
    </xf>
    <xf numFmtId="0" fontId="55" fillId="35" borderId="33" xfId="0" applyFont="1" applyFill="1" applyBorder="1" applyAlignment="1">
      <alignment horizontal="center" vertical="center"/>
    </xf>
    <xf numFmtId="0" fontId="55" fillId="35" borderId="80" xfId="0" applyFont="1" applyFill="1" applyBorder="1" applyAlignment="1">
      <alignment horizontal="center" vertical="center"/>
    </xf>
    <xf numFmtId="0" fontId="55" fillId="35" borderId="14" xfId="0" applyFont="1" applyFill="1" applyBorder="1" applyAlignment="1">
      <alignment horizontal="center" vertical="center"/>
    </xf>
    <xf numFmtId="0" fontId="79" fillId="35" borderId="81" xfId="0" applyFont="1" applyFill="1" applyBorder="1" applyAlignment="1">
      <alignment horizontal="center" vertical="center" wrapText="1"/>
    </xf>
    <xf numFmtId="0" fontId="55" fillId="0" borderId="81" xfId="0" applyFont="1" applyBorder="1" applyAlignment="1">
      <alignment horizontal="center" vertical="center" wrapText="1"/>
    </xf>
    <xf numFmtId="165" fontId="59" fillId="28" borderId="33" xfId="31" applyFont="1" applyFill="1" applyBorder="1" applyAlignment="1">
      <alignment horizontal="center" vertical="center"/>
    </xf>
    <xf numFmtId="0" fontId="55" fillId="35" borderId="82" xfId="0" applyFont="1" applyFill="1" applyBorder="1" applyAlignment="1">
      <alignment horizontal="center" vertical="center"/>
    </xf>
    <xf numFmtId="0" fontId="55" fillId="35" borderId="81" xfId="0" applyFont="1" applyFill="1" applyBorder="1" applyAlignment="1">
      <alignment horizontal="center" vertical="center"/>
    </xf>
    <xf numFmtId="0" fontId="55" fillId="35" borderId="83" xfId="0" applyFont="1" applyFill="1" applyBorder="1" applyAlignment="1">
      <alignment horizontal="center" vertical="center"/>
    </xf>
    <xf numFmtId="0" fontId="79" fillId="35" borderId="10" xfId="0" applyFont="1" applyFill="1" applyBorder="1" applyAlignment="1">
      <alignment horizontal="center" vertical="center" wrapText="1"/>
    </xf>
    <xf numFmtId="165" fontId="56" fillId="28" borderId="10" xfId="31" applyFont="1" applyFill="1" applyBorder="1" applyAlignment="1">
      <alignment horizontal="center" vertical="center" wrapText="1"/>
    </xf>
    <xf numFmtId="0" fontId="71" fillId="35" borderId="10" xfId="0" applyFont="1" applyFill="1" applyBorder="1" applyAlignment="1">
      <alignment horizontal="center" vertical="center" textRotation="90" wrapText="1"/>
    </xf>
    <xf numFmtId="0" fontId="71" fillId="35" borderId="10" xfId="0" applyFont="1" applyFill="1" applyBorder="1" applyAlignment="1">
      <alignment vertical="center" textRotation="90" wrapText="1"/>
    </xf>
    <xf numFmtId="0" fontId="71" fillId="35" borderId="10" xfId="0" applyFont="1" applyFill="1" applyBorder="1" applyAlignment="1">
      <alignment horizontal="left" vertical="center" textRotation="90" wrapText="1"/>
    </xf>
    <xf numFmtId="0" fontId="54" fillId="30" borderId="0" xfId="0" applyFont="1" applyFill="1" applyAlignment="1">
      <alignment horizontal="left" wrapText="1"/>
    </xf>
    <xf numFmtId="43" fontId="54" fillId="0" borderId="0" xfId="0" applyNumberFormat="1" applyFont="1"/>
    <xf numFmtId="43" fontId="54" fillId="0" borderId="0" xfId="0" applyNumberFormat="1" applyFont="1" applyAlignment="1">
      <alignment vertical="center"/>
    </xf>
    <xf numFmtId="8" fontId="5" fillId="28" borderId="26" xfId="0" applyNumberFormat="1" applyFont="1" applyFill="1" applyBorder="1" applyAlignment="1">
      <alignment horizontal="center" vertical="center" wrapText="1"/>
    </xf>
    <xf numFmtId="8" fontId="5" fillId="28" borderId="29" xfId="0" applyNumberFormat="1" applyFont="1" applyFill="1" applyBorder="1" applyAlignment="1">
      <alignment horizontal="center" vertical="center" wrapText="1"/>
    </xf>
    <xf numFmtId="165" fontId="5" fillId="0" borderId="0" xfId="0" applyNumberFormat="1" applyFont="1" applyAlignment="1">
      <alignment vertical="center"/>
    </xf>
    <xf numFmtId="165" fontId="13" fillId="0" borderId="0" xfId="31" applyFont="1" applyBorder="1"/>
    <xf numFmtId="0" fontId="67" fillId="0" borderId="78" xfId="0" applyFont="1" applyBorder="1" applyAlignment="1">
      <alignment wrapText="1"/>
    </xf>
    <xf numFmtId="0" fontId="0" fillId="0" borderId="78" xfId="36" applyFont="1" applyBorder="1"/>
    <xf numFmtId="0" fontId="80" fillId="0" borderId="78" xfId="36" applyFont="1" applyBorder="1"/>
    <xf numFmtId="168" fontId="5" fillId="30" borderId="0" xfId="0" applyNumberFormat="1" applyFont="1" applyFill="1"/>
    <xf numFmtId="165" fontId="0" fillId="0" borderId="0" xfId="0" applyNumberFormat="1" applyAlignment="1">
      <alignment vertical="center"/>
    </xf>
    <xf numFmtId="165" fontId="13" fillId="30" borderId="0" xfId="0" applyNumberFormat="1" applyFont="1" applyFill="1" applyAlignment="1">
      <alignment vertical="center"/>
    </xf>
    <xf numFmtId="0" fontId="13" fillId="28" borderId="25" xfId="59" applyFont="1" applyFill="1" applyBorder="1" applyAlignment="1">
      <alignment horizontal="center" vertical="center"/>
    </xf>
    <xf numFmtId="0" fontId="5" fillId="28" borderId="30" xfId="59" applyFill="1" applyBorder="1" applyAlignment="1">
      <alignment horizontal="center" vertical="center" wrapText="1"/>
    </xf>
    <xf numFmtId="0" fontId="81" fillId="0" borderId="0" xfId="71"/>
    <xf numFmtId="0" fontId="82" fillId="0" borderId="0" xfId="71" applyFont="1"/>
    <xf numFmtId="164" fontId="5" fillId="30" borderId="0" xfId="0" applyNumberFormat="1" applyFont="1" applyFill="1" applyAlignment="1">
      <alignment horizontal="right"/>
    </xf>
    <xf numFmtId="164" fontId="5" fillId="30" borderId="0" xfId="0" applyNumberFormat="1" applyFont="1" applyFill="1"/>
    <xf numFmtId="165" fontId="5" fillId="30" borderId="0" xfId="31" applyFont="1" applyFill="1"/>
    <xf numFmtId="0" fontId="48" fillId="28" borderId="10" xfId="0" applyFont="1" applyFill="1" applyBorder="1" applyAlignment="1">
      <alignment horizontal="left" vertical="center" wrapText="1"/>
    </xf>
    <xf numFmtId="10" fontId="62" fillId="28" borderId="10" xfId="61" applyNumberFormat="1" applyFont="1" applyFill="1" applyBorder="1" applyAlignment="1">
      <alignment horizontal="center" vertical="center" wrapText="1"/>
    </xf>
    <xf numFmtId="10" fontId="48" fillId="28" borderId="10" xfId="59" applyNumberFormat="1" applyFont="1" applyFill="1" applyBorder="1" applyAlignment="1">
      <alignment horizontal="center" vertical="center"/>
    </xf>
    <xf numFmtId="165" fontId="48" fillId="28" borderId="10" xfId="56" applyFont="1" applyFill="1" applyBorder="1" applyAlignment="1">
      <alignment horizontal="left" vertical="center" wrapText="1"/>
    </xf>
    <xf numFmtId="10" fontId="61" fillId="28" borderId="10" xfId="61" applyNumberFormat="1" applyFont="1" applyFill="1" applyBorder="1" applyAlignment="1">
      <alignment horizontal="center" vertical="center" wrapText="1"/>
    </xf>
    <xf numFmtId="165" fontId="13" fillId="28" borderId="10" xfId="56" applyFont="1" applyFill="1" applyBorder="1" applyAlignment="1">
      <alignment horizontal="left" vertical="center" wrapText="1"/>
    </xf>
    <xf numFmtId="0" fontId="47" fillId="28" borderId="40" xfId="59" applyFont="1" applyFill="1" applyBorder="1" applyAlignment="1">
      <alignment horizontal="center" vertical="center" wrapText="1"/>
    </xf>
    <xf numFmtId="9" fontId="5" fillId="28" borderId="30" xfId="39" applyFont="1" applyFill="1" applyBorder="1" applyAlignment="1">
      <alignment horizontal="center" vertical="center" wrapText="1"/>
    </xf>
    <xf numFmtId="165" fontId="5" fillId="28" borderId="26" xfId="31" applyFont="1" applyFill="1" applyBorder="1" applyAlignment="1">
      <alignment horizontal="center" vertical="center" wrapText="1"/>
    </xf>
    <xf numFmtId="0" fontId="5" fillId="0" borderId="0" xfId="59" applyAlignment="1">
      <alignment horizontal="left"/>
    </xf>
    <xf numFmtId="170" fontId="5" fillId="28" borderId="30" xfId="39" applyNumberFormat="1" applyFont="1" applyFill="1" applyBorder="1" applyAlignment="1">
      <alignment horizontal="center" vertical="center" wrapText="1"/>
    </xf>
    <xf numFmtId="0" fontId="5" fillId="28" borderId="25" xfId="59" applyFill="1" applyBorder="1" applyAlignment="1">
      <alignment horizontal="center" vertical="center" wrapText="1"/>
    </xf>
    <xf numFmtId="9" fontId="5" fillId="28" borderId="25" xfId="39" applyFont="1" applyFill="1" applyBorder="1" applyAlignment="1">
      <alignment horizontal="center" vertical="center" wrapText="1"/>
    </xf>
    <xf numFmtId="165" fontId="5" fillId="28" borderId="44" xfId="31" applyFont="1" applyFill="1" applyBorder="1" applyAlignment="1">
      <alignment horizontal="center" vertical="center" wrapText="1"/>
    </xf>
    <xf numFmtId="0" fontId="5" fillId="28" borderId="0" xfId="59" applyFill="1"/>
    <xf numFmtId="8" fontId="0" fillId="0" borderId="0" xfId="0" applyNumberFormat="1"/>
    <xf numFmtId="8" fontId="0" fillId="28" borderId="0" xfId="0" applyNumberFormat="1" applyFill="1"/>
    <xf numFmtId="43" fontId="0" fillId="28" borderId="0" xfId="0" applyNumberFormat="1" applyFill="1"/>
    <xf numFmtId="9" fontId="5" fillId="0" borderId="0" xfId="59" applyNumberFormat="1"/>
    <xf numFmtId="16" fontId="5" fillId="0" borderId="0" xfId="59" applyNumberFormat="1"/>
    <xf numFmtId="10" fontId="50" fillId="28" borderId="10" xfId="61" applyNumberFormat="1" applyFont="1" applyFill="1" applyBorder="1" applyAlignment="1">
      <alignment horizontal="center" vertical="center"/>
    </xf>
    <xf numFmtId="0" fontId="52" fillId="28" borderId="0" xfId="0" applyFont="1" applyFill="1"/>
    <xf numFmtId="0" fontId="5" fillId="28" borderId="30" xfId="0" applyFont="1" applyFill="1" applyBorder="1" applyAlignment="1">
      <alignment horizontal="justify" vertical="center" wrapText="1"/>
    </xf>
    <xf numFmtId="0" fontId="5" fillId="28" borderId="30" xfId="0" applyFont="1" applyFill="1" applyBorder="1" applyAlignment="1">
      <alignment horizontal="center" vertical="center" wrapText="1"/>
    </xf>
    <xf numFmtId="0" fontId="5" fillId="28" borderId="10" xfId="0" applyFont="1" applyFill="1" applyBorder="1" applyAlignment="1">
      <alignment horizontal="justify" vertical="center"/>
    </xf>
    <xf numFmtId="0" fontId="5" fillId="28" borderId="10" xfId="0" applyFont="1" applyFill="1" applyBorder="1" applyAlignment="1">
      <alignment horizontal="center" vertical="center" wrapText="1"/>
    </xf>
    <xf numFmtId="0" fontId="5" fillId="28" borderId="10" xfId="0" applyFont="1" applyFill="1" applyBorder="1" applyAlignment="1">
      <alignment horizontal="justify" vertical="center" wrapText="1"/>
    </xf>
    <xf numFmtId="0" fontId="5" fillId="28" borderId="36" xfId="0" applyFont="1" applyFill="1" applyBorder="1" applyAlignment="1">
      <alignment horizontal="justify" vertical="center" wrapText="1"/>
    </xf>
    <xf numFmtId="0" fontId="5" fillId="28" borderId="36" xfId="0" applyFont="1" applyFill="1" applyBorder="1" applyAlignment="1">
      <alignment horizontal="center" vertical="center" wrapText="1"/>
    </xf>
    <xf numFmtId="165" fontId="13" fillId="28" borderId="41" xfId="0" applyNumberFormat="1" applyFont="1" applyFill="1" applyBorder="1" applyAlignment="1">
      <alignment vertical="center" wrapText="1"/>
    </xf>
    <xf numFmtId="0" fontId="55" fillId="37" borderId="10" xfId="0" applyFont="1" applyFill="1" applyBorder="1" applyAlignment="1">
      <alignment horizontal="center" vertical="center"/>
    </xf>
    <xf numFmtId="0" fontId="55" fillId="37" borderId="10" xfId="0" applyFont="1" applyFill="1" applyBorder="1" applyAlignment="1">
      <alignment horizontal="center" vertical="center" wrapText="1"/>
    </xf>
    <xf numFmtId="0" fontId="55" fillId="28" borderId="10" xfId="0" applyFont="1" applyFill="1" applyBorder="1" applyAlignment="1">
      <alignment horizontal="center" vertical="center" wrapText="1"/>
    </xf>
    <xf numFmtId="0" fontId="5" fillId="0" borderId="10" xfId="0" applyFont="1" applyBorder="1" applyAlignment="1">
      <alignment horizontal="center" vertical="center" wrapText="1"/>
    </xf>
    <xf numFmtId="3" fontId="47" fillId="28" borderId="10" xfId="31" applyNumberFormat="1" applyFont="1" applyFill="1" applyBorder="1" applyAlignment="1">
      <alignment horizontal="center" vertical="center"/>
    </xf>
    <xf numFmtId="165" fontId="47" fillId="28" borderId="10" xfId="31" applyFont="1" applyFill="1" applyBorder="1" applyAlignment="1">
      <alignment horizontal="center" vertical="center" wrapText="1"/>
    </xf>
    <xf numFmtId="0" fontId="5" fillId="0" borderId="10" xfId="0" applyFont="1" applyBorder="1" applyAlignment="1">
      <alignment horizontal="center" vertical="center"/>
    </xf>
    <xf numFmtId="165" fontId="13" fillId="28" borderId="10" xfId="31" applyFont="1" applyFill="1" applyBorder="1" applyAlignment="1">
      <alignment horizontal="center" vertical="center"/>
    </xf>
    <xf numFmtId="165" fontId="13" fillId="0" borderId="10" xfId="31" applyFont="1" applyBorder="1" applyAlignment="1">
      <alignment horizontal="center" vertical="center"/>
    </xf>
    <xf numFmtId="165" fontId="13" fillId="0" borderId="10" xfId="31" applyFont="1" applyBorder="1" applyAlignment="1">
      <alignment horizontal="center" vertical="center" wrapText="1"/>
    </xf>
    <xf numFmtId="0" fontId="71" fillId="37" borderId="10" xfId="0" applyFont="1" applyFill="1" applyBorder="1" applyAlignment="1">
      <alignment horizontal="center" vertical="center" textRotation="90" wrapText="1"/>
    </xf>
    <xf numFmtId="165" fontId="13" fillId="30" borderId="10" xfId="0" applyNumberFormat="1" applyFont="1" applyFill="1" applyBorder="1"/>
    <xf numFmtId="0" fontId="77" fillId="35" borderId="10" xfId="0" applyFont="1" applyFill="1" applyBorder="1" applyAlignment="1">
      <alignment horizontal="center" vertical="center" wrapText="1"/>
    </xf>
    <xf numFmtId="0" fontId="77" fillId="32" borderId="10" xfId="0" applyFont="1" applyFill="1" applyBorder="1" applyAlignment="1">
      <alignment horizontal="center" vertical="center" wrapText="1"/>
    </xf>
    <xf numFmtId="0" fontId="67" fillId="32" borderId="10" xfId="0" applyFont="1" applyFill="1" applyBorder="1" applyAlignment="1">
      <alignment horizontal="center" vertical="center" wrapText="1"/>
    </xf>
    <xf numFmtId="0" fontId="5" fillId="38" borderId="10" xfId="0" applyFont="1" applyFill="1" applyBorder="1" applyAlignment="1">
      <alignment horizontal="center" vertical="center"/>
    </xf>
    <xf numFmtId="0" fontId="5" fillId="38" borderId="10" xfId="0" applyFont="1" applyFill="1" applyBorder="1"/>
    <xf numFmtId="0" fontId="54" fillId="28" borderId="80" xfId="0" applyFont="1" applyFill="1" applyBorder="1" applyAlignment="1">
      <alignment horizontal="center" vertical="center"/>
    </xf>
    <xf numFmtId="0" fontId="54" fillId="28" borderId="33" xfId="0" applyFont="1" applyFill="1" applyBorder="1" applyAlignment="1">
      <alignment horizontal="center" vertical="center"/>
    </xf>
    <xf numFmtId="0" fontId="69" fillId="28" borderId="59" xfId="0" applyFont="1" applyFill="1" applyBorder="1" applyAlignment="1">
      <alignment horizontal="center" vertical="center" wrapText="1"/>
    </xf>
    <xf numFmtId="0" fontId="72" fillId="28" borderId="59" xfId="0" applyFont="1" applyFill="1" applyBorder="1" applyAlignment="1">
      <alignment horizontal="center"/>
    </xf>
    <xf numFmtId="165" fontId="69" fillId="28" borderId="71" xfId="31" applyFont="1" applyFill="1" applyBorder="1" applyAlignment="1">
      <alignment horizontal="center" vertical="center" wrapText="1"/>
    </xf>
    <xf numFmtId="165" fontId="69" fillId="28" borderId="12" xfId="31" applyFont="1" applyFill="1" applyBorder="1" applyAlignment="1">
      <alignment horizontal="center" vertical="center" wrapText="1"/>
    </xf>
    <xf numFmtId="0" fontId="18" fillId="28" borderId="60" xfId="0" applyFont="1" applyFill="1" applyBorder="1" applyAlignment="1">
      <alignment horizontal="left" vertical="center" wrapText="1"/>
    </xf>
    <xf numFmtId="0" fontId="75" fillId="28" borderId="68" xfId="0" applyFont="1" applyFill="1" applyBorder="1" applyAlignment="1">
      <alignment horizontal="center" vertical="center" wrapText="1"/>
    </xf>
    <xf numFmtId="0" fontId="75" fillId="28" borderId="74" xfId="0" applyFont="1" applyFill="1" applyBorder="1" applyAlignment="1">
      <alignment horizontal="center" vertical="center" wrapText="1"/>
    </xf>
    <xf numFmtId="0" fontId="76" fillId="28" borderId="74" xfId="0" applyFont="1" applyFill="1" applyBorder="1" applyAlignment="1">
      <alignment horizontal="center"/>
    </xf>
    <xf numFmtId="165" fontId="75" fillId="28" borderId="70" xfId="31" applyFont="1" applyFill="1" applyBorder="1" applyAlignment="1">
      <alignment horizontal="center" vertical="center" wrapText="1"/>
    </xf>
    <xf numFmtId="0" fontId="18" fillId="28" borderId="55" xfId="0" applyFont="1" applyFill="1" applyBorder="1" applyAlignment="1">
      <alignment horizontal="left" vertical="center"/>
    </xf>
    <xf numFmtId="0" fontId="77" fillId="28" borderId="16" xfId="0" applyFont="1" applyFill="1" applyBorder="1"/>
    <xf numFmtId="0" fontId="70" fillId="28" borderId="55" xfId="0" applyFont="1" applyFill="1" applyBorder="1" applyAlignment="1">
      <alignment horizontal="left" vertical="center" wrapText="1"/>
    </xf>
    <xf numFmtId="0" fontId="67" fillId="28" borderId="55" xfId="0" applyFont="1" applyFill="1" applyBorder="1"/>
    <xf numFmtId="0" fontId="56" fillId="0" borderId="13" xfId="0" applyFont="1" applyBorder="1" applyAlignment="1">
      <alignment horizontal="center"/>
    </xf>
    <xf numFmtId="0" fontId="56" fillId="0" borderId="11" xfId="0" applyFont="1" applyBorder="1" applyAlignment="1">
      <alignment horizontal="center"/>
    </xf>
    <xf numFmtId="0" fontId="56" fillId="0" borderId="12" xfId="0" applyFont="1" applyBorder="1" applyAlignment="1">
      <alignment horizontal="center"/>
    </xf>
    <xf numFmtId="0" fontId="17" fillId="24" borderId="15" xfId="0" applyFont="1" applyFill="1" applyBorder="1" applyAlignment="1">
      <alignment horizontal="center"/>
    </xf>
    <xf numFmtId="0" fontId="17" fillId="24" borderId="38" xfId="0" applyFont="1" applyFill="1" applyBorder="1" applyAlignment="1">
      <alignment horizontal="center"/>
    </xf>
    <xf numFmtId="0" fontId="17" fillId="24" borderId="14" xfId="0" applyFont="1" applyFill="1" applyBorder="1" applyAlignment="1">
      <alignment horizontal="center"/>
    </xf>
    <xf numFmtId="0" fontId="13" fillId="0" borderId="10" xfId="0" applyFont="1" applyBorder="1" applyAlignment="1">
      <alignment horizontal="center" vertical="center" wrapText="1"/>
    </xf>
    <xf numFmtId="0" fontId="13" fillId="0" borderId="10" xfId="0" applyFont="1" applyBorder="1" applyAlignment="1">
      <alignment horizontal="center"/>
    </xf>
    <xf numFmtId="0" fontId="13" fillId="0" borderId="13" xfId="0" applyFont="1" applyBorder="1" applyAlignment="1">
      <alignment horizontal="center"/>
    </xf>
    <xf numFmtId="0" fontId="13" fillId="0" borderId="11" xfId="0" applyFont="1" applyBorder="1" applyAlignment="1">
      <alignment horizontal="center"/>
    </xf>
    <xf numFmtId="0" fontId="13" fillId="0" borderId="12" xfId="0" applyFont="1" applyBorder="1" applyAlignment="1">
      <alignment horizontal="center"/>
    </xf>
    <xf numFmtId="0" fontId="17" fillId="31" borderId="0" xfId="0" applyFont="1" applyFill="1" applyAlignment="1">
      <alignment horizontal="center" wrapText="1"/>
    </xf>
    <xf numFmtId="0" fontId="13" fillId="0" borderId="15" xfId="0" applyFont="1" applyBorder="1" applyAlignment="1">
      <alignment horizontal="center" vertical="center"/>
    </xf>
    <xf numFmtId="0" fontId="13" fillId="0" borderId="38" xfId="0" applyFont="1" applyBorder="1" applyAlignment="1">
      <alignment horizontal="center" vertical="center"/>
    </xf>
    <xf numFmtId="0" fontId="13" fillId="0" borderId="14" xfId="0" applyFont="1" applyBorder="1" applyAlignment="1">
      <alignment horizontal="center" vertical="center"/>
    </xf>
    <xf numFmtId="0" fontId="74" fillId="0" borderId="28" xfId="0" applyFont="1" applyBorder="1" applyAlignment="1">
      <alignment horizontal="center" vertical="center"/>
    </xf>
    <xf numFmtId="0" fontId="66" fillId="33" borderId="0" xfId="0" applyFont="1" applyFill="1" applyAlignment="1">
      <alignment horizontal="center" vertical="center" wrapText="1"/>
    </xf>
    <xf numFmtId="8" fontId="0" fillId="28" borderId="64" xfId="0" applyNumberFormat="1" applyFill="1" applyBorder="1" applyAlignment="1">
      <alignment horizontal="center" vertical="center"/>
    </xf>
    <xf numFmtId="0" fontId="0" fillId="28" borderId="65" xfId="0" applyFill="1" applyBorder="1" applyAlignment="1">
      <alignment horizontal="center" vertical="center"/>
    </xf>
    <xf numFmtId="0" fontId="0" fillId="28" borderId="66" xfId="0" applyFill="1" applyBorder="1" applyAlignment="1">
      <alignment horizontal="center" vertical="center"/>
    </xf>
    <xf numFmtId="165" fontId="0" fillId="28" borderId="64" xfId="31" applyFont="1" applyFill="1" applyBorder="1" applyAlignment="1">
      <alignment horizontal="center" vertical="center"/>
    </xf>
    <xf numFmtId="165" fontId="0" fillId="28" borderId="65" xfId="31" applyFont="1" applyFill="1" applyBorder="1" applyAlignment="1">
      <alignment horizontal="center" vertical="center"/>
    </xf>
    <xf numFmtId="165" fontId="0" fillId="28" borderId="66" xfId="31" applyFont="1" applyFill="1" applyBorder="1" applyAlignment="1">
      <alignment horizontal="center" vertical="center"/>
    </xf>
    <xf numFmtId="165" fontId="0" fillId="28" borderId="64" xfId="0" applyNumberFormat="1" applyFill="1" applyBorder="1" applyAlignment="1">
      <alignment horizontal="center" vertical="center"/>
    </xf>
    <xf numFmtId="0" fontId="48" fillId="28" borderId="59" xfId="0" applyFont="1" applyFill="1" applyBorder="1" applyAlignment="1">
      <alignment horizontal="center" vertical="center" wrapText="1"/>
    </xf>
    <xf numFmtId="0" fontId="48" fillId="28" borderId="54" xfId="0" applyFont="1" applyFill="1" applyBorder="1" applyAlignment="1">
      <alignment horizontal="center" vertical="center" wrapText="1"/>
    </xf>
    <xf numFmtId="0" fontId="48" fillId="28" borderId="63" xfId="0" applyFont="1" applyFill="1" applyBorder="1" applyAlignment="1">
      <alignment horizontal="center" vertical="center" wrapText="1"/>
    </xf>
    <xf numFmtId="0" fontId="69" fillId="28" borderId="58" xfId="0" applyFont="1" applyFill="1" applyBorder="1" applyAlignment="1">
      <alignment horizontal="center" vertical="center" wrapText="1"/>
    </xf>
    <xf numFmtId="0" fontId="69" fillId="28" borderId="61" xfId="0" applyFont="1" applyFill="1" applyBorder="1" applyAlignment="1">
      <alignment horizontal="center" vertical="center" wrapText="1"/>
    </xf>
    <xf numFmtId="0" fontId="69" fillId="28" borderId="62" xfId="0" applyFont="1" applyFill="1" applyBorder="1" applyAlignment="1">
      <alignment horizontal="center" vertical="center" wrapText="1"/>
    </xf>
    <xf numFmtId="0" fontId="65" fillId="0" borderId="55" xfId="0" applyFont="1" applyBorder="1" applyAlignment="1">
      <alignment horizontal="right" vertical="center" wrapText="1"/>
    </xf>
    <xf numFmtId="0" fontId="65" fillId="0" borderId="53" xfId="0" applyFont="1" applyBorder="1" applyAlignment="1">
      <alignment horizontal="right" vertical="center" wrapText="1"/>
    </xf>
    <xf numFmtId="0" fontId="48" fillId="28" borderId="56" xfId="0" applyFont="1" applyFill="1" applyBorder="1" applyAlignment="1">
      <alignment horizontal="center" vertical="center" wrapText="1"/>
    </xf>
    <xf numFmtId="8" fontId="0" fillId="28" borderId="65" xfId="0" applyNumberFormat="1" applyFill="1" applyBorder="1" applyAlignment="1">
      <alignment horizontal="center" vertical="center"/>
    </xf>
    <xf numFmtId="165" fontId="0" fillId="28" borderId="65" xfId="0" applyNumberFormat="1" applyFill="1" applyBorder="1" applyAlignment="1">
      <alignment horizontal="center" vertical="center"/>
    </xf>
    <xf numFmtId="0" fontId="75" fillId="28" borderId="58" xfId="0" applyFont="1" applyFill="1" applyBorder="1" applyAlignment="1">
      <alignment horizontal="center" vertical="center" wrapText="1"/>
    </xf>
    <xf numFmtId="0" fontId="75" fillId="28" borderId="61" xfId="0" applyFont="1" applyFill="1" applyBorder="1" applyAlignment="1">
      <alignment horizontal="center" vertical="center" wrapText="1"/>
    </xf>
    <xf numFmtId="0" fontId="75" fillId="28" borderId="62" xfId="0" applyFont="1" applyFill="1" applyBorder="1" applyAlignment="1">
      <alignment horizontal="center" vertical="center" wrapText="1"/>
    </xf>
    <xf numFmtId="0" fontId="5" fillId="28" borderId="59" xfId="0" applyFont="1" applyFill="1" applyBorder="1" applyAlignment="1">
      <alignment horizontal="center" vertical="center" wrapText="1"/>
    </xf>
    <xf numFmtId="0" fontId="5" fillId="28" borderId="54" xfId="0" applyFont="1" applyFill="1" applyBorder="1" applyAlignment="1">
      <alignment horizontal="center" vertical="center" wrapText="1"/>
    </xf>
    <xf numFmtId="0" fontId="5" fillId="28" borderId="63" xfId="0" applyFont="1" applyFill="1" applyBorder="1" applyAlignment="1">
      <alignment horizontal="center" vertical="center" wrapText="1"/>
    </xf>
    <xf numFmtId="165" fontId="5" fillId="28" borderId="64" xfId="31" applyFont="1" applyFill="1" applyBorder="1" applyAlignment="1">
      <alignment horizontal="center" vertical="center"/>
    </xf>
    <xf numFmtId="165" fontId="5" fillId="28" borderId="65" xfId="31" applyFont="1" applyFill="1" applyBorder="1" applyAlignment="1">
      <alignment horizontal="center" vertical="center"/>
    </xf>
    <xf numFmtId="165" fontId="5" fillId="28" borderId="66" xfId="31" applyFont="1" applyFill="1" applyBorder="1" applyAlignment="1">
      <alignment horizontal="center" vertical="center"/>
    </xf>
    <xf numFmtId="8" fontId="5" fillId="28" borderId="64" xfId="0" applyNumberFormat="1" applyFont="1" applyFill="1" applyBorder="1" applyAlignment="1">
      <alignment horizontal="center" vertical="center"/>
    </xf>
    <xf numFmtId="0" fontId="5" fillId="28" borderId="65" xfId="0" applyFont="1" applyFill="1" applyBorder="1" applyAlignment="1">
      <alignment horizontal="center" vertical="center"/>
    </xf>
    <xf numFmtId="0" fontId="5" fillId="28" borderId="66" xfId="0" applyFont="1" applyFill="1" applyBorder="1" applyAlignment="1">
      <alignment horizontal="center" vertical="center"/>
    </xf>
    <xf numFmtId="165" fontId="5" fillId="28" borderId="64" xfId="0" applyNumberFormat="1" applyFont="1" applyFill="1" applyBorder="1" applyAlignment="1">
      <alignment horizontal="center" vertical="center"/>
    </xf>
    <xf numFmtId="0" fontId="69" fillId="28" borderId="56" xfId="0" applyFont="1" applyFill="1" applyBorder="1" applyAlignment="1">
      <alignment horizontal="center" vertical="center" wrapText="1"/>
    </xf>
    <xf numFmtId="0" fontId="69" fillId="28" borderId="54" xfId="0" applyFont="1" applyFill="1" applyBorder="1" applyAlignment="1">
      <alignment horizontal="center" vertical="center" wrapText="1"/>
    </xf>
    <xf numFmtId="0" fontId="69" fillId="28" borderId="52" xfId="0" applyFont="1" applyFill="1" applyBorder="1" applyAlignment="1">
      <alignment horizontal="center" vertical="center" wrapText="1"/>
    </xf>
    <xf numFmtId="0" fontId="48" fillId="28" borderId="52" xfId="0" applyFont="1" applyFill="1" applyBorder="1" applyAlignment="1">
      <alignment horizontal="center" vertical="center" wrapText="1"/>
    </xf>
    <xf numFmtId="0" fontId="12" fillId="0" borderId="13" xfId="59" applyFont="1" applyBorder="1" applyAlignment="1">
      <alignment horizontal="center" vertical="center" wrapText="1"/>
    </xf>
    <xf numFmtId="0" fontId="12" fillId="0" borderId="11" xfId="59" applyFont="1" applyBorder="1" applyAlignment="1">
      <alignment horizontal="center" vertical="center" wrapText="1"/>
    </xf>
    <xf numFmtId="0" fontId="12" fillId="0" borderId="12" xfId="59" applyFont="1" applyBorder="1" applyAlignment="1">
      <alignment horizontal="center" vertical="center" wrapText="1"/>
    </xf>
    <xf numFmtId="0" fontId="19" fillId="0" borderId="0" xfId="59" applyFont="1" applyAlignment="1">
      <alignment horizontal="center" vertical="center" wrapText="1"/>
    </xf>
    <xf numFmtId="0" fontId="8" fillId="26" borderId="10" xfId="59" applyFont="1" applyFill="1" applyBorder="1" applyAlignment="1">
      <alignment horizontal="left" vertical="center" wrapText="1"/>
    </xf>
    <xf numFmtId="0" fontId="23" fillId="0" borderId="10" xfId="59" applyFont="1" applyBorder="1" applyAlignment="1">
      <alignment horizontal="left" vertical="center" wrapText="1"/>
    </xf>
    <xf numFmtId="165" fontId="15" fillId="0" borderId="10" xfId="59" applyNumberFormat="1" applyFont="1" applyBorder="1" applyAlignment="1">
      <alignment horizontal="center" vertical="center" wrapText="1"/>
    </xf>
    <xf numFmtId="0" fontId="23" fillId="0" borderId="10" xfId="59" applyFont="1" applyBorder="1" applyAlignment="1">
      <alignment horizontal="center" vertical="center" wrapText="1"/>
    </xf>
    <xf numFmtId="0" fontId="15" fillId="0" borderId="15" xfId="59" applyFont="1" applyBorder="1" applyAlignment="1">
      <alignment horizontal="center" vertical="center" wrapText="1"/>
    </xf>
    <xf numFmtId="0" fontId="15" fillId="0" borderId="14" xfId="59" applyFont="1" applyBorder="1" applyAlignment="1">
      <alignment horizontal="center" vertical="center" wrapText="1"/>
    </xf>
    <xf numFmtId="0" fontId="23" fillId="0" borderId="15" xfId="59" applyFont="1" applyBorder="1" applyAlignment="1">
      <alignment horizontal="center" vertical="center" wrapText="1"/>
    </xf>
    <xf numFmtId="0" fontId="23" fillId="0" borderId="38" xfId="59" applyFont="1" applyBorder="1" applyAlignment="1">
      <alignment horizontal="center" vertical="center" wrapText="1"/>
    </xf>
    <xf numFmtId="0" fontId="23" fillId="0" borderId="14" xfId="59" applyFont="1" applyBorder="1" applyAlignment="1">
      <alignment horizontal="center" vertical="center" wrapText="1"/>
    </xf>
    <xf numFmtId="0" fontId="11" fillId="0" borderId="15" xfId="59" applyFont="1" applyBorder="1" applyAlignment="1">
      <alignment horizontal="center" vertical="center" wrapText="1"/>
    </xf>
    <xf numFmtId="0" fontId="11" fillId="0" borderId="38" xfId="59" applyFont="1" applyBorder="1" applyAlignment="1">
      <alignment horizontal="center" vertical="center" wrapText="1"/>
    </xf>
    <xf numFmtId="0" fontId="11" fillId="0" borderId="14" xfId="59" applyFont="1" applyBorder="1" applyAlignment="1">
      <alignment horizontal="center" vertical="center" wrapText="1"/>
    </xf>
    <xf numFmtId="0" fontId="23" fillId="0" borderId="10" xfId="59" applyFont="1" applyBorder="1" applyAlignment="1">
      <alignment horizontal="left" vertical="center"/>
    </xf>
    <xf numFmtId="0" fontId="11" fillId="0" borderId="15" xfId="59" applyFont="1" applyBorder="1" applyAlignment="1">
      <alignment horizontal="center" vertical="center"/>
    </xf>
    <xf numFmtId="0" fontId="11" fillId="0" borderId="14" xfId="59" applyFont="1" applyBorder="1" applyAlignment="1">
      <alignment horizontal="center" vertical="center"/>
    </xf>
    <xf numFmtId="0" fontId="7" fillId="0" borderId="0" xfId="59" applyFont="1" applyAlignment="1">
      <alignment horizontal="center" vertical="center"/>
    </xf>
    <xf numFmtId="0" fontId="12" fillId="0" borderId="0" xfId="59" applyFont="1" applyAlignment="1">
      <alignment horizontal="center" vertical="center"/>
    </xf>
    <xf numFmtId="0" fontId="53" fillId="0" borderId="0" xfId="59" applyFont="1" applyAlignment="1">
      <alignment horizontal="center" vertical="center"/>
    </xf>
    <xf numFmtId="0" fontId="21" fillId="25" borderId="0" xfId="59" applyFont="1" applyFill="1" applyAlignment="1">
      <alignment horizontal="center" vertical="center"/>
    </xf>
    <xf numFmtId="0" fontId="15" fillId="28" borderId="0" xfId="59" applyFont="1" applyFill="1" applyAlignment="1">
      <alignment horizontal="center" vertical="center"/>
    </xf>
    <xf numFmtId="0" fontId="25" fillId="0" borderId="10" xfId="59" applyFont="1" applyBorder="1" applyAlignment="1">
      <alignment horizontal="left" vertical="center"/>
    </xf>
    <xf numFmtId="1" fontId="11" fillId="0" borderId="15" xfId="59" applyNumberFormat="1" applyFont="1" applyBorder="1" applyAlignment="1">
      <alignment horizontal="center" vertical="center"/>
    </xf>
    <xf numFmtId="0" fontId="11" fillId="0" borderId="10" xfId="59" applyFont="1" applyBorder="1" applyAlignment="1">
      <alignment horizontal="center" vertical="center"/>
    </xf>
    <xf numFmtId="0" fontId="26" fillId="0" borderId="10" xfId="59" applyFont="1" applyBorder="1" applyAlignment="1">
      <alignment horizontal="center" vertical="center" wrapText="1"/>
    </xf>
    <xf numFmtId="0" fontId="8" fillId="26" borderId="15" xfId="59" applyFont="1" applyFill="1" applyBorder="1" applyAlignment="1">
      <alignment horizontal="left" vertical="center" wrapText="1"/>
    </xf>
    <xf numFmtId="0" fontId="8" fillId="26" borderId="38" xfId="59" applyFont="1" applyFill="1" applyBorder="1" applyAlignment="1">
      <alignment horizontal="left" vertical="center" wrapText="1"/>
    </xf>
    <xf numFmtId="0" fontId="8" fillId="26" borderId="14" xfId="59" applyFont="1" applyFill="1" applyBorder="1" applyAlignment="1">
      <alignment horizontal="left" vertical="center" wrapText="1"/>
    </xf>
    <xf numFmtId="1" fontId="15" fillId="28" borderId="15" xfId="59" applyNumberFormat="1" applyFont="1" applyFill="1" applyBorder="1" applyAlignment="1">
      <alignment horizontal="center" vertical="center"/>
    </xf>
    <xf numFmtId="0" fontId="15" fillId="28" borderId="14" xfId="59" applyFont="1" applyFill="1" applyBorder="1" applyAlignment="1">
      <alignment horizontal="center" vertical="center"/>
    </xf>
    <xf numFmtId="0" fontId="13" fillId="0" borderId="46" xfId="0" applyFont="1" applyBorder="1" applyAlignment="1">
      <alignment horizontal="center"/>
    </xf>
    <xf numFmtId="0" fontId="13" fillId="0" borderId="47" xfId="0" applyFont="1" applyBorder="1" applyAlignment="1">
      <alignment horizontal="center"/>
    </xf>
    <xf numFmtId="0" fontId="13" fillId="0" borderId="0" xfId="0" applyFont="1" applyAlignment="1">
      <alignment horizontal="center"/>
    </xf>
    <xf numFmtId="0" fontId="13" fillId="0" borderId="19" xfId="0" applyFont="1" applyBorder="1" applyAlignment="1">
      <alignment horizontal="center" vertical="center"/>
    </xf>
    <xf numFmtId="0" fontId="13" fillId="0" borderId="28" xfId="0" applyFont="1" applyBorder="1" applyAlignment="1">
      <alignment horizontal="center" vertical="center"/>
    </xf>
    <xf numFmtId="0" fontId="13" fillId="0" borderId="20" xfId="0" applyFont="1" applyBorder="1" applyAlignment="1">
      <alignment horizontal="center" vertical="center"/>
    </xf>
    <xf numFmtId="0" fontId="5" fillId="0" borderId="0" xfId="0" applyFont="1" applyAlignment="1">
      <alignment horizontal="left" wrapText="1"/>
    </xf>
    <xf numFmtId="0" fontId="13" fillId="0" borderId="75" xfId="0" applyFont="1" applyBorder="1" applyAlignment="1">
      <alignment horizontal="center" vertical="center" wrapText="1"/>
    </xf>
    <xf numFmtId="0" fontId="13" fillId="0" borderId="76" xfId="0" applyFont="1" applyBorder="1" applyAlignment="1">
      <alignment horizontal="center" vertical="center" wrapText="1"/>
    </xf>
    <xf numFmtId="0" fontId="13" fillId="0" borderId="77" xfId="0" applyFont="1" applyBorder="1" applyAlignment="1">
      <alignment horizontal="center" vertical="center" wrapText="1"/>
    </xf>
    <xf numFmtId="0" fontId="48" fillId="28" borderId="37" xfId="0" applyFont="1" applyFill="1" applyBorder="1" applyAlignment="1">
      <alignment horizontal="center" vertical="center" wrapText="1"/>
    </xf>
    <xf numFmtId="0" fontId="48" fillId="28" borderId="14" xfId="0" applyFont="1" applyFill="1" applyBorder="1" applyAlignment="1">
      <alignment horizontal="center" vertical="center" wrapText="1"/>
    </xf>
    <xf numFmtId="0" fontId="13" fillId="0" borderId="13"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13" fillId="26" borderId="13" xfId="0" applyFont="1" applyFill="1" applyBorder="1" applyAlignment="1">
      <alignment horizontal="center" vertical="center" wrapText="1"/>
    </xf>
    <xf numFmtId="0" fontId="13" fillId="26" borderId="12" xfId="0" applyFont="1" applyFill="1" applyBorder="1" applyAlignment="1">
      <alignment horizontal="center" vertical="center" wrapText="1"/>
    </xf>
    <xf numFmtId="0" fontId="13" fillId="0" borderId="16" xfId="0" applyFont="1" applyBorder="1" applyAlignment="1">
      <alignment horizontal="center" vertical="center" wrapText="1"/>
    </xf>
    <xf numFmtId="0" fontId="48" fillId="28" borderId="42" xfId="0" applyFont="1" applyFill="1" applyBorder="1" applyAlignment="1">
      <alignment horizontal="center" vertical="center" wrapText="1"/>
    </xf>
    <xf numFmtId="0" fontId="48" fillId="28" borderId="43" xfId="0" applyFont="1" applyFill="1" applyBorder="1" applyAlignment="1">
      <alignment horizontal="center" vertical="center" wrapText="1"/>
    </xf>
    <xf numFmtId="165" fontId="13" fillId="0" borderId="10" xfId="31" applyFont="1" applyBorder="1" applyAlignment="1">
      <alignment horizontal="center" vertical="center" wrapText="1"/>
    </xf>
    <xf numFmtId="0" fontId="5" fillId="0" borderId="10" xfId="0" applyFont="1" applyBorder="1" applyAlignment="1">
      <alignment horizontal="center" vertical="center"/>
    </xf>
    <xf numFmtId="0" fontId="78" fillId="36" borderId="10" xfId="36" applyFont="1" applyFill="1" applyBorder="1" applyAlignment="1">
      <alignment horizontal="center" vertical="center" wrapText="1"/>
    </xf>
  </cellXfs>
  <cellStyles count="72">
    <cellStyle name="20% - Ênfase1 2" xfId="1" xr:uid="{00000000-0005-0000-0000-000000000000}"/>
    <cellStyle name="20% - Ênfase2 2" xfId="2" xr:uid="{00000000-0005-0000-0000-000001000000}"/>
    <cellStyle name="20% - Ênfase3 2" xfId="3" xr:uid="{00000000-0005-0000-0000-000002000000}"/>
    <cellStyle name="20% - Ênfase4 2" xfId="4" xr:uid="{00000000-0005-0000-0000-000003000000}"/>
    <cellStyle name="20% - Ênfase5 2" xfId="5" xr:uid="{00000000-0005-0000-0000-000004000000}"/>
    <cellStyle name="20% - Ênfase6 2" xfId="6" xr:uid="{00000000-0005-0000-0000-000005000000}"/>
    <cellStyle name="40% - Ênfase1 2" xfId="7" xr:uid="{00000000-0005-0000-0000-000006000000}"/>
    <cellStyle name="40% - Ênfase2 2" xfId="8" xr:uid="{00000000-0005-0000-0000-000007000000}"/>
    <cellStyle name="40% - Ênfase3 2" xfId="9" xr:uid="{00000000-0005-0000-0000-000008000000}"/>
    <cellStyle name="40% - Ênfase4 2" xfId="10" xr:uid="{00000000-0005-0000-0000-000009000000}"/>
    <cellStyle name="40% - Ênfase5 2" xfId="11" xr:uid="{00000000-0005-0000-0000-00000A000000}"/>
    <cellStyle name="40% - Ênfase6 2" xfId="12" xr:uid="{00000000-0005-0000-0000-00000B000000}"/>
    <cellStyle name="60% - Ênfase1 2" xfId="13" xr:uid="{00000000-0005-0000-0000-00000C000000}"/>
    <cellStyle name="60% - Ênfase2 2" xfId="14" xr:uid="{00000000-0005-0000-0000-00000D000000}"/>
    <cellStyle name="60% - Ênfase3 2" xfId="15" xr:uid="{00000000-0005-0000-0000-00000E000000}"/>
    <cellStyle name="60% - Ênfase4 2" xfId="16" xr:uid="{00000000-0005-0000-0000-00000F000000}"/>
    <cellStyle name="60% - Ênfase5 2" xfId="17" xr:uid="{00000000-0005-0000-0000-000010000000}"/>
    <cellStyle name="60% - Ênfase6 2" xfId="18" xr:uid="{00000000-0005-0000-0000-000011000000}"/>
    <cellStyle name="Bom 2" xfId="19" xr:uid="{00000000-0005-0000-0000-000012000000}"/>
    <cellStyle name="Cálculo 2" xfId="20" xr:uid="{00000000-0005-0000-0000-000013000000}"/>
    <cellStyle name="Célula de Verificação 2" xfId="21" xr:uid="{00000000-0005-0000-0000-000014000000}"/>
    <cellStyle name="Célula Vinculada 2" xfId="22" xr:uid="{00000000-0005-0000-0000-000015000000}"/>
    <cellStyle name="Ênfase1 2" xfId="23" xr:uid="{00000000-0005-0000-0000-000016000000}"/>
    <cellStyle name="Ênfase2 2" xfId="24" xr:uid="{00000000-0005-0000-0000-000017000000}"/>
    <cellStyle name="Ênfase3 2" xfId="25" xr:uid="{00000000-0005-0000-0000-000018000000}"/>
    <cellStyle name="Ênfase4 2" xfId="26" xr:uid="{00000000-0005-0000-0000-000019000000}"/>
    <cellStyle name="Ênfase5 2" xfId="27" xr:uid="{00000000-0005-0000-0000-00001A000000}"/>
    <cellStyle name="Ênfase6 2" xfId="28" xr:uid="{00000000-0005-0000-0000-00001B000000}"/>
    <cellStyle name="Entrada 2" xfId="29" xr:uid="{00000000-0005-0000-0000-00001C000000}"/>
    <cellStyle name="Hiperlink" xfId="71" builtinId="8"/>
    <cellStyle name="Incorreto 2" xfId="30" xr:uid="{00000000-0005-0000-0000-00001D000000}"/>
    <cellStyle name="Moeda" xfId="31" builtinId="4"/>
    <cellStyle name="Moeda 13" xfId="32" xr:uid="{00000000-0005-0000-0000-00001F000000}"/>
    <cellStyle name="Moeda 13 2" xfId="55" xr:uid="{00000000-0005-0000-0000-000020000000}"/>
    <cellStyle name="Moeda 2" xfId="33" xr:uid="{00000000-0005-0000-0000-000021000000}"/>
    <cellStyle name="Moeda 2 2" xfId="56" xr:uid="{00000000-0005-0000-0000-000022000000}"/>
    <cellStyle name="Moeda 3" xfId="34" xr:uid="{00000000-0005-0000-0000-000023000000}"/>
    <cellStyle name="Moeda 3 2" xfId="57" xr:uid="{00000000-0005-0000-0000-000024000000}"/>
    <cellStyle name="Neutra 2" xfId="35" xr:uid="{00000000-0005-0000-0000-000025000000}"/>
    <cellStyle name="Normal" xfId="0" builtinId="0"/>
    <cellStyle name="Normal 2" xfId="36" xr:uid="{00000000-0005-0000-0000-000027000000}"/>
    <cellStyle name="Normal 2 2" xfId="37" xr:uid="{00000000-0005-0000-0000-000028000000}"/>
    <cellStyle name="Normal 2 2 2" xfId="59" xr:uid="{00000000-0005-0000-0000-000029000000}"/>
    <cellStyle name="Normal 2 3" xfId="58" xr:uid="{00000000-0005-0000-0000-00002A000000}"/>
    <cellStyle name="Normal 3" xfId="54" xr:uid="{00000000-0005-0000-0000-00002B000000}"/>
    <cellStyle name="Normal 3 2" xfId="65" xr:uid="{00000000-0005-0000-0000-00002C000000}"/>
    <cellStyle name="Normal 3 2 2" xfId="69" xr:uid="{00000000-0005-0000-0000-00002D000000}"/>
    <cellStyle name="Normal 3 3" xfId="66" xr:uid="{00000000-0005-0000-0000-00002E000000}"/>
    <cellStyle name="Normal 3 4" xfId="70" xr:uid="{00000000-0005-0000-0000-00002F000000}"/>
    <cellStyle name="Nota 2" xfId="38" xr:uid="{00000000-0005-0000-0000-000030000000}"/>
    <cellStyle name="Nota 2 2" xfId="60" xr:uid="{00000000-0005-0000-0000-000031000000}"/>
    <cellStyle name="Porcentagem" xfId="39" builtinId="5"/>
    <cellStyle name="Porcentagem 2" xfId="40" xr:uid="{00000000-0005-0000-0000-000033000000}"/>
    <cellStyle name="Porcentagem 2 2" xfId="61" xr:uid="{00000000-0005-0000-0000-000034000000}"/>
    <cellStyle name="Porcentagem 2 7" xfId="41" xr:uid="{00000000-0005-0000-0000-000035000000}"/>
    <cellStyle name="Porcentagem 9 6" xfId="42" xr:uid="{00000000-0005-0000-0000-000036000000}"/>
    <cellStyle name="Porcentagem 9 6 2" xfId="62" xr:uid="{00000000-0005-0000-0000-000037000000}"/>
    <cellStyle name="Saída 2" xfId="43" xr:uid="{00000000-0005-0000-0000-000038000000}"/>
    <cellStyle name="Texto de Aviso 2" xfId="44" xr:uid="{00000000-0005-0000-0000-000039000000}"/>
    <cellStyle name="Texto Explicativo 2" xfId="45" xr:uid="{00000000-0005-0000-0000-00003A000000}"/>
    <cellStyle name="Título 1 2" xfId="46" xr:uid="{00000000-0005-0000-0000-00003B000000}"/>
    <cellStyle name="Título 2 2" xfId="47" xr:uid="{00000000-0005-0000-0000-00003C000000}"/>
    <cellStyle name="Título 3 2" xfId="48" xr:uid="{00000000-0005-0000-0000-00003D000000}"/>
    <cellStyle name="Título 4 2" xfId="49" xr:uid="{00000000-0005-0000-0000-00003E000000}"/>
    <cellStyle name="Título 5" xfId="50" xr:uid="{00000000-0005-0000-0000-00003F000000}"/>
    <cellStyle name="Total 2" xfId="51" xr:uid="{00000000-0005-0000-0000-000040000000}"/>
    <cellStyle name="Vírgula" xfId="52" builtinId="3"/>
    <cellStyle name="Vírgula 2" xfId="53" xr:uid="{00000000-0005-0000-0000-000042000000}"/>
    <cellStyle name="Vírgula 2 2" xfId="64" xr:uid="{00000000-0005-0000-0000-000043000000}"/>
    <cellStyle name="Vírgula 2 2 2" xfId="68" xr:uid="{00000000-0005-0000-0000-000044000000}"/>
    <cellStyle name="Vírgula 3" xfId="63" xr:uid="{00000000-0005-0000-0000-000045000000}"/>
    <cellStyle name="Vírgula 3 2" xfId="67"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3.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85725</xdr:colOff>
      <xdr:row>7</xdr:row>
      <xdr:rowOff>114300</xdr:rowOff>
    </xdr:from>
    <xdr:to>
      <xdr:col>17</xdr:col>
      <xdr:colOff>200025</xdr:colOff>
      <xdr:row>18</xdr:row>
      <xdr:rowOff>152400</xdr:rowOff>
    </xdr:to>
    <xdr:pic>
      <xdr:nvPicPr>
        <xdr:cNvPr id="2" name="Imagem 1">
          <a:extLst>
            <a:ext uri="{FF2B5EF4-FFF2-40B4-BE49-F238E27FC236}">
              <a16:creationId xmlns:a16="http://schemas.microsoft.com/office/drawing/2014/main" id="{1D132946-67F4-0A1A-19FE-A39F7B052872}"/>
            </a:ext>
          </a:extLst>
        </xdr:cNvPr>
        <xdr:cNvPicPr>
          <a:picLocks noChangeAspect="1"/>
        </xdr:cNvPicPr>
      </xdr:nvPicPr>
      <xdr:blipFill>
        <a:blip xmlns:r="http://schemas.openxmlformats.org/officeDocument/2006/relationships" r:embed="rId1"/>
        <a:stretch>
          <a:fillRect/>
        </a:stretch>
      </xdr:blipFill>
      <xdr:spPr>
        <a:xfrm>
          <a:off x="6953250" y="1428750"/>
          <a:ext cx="7753350" cy="2038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29</xdr:row>
      <xdr:rowOff>28575</xdr:rowOff>
    </xdr:from>
    <xdr:to>
      <xdr:col>2</xdr:col>
      <xdr:colOff>5400675</xdr:colOff>
      <xdr:row>48</xdr:row>
      <xdr:rowOff>128555</xdr:rowOff>
    </xdr:to>
    <xdr:pic>
      <xdr:nvPicPr>
        <xdr:cNvPr id="2" name="Imagem 1">
          <a:extLst>
            <a:ext uri="{FF2B5EF4-FFF2-40B4-BE49-F238E27FC236}">
              <a16:creationId xmlns:a16="http://schemas.microsoft.com/office/drawing/2014/main" id="{63EA63AA-0B7F-62A7-4793-28B4517EC499}"/>
            </a:ext>
          </a:extLst>
        </xdr:cNvPr>
        <xdr:cNvPicPr>
          <a:picLocks noChangeAspect="1"/>
        </xdr:cNvPicPr>
      </xdr:nvPicPr>
      <xdr:blipFill>
        <a:blip xmlns:r="http://schemas.openxmlformats.org/officeDocument/2006/relationships" r:embed="rId1"/>
        <a:stretch>
          <a:fillRect/>
        </a:stretch>
      </xdr:blipFill>
      <xdr:spPr>
        <a:xfrm>
          <a:off x="1133475" y="5305425"/>
          <a:ext cx="5400675" cy="3176555"/>
        </a:xfrm>
        <a:prstGeom prst="rect">
          <a:avLst/>
        </a:prstGeom>
      </xdr:spPr>
    </xdr:pic>
    <xdr:clientData/>
  </xdr:twoCellAnchor>
  <xdr:twoCellAnchor editAs="oneCell">
    <xdr:from>
      <xdr:col>7</xdr:col>
      <xdr:colOff>38101</xdr:colOff>
      <xdr:row>4</xdr:row>
      <xdr:rowOff>38101</xdr:rowOff>
    </xdr:from>
    <xdr:to>
      <xdr:col>11</xdr:col>
      <xdr:colOff>371476</xdr:colOff>
      <xdr:row>8</xdr:row>
      <xdr:rowOff>17845</xdr:rowOff>
    </xdr:to>
    <xdr:pic>
      <xdr:nvPicPr>
        <xdr:cNvPr id="3" name="Imagem 2">
          <a:extLst>
            <a:ext uri="{FF2B5EF4-FFF2-40B4-BE49-F238E27FC236}">
              <a16:creationId xmlns:a16="http://schemas.microsoft.com/office/drawing/2014/main" id="{FDCDEC73-20A6-13D7-E444-7EBBFE4EF177}"/>
            </a:ext>
          </a:extLst>
        </xdr:cNvPr>
        <xdr:cNvPicPr>
          <a:picLocks noChangeAspect="1"/>
        </xdr:cNvPicPr>
      </xdr:nvPicPr>
      <xdr:blipFill>
        <a:blip xmlns:r="http://schemas.openxmlformats.org/officeDocument/2006/relationships" r:embed="rId2"/>
        <a:stretch>
          <a:fillRect/>
        </a:stretch>
      </xdr:blipFill>
      <xdr:spPr>
        <a:xfrm>
          <a:off x="8715376" y="1038226"/>
          <a:ext cx="3048000" cy="66554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jpr-fs20\Comissao_Analise_De_Planilhas_Formacao_Precos$\PREG&#213;ES\2018\VIGIL&#194;NCIA\Regional__IV_VIII%20-%20PE%2088_2018%20(Jo&#227;o%20Orlando)\Planilha%20Regi&#227;o%20IV%20-%20vers&#227;o%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JPR-FS20\Comissao_Analise_De_Planilhas_Formacao_Precos$\CONTRATOS%20VIGIL&#194;NCIA\Vig%20Capital%202&#186;%20Grau_Secretaria%20-%20EQUIP%20SEG\PLANILHAS%20DE%20CUSTOS\03.%20Planilha%20Repact%20CCT%202017%20-%20SEM%20APT.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CONTRATOS%20VIGIL&#194;NCIA/Vig%20Capital%202&#186;%20Grau_Secretaria%20-%20EQUIP%20SEG/PLANILHAS%20DE%20CUSTOS/03.%20Planilha%20Repact%20CCT%202017%20-%20SEM%20APT.xls" TargetMode="External"/><Relationship Id="rId1" Type="http://schemas.openxmlformats.org/officeDocument/2006/relationships/externalLinkPath" Target="/CONTRATOS%20VIGIL&#194;NCIA/Vig%20Capital%202&#186;%20Grau_Secretaria%20-%20EQUIP%20SEG/PLANILHAS%20DE%20CUSTOS/03.%20Planilha%20Repact%20CCT%202017%20-%20SEM%20AP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Proposta Comercial"/>
      <sheetName val="12x36 D"/>
      <sheetName val="12x36 N"/>
      <sheetName val="44h desarm"/>
      <sheetName val="Uniformes"/>
      <sheetName val="Equipamentos"/>
      <sheetName val="CTG"/>
      <sheetName val="ISS e VT"/>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Proposta Com."/>
      <sheetName val="Valor mensal por posto"/>
      <sheetName val="QUADRO RESUMO"/>
      <sheetName val="RESUMO"/>
      <sheetName val="Uniformes"/>
      <sheetName val="Mat Uso Comum "/>
      <sheetName val="Equipamentos"/>
      <sheetName val="12x36 D"/>
      <sheetName val="12x36 N"/>
      <sheetName val="12x36 N (des)"/>
      <sheetName val="44horas"/>
      <sheetName val="Seg.Bombeiro"/>
      <sheetName val="Agente Seg"/>
      <sheetName val="Supervisor"/>
      <sheetName val="PROPOSTA COMERCIAL"/>
      <sheetName val="Resumo_Proposta_Com_"/>
      <sheetName val="Valor_mensal_por_posto"/>
      <sheetName val="QUADRO_RESUMO"/>
      <sheetName val="Mat_Uso_Comum_"/>
      <sheetName val="12x36_D"/>
      <sheetName val="12x36_N"/>
      <sheetName val="12x36_N_(des)"/>
      <sheetName val="Seg_Bombeiro"/>
      <sheetName val="Agente_Seg"/>
      <sheetName val="PROPOSTA_COMERC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 Proposta Com."/>
      <sheetName val="Valor mensal por posto"/>
      <sheetName val="QUADRO RESUMO"/>
      <sheetName val="RESUMO"/>
      <sheetName val="Uniformes"/>
      <sheetName val="Mat Uso Comum "/>
      <sheetName val="Equipamentos"/>
      <sheetName val="12x36 D"/>
      <sheetName val="12x36 N"/>
      <sheetName val="12x36 N (des)"/>
      <sheetName val="44horas"/>
      <sheetName val="Seg.Bombeiro"/>
      <sheetName val="Agente Seg"/>
      <sheetName val="Supervisor"/>
      <sheetName val="PROPOSTA COMERCIAL"/>
      <sheetName val="Resumo_Proposta_Com_"/>
      <sheetName val="Valor_mensal_por_posto"/>
      <sheetName val="QUADRO_RESUMO"/>
      <sheetName val="Mat_Uso_Comum_"/>
      <sheetName val="12x36_D"/>
      <sheetName val="12x36_N"/>
      <sheetName val="12x36_N_(des)"/>
      <sheetName val="Seg_Bombeiro"/>
      <sheetName val="Agente_Seg"/>
      <sheetName val="PROPOSTA_COMERC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A4383A1-513C-4AF9-9F48-E2CEFB291BC1}" name="Tabela1" displayName="Tabela1" ref="A3:B70" totalsRowShown="0">
  <autoFilter ref="A3:B70" xr:uid="{EA4383A1-513C-4AF9-9F48-E2CEFB291BC1}"/>
  <tableColumns count="2">
    <tableColumn id="1" xr3:uid="{AD6A82CA-8C75-421D-8281-EEF6FA59871D}" name="Posto - Carga Horária 44h semanais"/>
    <tableColumn id="2" xr3:uid="{8D96D4F6-7392-4977-B321-61525B1793B3}" name="Nº func."/>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bin"/><Relationship Id="rId3" Type="http://schemas.openxmlformats.org/officeDocument/2006/relationships/hyperlink" Target="https://www.google.com/url?sa=i&amp;source=web&amp;rct=j&amp;url=https://www.facebook.com/boca.trombone.pontagrossa/posts/-tarifa-t%25C3%25A9cnica-do-transporte-coletivoa-prefeitura-de-ponta-grossa-publicou-nest/1452926356843220/&amp;ved=2ahUKEwialPXqzJqTAxWYmZUCHVyjDvoQy_kOegQIARAC&amp;opi=89978449&amp;cd&amp;psig=AOvVaw1UfKD16iSlNQWZIys8oTiD&amp;ust=1773413122484000" TargetMode="External"/><Relationship Id="rId7" Type="http://schemas.openxmlformats.org/officeDocument/2006/relationships/hyperlink" Target="https://diariodotransporte.com.br/2025/01/03/telemaco-borba-pr-ja-tem-tarifa-de-onibus-20-mais-cara-desde-01-de-janeiro/" TargetMode="External"/><Relationship Id="rId2" Type="http://schemas.openxmlformats.org/officeDocument/2006/relationships/hyperlink" Target="https://www.jaguariaiva.pr.gov.br/index.php/estrutura-de-governo/secretarias/smil/6595-transporte-publico-urbano-amplia-itinerario-e-mantem-beneficio-de-meia-passagem-para-usuarios" TargetMode="External"/><Relationship Id="rId1" Type="http://schemas.openxmlformats.org/officeDocument/2006/relationships/hyperlink" Target="https://diariodotransporte.com.br/2022/07/05/castro-pr-aumenta-tarifa-de-onibus-para-r-570/" TargetMode="External"/><Relationship Id="rId6" Type="http://schemas.openxmlformats.org/officeDocument/2006/relationships/hyperlink" Target="https://diariodotransporte.com.br/2025/01/03/telemaco-borba-pr-ja-tem-tarifa-de-onibus-20-mais-cara-desde-01-de-janeiro/" TargetMode="External"/><Relationship Id="rId5" Type="http://schemas.openxmlformats.org/officeDocument/2006/relationships/hyperlink" Target="https://www.senges.pr.gov.br/portal/pagina/onibus/" TargetMode="External"/><Relationship Id="rId4" Type="http://schemas.openxmlformats.org/officeDocument/2006/relationships/hyperlink" Target="https://www.google.com/url?sa=i&amp;source=web&amp;rct=j&amp;url=https://www.facebook.com/boca.trombone.pontagrossa/posts/-tarifa-t%25C3%25A9cnica-do-transporte-coletivoa-prefeitura-de-ponta-grossa-publicou-nest/1452926356843220/&amp;ved=2ahUKEwialPXqzJqTAxWYmZUCHVyjDvoQy_kOegQIARAC&amp;opi=89978449&amp;cd&amp;psig=AOvVaw1UfKD16iSlNQWZIys8oTiD&amp;ust=1773413122484000" TargetMode="External"/><Relationship Id="rId9"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tabColor indexed="63"/>
    <pageSetUpPr fitToPage="1"/>
  </sheetPr>
  <dimension ref="B1:S34"/>
  <sheetViews>
    <sheetView showGridLines="0" tabSelected="1" workbookViewId="0">
      <selection activeCell="B3" sqref="B3:F3"/>
    </sheetView>
  </sheetViews>
  <sheetFormatPr defaultColWidth="9.140625" defaultRowHeight="12.75" x14ac:dyDescent="0.2"/>
  <cols>
    <col min="1" max="1" width="9.140625" style="10"/>
    <col min="2" max="2" width="5.7109375" style="10" customWidth="1"/>
    <col min="3" max="3" width="35.7109375" style="10" customWidth="1"/>
    <col min="4" max="4" width="16.7109375" style="240" customWidth="1"/>
    <col min="5" max="5" width="15.28515625" style="240" customWidth="1"/>
    <col min="6" max="6" width="18" style="240" customWidth="1"/>
    <col min="7" max="7" width="15.85546875" style="10" bestFit="1" customWidth="1"/>
    <col min="8" max="8" width="9.140625" style="10"/>
    <col min="9" max="9" width="9.28515625" style="10" bestFit="1" customWidth="1"/>
    <col min="10" max="16384" width="9.140625" style="10"/>
  </cols>
  <sheetData>
    <row r="1" spans="2:9" ht="30.6" customHeight="1" thickBot="1" x14ac:dyDescent="0.25"/>
    <row r="2" spans="2:9" ht="13.5" thickBot="1" x14ac:dyDescent="0.25">
      <c r="B2" s="446" t="s">
        <v>0</v>
      </c>
      <c r="C2" s="447"/>
      <c r="D2" s="447"/>
      <c r="E2" s="447"/>
      <c r="F2" s="448"/>
    </row>
    <row r="3" spans="2:9" x14ac:dyDescent="0.2">
      <c r="B3" s="453" t="s">
        <v>1</v>
      </c>
      <c r="C3" s="453"/>
      <c r="D3" s="453"/>
      <c r="E3" s="453"/>
      <c r="F3" s="453"/>
    </row>
    <row r="4" spans="2:9" hidden="1" x14ac:dyDescent="0.2">
      <c r="B4" s="8"/>
      <c r="C4" s="8"/>
      <c r="D4" s="241"/>
      <c r="E4" s="241"/>
      <c r="F4" s="241"/>
    </row>
    <row r="5" spans="2:9" x14ac:dyDescent="0.2">
      <c r="B5" s="8"/>
      <c r="C5" s="8"/>
      <c r="D5" s="241"/>
      <c r="E5" s="241"/>
      <c r="F5" s="241"/>
    </row>
    <row r="6" spans="2:9" ht="15.75" customHeight="1" x14ac:dyDescent="0.2">
      <c r="B6" s="449" t="s">
        <v>2</v>
      </c>
      <c r="C6" s="449"/>
      <c r="D6" s="449"/>
      <c r="E6" s="449"/>
      <c r="F6" s="449"/>
    </row>
    <row r="7" spans="2:9" ht="15.75" customHeight="1" x14ac:dyDescent="0.2">
      <c r="B7" s="449" t="s">
        <v>3</v>
      </c>
      <c r="C7" s="449"/>
      <c r="D7" s="449"/>
      <c r="E7" s="449"/>
      <c r="F7" s="449"/>
    </row>
    <row r="9" spans="2:9" ht="25.5" x14ac:dyDescent="0.2">
      <c r="B9" s="444" t="s">
        <v>4</v>
      </c>
      <c r="C9" s="444"/>
      <c r="D9" s="212" t="s">
        <v>5</v>
      </c>
      <c r="E9" s="212" t="s">
        <v>6</v>
      </c>
      <c r="F9" s="212" t="s">
        <v>7</v>
      </c>
    </row>
    <row r="10" spans="2:9" x14ac:dyDescent="0.2">
      <c r="B10" s="7" t="s">
        <v>8</v>
      </c>
      <c r="C10" s="4" t="s">
        <v>9</v>
      </c>
      <c r="D10" s="242">
        <f>+'Servente 44h'!D122</f>
        <v>5951.07</v>
      </c>
      <c r="E10" s="243">
        <v>42</v>
      </c>
      <c r="F10" s="242">
        <f>+E10*D10</f>
        <v>249944.94</v>
      </c>
      <c r="G10" s="83"/>
      <c r="I10" s="224"/>
    </row>
    <row r="11" spans="2:9" x14ac:dyDescent="0.2">
      <c r="B11" s="7" t="s">
        <v>10</v>
      </c>
      <c r="C11" s="4" t="s">
        <v>11</v>
      </c>
      <c r="D11" s="242">
        <f>+'Serv Copeira 44h'!D122</f>
        <v>6259.55</v>
      </c>
      <c r="E11" s="243">
        <v>24</v>
      </c>
      <c r="F11" s="242">
        <f t="shared" ref="F11:F13" si="0">+E11*D11</f>
        <v>150229.20000000001</v>
      </c>
      <c r="G11" s="83"/>
      <c r="H11" s="1"/>
      <c r="I11" s="224"/>
    </row>
    <row r="12" spans="2:9" x14ac:dyDescent="0.2">
      <c r="B12" s="7" t="s">
        <v>12</v>
      </c>
      <c r="C12" s="4" t="s">
        <v>13</v>
      </c>
      <c r="D12" s="244">
        <f>+'Encarregado II 44h'!D122</f>
        <v>6813.48</v>
      </c>
      <c r="E12" s="243">
        <v>1</v>
      </c>
      <c r="F12" s="242">
        <f t="shared" si="0"/>
        <v>6813.48</v>
      </c>
      <c r="G12" s="83"/>
      <c r="H12" s="1"/>
      <c r="I12" s="224"/>
    </row>
    <row r="13" spans="2:9" x14ac:dyDescent="0.2">
      <c r="B13" s="7" t="s">
        <v>14</v>
      </c>
      <c r="C13" s="4" t="s">
        <v>15</v>
      </c>
      <c r="D13" s="242">
        <f>+'Porteiro 44h '!D122</f>
        <v>7434.48</v>
      </c>
      <c r="E13" s="243">
        <v>26</v>
      </c>
      <c r="F13" s="242">
        <f t="shared" si="0"/>
        <v>193296.47999999998</v>
      </c>
      <c r="G13" s="83"/>
      <c r="H13" s="1"/>
      <c r="I13" s="224"/>
    </row>
    <row r="14" spans="2:9" x14ac:dyDescent="0.2">
      <c r="B14" s="445" t="s">
        <v>16</v>
      </c>
      <c r="C14" s="445"/>
      <c r="D14" s="245"/>
      <c r="E14" s="246">
        <f>SUM(E10:E13)</f>
        <v>93</v>
      </c>
      <c r="F14" s="247">
        <f>SUM(F10:F13)</f>
        <v>600284.1</v>
      </c>
    </row>
    <row r="15" spans="2:9" x14ac:dyDescent="0.2">
      <c r="B15" s="450" t="s">
        <v>17</v>
      </c>
      <c r="C15" s="451"/>
      <c r="D15" s="451"/>
      <c r="E15" s="452"/>
      <c r="F15" s="211">
        <f>+Materiais!D37</f>
        <v>139916.95346938778</v>
      </c>
    </row>
    <row r="16" spans="2:9" x14ac:dyDescent="0.2">
      <c r="B16" s="441" t="s">
        <v>18</v>
      </c>
      <c r="C16" s="442"/>
      <c r="D16" s="442"/>
      <c r="E16" s="443"/>
      <c r="F16" s="248">
        <f>+F14+F15</f>
        <v>740201.05346938781</v>
      </c>
      <c r="G16" s="83"/>
    </row>
    <row r="23" spans="6:6" x14ac:dyDescent="0.2">
      <c r="F23" s="285"/>
    </row>
    <row r="34" spans="19:19" x14ac:dyDescent="0.2">
      <c r="S34" s="225"/>
    </row>
  </sheetData>
  <mergeCells count="8">
    <mergeCell ref="B16:E16"/>
    <mergeCell ref="B9:C9"/>
    <mergeCell ref="B14:C14"/>
    <mergeCell ref="B2:F2"/>
    <mergeCell ref="B6:F6"/>
    <mergeCell ref="B7:F7"/>
    <mergeCell ref="B15:E15"/>
    <mergeCell ref="B3:F3"/>
  </mergeCells>
  <phoneticPr fontId="18" type="noConversion"/>
  <printOptions horizontalCentered="1"/>
  <pageMargins left="0.23622047244094491" right="0.23622047244094491" top="0.74803149606299213" bottom="0.74803149606299213" header="0.31496062992125984" footer="0.31496062992125984"/>
  <pageSetup paperSize="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A366E-2B93-4A97-BFAC-E9C6C66D1A85}">
  <dimension ref="A1:B70"/>
  <sheetViews>
    <sheetView topLeftCell="A31" workbookViewId="0">
      <selection activeCell="K60" sqref="K60"/>
    </sheetView>
  </sheetViews>
  <sheetFormatPr defaultRowHeight="12.75" x14ac:dyDescent="0.2"/>
  <cols>
    <col min="1" max="1" width="36.42578125" bestFit="1" customWidth="1"/>
    <col min="2" max="2" width="10.28515625" bestFit="1" customWidth="1"/>
  </cols>
  <sheetData>
    <row r="1" spans="1:2" x14ac:dyDescent="0.2">
      <c r="A1" s="1" t="s">
        <v>19</v>
      </c>
    </row>
    <row r="3" spans="1:2" x14ac:dyDescent="0.2">
      <c r="A3" t="s">
        <v>20</v>
      </c>
      <c r="B3" t="s">
        <v>21</v>
      </c>
    </row>
    <row r="4" spans="1:2" x14ac:dyDescent="0.2">
      <c r="A4" t="s">
        <v>22</v>
      </c>
      <c r="B4">
        <v>1</v>
      </c>
    </row>
    <row r="5" spans="1:2" x14ac:dyDescent="0.2">
      <c r="A5" t="s">
        <v>23</v>
      </c>
      <c r="B5">
        <v>1</v>
      </c>
    </row>
    <row r="6" spans="1:2" x14ac:dyDescent="0.2">
      <c r="A6" t="s">
        <v>23</v>
      </c>
      <c r="B6">
        <v>1</v>
      </c>
    </row>
    <row r="7" spans="1:2" x14ac:dyDescent="0.2">
      <c r="A7" t="s">
        <v>23</v>
      </c>
      <c r="B7">
        <v>1</v>
      </c>
    </row>
    <row r="8" spans="1:2" x14ac:dyDescent="0.2">
      <c r="A8" t="s">
        <v>23</v>
      </c>
      <c r="B8">
        <v>1</v>
      </c>
    </row>
    <row r="9" spans="1:2" x14ac:dyDescent="0.2">
      <c r="A9" t="s">
        <v>23</v>
      </c>
      <c r="B9">
        <v>1</v>
      </c>
    </row>
    <row r="10" spans="1:2" x14ac:dyDescent="0.2">
      <c r="A10" t="s">
        <v>23</v>
      </c>
      <c r="B10">
        <v>1</v>
      </c>
    </row>
    <row r="11" spans="1:2" x14ac:dyDescent="0.2">
      <c r="A11" t="s">
        <v>23</v>
      </c>
      <c r="B11">
        <v>1</v>
      </c>
    </row>
    <row r="12" spans="1:2" x14ac:dyDescent="0.2">
      <c r="A12" t="s">
        <v>23</v>
      </c>
      <c r="B12">
        <v>1</v>
      </c>
    </row>
    <row r="13" spans="1:2" x14ac:dyDescent="0.2">
      <c r="A13" t="s">
        <v>23</v>
      </c>
      <c r="B13">
        <v>1</v>
      </c>
    </row>
    <row r="14" spans="1:2" x14ac:dyDescent="0.2">
      <c r="A14" t="s">
        <v>23</v>
      </c>
      <c r="B14">
        <v>1</v>
      </c>
    </row>
    <row r="15" spans="1:2" x14ac:dyDescent="0.2">
      <c r="A15" t="s">
        <v>23</v>
      </c>
      <c r="B15">
        <v>1</v>
      </c>
    </row>
    <row r="16" spans="1:2" x14ac:dyDescent="0.2">
      <c r="A16" t="s">
        <v>23</v>
      </c>
      <c r="B16">
        <v>1</v>
      </c>
    </row>
    <row r="17" spans="1:2" x14ac:dyDescent="0.2">
      <c r="A17" t="s">
        <v>23</v>
      </c>
      <c r="B17">
        <v>1</v>
      </c>
    </row>
    <row r="18" spans="1:2" x14ac:dyDescent="0.2">
      <c r="A18" t="s">
        <v>23</v>
      </c>
      <c r="B18">
        <v>1</v>
      </c>
    </row>
    <row r="19" spans="1:2" x14ac:dyDescent="0.2">
      <c r="A19" t="s">
        <v>23</v>
      </c>
      <c r="B19">
        <v>1</v>
      </c>
    </row>
    <row r="20" spans="1:2" x14ac:dyDescent="0.2">
      <c r="A20" t="s">
        <v>23</v>
      </c>
      <c r="B20">
        <v>1</v>
      </c>
    </row>
    <row r="21" spans="1:2" x14ac:dyDescent="0.2">
      <c r="A21" t="s">
        <v>23</v>
      </c>
      <c r="B21">
        <v>1</v>
      </c>
    </row>
    <row r="22" spans="1:2" x14ac:dyDescent="0.2">
      <c r="A22" t="s">
        <v>23</v>
      </c>
      <c r="B22">
        <v>1</v>
      </c>
    </row>
    <row r="23" spans="1:2" x14ac:dyDescent="0.2">
      <c r="A23" t="s">
        <v>23</v>
      </c>
      <c r="B23">
        <v>1</v>
      </c>
    </row>
    <row r="24" spans="1:2" x14ac:dyDescent="0.2">
      <c r="A24" t="s">
        <v>23</v>
      </c>
      <c r="B24">
        <v>1</v>
      </c>
    </row>
    <row r="25" spans="1:2" x14ac:dyDescent="0.2">
      <c r="A25" t="s">
        <v>23</v>
      </c>
      <c r="B25">
        <v>1</v>
      </c>
    </row>
    <row r="26" spans="1:2" x14ac:dyDescent="0.2">
      <c r="A26" t="s">
        <v>23</v>
      </c>
      <c r="B26">
        <v>1</v>
      </c>
    </row>
    <row r="27" spans="1:2" x14ac:dyDescent="0.2">
      <c r="A27" t="s">
        <v>24</v>
      </c>
      <c r="B27">
        <v>3</v>
      </c>
    </row>
    <row r="28" spans="1:2" x14ac:dyDescent="0.2">
      <c r="A28" t="s">
        <v>24</v>
      </c>
      <c r="B28">
        <v>2</v>
      </c>
    </row>
    <row r="29" spans="1:2" x14ac:dyDescent="0.2">
      <c r="A29" t="s">
        <v>24</v>
      </c>
      <c r="B29">
        <v>3</v>
      </c>
    </row>
    <row r="30" spans="1:2" x14ac:dyDescent="0.2">
      <c r="A30" t="s">
        <v>24</v>
      </c>
      <c r="B30">
        <v>4</v>
      </c>
    </row>
    <row r="31" spans="1:2" x14ac:dyDescent="0.2">
      <c r="A31" t="s">
        <v>24</v>
      </c>
      <c r="B31">
        <v>1</v>
      </c>
    </row>
    <row r="32" spans="1:2" x14ac:dyDescent="0.2">
      <c r="A32" t="s">
        <v>24</v>
      </c>
      <c r="B32">
        <v>1</v>
      </c>
    </row>
    <row r="33" spans="1:2" x14ac:dyDescent="0.2">
      <c r="A33" t="s">
        <v>24</v>
      </c>
      <c r="B33">
        <v>1</v>
      </c>
    </row>
    <row r="34" spans="1:2" x14ac:dyDescent="0.2">
      <c r="A34" t="s">
        <v>24</v>
      </c>
      <c r="B34">
        <v>5</v>
      </c>
    </row>
    <row r="35" spans="1:2" x14ac:dyDescent="0.2">
      <c r="A35" t="s">
        <v>24</v>
      </c>
      <c r="B35">
        <v>5</v>
      </c>
    </row>
    <row r="36" spans="1:2" x14ac:dyDescent="0.2">
      <c r="A36" t="s">
        <v>24</v>
      </c>
      <c r="B36">
        <v>1</v>
      </c>
    </row>
    <row r="37" spans="1:2" x14ac:dyDescent="0.2">
      <c r="A37" t="s">
        <v>24</v>
      </c>
      <c r="B37">
        <v>1</v>
      </c>
    </row>
    <row r="38" spans="1:2" x14ac:dyDescent="0.2">
      <c r="A38" t="s">
        <v>24</v>
      </c>
      <c r="B38">
        <v>2</v>
      </c>
    </row>
    <row r="39" spans="1:2" x14ac:dyDescent="0.2">
      <c r="A39" t="s">
        <v>24</v>
      </c>
      <c r="B39">
        <v>1</v>
      </c>
    </row>
    <row r="40" spans="1:2" x14ac:dyDescent="0.2">
      <c r="A40" t="s">
        <v>24</v>
      </c>
      <c r="B40">
        <v>1</v>
      </c>
    </row>
    <row r="41" spans="1:2" x14ac:dyDescent="0.2">
      <c r="A41" t="s">
        <v>24</v>
      </c>
      <c r="B41">
        <v>1</v>
      </c>
    </row>
    <row r="42" spans="1:2" x14ac:dyDescent="0.2">
      <c r="A42" t="s">
        <v>24</v>
      </c>
      <c r="B42">
        <v>1</v>
      </c>
    </row>
    <row r="43" spans="1:2" x14ac:dyDescent="0.2">
      <c r="A43" t="s">
        <v>24</v>
      </c>
      <c r="B43">
        <v>2</v>
      </c>
    </row>
    <row r="44" spans="1:2" x14ac:dyDescent="0.2">
      <c r="A44" t="s">
        <v>24</v>
      </c>
      <c r="B44">
        <v>1</v>
      </c>
    </row>
    <row r="45" spans="1:2" x14ac:dyDescent="0.2">
      <c r="A45" t="s">
        <v>24</v>
      </c>
      <c r="B45">
        <v>3</v>
      </c>
    </row>
    <row r="46" spans="1:2" x14ac:dyDescent="0.2">
      <c r="A46" t="s">
        <v>24</v>
      </c>
      <c r="B46">
        <v>2</v>
      </c>
    </row>
    <row r="47" spans="1:2" x14ac:dyDescent="0.2">
      <c r="A47" t="s">
        <v>24</v>
      </c>
      <c r="B47">
        <v>2</v>
      </c>
    </row>
    <row r="48" spans="1:2" x14ac:dyDescent="0.2">
      <c r="A48" t="s">
        <v>24</v>
      </c>
      <c r="B48">
        <v>2</v>
      </c>
    </row>
    <row r="49" spans="1:2" x14ac:dyDescent="0.2">
      <c r="A49" t="s">
        <v>25</v>
      </c>
      <c r="B49">
        <v>1</v>
      </c>
    </row>
    <row r="50" spans="1:2" x14ac:dyDescent="0.2">
      <c r="A50" t="s">
        <v>25</v>
      </c>
      <c r="B50">
        <v>1</v>
      </c>
    </row>
    <row r="51" spans="1:2" x14ac:dyDescent="0.2">
      <c r="A51" t="s">
        <v>25</v>
      </c>
      <c r="B51">
        <v>1</v>
      </c>
    </row>
    <row r="52" spans="1:2" x14ac:dyDescent="0.2">
      <c r="A52" t="s">
        <v>25</v>
      </c>
      <c r="B52">
        <v>1</v>
      </c>
    </row>
    <row r="53" spans="1:2" x14ac:dyDescent="0.2">
      <c r="A53" t="s">
        <v>25</v>
      </c>
      <c r="B53">
        <v>1</v>
      </c>
    </row>
    <row r="54" spans="1:2" x14ac:dyDescent="0.2">
      <c r="A54" t="s">
        <v>25</v>
      </c>
      <c r="B54">
        <v>0</v>
      </c>
    </row>
    <row r="55" spans="1:2" x14ac:dyDescent="0.2">
      <c r="A55" t="s">
        <v>25</v>
      </c>
      <c r="B55">
        <v>1</v>
      </c>
    </row>
    <row r="56" spans="1:2" x14ac:dyDescent="0.2">
      <c r="A56" t="s">
        <v>25</v>
      </c>
      <c r="B56">
        <v>1</v>
      </c>
    </row>
    <row r="57" spans="1:2" x14ac:dyDescent="0.2">
      <c r="A57" t="s">
        <v>25</v>
      </c>
      <c r="B57">
        <v>1</v>
      </c>
    </row>
    <row r="58" spans="1:2" x14ac:dyDescent="0.2">
      <c r="A58" t="s">
        <v>25</v>
      </c>
      <c r="B58">
        <v>1</v>
      </c>
    </row>
    <row r="59" spans="1:2" x14ac:dyDescent="0.2">
      <c r="A59" t="s">
        <v>25</v>
      </c>
      <c r="B59">
        <v>0</v>
      </c>
    </row>
    <row r="60" spans="1:2" x14ac:dyDescent="0.2">
      <c r="A60" t="s">
        <v>25</v>
      </c>
      <c r="B60">
        <v>1</v>
      </c>
    </row>
    <row r="61" spans="1:2" x14ac:dyDescent="0.2">
      <c r="A61" t="s">
        <v>25</v>
      </c>
      <c r="B61">
        <v>1</v>
      </c>
    </row>
    <row r="62" spans="1:2" x14ac:dyDescent="0.2">
      <c r="A62" t="s">
        <v>25</v>
      </c>
      <c r="B62">
        <v>0</v>
      </c>
    </row>
    <row r="63" spans="1:2" x14ac:dyDescent="0.2">
      <c r="A63" t="s">
        <v>25</v>
      </c>
      <c r="B63">
        <v>1</v>
      </c>
    </row>
    <row r="64" spans="1:2" x14ac:dyDescent="0.2">
      <c r="A64" t="s">
        <v>25</v>
      </c>
      <c r="B64">
        <v>0</v>
      </c>
    </row>
    <row r="65" spans="1:2" x14ac:dyDescent="0.2">
      <c r="A65" t="s">
        <v>25</v>
      </c>
      <c r="B65">
        <v>1</v>
      </c>
    </row>
    <row r="66" spans="1:2" x14ac:dyDescent="0.2">
      <c r="A66" t="s">
        <v>25</v>
      </c>
      <c r="B66">
        <v>1</v>
      </c>
    </row>
    <row r="67" spans="1:2" x14ac:dyDescent="0.2">
      <c r="A67" t="s">
        <v>25</v>
      </c>
      <c r="B67">
        <v>1</v>
      </c>
    </row>
    <row r="68" spans="1:2" x14ac:dyDescent="0.2">
      <c r="A68" t="s">
        <v>25</v>
      </c>
      <c r="B68">
        <v>1</v>
      </c>
    </row>
    <row r="69" spans="1:2" x14ac:dyDescent="0.2">
      <c r="A69" t="s">
        <v>25</v>
      </c>
      <c r="B69">
        <v>1</v>
      </c>
    </row>
    <row r="70" spans="1:2" x14ac:dyDescent="0.2">
      <c r="A70" t="s">
        <v>25</v>
      </c>
      <c r="B70">
        <v>0</v>
      </c>
    </row>
  </sheetData>
  <pageMargins left="0.511811024" right="0.511811024" top="0.78740157499999996" bottom="0.78740157499999996" header="0.31496062000000002" footer="0.31496062000000002"/>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tabColor indexed="16"/>
    <pageSetUpPr fitToPage="1"/>
  </sheetPr>
  <dimension ref="B3:O89"/>
  <sheetViews>
    <sheetView topLeftCell="C56" zoomScaleNormal="100" workbookViewId="0">
      <selection activeCell="M74" sqref="M74"/>
    </sheetView>
  </sheetViews>
  <sheetFormatPr defaultRowHeight="12.75" x14ac:dyDescent="0.2"/>
  <cols>
    <col min="1" max="1" width="2.7109375" customWidth="1"/>
    <col min="2" max="2" width="5.7109375" style="2" customWidth="1"/>
    <col min="3" max="3" width="23.85546875" style="2" customWidth="1"/>
    <col min="4" max="4" width="17.85546875" bestFit="1" customWidth="1"/>
    <col min="5" max="5" width="23.5703125" customWidth="1"/>
    <col min="6" max="7" width="13.42578125" customWidth="1"/>
    <col min="8" max="8" width="13.42578125" style="1" customWidth="1"/>
    <col min="9" max="9" width="18.28515625" style="1" customWidth="1"/>
    <col min="10" max="10" width="19.7109375" style="1" customWidth="1"/>
    <col min="11" max="11" width="19.7109375" style="236" customWidth="1"/>
    <col min="12" max="12" width="15.42578125" bestFit="1" customWidth="1"/>
    <col min="13" max="13" width="18.28515625" customWidth="1"/>
    <col min="14" max="14" width="15.28515625" bestFit="1" customWidth="1"/>
    <col min="15" max="15" width="8.140625" bestFit="1" customWidth="1"/>
  </cols>
  <sheetData>
    <row r="3" spans="3:15" ht="18" customHeight="1" thickBot="1" x14ac:dyDescent="0.25">
      <c r="C3" s="454" t="s">
        <v>26</v>
      </c>
      <c r="D3" s="454"/>
      <c r="E3" s="454"/>
      <c r="F3" s="454"/>
      <c r="G3" s="454"/>
      <c r="H3" s="454"/>
      <c r="I3" s="454"/>
      <c r="J3" s="454"/>
      <c r="K3" s="454"/>
      <c r="L3" s="454"/>
      <c r="M3" s="454"/>
    </row>
    <row r="4" spans="3:15" ht="26.25" thickBot="1" x14ac:dyDescent="0.25">
      <c r="C4" s="468"/>
      <c r="D4" s="468"/>
      <c r="E4" s="468"/>
      <c r="F4" s="469"/>
      <c r="G4" s="226" t="s">
        <v>27</v>
      </c>
      <c r="H4" s="226" t="s">
        <v>28</v>
      </c>
      <c r="I4" s="235"/>
      <c r="J4" s="235"/>
    </row>
    <row r="5" spans="3:15" ht="26.25" thickBot="1" x14ac:dyDescent="0.25">
      <c r="C5" s="227" t="s">
        <v>29</v>
      </c>
      <c r="D5" s="227" t="s">
        <v>30</v>
      </c>
      <c r="E5" s="228" t="s">
        <v>20</v>
      </c>
      <c r="F5" s="229" t="s">
        <v>21</v>
      </c>
      <c r="G5" s="227" t="s">
        <v>21</v>
      </c>
      <c r="H5" s="227" t="s">
        <v>21</v>
      </c>
      <c r="I5" s="263" t="s">
        <v>31</v>
      </c>
      <c r="J5" s="230" t="s">
        <v>32</v>
      </c>
      <c r="K5" s="230" t="s">
        <v>33</v>
      </c>
      <c r="L5" s="230" t="s">
        <v>34</v>
      </c>
      <c r="M5" s="230" t="s">
        <v>35</v>
      </c>
      <c r="N5" s="237">
        <f>+Materiais!C36</f>
        <v>0.32244897959183683</v>
      </c>
    </row>
    <row r="6" spans="3:15" ht="19.5" customHeight="1" thickBot="1" x14ac:dyDescent="0.3">
      <c r="C6" s="465" t="s">
        <v>36</v>
      </c>
      <c r="D6" s="462" t="s">
        <v>37</v>
      </c>
      <c r="E6" s="313" t="s">
        <v>24</v>
      </c>
      <c r="F6" s="314">
        <f>SUM(G6:H6)</f>
        <v>3</v>
      </c>
      <c r="G6" s="425">
        <v>3</v>
      </c>
      <c r="H6" s="426"/>
      <c r="I6" s="317">
        <f>+'Servente 44h'!D122</f>
        <v>5951.07</v>
      </c>
      <c r="J6" s="458">
        <f>SUMPRODUCT(F6:F8,I6:I8)</f>
        <v>31547.239999999998</v>
      </c>
      <c r="K6" s="455">
        <f>+Materiais!D5</f>
        <v>4684.0400000000009</v>
      </c>
      <c r="L6" s="458">
        <f>+K6*$N$5</f>
        <v>1510.3639183673477</v>
      </c>
      <c r="M6" s="461">
        <f>SUM(J6:L8)</f>
        <v>37741.64391836735</v>
      </c>
    </row>
    <row r="7" spans="3:15" ht="19.5" customHeight="1" thickBot="1" x14ac:dyDescent="0.3">
      <c r="C7" s="466"/>
      <c r="D7" s="463"/>
      <c r="E7" s="318" t="s">
        <v>25</v>
      </c>
      <c r="F7" s="314">
        <f t="shared" ref="F7:F73" si="0">SUM(G7:H7)</f>
        <v>1</v>
      </c>
      <c r="G7" s="315">
        <v>1</v>
      </c>
      <c r="H7" s="316"/>
      <c r="I7" s="427">
        <f>+'Serv Copeira 44h'!D122</f>
        <v>6259.55</v>
      </c>
      <c r="J7" s="459"/>
      <c r="K7" s="456"/>
      <c r="L7" s="459"/>
      <c r="M7" s="456"/>
      <c r="N7" s="391">
        <f>K6*$N$5</f>
        <v>1510.3639183673477</v>
      </c>
      <c r="O7" s="308">
        <f>L6-N7</f>
        <v>0</v>
      </c>
    </row>
    <row r="8" spans="3:15" ht="19.5" customHeight="1" thickBot="1" x14ac:dyDescent="0.3">
      <c r="C8" s="467"/>
      <c r="D8" s="464"/>
      <c r="E8" s="322" t="s">
        <v>23</v>
      </c>
      <c r="F8" s="314">
        <f t="shared" si="0"/>
        <v>1</v>
      </c>
      <c r="G8" s="323">
        <v>1</v>
      </c>
      <c r="H8" s="324"/>
      <c r="I8" s="428">
        <f>+'Porteiro 44h '!D122</f>
        <v>7434.48</v>
      </c>
      <c r="J8" s="460"/>
      <c r="K8" s="457"/>
      <c r="L8" s="460"/>
      <c r="M8" s="457"/>
      <c r="N8" s="391">
        <f t="shared" ref="N8:N71" si="1">K7*$N$5</f>
        <v>0</v>
      </c>
      <c r="O8" s="308">
        <f t="shared" ref="O8:O71" si="2">L7-N8</f>
        <v>0</v>
      </c>
    </row>
    <row r="9" spans="3:15" ht="15.75" thickBot="1" x14ac:dyDescent="0.3">
      <c r="C9" s="465" t="s">
        <v>38</v>
      </c>
      <c r="D9" s="462" t="s">
        <v>39</v>
      </c>
      <c r="E9" s="313" t="s">
        <v>24</v>
      </c>
      <c r="F9" s="314">
        <f t="shared" si="0"/>
        <v>2</v>
      </c>
      <c r="G9" s="315">
        <v>2</v>
      </c>
      <c r="H9" s="316"/>
      <c r="I9" s="317">
        <f>I6</f>
        <v>5951.07</v>
      </c>
      <c r="J9" s="458">
        <f>SUMPRODUCT(F9:F11,I9:I11)</f>
        <v>25596.17</v>
      </c>
      <c r="K9" s="455">
        <f>+Materiais!D6</f>
        <v>3748.7800000000007</v>
      </c>
      <c r="L9" s="458">
        <f>+K9*$N$5</f>
        <v>1208.7902857142863</v>
      </c>
      <c r="M9" s="461">
        <f>SUM(J9:L11)</f>
        <v>30553.740285714284</v>
      </c>
      <c r="N9" s="391">
        <f t="shared" si="1"/>
        <v>0</v>
      </c>
      <c r="O9" s="308">
        <f t="shared" si="2"/>
        <v>0</v>
      </c>
    </row>
    <row r="10" spans="3:15" ht="15.75" thickBot="1" x14ac:dyDescent="0.3">
      <c r="C10" s="466"/>
      <c r="D10" s="463"/>
      <c r="E10" s="318" t="s">
        <v>25</v>
      </c>
      <c r="F10" s="314">
        <f t="shared" si="0"/>
        <v>1</v>
      </c>
      <c r="G10" s="315">
        <v>1</v>
      </c>
      <c r="H10" s="316"/>
      <c r="I10" s="317">
        <f>I7</f>
        <v>6259.55</v>
      </c>
      <c r="J10" s="459"/>
      <c r="K10" s="456"/>
      <c r="L10" s="459"/>
      <c r="M10" s="456"/>
      <c r="N10" s="391">
        <f t="shared" si="1"/>
        <v>1208.7902857142863</v>
      </c>
      <c r="O10" s="308">
        <f t="shared" si="2"/>
        <v>0</v>
      </c>
    </row>
    <row r="11" spans="3:15" ht="15.75" thickBot="1" x14ac:dyDescent="0.3">
      <c r="C11" s="467"/>
      <c r="D11" s="464"/>
      <c r="E11" s="322" t="s">
        <v>23</v>
      </c>
      <c r="F11" s="314">
        <f t="shared" si="0"/>
        <v>1</v>
      </c>
      <c r="G11" s="315">
        <v>1</v>
      </c>
      <c r="H11" s="316"/>
      <c r="I11" s="317">
        <f>I8</f>
        <v>7434.48</v>
      </c>
      <c r="J11" s="460"/>
      <c r="K11" s="457"/>
      <c r="L11" s="460"/>
      <c r="M11" s="457"/>
      <c r="N11" s="391">
        <f t="shared" si="1"/>
        <v>0</v>
      </c>
      <c r="O11" s="308">
        <f t="shared" si="2"/>
        <v>0</v>
      </c>
    </row>
    <row r="12" spans="3:15" ht="19.5" customHeight="1" thickBot="1" x14ac:dyDescent="0.3">
      <c r="C12" s="465" t="s">
        <v>40</v>
      </c>
      <c r="D12" s="462" t="s">
        <v>41</v>
      </c>
      <c r="E12" s="313" t="s">
        <v>24</v>
      </c>
      <c r="F12" s="314">
        <f t="shared" si="0"/>
        <v>2</v>
      </c>
      <c r="G12" s="315">
        <v>2</v>
      </c>
      <c r="H12" s="316"/>
      <c r="I12" s="317">
        <f>+I9</f>
        <v>5951.07</v>
      </c>
      <c r="J12" s="458">
        <f>SUMPRODUCT(F12:F14,I12:I14)</f>
        <v>25596.17</v>
      </c>
      <c r="K12" s="455">
        <f>+Materiais!D7</f>
        <v>3396.7000000000012</v>
      </c>
      <c r="L12" s="458">
        <f>+K12*$N$5</f>
        <v>1095.2624489795926</v>
      </c>
      <c r="M12" s="461">
        <f>SUM(J12:L14)</f>
        <v>30088.132448979592</v>
      </c>
      <c r="N12" s="391">
        <f t="shared" si="1"/>
        <v>0</v>
      </c>
      <c r="O12" s="308">
        <f t="shared" si="2"/>
        <v>0</v>
      </c>
    </row>
    <row r="13" spans="3:15" ht="19.5" customHeight="1" thickBot="1" x14ac:dyDescent="0.3">
      <c r="C13" s="466"/>
      <c r="D13" s="463"/>
      <c r="E13" s="318" t="s">
        <v>25</v>
      </c>
      <c r="F13" s="314">
        <f t="shared" si="0"/>
        <v>1</v>
      </c>
      <c r="G13" s="319">
        <v>1</v>
      </c>
      <c r="H13" s="320"/>
      <c r="I13" s="321">
        <f>+I7</f>
        <v>6259.55</v>
      </c>
      <c r="J13" s="459"/>
      <c r="K13" s="456"/>
      <c r="L13" s="459"/>
      <c r="M13" s="456"/>
      <c r="N13" s="391">
        <f t="shared" si="1"/>
        <v>1095.2624489795926</v>
      </c>
      <c r="O13" s="308">
        <f t="shared" si="2"/>
        <v>0</v>
      </c>
    </row>
    <row r="14" spans="3:15" ht="19.5" customHeight="1" thickBot="1" x14ac:dyDescent="0.3">
      <c r="C14" s="467"/>
      <c r="D14" s="464"/>
      <c r="E14" s="322" t="s">
        <v>23</v>
      </c>
      <c r="F14" s="314">
        <f t="shared" si="0"/>
        <v>1</v>
      </c>
      <c r="G14" s="323">
        <v>1</v>
      </c>
      <c r="H14" s="324"/>
      <c r="I14" s="325">
        <f>+I8</f>
        <v>7434.48</v>
      </c>
      <c r="J14" s="460"/>
      <c r="K14" s="457"/>
      <c r="L14" s="460"/>
      <c r="M14" s="457"/>
      <c r="N14" s="391">
        <f t="shared" si="1"/>
        <v>0</v>
      </c>
      <c r="O14" s="308">
        <f t="shared" si="2"/>
        <v>0</v>
      </c>
    </row>
    <row r="15" spans="3:15" ht="19.5" customHeight="1" thickBot="1" x14ac:dyDescent="0.3">
      <c r="C15" s="465" t="s">
        <v>42</v>
      </c>
      <c r="D15" s="462" t="s">
        <v>43</v>
      </c>
      <c r="E15" s="313" t="s">
        <v>24</v>
      </c>
      <c r="F15" s="314">
        <f t="shared" si="0"/>
        <v>1</v>
      </c>
      <c r="G15" s="315">
        <v>1</v>
      </c>
      <c r="H15" s="316"/>
      <c r="I15" s="317">
        <f>+I12</f>
        <v>5951.07</v>
      </c>
      <c r="J15" s="458">
        <f>SUMPRODUCT(F15:F17,I15:I17)</f>
        <v>19645.099999999999</v>
      </c>
      <c r="K15" s="455">
        <f>+Materiais!D8</f>
        <v>3795.2000000000007</v>
      </c>
      <c r="L15" s="458">
        <f>+K15*$N$5</f>
        <v>1223.7583673469394</v>
      </c>
      <c r="M15" s="461">
        <f>SUM(J15:L17)</f>
        <v>24664.058367346937</v>
      </c>
      <c r="N15" s="391">
        <f t="shared" si="1"/>
        <v>0</v>
      </c>
      <c r="O15" s="308">
        <f t="shared" si="2"/>
        <v>0</v>
      </c>
    </row>
    <row r="16" spans="3:15" ht="19.5" customHeight="1" thickBot="1" x14ac:dyDescent="0.3">
      <c r="C16" s="466"/>
      <c r="D16" s="463"/>
      <c r="E16" s="318" t="s">
        <v>25</v>
      </c>
      <c r="F16" s="314">
        <f t="shared" si="0"/>
        <v>1</v>
      </c>
      <c r="G16" s="319">
        <v>1</v>
      </c>
      <c r="H16" s="320"/>
      <c r="I16" s="321">
        <f>+I13</f>
        <v>6259.55</v>
      </c>
      <c r="J16" s="459"/>
      <c r="K16" s="456"/>
      <c r="L16" s="459"/>
      <c r="M16" s="456"/>
      <c r="N16" s="391">
        <f t="shared" si="1"/>
        <v>1223.7583673469394</v>
      </c>
      <c r="O16" s="308">
        <f t="shared" si="2"/>
        <v>0</v>
      </c>
    </row>
    <row r="17" spans="3:15" ht="19.5" customHeight="1" thickBot="1" x14ac:dyDescent="0.3">
      <c r="C17" s="467"/>
      <c r="D17" s="464"/>
      <c r="E17" s="322" t="s">
        <v>23</v>
      </c>
      <c r="F17" s="314">
        <f t="shared" si="0"/>
        <v>1</v>
      </c>
      <c r="G17" s="323">
        <v>1</v>
      </c>
      <c r="H17" s="324"/>
      <c r="I17" s="325">
        <f t="shared" ref="I17:I20" si="3">+I14</f>
        <v>7434.48</v>
      </c>
      <c r="J17" s="460"/>
      <c r="K17" s="457"/>
      <c r="L17" s="460"/>
      <c r="M17" s="457"/>
      <c r="N17" s="391">
        <f t="shared" si="1"/>
        <v>0</v>
      </c>
      <c r="O17" s="308">
        <f t="shared" si="2"/>
        <v>0</v>
      </c>
    </row>
    <row r="18" spans="3:15" ht="19.5" customHeight="1" thickBot="1" x14ac:dyDescent="0.3">
      <c r="C18" s="465" t="s">
        <v>44</v>
      </c>
      <c r="D18" s="462" t="s">
        <v>45</v>
      </c>
      <c r="E18" s="313" t="s">
        <v>24</v>
      </c>
      <c r="F18" s="314">
        <f t="shared" si="0"/>
        <v>1</v>
      </c>
      <c r="G18" s="315">
        <v>1</v>
      </c>
      <c r="H18" s="316"/>
      <c r="I18" s="317">
        <f t="shared" si="3"/>
        <v>5951.07</v>
      </c>
      <c r="J18" s="458">
        <f>SUMPRODUCT(F18:F20,I18:I20)</f>
        <v>19645.099999999999</v>
      </c>
      <c r="K18" s="455">
        <f>+Materiais!D9</f>
        <v>3063.4600000000005</v>
      </c>
      <c r="L18" s="458">
        <f>+K18*$N$5</f>
        <v>987.80955102040855</v>
      </c>
      <c r="M18" s="461">
        <f>SUM(J18:L20)</f>
        <v>23696.369551020405</v>
      </c>
      <c r="N18" s="391">
        <f t="shared" si="1"/>
        <v>0</v>
      </c>
      <c r="O18" s="308">
        <f t="shared" si="2"/>
        <v>0</v>
      </c>
    </row>
    <row r="19" spans="3:15" ht="19.5" customHeight="1" thickBot="1" x14ac:dyDescent="0.3">
      <c r="C19" s="466"/>
      <c r="D19" s="463"/>
      <c r="E19" s="318" t="s">
        <v>25</v>
      </c>
      <c r="F19" s="314">
        <f t="shared" si="0"/>
        <v>1</v>
      </c>
      <c r="G19" s="319">
        <v>1</v>
      </c>
      <c r="H19" s="320"/>
      <c r="I19" s="321">
        <f t="shared" si="3"/>
        <v>6259.55</v>
      </c>
      <c r="J19" s="459"/>
      <c r="K19" s="456"/>
      <c r="L19" s="459"/>
      <c r="M19" s="456"/>
      <c r="N19" s="391">
        <f t="shared" si="1"/>
        <v>987.80955102040855</v>
      </c>
      <c r="O19" s="308">
        <f t="shared" si="2"/>
        <v>0</v>
      </c>
    </row>
    <row r="20" spans="3:15" ht="19.5" customHeight="1" thickBot="1" x14ac:dyDescent="0.3">
      <c r="C20" s="467"/>
      <c r="D20" s="464"/>
      <c r="E20" s="322" t="s">
        <v>23</v>
      </c>
      <c r="F20" s="314">
        <f>SUM(G20:H20)</f>
        <v>1</v>
      </c>
      <c r="G20" s="323">
        <v>1</v>
      </c>
      <c r="H20" s="324"/>
      <c r="I20" s="325">
        <f t="shared" si="3"/>
        <v>7434.48</v>
      </c>
      <c r="J20" s="460"/>
      <c r="K20" s="457"/>
      <c r="L20" s="460"/>
      <c r="M20" s="457"/>
      <c r="N20" s="391">
        <f t="shared" si="1"/>
        <v>0</v>
      </c>
      <c r="O20" s="308">
        <f t="shared" si="2"/>
        <v>0</v>
      </c>
    </row>
    <row r="21" spans="3:15" ht="15.75" thickBot="1" x14ac:dyDescent="0.3">
      <c r="C21" s="473" t="s">
        <v>46</v>
      </c>
      <c r="D21" s="476" t="s">
        <v>47</v>
      </c>
      <c r="E21" s="429" t="s">
        <v>24</v>
      </c>
      <c r="F21" s="430">
        <f t="shared" si="0"/>
        <v>1</v>
      </c>
      <c r="G21" s="431">
        <v>1</v>
      </c>
      <c r="H21" s="432"/>
      <c r="I21" s="433">
        <f>I18</f>
        <v>5951.07</v>
      </c>
      <c r="J21" s="479">
        <f>SUMPRODUCT(F21:F23,I21:I23)</f>
        <v>19645.099999999999</v>
      </c>
      <c r="K21" s="482">
        <f>+Materiais!D10</f>
        <v>2723.62</v>
      </c>
      <c r="L21" s="458">
        <f>+K21*$N$5</f>
        <v>878.22848979591856</v>
      </c>
      <c r="M21" s="485">
        <f>SUM(J21:L23)</f>
        <v>23246.948489795916</v>
      </c>
      <c r="N21" s="391">
        <f t="shared" si="1"/>
        <v>0</v>
      </c>
      <c r="O21" s="308">
        <f t="shared" si="2"/>
        <v>0</v>
      </c>
    </row>
    <row r="22" spans="3:15" ht="15.75" thickBot="1" x14ac:dyDescent="0.3">
      <c r="C22" s="474"/>
      <c r="D22" s="477"/>
      <c r="E22" s="434" t="s">
        <v>25</v>
      </c>
      <c r="F22" s="430">
        <f t="shared" si="0"/>
        <v>1</v>
      </c>
      <c r="G22" s="431">
        <v>1</v>
      </c>
      <c r="H22" s="432"/>
      <c r="I22" s="433">
        <f>I19</f>
        <v>6259.55</v>
      </c>
      <c r="J22" s="480"/>
      <c r="K22" s="483"/>
      <c r="L22" s="459"/>
      <c r="M22" s="483"/>
      <c r="N22" s="391">
        <f t="shared" si="1"/>
        <v>878.22848979591856</v>
      </c>
      <c r="O22" s="308">
        <f t="shared" si="2"/>
        <v>0</v>
      </c>
    </row>
    <row r="23" spans="3:15" ht="15.75" thickBot="1" x14ac:dyDescent="0.3">
      <c r="C23" s="475"/>
      <c r="D23" s="478"/>
      <c r="E23" s="435" t="s">
        <v>23</v>
      </c>
      <c r="F23" s="430">
        <f t="shared" si="0"/>
        <v>1</v>
      </c>
      <c r="G23" s="431">
        <v>1</v>
      </c>
      <c r="H23" s="432"/>
      <c r="I23" s="433">
        <f>I20</f>
        <v>7434.48</v>
      </c>
      <c r="J23" s="481"/>
      <c r="K23" s="484"/>
      <c r="L23" s="460"/>
      <c r="M23" s="484"/>
      <c r="N23" s="391">
        <f t="shared" si="1"/>
        <v>0</v>
      </c>
      <c r="O23" s="308">
        <f t="shared" si="2"/>
        <v>0</v>
      </c>
    </row>
    <row r="24" spans="3:15" ht="19.5" customHeight="1" thickBot="1" x14ac:dyDescent="0.3">
      <c r="C24" s="465" t="s">
        <v>48</v>
      </c>
      <c r="D24" s="462" t="s">
        <v>49</v>
      </c>
      <c r="E24" s="313" t="s">
        <v>24</v>
      </c>
      <c r="F24" s="314">
        <f t="shared" si="0"/>
        <v>4</v>
      </c>
      <c r="G24" s="315">
        <v>4</v>
      </c>
      <c r="H24" s="316"/>
      <c r="I24" s="317">
        <f>+I21</f>
        <v>5951.07</v>
      </c>
      <c r="J24" s="458">
        <f>SUMPRODUCT(F24:F26,I24:I26)</f>
        <v>37498.31</v>
      </c>
      <c r="K24" s="455">
        <f>+Materiais!D11</f>
        <v>5815.86</v>
      </c>
      <c r="L24" s="458">
        <f>+K24*$N$5</f>
        <v>1875.3181224489799</v>
      </c>
      <c r="M24" s="461">
        <f>SUM(J24:L26)</f>
        <v>45189.48812244898</v>
      </c>
      <c r="N24" s="391">
        <f t="shared" si="1"/>
        <v>0</v>
      </c>
      <c r="O24" s="308">
        <f t="shared" si="2"/>
        <v>0</v>
      </c>
    </row>
    <row r="25" spans="3:15" ht="19.5" customHeight="1" thickBot="1" x14ac:dyDescent="0.3">
      <c r="C25" s="466"/>
      <c r="D25" s="463"/>
      <c r="E25" s="318" t="s">
        <v>25</v>
      </c>
      <c r="F25" s="314">
        <f t="shared" si="0"/>
        <v>1</v>
      </c>
      <c r="G25" s="319">
        <v>1</v>
      </c>
      <c r="H25" s="320"/>
      <c r="I25" s="321">
        <f>+I19</f>
        <v>6259.55</v>
      </c>
      <c r="J25" s="459"/>
      <c r="K25" s="456"/>
      <c r="L25" s="459"/>
      <c r="M25" s="456"/>
      <c r="N25" s="391">
        <f t="shared" si="1"/>
        <v>1875.3181224489799</v>
      </c>
      <c r="O25" s="308">
        <f t="shared" si="2"/>
        <v>0</v>
      </c>
    </row>
    <row r="26" spans="3:15" ht="19.5" customHeight="1" thickBot="1" x14ac:dyDescent="0.3">
      <c r="C26" s="467"/>
      <c r="D26" s="464"/>
      <c r="E26" s="322" t="s">
        <v>23</v>
      </c>
      <c r="F26" s="314">
        <f t="shared" si="0"/>
        <v>1</v>
      </c>
      <c r="G26" s="323">
        <v>1</v>
      </c>
      <c r="H26" s="324"/>
      <c r="I26" s="325">
        <f>+I20</f>
        <v>7434.48</v>
      </c>
      <c r="J26" s="460"/>
      <c r="K26" s="457"/>
      <c r="L26" s="460"/>
      <c r="M26" s="457"/>
      <c r="N26" s="391">
        <f t="shared" si="1"/>
        <v>0</v>
      </c>
      <c r="O26" s="308">
        <f t="shared" si="2"/>
        <v>0</v>
      </c>
    </row>
    <row r="27" spans="3:15" ht="19.5" customHeight="1" thickBot="1" x14ac:dyDescent="0.3">
      <c r="C27" s="465" t="s">
        <v>50</v>
      </c>
      <c r="D27" s="462" t="s">
        <v>51</v>
      </c>
      <c r="E27" s="313" t="s">
        <v>24</v>
      </c>
      <c r="F27" s="314">
        <f t="shared" si="0"/>
        <v>2</v>
      </c>
      <c r="G27" s="315">
        <v>2</v>
      </c>
      <c r="H27" s="316"/>
      <c r="I27" s="317">
        <f>+I24</f>
        <v>5951.07</v>
      </c>
      <c r="J27" s="458">
        <f>SUMPRODUCT(F27:F29,I27:I29)</f>
        <v>25596.17</v>
      </c>
      <c r="K27" s="455">
        <f>+Materiais!D12</f>
        <v>4397.7400000000016</v>
      </c>
      <c r="L27" s="458">
        <f>+K27*$N$5</f>
        <v>1418.046775510205</v>
      </c>
      <c r="M27" s="461">
        <f>SUM(J27:L29)</f>
        <v>31411.956775510203</v>
      </c>
      <c r="N27" s="391">
        <f t="shared" si="1"/>
        <v>0</v>
      </c>
      <c r="O27" s="308">
        <f t="shared" si="2"/>
        <v>0</v>
      </c>
    </row>
    <row r="28" spans="3:15" ht="19.5" customHeight="1" thickBot="1" x14ac:dyDescent="0.3">
      <c r="C28" s="466"/>
      <c r="D28" s="463"/>
      <c r="E28" s="318" t="s">
        <v>25</v>
      </c>
      <c r="F28" s="314">
        <f t="shared" si="0"/>
        <v>1</v>
      </c>
      <c r="G28" s="319">
        <v>1</v>
      </c>
      <c r="H28" s="320"/>
      <c r="I28" s="321">
        <f t="shared" ref="I28:I29" si="4">+I25</f>
        <v>6259.55</v>
      </c>
      <c r="J28" s="459"/>
      <c r="K28" s="456"/>
      <c r="L28" s="459"/>
      <c r="M28" s="456"/>
      <c r="N28" s="391">
        <f t="shared" si="1"/>
        <v>1418.046775510205</v>
      </c>
      <c r="O28" s="308">
        <f t="shared" si="2"/>
        <v>0</v>
      </c>
    </row>
    <row r="29" spans="3:15" ht="19.5" customHeight="1" thickBot="1" x14ac:dyDescent="0.3">
      <c r="C29" s="467"/>
      <c r="D29" s="464"/>
      <c r="E29" s="322" t="s">
        <v>23</v>
      </c>
      <c r="F29" s="314">
        <f t="shared" si="0"/>
        <v>1</v>
      </c>
      <c r="G29" s="323">
        <v>1</v>
      </c>
      <c r="H29" s="324"/>
      <c r="I29" s="325">
        <f t="shared" si="4"/>
        <v>7434.48</v>
      </c>
      <c r="J29" s="460"/>
      <c r="K29" s="457"/>
      <c r="L29" s="460"/>
      <c r="M29" s="457"/>
      <c r="N29" s="391">
        <f t="shared" si="1"/>
        <v>0</v>
      </c>
      <c r="O29" s="308">
        <f t="shared" si="2"/>
        <v>0</v>
      </c>
    </row>
    <row r="30" spans="3:15" ht="19.5" customHeight="1" thickBot="1" x14ac:dyDescent="0.3">
      <c r="C30" s="486" t="s">
        <v>52</v>
      </c>
      <c r="D30" s="470" t="s">
        <v>53</v>
      </c>
      <c r="E30" s="436" t="s">
        <v>24</v>
      </c>
      <c r="F30" s="314">
        <f t="shared" ref="F30:F32" si="5">SUM(G30:H30)</f>
        <v>1</v>
      </c>
      <c r="G30" s="319">
        <v>1</v>
      </c>
      <c r="H30" s="320"/>
      <c r="I30" s="321">
        <f>+I27</f>
        <v>5951.07</v>
      </c>
      <c r="J30" s="458">
        <f>SUMPRODUCT(F30:F32,I30:I32)</f>
        <v>19645.099999999999</v>
      </c>
      <c r="K30" s="455">
        <f>+Materiais!D13</f>
        <v>3358.7700000000009</v>
      </c>
      <c r="L30" s="458">
        <f>+K30*$N$5</f>
        <v>1083.031959183674</v>
      </c>
      <c r="M30" s="461">
        <f>SUM(J30:L32)</f>
        <v>24086.901959183673</v>
      </c>
      <c r="N30" s="391">
        <f t="shared" si="1"/>
        <v>0</v>
      </c>
      <c r="O30" s="308">
        <f t="shared" si="2"/>
        <v>0</v>
      </c>
    </row>
    <row r="31" spans="3:15" ht="19.5" customHeight="1" thickBot="1" x14ac:dyDescent="0.3">
      <c r="C31" s="487"/>
      <c r="D31" s="463"/>
      <c r="E31" s="318" t="s">
        <v>25</v>
      </c>
      <c r="F31" s="314">
        <f t="shared" si="5"/>
        <v>1</v>
      </c>
      <c r="G31" s="319">
        <v>1</v>
      </c>
      <c r="H31" s="320"/>
      <c r="I31" s="321">
        <f>+I28</f>
        <v>6259.55</v>
      </c>
      <c r="J31" s="459"/>
      <c r="K31" s="456"/>
      <c r="L31" s="459"/>
      <c r="M31" s="456"/>
      <c r="N31" s="391">
        <f t="shared" si="1"/>
        <v>1083.031959183674</v>
      </c>
      <c r="O31" s="308">
        <f t="shared" si="2"/>
        <v>0</v>
      </c>
    </row>
    <row r="32" spans="3:15" ht="19.5" customHeight="1" thickBot="1" x14ac:dyDescent="0.3">
      <c r="C32" s="488"/>
      <c r="D32" s="489"/>
      <c r="E32" s="437" t="s">
        <v>23</v>
      </c>
      <c r="F32" s="314">
        <f t="shared" si="5"/>
        <v>1</v>
      </c>
      <c r="G32" s="319">
        <v>1</v>
      </c>
      <c r="H32" s="320"/>
      <c r="I32" s="321">
        <f>+I29</f>
        <v>7434.48</v>
      </c>
      <c r="J32" s="460"/>
      <c r="K32" s="457"/>
      <c r="L32" s="460"/>
      <c r="M32" s="457"/>
      <c r="N32" s="391">
        <f t="shared" si="1"/>
        <v>0</v>
      </c>
      <c r="O32" s="308">
        <f t="shared" si="2"/>
        <v>0</v>
      </c>
    </row>
    <row r="33" spans="2:15" ht="19.5" hidden="1" customHeight="1" thickBot="1" x14ac:dyDescent="0.3">
      <c r="C33" s="465" t="s">
        <v>54</v>
      </c>
      <c r="D33" s="462" t="s">
        <v>55</v>
      </c>
      <c r="E33" s="313"/>
      <c r="F33" s="314"/>
      <c r="G33" s="315"/>
      <c r="H33" s="316"/>
      <c r="I33" s="317"/>
      <c r="J33" s="458">
        <f>SUMPRODUCT(F33:F35,I33:I35)</f>
        <v>13694.029999999999</v>
      </c>
      <c r="K33" s="455">
        <f>+Materiais!D14</f>
        <v>3534.8300000000008</v>
      </c>
      <c r="L33" s="458">
        <f>+K33*$N$5</f>
        <v>1139.8023265306128</v>
      </c>
      <c r="M33" s="461">
        <f>SUM(J33:L35)</f>
        <v>18368.662326530612</v>
      </c>
      <c r="N33" s="391">
        <f t="shared" si="1"/>
        <v>0</v>
      </c>
      <c r="O33" s="308">
        <f t="shared" si="2"/>
        <v>0</v>
      </c>
    </row>
    <row r="34" spans="2:15" ht="19.5" customHeight="1" thickBot="1" x14ac:dyDescent="0.3">
      <c r="C34" s="466"/>
      <c r="D34" s="463"/>
      <c r="E34" s="318" t="s">
        <v>25</v>
      </c>
      <c r="F34" s="314">
        <f t="shared" si="0"/>
        <v>1</v>
      </c>
      <c r="G34" s="319">
        <v>1</v>
      </c>
      <c r="H34" s="320"/>
      <c r="I34" s="321">
        <f>+I28</f>
        <v>6259.55</v>
      </c>
      <c r="J34" s="459"/>
      <c r="K34" s="456"/>
      <c r="L34" s="459"/>
      <c r="M34" s="456"/>
      <c r="N34" s="391">
        <f t="shared" si="1"/>
        <v>1139.8023265306128</v>
      </c>
      <c r="O34" s="308">
        <f t="shared" si="2"/>
        <v>0</v>
      </c>
    </row>
    <row r="35" spans="2:15" ht="19.5" customHeight="1" thickBot="1" x14ac:dyDescent="0.3">
      <c r="C35" s="467"/>
      <c r="D35" s="464"/>
      <c r="E35" s="322" t="s">
        <v>23</v>
      </c>
      <c r="F35" s="314">
        <f t="shared" si="0"/>
        <v>1</v>
      </c>
      <c r="G35" s="323">
        <v>1</v>
      </c>
      <c r="H35" s="324"/>
      <c r="I35" s="325">
        <f>+I29</f>
        <v>7434.48</v>
      </c>
      <c r="J35" s="460"/>
      <c r="K35" s="457"/>
      <c r="L35" s="460"/>
      <c r="M35" s="457"/>
      <c r="N35" s="391">
        <f t="shared" si="1"/>
        <v>0</v>
      </c>
      <c r="O35" s="308">
        <f t="shared" si="2"/>
        <v>0</v>
      </c>
    </row>
    <row r="36" spans="2:15" ht="19.5" customHeight="1" thickBot="1" x14ac:dyDescent="0.3">
      <c r="C36" s="465" t="s">
        <v>56</v>
      </c>
      <c r="D36" s="462" t="s">
        <v>57</v>
      </c>
      <c r="E36" s="313" t="s">
        <v>24</v>
      </c>
      <c r="F36" s="314">
        <f t="shared" si="0"/>
        <v>10</v>
      </c>
      <c r="G36" s="315">
        <v>10</v>
      </c>
      <c r="H36" s="316"/>
      <c r="I36" s="317">
        <f>+I6</f>
        <v>5951.07</v>
      </c>
      <c r="J36" s="458">
        <f>SUMPRODUCT(F36:F39,I36:I39)</f>
        <v>94887.17</v>
      </c>
      <c r="K36" s="455">
        <f>+Materiais!D15</f>
        <v>18239.640000000003</v>
      </c>
      <c r="L36" s="458">
        <f>+K36*$N$5</f>
        <v>5881.3533061224516</v>
      </c>
      <c r="M36" s="461">
        <f>SUM(J36:L39)</f>
        <v>119008.16330612244</v>
      </c>
      <c r="N36" s="391">
        <f t="shared" si="1"/>
        <v>0</v>
      </c>
      <c r="O36" s="308">
        <f t="shared" si="2"/>
        <v>0</v>
      </c>
    </row>
    <row r="37" spans="2:15" ht="19.5" customHeight="1" thickBot="1" x14ac:dyDescent="0.3">
      <c r="C37" s="466"/>
      <c r="D37" s="463"/>
      <c r="E37" s="318" t="s">
        <v>25</v>
      </c>
      <c r="F37" s="314">
        <f t="shared" si="0"/>
        <v>1</v>
      </c>
      <c r="G37" s="319">
        <v>1</v>
      </c>
      <c r="H37" s="320"/>
      <c r="I37" s="321">
        <f>+I34</f>
        <v>6259.55</v>
      </c>
      <c r="J37" s="459"/>
      <c r="K37" s="456"/>
      <c r="L37" s="459"/>
      <c r="M37" s="456"/>
      <c r="N37" s="391">
        <f t="shared" si="1"/>
        <v>5881.3533061224516</v>
      </c>
      <c r="O37" s="308">
        <f t="shared" si="2"/>
        <v>0</v>
      </c>
    </row>
    <row r="38" spans="2:15" ht="19.5" customHeight="1" thickBot="1" x14ac:dyDescent="0.3">
      <c r="C38" s="466"/>
      <c r="D38" s="463"/>
      <c r="E38" s="322" t="s">
        <v>23</v>
      </c>
      <c r="F38" s="314">
        <f t="shared" ref="F38" si="6">SUM(G38:H38)</f>
        <v>3</v>
      </c>
      <c r="G38" s="323">
        <v>3</v>
      </c>
      <c r="H38" s="324"/>
      <c r="I38" s="325">
        <f>+I35</f>
        <v>7434.48</v>
      </c>
      <c r="J38" s="459"/>
      <c r="K38" s="456"/>
      <c r="L38" s="459"/>
      <c r="M38" s="456"/>
      <c r="N38" s="391">
        <f t="shared" si="1"/>
        <v>0</v>
      </c>
      <c r="O38" s="308">
        <f t="shared" si="2"/>
        <v>0</v>
      </c>
    </row>
    <row r="39" spans="2:15" ht="19.5" customHeight="1" thickBot="1" x14ac:dyDescent="0.3">
      <c r="C39" s="467"/>
      <c r="D39" s="464"/>
      <c r="E39" s="322" t="s">
        <v>58</v>
      </c>
      <c r="F39" s="314">
        <f t="shared" si="0"/>
        <v>1</v>
      </c>
      <c r="G39" s="323">
        <v>1</v>
      </c>
      <c r="H39" s="324"/>
      <c r="I39" s="325">
        <f>+'Encarregado II 44h'!$D$122</f>
        <v>6813.48</v>
      </c>
      <c r="J39" s="460"/>
      <c r="K39" s="457"/>
      <c r="L39" s="460"/>
      <c r="M39" s="457"/>
      <c r="N39" s="391">
        <f t="shared" si="1"/>
        <v>0</v>
      </c>
      <c r="O39" s="308">
        <f t="shared" si="2"/>
        <v>0</v>
      </c>
    </row>
    <row r="40" spans="2:15" ht="19.5" customHeight="1" thickBot="1" x14ac:dyDescent="0.3">
      <c r="C40" s="465" t="s">
        <v>59</v>
      </c>
      <c r="D40" s="470" t="s">
        <v>60</v>
      </c>
      <c r="E40" s="318" t="s">
        <v>25</v>
      </c>
      <c r="F40" s="314">
        <f t="shared" si="0"/>
        <v>1</v>
      </c>
      <c r="G40" s="319">
        <v>1</v>
      </c>
      <c r="H40" s="320"/>
      <c r="I40" s="321">
        <f>I34</f>
        <v>6259.55</v>
      </c>
      <c r="J40" s="458">
        <f>SUMPRODUCT(F40:F41,I40:I41)</f>
        <v>13694.029999999999</v>
      </c>
      <c r="K40" s="455">
        <f>+Materiais!D16</f>
        <v>3102.2000000000003</v>
      </c>
      <c r="L40" s="458">
        <f>K40*N5</f>
        <v>1000.3012244897963</v>
      </c>
      <c r="M40" s="461">
        <f>SUM(J40:L41)</f>
        <v>17796.531224489794</v>
      </c>
      <c r="N40" s="391">
        <f t="shared" si="1"/>
        <v>0</v>
      </c>
      <c r="O40" s="308">
        <f t="shared" si="2"/>
        <v>0</v>
      </c>
    </row>
    <row r="41" spans="2:15" ht="15.75" thickBot="1" x14ac:dyDescent="0.3">
      <c r="C41" s="467"/>
      <c r="D41" s="463"/>
      <c r="E41" s="322" t="s">
        <v>23</v>
      </c>
      <c r="F41" s="314">
        <f t="shared" si="0"/>
        <v>1</v>
      </c>
      <c r="G41" s="319">
        <v>1</v>
      </c>
      <c r="H41" s="320"/>
      <c r="I41" s="321">
        <f>I35</f>
        <v>7434.48</v>
      </c>
      <c r="J41" s="460"/>
      <c r="K41" s="456"/>
      <c r="L41" s="460"/>
      <c r="M41" s="457"/>
      <c r="N41" s="391">
        <f>K40*$N$5</f>
        <v>1000.3012244897963</v>
      </c>
      <c r="O41" s="308">
        <f t="shared" si="2"/>
        <v>0</v>
      </c>
    </row>
    <row r="42" spans="2:15" s="311" customFormat="1" ht="19.5" customHeight="1" thickBot="1" x14ac:dyDescent="0.3">
      <c r="B42" s="326"/>
      <c r="C42" s="465" t="s">
        <v>61</v>
      </c>
      <c r="D42" s="462" t="s">
        <v>62</v>
      </c>
      <c r="E42" s="313" t="s">
        <v>24</v>
      </c>
      <c r="F42" s="314">
        <f t="shared" si="0"/>
        <v>1</v>
      </c>
      <c r="G42" s="315">
        <v>1</v>
      </c>
      <c r="H42" s="316"/>
      <c r="I42" s="317">
        <f>I6</f>
        <v>5951.07</v>
      </c>
      <c r="J42" s="458">
        <f>SUMPRODUCT(F42:F44,I42:I44)</f>
        <v>19645.099999999999</v>
      </c>
      <c r="K42" s="455">
        <f>+Materiais!D17</f>
        <v>3285.1000000000008</v>
      </c>
      <c r="L42" s="458">
        <f>+K42*$N$5</f>
        <v>1059.2771428571434</v>
      </c>
      <c r="M42" s="461">
        <f>SUM(J42:L44)</f>
        <v>23989.477142857144</v>
      </c>
      <c r="N42" s="391">
        <f t="shared" si="1"/>
        <v>0</v>
      </c>
      <c r="O42" s="308">
        <f t="shared" si="2"/>
        <v>0</v>
      </c>
    </row>
    <row r="43" spans="2:15" s="311" customFormat="1" ht="19.5" customHeight="1" thickBot="1" x14ac:dyDescent="0.3">
      <c r="B43" s="326"/>
      <c r="C43" s="466"/>
      <c r="D43" s="463"/>
      <c r="E43" s="318" t="s">
        <v>25</v>
      </c>
      <c r="F43" s="314">
        <f t="shared" si="0"/>
        <v>1</v>
      </c>
      <c r="G43" s="319">
        <v>1</v>
      </c>
      <c r="H43" s="320"/>
      <c r="I43" s="321">
        <f>I7</f>
        <v>6259.55</v>
      </c>
      <c r="J43" s="459"/>
      <c r="K43" s="456"/>
      <c r="L43" s="459"/>
      <c r="M43" s="456"/>
      <c r="N43" s="391">
        <f t="shared" si="1"/>
        <v>1059.2771428571434</v>
      </c>
      <c r="O43" s="308">
        <f t="shared" si="2"/>
        <v>0</v>
      </c>
    </row>
    <row r="44" spans="2:15" s="311" customFormat="1" ht="19.5" customHeight="1" thickBot="1" x14ac:dyDescent="0.3">
      <c r="B44" s="326"/>
      <c r="C44" s="467"/>
      <c r="D44" s="464"/>
      <c r="E44" s="322" t="s">
        <v>23</v>
      </c>
      <c r="F44" s="314">
        <f t="shared" si="0"/>
        <v>1</v>
      </c>
      <c r="G44" s="323">
        <v>1</v>
      </c>
      <c r="H44" s="324"/>
      <c r="I44" s="325">
        <f>I8</f>
        <v>7434.48</v>
      </c>
      <c r="J44" s="460"/>
      <c r="K44" s="457"/>
      <c r="L44" s="460"/>
      <c r="M44" s="457"/>
      <c r="N44" s="391">
        <f t="shared" si="1"/>
        <v>0</v>
      </c>
      <c r="O44" s="308">
        <f t="shared" si="2"/>
        <v>0</v>
      </c>
    </row>
    <row r="45" spans="2:15" ht="19.5" customHeight="1" thickBot="1" x14ac:dyDescent="0.3">
      <c r="C45" s="465" t="s">
        <v>63</v>
      </c>
      <c r="D45" s="462" t="s">
        <v>64</v>
      </c>
      <c r="E45" s="313" t="s">
        <v>24</v>
      </c>
      <c r="F45" s="314">
        <f t="shared" ref="F45:F47" si="7">SUM(G45:H45)</f>
        <v>1</v>
      </c>
      <c r="G45" s="315">
        <v>1</v>
      </c>
      <c r="H45" s="316"/>
      <c r="I45" s="317">
        <f>I42</f>
        <v>5951.07</v>
      </c>
      <c r="J45" s="458">
        <f>SUMPRODUCT(F45:F47,I45:I47)</f>
        <v>19645.099999999999</v>
      </c>
      <c r="K45" s="455">
        <f>+Materiais!D18</f>
        <v>4690.2999999999993</v>
      </c>
      <c r="L45" s="458">
        <f>+K45*$N$5</f>
        <v>1512.382448979592</v>
      </c>
      <c r="M45" s="461">
        <f>SUM(J45:L47)</f>
        <v>25847.782448979589</v>
      </c>
      <c r="N45" s="391">
        <f t="shared" si="1"/>
        <v>0</v>
      </c>
      <c r="O45" s="308">
        <f t="shared" si="2"/>
        <v>0</v>
      </c>
    </row>
    <row r="46" spans="2:15" ht="19.5" customHeight="1" thickBot="1" x14ac:dyDescent="0.3">
      <c r="C46" s="466"/>
      <c r="D46" s="463"/>
      <c r="E46" s="318" t="s">
        <v>25</v>
      </c>
      <c r="F46" s="314">
        <f t="shared" si="7"/>
        <v>1</v>
      </c>
      <c r="G46" s="319">
        <v>1</v>
      </c>
      <c r="H46" s="320"/>
      <c r="I46" s="321">
        <f t="shared" ref="I46:I48" si="8">I43</f>
        <v>6259.55</v>
      </c>
      <c r="J46" s="459"/>
      <c r="K46" s="456"/>
      <c r="L46" s="459"/>
      <c r="M46" s="456"/>
      <c r="N46" s="391">
        <f t="shared" si="1"/>
        <v>1512.382448979592</v>
      </c>
      <c r="O46" s="308">
        <f t="shared" si="2"/>
        <v>0</v>
      </c>
    </row>
    <row r="47" spans="2:15" ht="19.5" customHeight="1" thickBot="1" x14ac:dyDescent="0.3">
      <c r="C47" s="467"/>
      <c r="D47" s="464"/>
      <c r="E47" s="322" t="s">
        <v>23</v>
      </c>
      <c r="F47" s="314">
        <f t="shared" si="7"/>
        <v>1</v>
      </c>
      <c r="G47" s="323">
        <v>1</v>
      </c>
      <c r="H47" s="324"/>
      <c r="I47" s="325">
        <f t="shared" si="8"/>
        <v>7434.48</v>
      </c>
      <c r="J47" s="460"/>
      <c r="K47" s="457"/>
      <c r="L47" s="460"/>
      <c r="M47" s="457"/>
      <c r="N47" s="391">
        <f t="shared" si="1"/>
        <v>0</v>
      </c>
      <c r="O47" s="308">
        <f t="shared" si="2"/>
        <v>0</v>
      </c>
    </row>
    <row r="48" spans="2:15" ht="19.5" customHeight="1" thickBot="1" x14ac:dyDescent="0.3">
      <c r="C48" s="465" t="s">
        <v>65</v>
      </c>
      <c r="D48" s="462" t="s">
        <v>66</v>
      </c>
      <c r="E48" s="313" t="s">
        <v>24</v>
      </c>
      <c r="F48" s="314">
        <f t="shared" si="0"/>
        <v>3</v>
      </c>
      <c r="G48" s="315">
        <v>3</v>
      </c>
      <c r="H48" s="316"/>
      <c r="I48" s="317">
        <f t="shared" si="8"/>
        <v>5951.07</v>
      </c>
      <c r="J48" s="458">
        <f>SUMPRODUCT(F48:F50,I48:I50)</f>
        <v>31547.239999999998</v>
      </c>
      <c r="K48" s="455">
        <f>+Materiais!D19</f>
        <v>4119.1000000000004</v>
      </c>
      <c r="L48" s="458">
        <f>+K48*$N$5</f>
        <v>1328.1995918367352</v>
      </c>
      <c r="M48" s="461">
        <f>SUM(J48:L50)</f>
        <v>36994.539591836729</v>
      </c>
      <c r="N48" s="391">
        <f t="shared" si="1"/>
        <v>0</v>
      </c>
      <c r="O48" s="308">
        <f t="shared" si="2"/>
        <v>0</v>
      </c>
    </row>
    <row r="49" spans="2:15" ht="19.5" customHeight="1" thickBot="1" x14ac:dyDescent="0.3">
      <c r="C49" s="466"/>
      <c r="D49" s="463"/>
      <c r="E49" s="318" t="s">
        <v>25</v>
      </c>
      <c r="F49" s="314">
        <f t="shared" si="0"/>
        <v>1</v>
      </c>
      <c r="G49" s="319">
        <v>1</v>
      </c>
      <c r="H49" s="320"/>
      <c r="I49" s="321">
        <f>+I43</f>
        <v>6259.55</v>
      </c>
      <c r="J49" s="459"/>
      <c r="K49" s="456"/>
      <c r="L49" s="459"/>
      <c r="M49" s="456"/>
      <c r="N49" s="391">
        <f t="shared" si="1"/>
        <v>1328.1995918367352</v>
      </c>
      <c r="O49" s="308">
        <f t="shared" si="2"/>
        <v>0</v>
      </c>
    </row>
    <row r="50" spans="2:15" ht="19.5" customHeight="1" thickBot="1" x14ac:dyDescent="0.3">
      <c r="C50" s="467"/>
      <c r="D50" s="464"/>
      <c r="E50" s="322" t="s">
        <v>23</v>
      </c>
      <c r="F50" s="314">
        <f t="shared" si="0"/>
        <v>1</v>
      </c>
      <c r="G50" s="323">
        <v>1</v>
      </c>
      <c r="H50" s="324"/>
      <c r="I50" s="325">
        <f>+I44</f>
        <v>7434.48</v>
      </c>
      <c r="J50" s="460"/>
      <c r="K50" s="457"/>
      <c r="L50" s="460"/>
      <c r="M50" s="457"/>
      <c r="N50" s="391">
        <f t="shared" si="1"/>
        <v>0</v>
      </c>
      <c r="O50" s="308">
        <f t="shared" si="2"/>
        <v>0</v>
      </c>
    </row>
    <row r="51" spans="2:15" ht="19.5" customHeight="1" thickBot="1" x14ac:dyDescent="0.3">
      <c r="C51" s="466" t="s">
        <v>67</v>
      </c>
      <c r="D51" s="463" t="s">
        <v>68</v>
      </c>
      <c r="E51" s="318" t="s">
        <v>25</v>
      </c>
      <c r="F51" s="314">
        <f t="shared" ref="F51:F57" si="9">SUM(G51:H51)</f>
        <v>1</v>
      </c>
      <c r="G51" s="319">
        <v>1</v>
      </c>
      <c r="H51" s="320"/>
      <c r="I51" s="321">
        <f>I7</f>
        <v>6259.55</v>
      </c>
      <c r="J51" s="459">
        <f>SUMPRODUCT(F51:F52,I51:I52)</f>
        <v>13694.029999999999</v>
      </c>
      <c r="K51" s="471">
        <f>Materiais!D20</f>
        <v>3350.190000000001</v>
      </c>
      <c r="L51" s="459">
        <f>+K51*$N$5</f>
        <v>1080.265346938776</v>
      </c>
      <c r="M51" s="472">
        <f>SUM(J51:L52)</f>
        <v>18124.485346938778</v>
      </c>
      <c r="N51" s="391">
        <f t="shared" si="1"/>
        <v>0</v>
      </c>
      <c r="O51" s="308">
        <f t="shared" si="2"/>
        <v>0</v>
      </c>
    </row>
    <row r="52" spans="2:15" ht="19.5" customHeight="1" thickBot="1" x14ac:dyDescent="0.3">
      <c r="C52" s="467"/>
      <c r="D52" s="464"/>
      <c r="E52" s="322" t="s">
        <v>23</v>
      </c>
      <c r="F52" s="314">
        <f t="shared" si="9"/>
        <v>1</v>
      </c>
      <c r="G52" s="323">
        <v>1</v>
      </c>
      <c r="H52" s="324"/>
      <c r="I52" s="325">
        <f>I8</f>
        <v>7434.48</v>
      </c>
      <c r="J52" s="460"/>
      <c r="K52" s="457"/>
      <c r="L52" s="460"/>
      <c r="M52" s="457"/>
      <c r="N52" s="391">
        <f t="shared" si="1"/>
        <v>1080.265346938776</v>
      </c>
      <c r="O52" s="308">
        <f t="shared" si="2"/>
        <v>0</v>
      </c>
    </row>
    <row r="53" spans="2:15" ht="19.5" customHeight="1" thickBot="1" x14ac:dyDescent="0.3">
      <c r="C53" s="465" t="s">
        <v>69</v>
      </c>
      <c r="D53" s="462" t="s">
        <v>70</v>
      </c>
      <c r="E53" s="313" t="s">
        <v>24</v>
      </c>
      <c r="F53" s="314">
        <f t="shared" si="9"/>
        <v>1</v>
      </c>
      <c r="G53" s="315">
        <v>1</v>
      </c>
      <c r="H53" s="316"/>
      <c r="I53" s="317">
        <f>I6</f>
        <v>5951.07</v>
      </c>
      <c r="J53" s="458">
        <f>SUMPRODUCT(F53:F55,I53:I55)</f>
        <v>19645.099999999999</v>
      </c>
      <c r="K53" s="455">
        <f>+Materiais!D21</f>
        <v>3794.5899999999997</v>
      </c>
      <c r="L53" s="458">
        <f>+K53*$N$5</f>
        <v>1223.5616734693881</v>
      </c>
      <c r="M53" s="461">
        <f>SUM(J53:L55)</f>
        <v>24663.251673469385</v>
      </c>
      <c r="N53" s="391">
        <f t="shared" si="1"/>
        <v>0</v>
      </c>
      <c r="O53" s="308">
        <f t="shared" si="2"/>
        <v>0</v>
      </c>
    </row>
    <row r="54" spans="2:15" ht="19.5" customHeight="1" thickBot="1" x14ac:dyDescent="0.3">
      <c r="C54" s="466"/>
      <c r="D54" s="463"/>
      <c r="E54" s="318" t="s">
        <v>25</v>
      </c>
      <c r="F54" s="314">
        <f t="shared" si="9"/>
        <v>1</v>
      </c>
      <c r="G54" s="319">
        <v>1</v>
      </c>
      <c r="H54" s="320"/>
      <c r="I54" s="321">
        <f>I7</f>
        <v>6259.55</v>
      </c>
      <c r="J54" s="459"/>
      <c r="K54" s="456"/>
      <c r="L54" s="459"/>
      <c r="M54" s="456"/>
      <c r="N54" s="391">
        <f t="shared" si="1"/>
        <v>1223.5616734693881</v>
      </c>
      <c r="O54" s="308">
        <f t="shared" si="2"/>
        <v>0</v>
      </c>
    </row>
    <row r="55" spans="2:15" ht="19.5" customHeight="1" thickBot="1" x14ac:dyDescent="0.3">
      <c r="C55" s="467"/>
      <c r="D55" s="464"/>
      <c r="E55" s="322" t="s">
        <v>23</v>
      </c>
      <c r="F55" s="314">
        <f t="shared" si="9"/>
        <v>1</v>
      </c>
      <c r="G55" s="323">
        <v>1</v>
      </c>
      <c r="H55" s="324"/>
      <c r="I55" s="325">
        <f>I8</f>
        <v>7434.48</v>
      </c>
      <c r="J55" s="460"/>
      <c r="K55" s="457"/>
      <c r="L55" s="460"/>
      <c r="M55" s="457"/>
      <c r="N55" s="391">
        <f t="shared" si="1"/>
        <v>0</v>
      </c>
      <c r="O55" s="308">
        <f t="shared" si="2"/>
        <v>0</v>
      </c>
    </row>
    <row r="56" spans="2:15" s="311" customFormat="1" ht="19.5" customHeight="1" thickBot="1" x14ac:dyDescent="0.3">
      <c r="B56" s="326"/>
      <c r="C56" s="466" t="s">
        <v>71</v>
      </c>
      <c r="D56" s="463" t="s">
        <v>72</v>
      </c>
      <c r="E56" s="318" t="s">
        <v>25</v>
      </c>
      <c r="F56" s="314">
        <f t="shared" si="9"/>
        <v>1</v>
      </c>
      <c r="G56" s="319">
        <v>1</v>
      </c>
      <c r="H56" s="320"/>
      <c r="I56" s="321">
        <f>+I51</f>
        <v>6259.55</v>
      </c>
      <c r="J56" s="459">
        <f>SUMPRODUCT(F56:F57,I56:I57)</f>
        <v>13694.029999999999</v>
      </c>
      <c r="K56" s="471">
        <f>Materiais!D22</f>
        <v>3372.3200000000011</v>
      </c>
      <c r="L56" s="459">
        <f>+K56*$N$5</f>
        <v>1087.4011428571434</v>
      </c>
      <c r="M56" s="472">
        <f>SUM(J56:L57)</f>
        <v>18153.751142857142</v>
      </c>
      <c r="N56" s="392">
        <f t="shared" si="1"/>
        <v>0</v>
      </c>
      <c r="O56" s="393">
        <f t="shared" si="2"/>
        <v>0</v>
      </c>
    </row>
    <row r="57" spans="2:15" s="311" customFormat="1" ht="19.5" customHeight="1" thickBot="1" x14ac:dyDescent="0.3">
      <c r="B57" s="326"/>
      <c r="C57" s="467"/>
      <c r="D57" s="464"/>
      <c r="E57" s="322" t="s">
        <v>23</v>
      </c>
      <c r="F57" s="314">
        <f t="shared" si="9"/>
        <v>1</v>
      </c>
      <c r="G57" s="323">
        <v>1</v>
      </c>
      <c r="H57" s="324"/>
      <c r="I57" s="325">
        <f>+I52</f>
        <v>7434.48</v>
      </c>
      <c r="J57" s="460"/>
      <c r="K57" s="457"/>
      <c r="L57" s="460"/>
      <c r="M57" s="457"/>
      <c r="N57" s="392">
        <f t="shared" si="1"/>
        <v>1087.4011428571434</v>
      </c>
      <c r="O57" s="393">
        <f t="shared" si="2"/>
        <v>0</v>
      </c>
    </row>
    <row r="58" spans="2:15" s="311" customFormat="1" ht="19.5" customHeight="1" thickBot="1" x14ac:dyDescent="0.3">
      <c r="B58" s="326"/>
      <c r="C58" s="466" t="s">
        <v>73</v>
      </c>
      <c r="D58" s="463" t="s">
        <v>74</v>
      </c>
      <c r="E58" s="318" t="s">
        <v>25</v>
      </c>
      <c r="F58" s="314">
        <f t="shared" si="0"/>
        <v>1</v>
      </c>
      <c r="G58" s="319">
        <v>1</v>
      </c>
      <c r="H58" s="320"/>
      <c r="I58" s="321">
        <f>+I49</f>
        <v>6259.55</v>
      </c>
      <c r="J58" s="459">
        <f>SUMPRODUCT(F58:F59,I58:I59)</f>
        <v>13694.029999999999</v>
      </c>
      <c r="K58" s="471">
        <f>Materiais!D23</f>
        <v>3625.3000000000006</v>
      </c>
      <c r="L58" s="459">
        <f>+K58*$N$5</f>
        <v>1168.9742857142862</v>
      </c>
      <c r="M58" s="472">
        <f>SUM(J58:L59)</f>
        <v>18488.304285714283</v>
      </c>
      <c r="N58" s="392">
        <f t="shared" si="1"/>
        <v>0</v>
      </c>
      <c r="O58" s="393">
        <f t="shared" si="2"/>
        <v>0</v>
      </c>
    </row>
    <row r="59" spans="2:15" s="311" customFormat="1" ht="19.5" customHeight="1" thickBot="1" x14ac:dyDescent="0.3">
      <c r="B59" s="326"/>
      <c r="C59" s="467"/>
      <c r="D59" s="464"/>
      <c r="E59" s="322" t="s">
        <v>23</v>
      </c>
      <c r="F59" s="314">
        <f t="shared" si="0"/>
        <v>1</v>
      </c>
      <c r="G59" s="323">
        <v>1</v>
      </c>
      <c r="H59" s="324"/>
      <c r="I59" s="325">
        <f>+I50</f>
        <v>7434.48</v>
      </c>
      <c r="J59" s="460"/>
      <c r="K59" s="457"/>
      <c r="L59" s="460"/>
      <c r="M59" s="457"/>
      <c r="N59" s="392">
        <f t="shared" si="1"/>
        <v>1168.9742857142862</v>
      </c>
      <c r="O59" s="393">
        <f t="shared" si="2"/>
        <v>0</v>
      </c>
    </row>
    <row r="60" spans="2:15" ht="19.5" customHeight="1" thickBot="1" x14ac:dyDescent="0.3">
      <c r="C60" s="465" t="s">
        <v>75</v>
      </c>
      <c r="D60" s="462" t="s">
        <v>76</v>
      </c>
      <c r="E60" s="313" t="s">
        <v>24</v>
      </c>
      <c r="F60" s="314">
        <f t="shared" si="0"/>
        <v>2</v>
      </c>
      <c r="G60" s="315">
        <v>2</v>
      </c>
      <c r="H60" s="316"/>
      <c r="I60" s="317">
        <f>I45</f>
        <v>5951.07</v>
      </c>
      <c r="J60" s="458">
        <f>SUMPRODUCT(F60:F62,I60:I62)</f>
        <v>25596.17</v>
      </c>
      <c r="K60" s="455">
        <f>+Materiais!D24</f>
        <v>4171.49</v>
      </c>
      <c r="L60" s="458">
        <f>+K60*$N$5</f>
        <v>1345.0926938775513</v>
      </c>
      <c r="M60" s="461">
        <f>SUM(J60:L62)</f>
        <v>31112.752693877548</v>
      </c>
      <c r="N60" s="391">
        <f t="shared" si="1"/>
        <v>0</v>
      </c>
      <c r="O60" s="308">
        <f t="shared" si="2"/>
        <v>0</v>
      </c>
    </row>
    <row r="61" spans="2:15" ht="19.5" customHeight="1" thickBot="1" x14ac:dyDescent="0.3">
      <c r="C61" s="466"/>
      <c r="D61" s="463"/>
      <c r="E61" s="318" t="s">
        <v>25</v>
      </c>
      <c r="F61" s="314">
        <f t="shared" si="0"/>
        <v>1</v>
      </c>
      <c r="G61" s="319">
        <v>1</v>
      </c>
      <c r="H61" s="320"/>
      <c r="I61" s="321">
        <f>I46</f>
        <v>6259.55</v>
      </c>
      <c r="J61" s="459"/>
      <c r="K61" s="456"/>
      <c r="L61" s="459"/>
      <c r="M61" s="456"/>
      <c r="N61" s="391">
        <f t="shared" si="1"/>
        <v>1345.0926938775513</v>
      </c>
      <c r="O61" s="308">
        <f t="shared" si="2"/>
        <v>0</v>
      </c>
    </row>
    <row r="62" spans="2:15" ht="19.5" customHeight="1" thickBot="1" x14ac:dyDescent="0.3">
      <c r="C62" s="467"/>
      <c r="D62" s="464"/>
      <c r="E62" s="322" t="s">
        <v>23</v>
      </c>
      <c r="F62" s="314">
        <f t="shared" si="0"/>
        <v>1</v>
      </c>
      <c r="G62" s="323">
        <v>1</v>
      </c>
      <c r="H62" s="324"/>
      <c r="I62" s="325">
        <f>I47</f>
        <v>7434.48</v>
      </c>
      <c r="J62" s="460"/>
      <c r="K62" s="457"/>
      <c r="L62" s="460"/>
      <c r="M62" s="457"/>
      <c r="N62" s="391">
        <f t="shared" si="1"/>
        <v>0</v>
      </c>
      <c r="O62" s="308">
        <f t="shared" si="2"/>
        <v>0</v>
      </c>
    </row>
    <row r="63" spans="2:15" ht="19.5" customHeight="1" thickBot="1" x14ac:dyDescent="0.3">
      <c r="C63" s="466" t="s">
        <v>77</v>
      </c>
      <c r="D63" s="463" t="s">
        <v>78</v>
      </c>
      <c r="E63" s="318" t="s">
        <v>25</v>
      </c>
      <c r="F63" s="314">
        <f t="shared" si="0"/>
        <v>1</v>
      </c>
      <c r="G63" s="319">
        <v>1</v>
      </c>
      <c r="H63" s="320"/>
      <c r="I63" s="321">
        <f>+I58</f>
        <v>6259.55</v>
      </c>
      <c r="J63" s="459">
        <f>SUMPRODUCT(F63:F64,I63:I64)</f>
        <v>13694.029999999999</v>
      </c>
      <c r="K63" s="471">
        <f>Materiais!D25</f>
        <v>2844.23</v>
      </c>
      <c r="L63" s="459">
        <f>+K63*$N$5</f>
        <v>917.11906122449011</v>
      </c>
      <c r="M63" s="472">
        <f>SUM(J63:L64)</f>
        <v>17455.379061224488</v>
      </c>
      <c r="N63" s="391">
        <f t="shared" si="1"/>
        <v>0</v>
      </c>
      <c r="O63" s="308">
        <f t="shared" si="2"/>
        <v>0</v>
      </c>
    </row>
    <row r="64" spans="2:15" ht="19.5" customHeight="1" thickBot="1" x14ac:dyDescent="0.3">
      <c r="C64" s="467"/>
      <c r="D64" s="464"/>
      <c r="E64" s="322" t="s">
        <v>23</v>
      </c>
      <c r="F64" s="314">
        <f t="shared" si="0"/>
        <v>1</v>
      </c>
      <c r="G64" s="323">
        <v>1</v>
      </c>
      <c r="H64" s="324"/>
      <c r="I64" s="325">
        <f>+I59</f>
        <v>7434.48</v>
      </c>
      <c r="J64" s="460"/>
      <c r="K64" s="457"/>
      <c r="L64" s="460"/>
      <c r="M64" s="457"/>
      <c r="N64" s="391">
        <f t="shared" si="1"/>
        <v>917.11906122449011</v>
      </c>
      <c r="O64" s="308">
        <f t="shared" si="2"/>
        <v>0</v>
      </c>
    </row>
    <row r="65" spans="3:15" ht="19.5" customHeight="1" thickBot="1" x14ac:dyDescent="0.3">
      <c r="C65" s="465" t="s">
        <v>79</v>
      </c>
      <c r="D65" s="462" t="s">
        <v>80</v>
      </c>
      <c r="E65" s="313" t="s">
        <v>24</v>
      </c>
      <c r="F65" s="314">
        <f t="shared" si="0"/>
        <v>2</v>
      </c>
      <c r="G65" s="315">
        <v>2</v>
      </c>
      <c r="H65" s="316"/>
      <c r="I65" s="317">
        <f t="shared" ref="I65:I67" si="10">+I60</f>
        <v>5951.07</v>
      </c>
      <c r="J65" s="458">
        <f>SUMPRODUCT(F65:F67,I65:I67)</f>
        <v>25596.17</v>
      </c>
      <c r="K65" s="455">
        <f>Materiais!D26</f>
        <v>2926.6200000000003</v>
      </c>
      <c r="L65" s="458">
        <f>+K65*$N$5</f>
        <v>943.68563265306159</v>
      </c>
      <c r="M65" s="461">
        <f>SUM(J65:L67)</f>
        <v>29466.475632653059</v>
      </c>
      <c r="N65" s="391">
        <f t="shared" si="1"/>
        <v>0</v>
      </c>
      <c r="O65" s="308">
        <f t="shared" si="2"/>
        <v>0</v>
      </c>
    </row>
    <row r="66" spans="3:15" ht="19.5" customHeight="1" thickBot="1" x14ac:dyDescent="0.3">
      <c r="C66" s="466"/>
      <c r="D66" s="463"/>
      <c r="E66" s="318" t="s">
        <v>25</v>
      </c>
      <c r="F66" s="314">
        <f t="shared" si="0"/>
        <v>1</v>
      </c>
      <c r="G66" s="319">
        <v>1</v>
      </c>
      <c r="H66" s="320"/>
      <c r="I66" s="321">
        <f t="shared" si="10"/>
        <v>6259.55</v>
      </c>
      <c r="J66" s="459"/>
      <c r="K66" s="456"/>
      <c r="L66" s="459"/>
      <c r="M66" s="456"/>
      <c r="N66" s="391">
        <f t="shared" si="1"/>
        <v>943.68563265306159</v>
      </c>
      <c r="O66" s="308">
        <f t="shared" si="2"/>
        <v>0</v>
      </c>
    </row>
    <row r="67" spans="3:15" ht="19.5" customHeight="1" thickBot="1" x14ac:dyDescent="0.3">
      <c r="C67" s="467"/>
      <c r="D67" s="464"/>
      <c r="E67" s="322" t="s">
        <v>23</v>
      </c>
      <c r="F67" s="314">
        <f t="shared" si="0"/>
        <v>1</v>
      </c>
      <c r="G67" s="323">
        <v>1</v>
      </c>
      <c r="H67" s="324"/>
      <c r="I67" s="325">
        <f t="shared" si="10"/>
        <v>7434.48</v>
      </c>
      <c r="J67" s="460"/>
      <c r="K67" s="457"/>
      <c r="L67" s="460"/>
      <c r="M67" s="457"/>
      <c r="N67" s="391">
        <f t="shared" si="1"/>
        <v>0</v>
      </c>
      <c r="O67" s="308">
        <f t="shared" si="2"/>
        <v>0</v>
      </c>
    </row>
    <row r="68" spans="3:15" ht="19.5" customHeight="1" thickBot="1" x14ac:dyDescent="0.3">
      <c r="C68" s="465" t="s">
        <v>81</v>
      </c>
      <c r="D68" s="462" t="s">
        <v>82</v>
      </c>
      <c r="E68" s="313" t="s">
        <v>24</v>
      </c>
      <c r="F68" s="314">
        <f t="shared" ref="F68:F70" si="11">SUM(G68:H68)</f>
        <v>3</v>
      </c>
      <c r="G68" s="315">
        <v>3</v>
      </c>
      <c r="H68" s="316"/>
      <c r="I68" s="317">
        <f>I60</f>
        <v>5951.07</v>
      </c>
      <c r="J68" s="458">
        <f>SUMPRODUCT(F68:F70,I68:I70)</f>
        <v>31547.239999999998</v>
      </c>
      <c r="K68" s="455">
        <f>Materiais!D27</f>
        <v>5192.1600000000008</v>
      </c>
      <c r="L68" s="458">
        <f>+K68*$N$5</f>
        <v>1674.2066938775517</v>
      </c>
      <c r="M68" s="461">
        <f>SUM(J68:L70)</f>
        <v>38413.606693877555</v>
      </c>
      <c r="N68" s="391">
        <f t="shared" si="1"/>
        <v>0</v>
      </c>
      <c r="O68" s="308">
        <f t="shared" si="2"/>
        <v>0</v>
      </c>
    </row>
    <row r="69" spans="3:15" ht="19.5" customHeight="1" thickBot="1" x14ac:dyDescent="0.3">
      <c r="C69" s="466"/>
      <c r="D69" s="463"/>
      <c r="E69" s="318" t="s">
        <v>25</v>
      </c>
      <c r="F69" s="314">
        <f t="shared" si="11"/>
        <v>1</v>
      </c>
      <c r="G69" s="319">
        <v>1</v>
      </c>
      <c r="H69" s="320"/>
      <c r="I69" s="321">
        <f>I61</f>
        <v>6259.55</v>
      </c>
      <c r="J69" s="459"/>
      <c r="K69" s="456"/>
      <c r="L69" s="459"/>
      <c r="M69" s="456"/>
      <c r="N69" s="391">
        <f t="shared" si="1"/>
        <v>1674.2066938775517</v>
      </c>
      <c r="O69" s="308">
        <f t="shared" si="2"/>
        <v>0</v>
      </c>
    </row>
    <row r="70" spans="3:15" ht="19.5" customHeight="1" thickBot="1" x14ac:dyDescent="0.3">
      <c r="C70" s="467"/>
      <c r="D70" s="464"/>
      <c r="E70" s="322" t="s">
        <v>23</v>
      </c>
      <c r="F70" s="314">
        <f t="shared" si="11"/>
        <v>1</v>
      </c>
      <c r="G70" s="323">
        <v>1</v>
      </c>
      <c r="H70" s="324"/>
      <c r="I70" s="325">
        <f>I62</f>
        <v>7434.48</v>
      </c>
      <c r="J70" s="460"/>
      <c r="K70" s="457"/>
      <c r="L70" s="460"/>
      <c r="M70" s="457"/>
      <c r="N70" s="391">
        <f t="shared" si="1"/>
        <v>0</v>
      </c>
      <c r="O70" s="308">
        <f t="shared" si="2"/>
        <v>0</v>
      </c>
    </row>
    <row r="71" spans="3:15" ht="19.5" customHeight="1" thickBot="1" x14ac:dyDescent="0.3">
      <c r="C71" s="465" t="s">
        <v>83</v>
      </c>
      <c r="D71" s="462" t="s">
        <v>84</v>
      </c>
      <c r="E71" s="313" t="s">
        <v>24</v>
      </c>
      <c r="F71" s="314">
        <f t="shared" si="0"/>
        <v>2</v>
      </c>
      <c r="G71" s="315">
        <v>2</v>
      </c>
      <c r="H71" s="316"/>
      <c r="I71" s="317">
        <f>I65</f>
        <v>5951.07</v>
      </c>
      <c r="J71" s="458">
        <f>SUMPRODUCT(F71:F73,I71:I73)</f>
        <v>25596.17</v>
      </c>
      <c r="K71" s="455">
        <f>Materiais!D28</f>
        <v>4569.1600000000017</v>
      </c>
      <c r="L71" s="458">
        <f>+K71*$N$5</f>
        <v>1473.3209795918376</v>
      </c>
      <c r="M71" s="461">
        <f>SUM(J71:L73)</f>
        <v>31638.650979591839</v>
      </c>
      <c r="N71" s="391">
        <f t="shared" si="1"/>
        <v>0</v>
      </c>
      <c r="O71" s="308">
        <f t="shared" si="2"/>
        <v>0</v>
      </c>
    </row>
    <row r="72" spans="3:15" ht="19.5" customHeight="1" thickBot="1" x14ac:dyDescent="0.3">
      <c r="C72" s="466"/>
      <c r="D72" s="463"/>
      <c r="E72" s="318" t="s">
        <v>25</v>
      </c>
      <c r="F72" s="314">
        <f t="shared" si="0"/>
        <v>1</v>
      </c>
      <c r="G72" s="319">
        <v>1</v>
      </c>
      <c r="H72" s="320"/>
      <c r="I72" s="321">
        <f>I66</f>
        <v>6259.55</v>
      </c>
      <c r="J72" s="459"/>
      <c r="K72" s="456"/>
      <c r="L72" s="459"/>
      <c r="M72" s="456"/>
      <c r="N72" s="391">
        <f t="shared" ref="N72:N73" si="12">K71*$N$5</f>
        <v>1473.3209795918376</v>
      </c>
      <c r="O72" s="308">
        <f t="shared" ref="O72:O73" si="13">L71-N72</f>
        <v>0</v>
      </c>
    </row>
    <row r="73" spans="3:15" ht="19.5" customHeight="1" thickBot="1" x14ac:dyDescent="0.3">
      <c r="C73" s="467"/>
      <c r="D73" s="464"/>
      <c r="E73" s="322" t="s">
        <v>23</v>
      </c>
      <c r="F73" s="314">
        <f t="shared" si="0"/>
        <v>1</v>
      </c>
      <c r="G73" s="323">
        <v>1</v>
      </c>
      <c r="H73" s="324"/>
      <c r="I73" s="325">
        <f>I67</f>
        <v>7434.48</v>
      </c>
      <c r="J73" s="460"/>
      <c r="K73" s="457"/>
      <c r="L73" s="460"/>
      <c r="M73" s="457"/>
      <c r="N73" s="391">
        <f t="shared" si="12"/>
        <v>0</v>
      </c>
      <c r="O73" s="308">
        <f t="shared" si="13"/>
        <v>0</v>
      </c>
    </row>
    <row r="74" spans="3:15" ht="19.5" customHeight="1" x14ac:dyDescent="0.2">
      <c r="F74" s="241">
        <f>SUM(F6:F73)</f>
        <v>93</v>
      </c>
      <c r="G74" s="241">
        <f>SUM(G6:G73)</f>
        <v>93</v>
      </c>
      <c r="H74" s="241">
        <f>SUM(H6:H73)</f>
        <v>0</v>
      </c>
      <c r="I74" s="264"/>
      <c r="J74" s="238">
        <f>SUM(J6:J73)</f>
        <v>600284.1</v>
      </c>
      <c r="K74" s="368">
        <f>SUM(K6:K73)</f>
        <v>105801.40000000002</v>
      </c>
      <c r="L74" s="238">
        <f>SUM(L6:L73)</f>
        <v>34115.553469387771</v>
      </c>
      <c r="M74" s="238">
        <f>SUM(M6:M73)</f>
        <v>740201.05346938805</v>
      </c>
      <c r="N74" s="238" t="b">
        <f>+M74='VALOR MENSAL'!F16</f>
        <v>1</v>
      </c>
    </row>
    <row r="77" spans="3:15" x14ac:dyDescent="0.2">
      <c r="C77" s="363" t="s">
        <v>85</v>
      </c>
      <c r="D77" s="364">
        <v>42</v>
      </c>
      <c r="J77" s="223">
        <f>Materiais!D36</f>
        <v>34115.553469387771</v>
      </c>
      <c r="K77" s="367">
        <f>L74</f>
        <v>34115.553469387771</v>
      </c>
      <c r="L77" s="308">
        <f>J77-K77</f>
        <v>0</v>
      </c>
    </row>
    <row r="78" spans="3:15" ht="25.5" x14ac:dyDescent="0.2">
      <c r="C78" s="363" t="s">
        <v>86</v>
      </c>
      <c r="D78" s="364">
        <v>24</v>
      </c>
    </row>
    <row r="79" spans="3:15" x14ac:dyDescent="0.2">
      <c r="C79" s="363" t="s">
        <v>87</v>
      </c>
      <c r="D79" s="364">
        <v>26</v>
      </c>
      <c r="H79"/>
      <c r="J79" s="223">
        <f>'VALOR MENSAL'!F16</f>
        <v>740201.05346938781</v>
      </c>
      <c r="K79" s="367">
        <f>M74</f>
        <v>740201.05346938805</v>
      </c>
      <c r="L79" s="308">
        <f>J79-K79</f>
        <v>0</v>
      </c>
    </row>
    <row r="80" spans="3:15" ht="25.5" x14ac:dyDescent="0.2">
      <c r="C80" s="363" t="s">
        <v>88</v>
      </c>
      <c r="D80" s="364">
        <v>1</v>
      </c>
      <c r="H80"/>
    </row>
    <row r="81" spans="3:8" ht="15" x14ac:dyDescent="0.25">
      <c r="C81" s="365" t="s">
        <v>89</v>
      </c>
      <c r="D81" s="365">
        <f>SUM(D77:D80)</f>
        <v>93</v>
      </c>
      <c r="H81"/>
    </row>
    <row r="82" spans="3:8" x14ac:dyDescent="0.2">
      <c r="C82"/>
      <c r="H82"/>
    </row>
    <row r="83" spans="3:8" x14ac:dyDescent="0.2">
      <c r="C83"/>
      <c r="H83"/>
    </row>
    <row r="84" spans="3:8" x14ac:dyDescent="0.2">
      <c r="C84"/>
      <c r="H84"/>
    </row>
    <row r="85" spans="3:8" x14ac:dyDescent="0.2">
      <c r="C85"/>
      <c r="H85"/>
    </row>
    <row r="86" spans="3:8" x14ac:dyDescent="0.2">
      <c r="C86"/>
      <c r="H86"/>
    </row>
    <row r="87" spans="3:8" x14ac:dyDescent="0.2">
      <c r="C87"/>
      <c r="H87"/>
    </row>
    <row r="88" spans="3:8" x14ac:dyDescent="0.2">
      <c r="C88"/>
      <c r="H88"/>
    </row>
    <row r="89" spans="3:8" x14ac:dyDescent="0.2">
      <c r="C89"/>
    </row>
  </sheetData>
  <autoFilter ref="C5:M74" xr:uid="{00000000-0009-0000-0000-000001000000}"/>
  <mergeCells count="146">
    <mergeCell ref="C68:C70"/>
    <mergeCell ref="D68:D70"/>
    <mergeCell ref="J68:J70"/>
    <mergeCell ref="K68:K70"/>
    <mergeCell ref="L68:L70"/>
    <mergeCell ref="M68:M70"/>
    <mergeCell ref="C63:C64"/>
    <mergeCell ref="D63:D64"/>
    <mergeCell ref="J63:J64"/>
    <mergeCell ref="K63:K64"/>
    <mergeCell ref="L63:L64"/>
    <mergeCell ref="M63:M64"/>
    <mergeCell ref="K65:K67"/>
    <mergeCell ref="L65:L67"/>
    <mergeCell ref="M65:M67"/>
    <mergeCell ref="C56:C57"/>
    <mergeCell ref="D56:D57"/>
    <mergeCell ref="J56:J57"/>
    <mergeCell ref="K56:K57"/>
    <mergeCell ref="L56:L57"/>
    <mergeCell ref="M56:M57"/>
    <mergeCell ref="C51:C52"/>
    <mergeCell ref="D51:D52"/>
    <mergeCell ref="J51:J52"/>
    <mergeCell ref="K51:K52"/>
    <mergeCell ref="L51:L52"/>
    <mergeCell ref="M51:M52"/>
    <mergeCell ref="C53:C55"/>
    <mergeCell ref="D53:D55"/>
    <mergeCell ref="J53:J55"/>
    <mergeCell ref="K53:K55"/>
    <mergeCell ref="L53:L55"/>
    <mergeCell ref="M53:M55"/>
    <mergeCell ref="C30:C32"/>
    <mergeCell ref="D30:D32"/>
    <mergeCell ref="J30:J32"/>
    <mergeCell ref="K30:K32"/>
    <mergeCell ref="L30:L32"/>
    <mergeCell ref="M30:M32"/>
    <mergeCell ref="C45:C47"/>
    <mergeCell ref="D45:D47"/>
    <mergeCell ref="J45:J47"/>
    <mergeCell ref="K45:K47"/>
    <mergeCell ref="L45:L47"/>
    <mergeCell ref="M45:M47"/>
    <mergeCell ref="L40:L41"/>
    <mergeCell ref="M40:M41"/>
    <mergeCell ref="J9:J11"/>
    <mergeCell ref="K9:K11"/>
    <mergeCell ref="L9:L11"/>
    <mergeCell ref="M9:M11"/>
    <mergeCell ref="C21:C23"/>
    <mergeCell ref="D21:D23"/>
    <mergeCell ref="J21:J23"/>
    <mergeCell ref="K21:K23"/>
    <mergeCell ref="L21:L23"/>
    <mergeCell ref="M21:M23"/>
    <mergeCell ref="J12:J14"/>
    <mergeCell ref="J15:J17"/>
    <mergeCell ref="J18:J20"/>
    <mergeCell ref="L12:L14"/>
    <mergeCell ref="J71:J73"/>
    <mergeCell ref="J58:J59"/>
    <mergeCell ref="J60:J62"/>
    <mergeCell ref="J65:J67"/>
    <mergeCell ref="J33:J35"/>
    <mergeCell ref="J36:J39"/>
    <mergeCell ref="J40:J41"/>
    <mergeCell ref="J42:J44"/>
    <mergeCell ref="J48:J50"/>
    <mergeCell ref="K48:K50"/>
    <mergeCell ref="L48:L50"/>
    <mergeCell ref="M48:M50"/>
    <mergeCell ref="K36:K39"/>
    <mergeCell ref="L36:L39"/>
    <mergeCell ref="M36:M39"/>
    <mergeCell ref="K42:K44"/>
    <mergeCell ref="L42:L44"/>
    <mergeCell ref="M42:M44"/>
    <mergeCell ref="K40:K41"/>
    <mergeCell ref="K71:K73"/>
    <mergeCell ref="L71:L73"/>
    <mergeCell ref="M71:M73"/>
    <mergeCell ref="K58:K59"/>
    <mergeCell ref="L58:L59"/>
    <mergeCell ref="M58:M59"/>
    <mergeCell ref="K60:K62"/>
    <mergeCell ref="L60:L62"/>
    <mergeCell ref="M60:M62"/>
    <mergeCell ref="M27:M29"/>
    <mergeCell ref="K33:K35"/>
    <mergeCell ref="L33:L35"/>
    <mergeCell ref="M33:M35"/>
    <mergeCell ref="K24:K26"/>
    <mergeCell ref="L24:L26"/>
    <mergeCell ref="M24:M26"/>
    <mergeCell ref="J24:J26"/>
    <mergeCell ref="J27:J29"/>
    <mergeCell ref="C71:C73"/>
    <mergeCell ref="D71:D73"/>
    <mergeCell ref="C4:F4"/>
    <mergeCell ref="C65:C67"/>
    <mergeCell ref="D65:D67"/>
    <mergeCell ref="C60:C62"/>
    <mergeCell ref="D60:D62"/>
    <mergeCell ref="C48:C50"/>
    <mergeCell ref="D48:D50"/>
    <mergeCell ref="C58:C59"/>
    <mergeCell ref="D58:D59"/>
    <mergeCell ref="C42:C44"/>
    <mergeCell ref="D42:D44"/>
    <mergeCell ref="C36:C39"/>
    <mergeCell ref="D36:D39"/>
    <mergeCell ref="C40:C41"/>
    <mergeCell ref="D40:D41"/>
    <mergeCell ref="C27:C29"/>
    <mergeCell ref="D27:D29"/>
    <mergeCell ref="C33:C35"/>
    <mergeCell ref="C6:C8"/>
    <mergeCell ref="D6:D8"/>
    <mergeCell ref="C9:C11"/>
    <mergeCell ref="D9:D11"/>
    <mergeCell ref="C3:M3"/>
    <mergeCell ref="K6:K8"/>
    <mergeCell ref="L6:L8"/>
    <mergeCell ref="M6:M8"/>
    <mergeCell ref="J6:J8"/>
    <mergeCell ref="D33:D35"/>
    <mergeCell ref="C24:C26"/>
    <mergeCell ref="D24:D26"/>
    <mergeCell ref="C15:C17"/>
    <mergeCell ref="D15:D17"/>
    <mergeCell ref="C18:C20"/>
    <mergeCell ref="D18:D20"/>
    <mergeCell ref="C12:C14"/>
    <mergeCell ref="D12:D14"/>
    <mergeCell ref="M12:M14"/>
    <mergeCell ref="K15:K17"/>
    <mergeCell ref="L15:L17"/>
    <mergeCell ref="M15:M17"/>
    <mergeCell ref="K18:K20"/>
    <mergeCell ref="L18:L20"/>
    <mergeCell ref="M18:M20"/>
    <mergeCell ref="K12:K14"/>
    <mergeCell ref="K27:K29"/>
    <mergeCell ref="L27:L29"/>
  </mergeCells>
  <phoneticPr fontId="18" type="noConversion"/>
  <printOptions horizontalCentered="1"/>
  <pageMargins left="0.25" right="0.25" top="0.75" bottom="0.75" header="0.3" footer="0.3"/>
  <pageSetup paperSize="9" scale="5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3">
    <tabColor rgb="FF0070C0"/>
    <pageSetUpPr fitToPage="1"/>
  </sheetPr>
  <dimension ref="A2:I122"/>
  <sheetViews>
    <sheetView topLeftCell="A46" zoomScaleNormal="100" workbookViewId="0">
      <selection activeCell="D52" sqref="D52"/>
    </sheetView>
  </sheetViews>
  <sheetFormatPr defaultRowHeight="12.75" x14ac:dyDescent="0.2"/>
  <cols>
    <col min="1" max="1" width="62.28515625" bestFit="1" customWidth="1"/>
    <col min="2" max="2" width="11.140625" bestFit="1" customWidth="1"/>
    <col min="3" max="3" width="11" bestFit="1" customWidth="1"/>
    <col min="4" max="4" width="15" bestFit="1" customWidth="1"/>
    <col min="8" max="8" width="9.7109375" bestFit="1" customWidth="1"/>
  </cols>
  <sheetData>
    <row r="2" spans="1:5" ht="18" x14ac:dyDescent="0.2">
      <c r="A2" s="509" t="s">
        <v>90</v>
      </c>
      <c r="B2" s="509"/>
      <c r="C2" s="509"/>
      <c r="D2" s="509"/>
    </row>
    <row r="3" spans="1:5" x14ac:dyDescent="0.2">
      <c r="A3" s="86"/>
      <c r="B3" s="87"/>
      <c r="C3" s="88"/>
      <c r="D3" s="86"/>
    </row>
    <row r="4" spans="1:5" x14ac:dyDescent="0.2">
      <c r="A4" s="89"/>
      <c r="B4" s="90"/>
      <c r="C4" s="89"/>
      <c r="D4" s="89"/>
    </row>
    <row r="5" spans="1:5" ht="15.75" x14ac:dyDescent="0.2">
      <c r="A5" s="510" t="s">
        <v>1</v>
      </c>
      <c r="B5" s="510"/>
      <c r="C5" s="510"/>
      <c r="D5" s="510"/>
    </row>
    <row r="6" spans="1:5" ht="15.75" x14ac:dyDescent="0.2">
      <c r="A6" s="511" t="s">
        <v>91</v>
      </c>
      <c r="B6" s="511"/>
      <c r="C6" s="511"/>
      <c r="D6" s="511"/>
    </row>
    <row r="7" spans="1:5" ht="15.75" x14ac:dyDescent="0.2">
      <c r="A7" s="91"/>
      <c r="B7" s="92"/>
      <c r="C7" s="93"/>
      <c r="D7" s="91"/>
    </row>
    <row r="8" spans="1:5" ht="15.75" x14ac:dyDescent="0.2">
      <c r="A8" s="91"/>
      <c r="B8" s="92"/>
      <c r="C8" s="93"/>
      <c r="D8" s="91"/>
    </row>
    <row r="9" spans="1:5" ht="15.75" x14ac:dyDescent="0.2">
      <c r="A9" s="512" t="s">
        <v>92</v>
      </c>
      <c r="B9" s="512"/>
      <c r="C9" s="512"/>
      <c r="D9" s="512"/>
    </row>
    <row r="10" spans="1:5" x14ac:dyDescent="0.2">
      <c r="A10" s="94"/>
      <c r="B10" s="95"/>
      <c r="C10" s="93"/>
      <c r="D10" s="93"/>
    </row>
    <row r="11" spans="1:5" x14ac:dyDescent="0.2">
      <c r="A11" s="96" t="s">
        <v>93</v>
      </c>
      <c r="B11" s="96"/>
      <c r="C11" s="513"/>
      <c r="D11" s="513"/>
    </row>
    <row r="12" spans="1:5" x14ac:dyDescent="0.2">
      <c r="A12" s="96"/>
      <c r="B12" s="96"/>
      <c r="C12" s="96"/>
      <c r="D12" s="96"/>
    </row>
    <row r="13" spans="1:5" x14ac:dyDescent="0.2">
      <c r="A13" s="506" t="s">
        <v>94</v>
      </c>
      <c r="B13" s="506"/>
      <c r="C13" s="507"/>
      <c r="D13" s="508"/>
    </row>
    <row r="14" spans="1:5" x14ac:dyDescent="0.2">
      <c r="A14" s="506" t="s">
        <v>95</v>
      </c>
      <c r="B14" s="514"/>
      <c r="C14" s="516"/>
      <c r="D14" s="516"/>
    </row>
    <row r="15" spans="1:5" ht="24" customHeight="1" x14ac:dyDescent="0.25">
      <c r="A15" s="506" t="s">
        <v>96</v>
      </c>
      <c r="B15" s="514"/>
      <c r="C15" s="500" t="s">
        <v>97</v>
      </c>
      <c r="D15" s="502"/>
      <c r="E15" s="97"/>
    </row>
    <row r="16" spans="1:5" x14ac:dyDescent="0.2">
      <c r="A16" s="506" t="s">
        <v>98</v>
      </c>
      <c r="B16" s="514"/>
      <c r="C16" s="517" t="s">
        <v>99</v>
      </c>
      <c r="D16" s="517"/>
    </row>
    <row r="17" spans="1:4" x14ac:dyDescent="0.2">
      <c r="A17" s="506" t="s">
        <v>100</v>
      </c>
      <c r="B17" s="514"/>
      <c r="C17" s="515">
        <v>24</v>
      </c>
      <c r="D17" s="508"/>
    </row>
    <row r="18" spans="1:4" x14ac:dyDescent="0.2">
      <c r="A18" s="506" t="s">
        <v>101</v>
      </c>
      <c r="B18" s="514"/>
      <c r="C18" s="515" t="s">
        <v>102</v>
      </c>
      <c r="D18" s="508"/>
    </row>
    <row r="19" spans="1:4" x14ac:dyDescent="0.2">
      <c r="A19" s="95"/>
      <c r="B19" s="98"/>
      <c r="C19" s="90"/>
      <c r="D19" s="90"/>
    </row>
    <row r="20" spans="1:4" x14ac:dyDescent="0.2">
      <c r="A20" s="493" t="s">
        <v>103</v>
      </c>
      <c r="B20" s="493"/>
      <c r="C20" s="493"/>
      <c r="D20" s="493"/>
    </row>
    <row r="21" spans="1:4" ht="24.75" customHeight="1" x14ac:dyDescent="0.2">
      <c r="A21" s="493"/>
      <c r="B21" s="493"/>
      <c r="C21" s="493"/>
      <c r="D21" s="493"/>
    </row>
    <row r="22" spans="1:4" ht="15" x14ac:dyDescent="0.2">
      <c r="A22" s="99"/>
      <c r="B22" s="99"/>
      <c r="C22" s="99"/>
      <c r="D22" s="99"/>
    </row>
    <row r="23" spans="1:4" ht="15.75" x14ac:dyDescent="0.2">
      <c r="A23" s="93" t="s">
        <v>104</v>
      </c>
      <c r="B23" s="96"/>
      <c r="C23" s="93"/>
      <c r="D23" s="91"/>
    </row>
    <row r="24" spans="1:4" x14ac:dyDescent="0.2">
      <c r="A24" s="100" t="s">
        <v>105</v>
      </c>
      <c r="B24" s="101"/>
      <c r="C24" s="102"/>
      <c r="D24" s="103"/>
    </row>
    <row r="25" spans="1:4" x14ac:dyDescent="0.2">
      <c r="A25" s="104" t="s">
        <v>106</v>
      </c>
      <c r="B25" s="105">
        <f>D25/$D$122</f>
        <v>0.31927031609441664</v>
      </c>
      <c r="C25" s="106"/>
      <c r="D25" s="107">
        <v>1900</v>
      </c>
    </row>
    <row r="26" spans="1:4" x14ac:dyDescent="0.2">
      <c r="A26" s="104" t="s">
        <v>107</v>
      </c>
      <c r="B26" s="105">
        <f>D26/$D$122</f>
        <v>0</v>
      </c>
      <c r="C26" s="108"/>
      <c r="D26" s="107">
        <v>0</v>
      </c>
    </row>
    <row r="27" spans="1:4" x14ac:dyDescent="0.2">
      <c r="A27" s="109" t="s">
        <v>108</v>
      </c>
      <c r="B27" s="110">
        <f>D27/$D$122</f>
        <v>0.31927031609441664</v>
      </c>
      <c r="C27" s="111"/>
      <c r="D27" s="112">
        <f>SUM(D25:D26)</f>
        <v>1900</v>
      </c>
    </row>
    <row r="28" spans="1:4" x14ac:dyDescent="0.2">
      <c r="A28" s="113"/>
      <c r="B28" s="114"/>
      <c r="C28" s="115"/>
      <c r="D28" s="116"/>
    </row>
    <row r="29" spans="1:4" x14ac:dyDescent="0.2">
      <c r="A29" s="117" t="s">
        <v>109</v>
      </c>
      <c r="B29" s="118"/>
      <c r="C29" s="119"/>
      <c r="D29" s="116"/>
    </row>
    <row r="30" spans="1:4" x14ac:dyDescent="0.2">
      <c r="A30" s="120" t="s">
        <v>110</v>
      </c>
      <c r="B30" s="120"/>
      <c r="C30" s="120"/>
      <c r="D30" s="120"/>
    </row>
    <row r="31" spans="1:4" x14ac:dyDescent="0.2">
      <c r="A31" s="121" t="s">
        <v>111</v>
      </c>
      <c r="B31" s="122">
        <f t="shared" ref="B31:B37" si="0">D31/$D$122</f>
        <v>2.659521733066491E-2</v>
      </c>
      <c r="C31" s="306">
        <v>8.3299999999999999E-2</v>
      </c>
      <c r="D31" s="124">
        <f>$D$27*C31</f>
        <v>158.27000000000001</v>
      </c>
    </row>
    <row r="32" spans="1:4" x14ac:dyDescent="0.2">
      <c r="A32" s="121" t="s">
        <v>112</v>
      </c>
      <c r="B32" s="122">
        <f t="shared" si="0"/>
        <v>2.659521733066491E-2</v>
      </c>
      <c r="C32" s="288">
        <v>8.3299999999999999E-2</v>
      </c>
      <c r="D32" s="124">
        <f>$D$27*C32</f>
        <v>158.27000000000001</v>
      </c>
    </row>
    <row r="33" spans="1:4" x14ac:dyDescent="0.2">
      <c r="A33" s="121" t="s">
        <v>113</v>
      </c>
      <c r="B33" s="122">
        <f t="shared" si="0"/>
        <v>8.8757147874247832E-3</v>
      </c>
      <c r="C33" s="288">
        <v>2.7799999999999998E-2</v>
      </c>
      <c r="D33" s="124">
        <f>$D$27*C33</f>
        <v>52.82</v>
      </c>
    </row>
    <row r="34" spans="1:4" x14ac:dyDescent="0.2">
      <c r="A34" s="126" t="s">
        <v>114</v>
      </c>
      <c r="B34" s="127">
        <f t="shared" si="0"/>
        <v>6.2066149448754597E-2</v>
      </c>
      <c r="C34" s="307">
        <f>SUM(C31:C33)</f>
        <v>0.19439999999999999</v>
      </c>
      <c r="D34" s="129">
        <f>SUM(D31:D33)</f>
        <v>369.36</v>
      </c>
    </row>
    <row r="35" spans="1:4" x14ac:dyDescent="0.2">
      <c r="A35" s="121" t="s">
        <v>115</v>
      </c>
      <c r="B35" s="122">
        <f t="shared" si="0"/>
        <v>2.4702327480604334E-2</v>
      </c>
      <c r="C35" s="123">
        <f>+C34*C48</f>
        <v>7.7371200000000015E-2</v>
      </c>
      <c r="D35" s="124">
        <f>+D34*C48</f>
        <v>147.00528000000003</v>
      </c>
    </row>
    <row r="36" spans="1:4" x14ac:dyDescent="0.2">
      <c r="A36" s="121" t="s">
        <v>116</v>
      </c>
      <c r="B36" s="122">
        <f t="shared" si="0"/>
        <v>1.1078679968476259E-2</v>
      </c>
      <c r="C36" s="396">
        <v>3.4700000000000002E-2</v>
      </c>
      <c r="D36" s="124">
        <f>$D$27*C36</f>
        <v>65.930000000000007</v>
      </c>
    </row>
    <row r="37" spans="1:4" x14ac:dyDescent="0.2">
      <c r="A37" s="109" t="s">
        <v>117</v>
      </c>
      <c r="B37" s="127">
        <f t="shared" si="0"/>
        <v>9.7847156897835186E-2</v>
      </c>
      <c r="C37" s="128">
        <f>C35+C34+C36</f>
        <v>0.3064712</v>
      </c>
      <c r="D37" s="129">
        <f>D35+D34+D36</f>
        <v>582.29528000000005</v>
      </c>
    </row>
    <row r="38" spans="1:4" x14ac:dyDescent="0.2">
      <c r="A38" s="131"/>
      <c r="B38" s="131"/>
      <c r="C38" s="131"/>
      <c r="D38" s="131"/>
    </row>
    <row r="39" spans="1:4" ht="25.5" x14ac:dyDescent="0.2">
      <c r="A39" s="100" t="s">
        <v>118</v>
      </c>
      <c r="B39" s="101"/>
      <c r="C39" s="103" t="s">
        <v>119</v>
      </c>
      <c r="D39" s="103" t="s">
        <v>120</v>
      </c>
    </row>
    <row r="40" spans="1:4" x14ac:dyDescent="0.2">
      <c r="A40" s="286" t="s">
        <v>121</v>
      </c>
      <c r="B40" s="287">
        <f t="shared" ref="B40:B48" si="1">D40/$D$122</f>
        <v>6.3854063218883331E-2</v>
      </c>
      <c r="C40" s="288">
        <v>0.2</v>
      </c>
      <c r="D40" s="289">
        <f t="shared" ref="D40:D47" si="2">$D$27*C40</f>
        <v>380</v>
      </c>
    </row>
    <row r="41" spans="1:4" x14ac:dyDescent="0.2">
      <c r="A41" s="286" t="s">
        <v>122</v>
      </c>
      <c r="B41" s="287">
        <f t="shared" si="1"/>
        <v>7.9817579023604163E-3</v>
      </c>
      <c r="C41" s="288">
        <v>2.5000000000000001E-2</v>
      </c>
      <c r="D41" s="289">
        <f t="shared" si="2"/>
        <v>47.5</v>
      </c>
    </row>
    <row r="42" spans="1:4" x14ac:dyDescent="0.2">
      <c r="A42" s="286" t="s">
        <v>123</v>
      </c>
      <c r="B42" s="287">
        <f t="shared" si="1"/>
        <v>1.9156218965664999E-2</v>
      </c>
      <c r="C42" s="288">
        <v>0.06</v>
      </c>
      <c r="D42" s="289">
        <f t="shared" si="2"/>
        <v>114</v>
      </c>
    </row>
    <row r="43" spans="1:4" x14ac:dyDescent="0.2">
      <c r="A43" s="286" t="s">
        <v>124</v>
      </c>
      <c r="B43" s="287">
        <f t="shared" si="1"/>
        <v>4.7890547414162496E-3</v>
      </c>
      <c r="C43" s="288">
        <v>1.4999999999999999E-2</v>
      </c>
      <c r="D43" s="289">
        <f t="shared" si="2"/>
        <v>28.5</v>
      </c>
    </row>
    <row r="44" spans="1:4" x14ac:dyDescent="0.2">
      <c r="A44" s="286" t="s">
        <v>125</v>
      </c>
      <c r="B44" s="287">
        <f t="shared" si="1"/>
        <v>3.1927031609441667E-3</v>
      </c>
      <c r="C44" s="288">
        <v>0.01</v>
      </c>
      <c r="D44" s="289">
        <f t="shared" si="2"/>
        <v>19</v>
      </c>
    </row>
    <row r="45" spans="1:4" x14ac:dyDescent="0.2">
      <c r="A45" s="286" t="s">
        <v>126</v>
      </c>
      <c r="B45" s="287">
        <f t="shared" si="1"/>
        <v>1.9156218965665E-3</v>
      </c>
      <c r="C45" s="288">
        <v>6.0000000000000001E-3</v>
      </c>
      <c r="D45" s="289">
        <f t="shared" si="2"/>
        <v>11.4</v>
      </c>
    </row>
    <row r="46" spans="1:4" x14ac:dyDescent="0.2">
      <c r="A46" s="286" t="s">
        <v>127</v>
      </c>
      <c r="B46" s="287">
        <f t="shared" si="1"/>
        <v>6.3854063218883334E-4</v>
      </c>
      <c r="C46" s="288">
        <v>2E-3</v>
      </c>
      <c r="D46" s="289">
        <f t="shared" si="2"/>
        <v>3.8000000000000003</v>
      </c>
    </row>
    <row r="47" spans="1:4" x14ac:dyDescent="0.2">
      <c r="A47" s="286" t="s">
        <v>128</v>
      </c>
      <c r="B47" s="287">
        <f t="shared" si="1"/>
        <v>2.5541625287553334E-2</v>
      </c>
      <c r="C47" s="288">
        <v>0.08</v>
      </c>
      <c r="D47" s="289">
        <f t="shared" si="2"/>
        <v>152</v>
      </c>
    </row>
    <row r="48" spans="1:4" x14ac:dyDescent="0.2">
      <c r="A48" s="109" t="s">
        <v>129</v>
      </c>
      <c r="B48" s="110">
        <f t="shared" si="1"/>
        <v>0.12706958580557781</v>
      </c>
      <c r="C48" s="110">
        <f>SUM(C40:C47)</f>
        <v>0.39800000000000008</v>
      </c>
      <c r="D48" s="135">
        <f>SUM(D40:D47)</f>
        <v>756.19999999999993</v>
      </c>
    </row>
    <row r="49" spans="1:4" x14ac:dyDescent="0.2">
      <c r="A49" s="131"/>
      <c r="B49" s="131"/>
      <c r="C49" s="131"/>
      <c r="D49" s="131"/>
    </row>
    <row r="50" spans="1:4" x14ac:dyDescent="0.2">
      <c r="A50" s="494" t="s">
        <v>130</v>
      </c>
      <c r="B50" s="494"/>
      <c r="C50" s="494"/>
      <c r="D50" s="494"/>
    </row>
    <row r="51" spans="1:4" x14ac:dyDescent="0.2">
      <c r="A51" s="290" t="s">
        <v>131</v>
      </c>
      <c r="B51" s="291">
        <f t="shared" ref="B51:B57" si="3">D51/$D$122</f>
        <v>1.6555006074537859E-2</v>
      </c>
      <c r="C51" s="107">
        <f>+'ISS e VT'!F28</f>
        <v>4.83</v>
      </c>
      <c r="D51" s="158">
        <f>(C51*22*2)-D25*0.06</f>
        <v>98.52000000000001</v>
      </c>
    </row>
    <row r="52" spans="1:4" x14ac:dyDescent="0.2">
      <c r="A52" s="290" t="s">
        <v>132</v>
      </c>
      <c r="B52" s="291">
        <f t="shared" si="3"/>
        <v>0.12098664609893683</v>
      </c>
      <c r="C52" s="158">
        <v>900</v>
      </c>
      <c r="D52" s="158">
        <f>+C52*(1-20%)</f>
        <v>720</v>
      </c>
    </row>
    <row r="53" spans="1:4" x14ac:dyDescent="0.2">
      <c r="A53" s="290" t="s">
        <v>133</v>
      </c>
      <c r="B53" s="291">
        <f t="shared" si="3"/>
        <v>1.0082220508244736E-2</v>
      </c>
      <c r="C53" s="158">
        <v>900</v>
      </c>
      <c r="D53" s="312">
        <f>+C52/12*(1-20%)</f>
        <v>60</v>
      </c>
    </row>
    <row r="54" spans="1:4" x14ac:dyDescent="0.2">
      <c r="A54" s="292" t="s">
        <v>134</v>
      </c>
      <c r="B54" s="291">
        <f t="shared" si="3"/>
        <v>1.5879497300485459E-2</v>
      </c>
      <c r="C54" s="293"/>
      <c r="D54" s="158">
        <v>94.5</v>
      </c>
    </row>
    <row r="55" spans="1:4" x14ac:dyDescent="0.2">
      <c r="A55" s="294" t="s">
        <v>135</v>
      </c>
      <c r="B55" s="291">
        <f t="shared" si="3"/>
        <v>5.2091472625931138E-3</v>
      </c>
      <c r="C55" s="293"/>
      <c r="D55" s="158">
        <v>31</v>
      </c>
    </row>
    <row r="56" spans="1:4" x14ac:dyDescent="0.2">
      <c r="A56" s="290" t="s">
        <v>136</v>
      </c>
      <c r="B56" s="291">
        <f t="shared" si="3"/>
        <v>0</v>
      </c>
      <c r="C56" s="293"/>
      <c r="D56" s="158">
        <v>0</v>
      </c>
    </row>
    <row r="57" spans="1:4" x14ac:dyDescent="0.2">
      <c r="A57" s="109" t="s">
        <v>129</v>
      </c>
      <c r="B57" s="110">
        <f t="shared" si="3"/>
        <v>0.16871251724479799</v>
      </c>
      <c r="C57" s="139"/>
      <c r="D57" s="135">
        <f>SUM(D51:D56)</f>
        <v>1004.02</v>
      </c>
    </row>
    <row r="58" spans="1:4" x14ac:dyDescent="0.2">
      <c r="A58" s="131"/>
      <c r="B58" s="131"/>
      <c r="C58" s="131"/>
      <c r="D58" s="131"/>
    </row>
    <row r="59" spans="1:4" x14ac:dyDescent="0.2">
      <c r="A59" s="141" t="s">
        <v>137</v>
      </c>
      <c r="B59" s="101"/>
      <c r="C59" s="142"/>
      <c r="D59" s="103" t="s">
        <v>120</v>
      </c>
    </row>
    <row r="60" spans="1:4" x14ac:dyDescent="0.2">
      <c r="A60" s="295" t="s">
        <v>110</v>
      </c>
      <c r="B60" s="296">
        <f>D60/$D$122</f>
        <v>9.7847156897835186E-2</v>
      </c>
      <c r="C60" s="297"/>
      <c r="D60" s="298">
        <f>+D37</f>
        <v>582.29528000000005</v>
      </c>
    </row>
    <row r="61" spans="1:4" x14ac:dyDescent="0.2">
      <c r="A61" s="294" t="s">
        <v>138</v>
      </c>
      <c r="B61" s="299">
        <f>D61/$D$122</f>
        <v>0.12706958580557781</v>
      </c>
      <c r="C61" s="300"/>
      <c r="D61" s="301">
        <f>+D48</f>
        <v>756.19999999999993</v>
      </c>
    </row>
    <row r="62" spans="1:4" x14ac:dyDescent="0.2">
      <c r="A62" s="302" t="s">
        <v>130</v>
      </c>
      <c r="B62" s="303">
        <f>D62/$D$122</f>
        <v>0.16871251724479799</v>
      </c>
      <c r="C62" s="297"/>
      <c r="D62" s="301">
        <f>+D57</f>
        <v>1004.02</v>
      </c>
    </row>
    <row r="63" spans="1:4" x14ac:dyDescent="0.2">
      <c r="A63" s="304" t="s">
        <v>129</v>
      </c>
      <c r="B63" s="296">
        <f>D63/$D$122</f>
        <v>0.39362925994821102</v>
      </c>
      <c r="C63" s="305"/>
      <c r="D63" s="298">
        <f>SUM(D60:D62)</f>
        <v>2342.5152800000001</v>
      </c>
    </row>
    <row r="64" spans="1:4" x14ac:dyDescent="0.2">
      <c r="A64" s="131"/>
      <c r="B64" s="151"/>
      <c r="C64" s="131"/>
      <c r="D64" s="131"/>
    </row>
    <row r="65" spans="1:9" x14ac:dyDescent="0.2">
      <c r="A65" s="131" t="s">
        <v>139</v>
      </c>
      <c r="B65" s="151"/>
      <c r="C65" s="131"/>
      <c r="D65" s="131"/>
    </row>
    <row r="66" spans="1:9" x14ac:dyDescent="0.2">
      <c r="A66" s="152" t="s">
        <v>140</v>
      </c>
      <c r="B66" s="153"/>
      <c r="C66" s="103" t="s">
        <v>119</v>
      </c>
      <c r="D66" s="103" t="s">
        <v>120</v>
      </c>
    </row>
    <row r="67" spans="1:9" x14ac:dyDescent="0.2">
      <c r="A67" s="286" t="s">
        <v>141</v>
      </c>
      <c r="B67" s="287">
        <f t="shared" ref="B67:B73" si="4">D67/$D$122</f>
        <v>4.1165177329766222E-3</v>
      </c>
      <c r="C67" s="288">
        <f>(((1+1/12*1+(1/12*1+1/3*1/12*1))*0.05)/12)+(((1/30*3)*1)*0.95)/12</f>
        <v>1.2893518518518519E-2</v>
      </c>
      <c r="D67" s="289">
        <f>$D$27*C67</f>
        <v>24.497685185185187</v>
      </c>
    </row>
    <row r="68" spans="1:9" x14ac:dyDescent="0.2">
      <c r="A68" s="286" t="s">
        <v>142</v>
      </c>
      <c r="B68" s="287">
        <f t="shared" si="4"/>
        <v>3.2932141863812979E-4</v>
      </c>
      <c r="C68" s="288">
        <f>0.08*C67</f>
        <v>1.0314814814814815E-3</v>
      </c>
      <c r="D68" s="289">
        <f>$D$27*C68</f>
        <v>1.9598148148148149</v>
      </c>
      <c r="F68" s="237"/>
    </row>
    <row r="69" spans="1:9" x14ac:dyDescent="0.2">
      <c r="A69" s="286" t="s">
        <v>143</v>
      </c>
      <c r="B69" s="287">
        <f t="shared" si="4"/>
        <v>1.3172856745525193E-4</v>
      </c>
      <c r="C69" s="288">
        <f>0.08*0.4*C67</f>
        <v>4.1259259259259265E-4</v>
      </c>
      <c r="D69" s="289">
        <f>$D$27*C69</f>
        <v>0.78392592592592603</v>
      </c>
      <c r="F69" s="308"/>
    </row>
    <row r="70" spans="1:9" x14ac:dyDescent="0.2">
      <c r="A70" s="286" t="s">
        <v>144</v>
      </c>
      <c r="B70" s="287">
        <f t="shared" si="4"/>
        <v>3.309045450836759E-3</v>
      </c>
      <c r="C70" s="288">
        <f>((7/30)/24)</f>
        <v>9.7222222222222224E-3</v>
      </c>
      <c r="D70" s="289">
        <f>($D$27+D54+D55)*C70</f>
        <v>19.692361111111111</v>
      </c>
    </row>
    <row r="71" spans="1:9" x14ac:dyDescent="0.2">
      <c r="A71" s="286" t="s">
        <v>145</v>
      </c>
      <c r="B71" s="287">
        <f t="shared" si="4"/>
        <v>1.2353987508875626E-3</v>
      </c>
      <c r="C71" s="288">
        <f>+C70*C48</f>
        <v>3.8694444444444453E-3</v>
      </c>
      <c r="D71" s="289">
        <f>$D$27*C71</f>
        <v>7.3519444444444462</v>
      </c>
    </row>
    <row r="72" spans="1:9" x14ac:dyDescent="0.2">
      <c r="A72" s="121" t="s">
        <v>146</v>
      </c>
      <c r="B72" s="122">
        <f t="shared" si="4"/>
        <v>9.9328542784929628E-5</v>
      </c>
      <c r="C72" s="125">
        <f>0.08*0.4*C70</f>
        <v>3.1111111111111113E-4</v>
      </c>
      <c r="D72" s="124">
        <f>+C72*D27</f>
        <v>0.59111111111111114</v>
      </c>
    </row>
    <row r="73" spans="1:9" x14ac:dyDescent="0.2">
      <c r="A73" s="143" t="s">
        <v>117</v>
      </c>
      <c r="B73" s="154">
        <f t="shared" si="4"/>
        <v>9.2213404635792546E-3</v>
      </c>
      <c r="C73" s="128">
        <f>SUM(C67:C72)</f>
        <v>2.8240370370370377E-2</v>
      </c>
      <c r="D73" s="129">
        <f>SUM(D67:D72)</f>
        <v>54.876842592592595</v>
      </c>
    </row>
    <row r="74" spans="1:9" x14ac:dyDescent="0.2">
      <c r="A74" s="131"/>
      <c r="B74" s="151"/>
      <c r="C74" s="131"/>
      <c r="D74" s="116"/>
    </row>
    <row r="75" spans="1:9" x14ac:dyDescent="0.2">
      <c r="A75" s="131" t="s">
        <v>147</v>
      </c>
      <c r="B75" s="155"/>
      <c r="C75" s="131"/>
      <c r="D75" s="156">
        <f>+D27+D34+D48+D73</f>
        <v>3080.4368425925927</v>
      </c>
    </row>
    <row r="76" spans="1:9" x14ac:dyDescent="0.2">
      <c r="A76" s="494" t="s">
        <v>148</v>
      </c>
      <c r="B76" s="494"/>
      <c r="C76" s="494"/>
      <c r="D76" s="494"/>
    </row>
    <row r="77" spans="1:9" x14ac:dyDescent="0.2">
      <c r="A77" s="309" t="s">
        <v>149</v>
      </c>
      <c r="B77" s="291">
        <f>D77/$D$122</f>
        <v>6.70998470867833E-3</v>
      </c>
      <c r="C77" s="310">
        <f>((4/12)+(4/12)+(4/3/12))/60</f>
        <v>1.2962962962962961E-2</v>
      </c>
      <c r="D77" s="158">
        <f>+C77*D75</f>
        <v>39.931588700274347</v>
      </c>
      <c r="E77" s="311"/>
      <c r="F77" s="311"/>
      <c r="G77" s="311"/>
      <c r="H77" s="311"/>
      <c r="I77" s="311"/>
    </row>
    <row r="78" spans="1:9" x14ac:dyDescent="0.2">
      <c r="A78" s="157" t="s">
        <v>150</v>
      </c>
      <c r="B78" s="137">
        <f>D78/$D$122</f>
        <v>7.1892693307267826E-3</v>
      </c>
      <c r="C78" s="6">
        <f>(5/30)/12</f>
        <v>1.3888888888888888E-2</v>
      </c>
      <c r="D78" s="107">
        <f>+C78*D75</f>
        <v>42.783845036008231</v>
      </c>
    </row>
    <row r="79" spans="1:9" x14ac:dyDescent="0.2">
      <c r="A79" s="5" t="s">
        <v>151</v>
      </c>
      <c r="B79" s="137">
        <f>D79/$D$122</f>
        <v>1.0783903996090173E-4</v>
      </c>
      <c r="C79" s="6">
        <f>((5/30)/12)*0.015</f>
        <v>2.0833333333333332E-4</v>
      </c>
      <c r="D79" s="158">
        <f>+C79*D75</f>
        <v>0.64175767554012342</v>
      </c>
    </row>
    <row r="80" spans="1:9" x14ac:dyDescent="0.2">
      <c r="A80" s="5" t="s">
        <v>152</v>
      </c>
      <c r="B80" s="137">
        <f>D80/$D$122</f>
        <v>1.6822890233900671E-4</v>
      </c>
      <c r="C80" s="6">
        <f>(15/30)/12*0.0078</f>
        <v>3.2499999999999999E-4</v>
      </c>
      <c r="D80" s="107">
        <f>+C80*D75</f>
        <v>1.0011419738425926</v>
      </c>
    </row>
    <row r="81" spans="1:4" x14ac:dyDescent="0.2">
      <c r="A81" s="5" t="s">
        <v>153</v>
      </c>
      <c r="B81" s="137">
        <f>D81/$D$122</f>
        <v>1.244333574248615E-3</v>
      </c>
      <c r="C81" s="6">
        <f>((1+0.333333333333333)*3.95/12*0.02)/12</f>
        <v>7.3148148148148139E-4</v>
      </c>
      <c r="D81" s="107">
        <f>C81*D27+((D54)*3.95*0.02)/12+(((3.95*D27+3.95/12*D27)*C48+(0)*0.08)*0.02)/12</f>
        <v>7.405116203703705</v>
      </c>
    </row>
    <row r="82" spans="1:4" x14ac:dyDescent="0.2">
      <c r="A82" s="5" t="s">
        <v>154</v>
      </c>
      <c r="B82" s="137"/>
      <c r="C82" s="6"/>
      <c r="D82" s="107">
        <f>+C82*$D$27</f>
        <v>0</v>
      </c>
    </row>
    <row r="83" spans="1:4" x14ac:dyDescent="0.2">
      <c r="A83" s="143" t="s">
        <v>117</v>
      </c>
      <c r="B83" s="110">
        <f>D83/$D$122</f>
        <v>1.5419655555953635E-2</v>
      </c>
      <c r="C83" s="128">
        <f>SUM(C77:C82)</f>
        <v>2.8116666666666665E-2</v>
      </c>
      <c r="D83" s="135">
        <f>SUM(D77:D82)</f>
        <v>91.763449589368989</v>
      </c>
    </row>
    <row r="84" spans="1:4" x14ac:dyDescent="0.2">
      <c r="A84" s="159"/>
      <c r="B84" s="160"/>
      <c r="C84" s="131"/>
      <c r="D84" s="131"/>
    </row>
    <row r="85" spans="1:4" x14ac:dyDescent="0.2">
      <c r="A85" s="131" t="s">
        <v>155</v>
      </c>
      <c r="B85" s="161"/>
      <c r="C85" s="162"/>
      <c r="D85" s="163"/>
    </row>
    <row r="86" spans="1:4" x14ac:dyDescent="0.2">
      <c r="A86" s="494" t="s">
        <v>156</v>
      </c>
      <c r="B86" s="494"/>
      <c r="C86" s="142"/>
      <c r="D86" s="103" t="s">
        <v>120</v>
      </c>
    </row>
    <row r="87" spans="1:4" ht="13.5" customHeight="1" x14ac:dyDescent="0.2">
      <c r="A87" s="376" t="s">
        <v>157</v>
      </c>
      <c r="B87" s="377">
        <f>D87/$D$122</f>
        <v>1.3772593275943093E-2</v>
      </c>
      <c r="C87" s="378"/>
      <c r="D87" s="379">
        <f>+Uniformes!F14</f>
        <v>81.961666666666659</v>
      </c>
    </row>
    <row r="88" spans="1:4" x14ac:dyDescent="0.2">
      <c r="A88" s="168" t="s">
        <v>158</v>
      </c>
      <c r="B88" s="377">
        <f>D88/$D$122</f>
        <v>4.8602430780000164E-3</v>
      </c>
      <c r="C88" s="378"/>
      <c r="D88" s="379">
        <f>+Equipamentos!AE21</f>
        <v>28.923646774193557</v>
      </c>
    </row>
    <row r="89" spans="1:4" x14ac:dyDescent="0.2">
      <c r="A89" s="168" t="s">
        <v>159</v>
      </c>
      <c r="B89" s="377">
        <f>D89/$D$122</f>
        <v>0</v>
      </c>
      <c r="C89" s="378"/>
      <c r="D89" s="379"/>
    </row>
    <row r="90" spans="1:4" x14ac:dyDescent="0.2">
      <c r="A90" s="295" t="s">
        <v>117</v>
      </c>
      <c r="B90" s="380">
        <f>D90/$D$122</f>
        <v>1.8632836353943111E-2</v>
      </c>
      <c r="C90" s="288"/>
      <c r="D90" s="381">
        <f>SUM(D87:D89)</f>
        <v>110.88531344086022</v>
      </c>
    </row>
    <row r="91" spans="1:4" x14ac:dyDescent="0.2">
      <c r="A91" s="117"/>
      <c r="B91" s="161"/>
      <c r="C91" s="162"/>
      <c r="D91" s="163"/>
    </row>
    <row r="92" spans="1:4" x14ac:dyDescent="0.2">
      <c r="A92" s="131" t="s">
        <v>160</v>
      </c>
      <c r="B92" s="170"/>
      <c r="C92" s="171"/>
      <c r="D92" s="172"/>
    </row>
    <row r="93" spans="1:4" x14ac:dyDescent="0.2">
      <c r="A93" s="141" t="s">
        <v>161</v>
      </c>
      <c r="B93" s="173"/>
      <c r="C93" s="174" t="s">
        <v>119</v>
      </c>
      <c r="D93" s="175" t="s">
        <v>120</v>
      </c>
    </row>
    <row r="94" spans="1:4" x14ac:dyDescent="0.2">
      <c r="A94" s="495" t="s">
        <v>162</v>
      </c>
      <c r="B94" s="495"/>
      <c r="C94" s="495"/>
      <c r="D94" s="496">
        <f>+D90+D83+D73+D63+D27</f>
        <v>4500.0408856228223</v>
      </c>
    </row>
    <row r="95" spans="1:4" x14ac:dyDescent="0.2">
      <c r="A95" s="495"/>
      <c r="B95" s="495"/>
      <c r="C95" s="495"/>
      <c r="D95" s="496"/>
    </row>
    <row r="96" spans="1:4" x14ac:dyDescent="0.2">
      <c r="A96" s="177" t="s">
        <v>163</v>
      </c>
      <c r="B96" s="137">
        <f>D96/$D$122</f>
        <v>3.7808670420805192E-2</v>
      </c>
      <c r="C96" s="178">
        <v>0.05</v>
      </c>
      <c r="D96" s="129">
        <f>D94*C96</f>
        <v>225.00204428114114</v>
      </c>
    </row>
    <row r="97" spans="1:4" x14ac:dyDescent="0.2">
      <c r="A97" s="497" t="s">
        <v>164</v>
      </c>
      <c r="B97" s="497"/>
      <c r="C97" s="497"/>
      <c r="D97" s="496">
        <f>D94+D96</f>
        <v>4725.0429299039633</v>
      </c>
    </row>
    <row r="98" spans="1:4" x14ac:dyDescent="0.2">
      <c r="A98" s="497"/>
      <c r="B98" s="497"/>
      <c r="C98" s="497"/>
      <c r="D98" s="496"/>
    </row>
    <row r="99" spans="1:4" x14ac:dyDescent="0.2">
      <c r="A99" s="177" t="s">
        <v>165</v>
      </c>
      <c r="B99" s="137">
        <f>D99/$D$122</f>
        <v>6.3518566306952712E-2</v>
      </c>
      <c r="C99" s="179">
        <v>0.08</v>
      </c>
      <c r="D99" s="129">
        <f>D97*C99</f>
        <v>378.00343439231705</v>
      </c>
    </row>
    <row r="100" spans="1:4" x14ac:dyDescent="0.2">
      <c r="A100" s="180" t="s">
        <v>166</v>
      </c>
      <c r="B100" s="498"/>
      <c r="C100" s="499"/>
      <c r="D100" s="181"/>
    </row>
    <row r="101" spans="1:4" x14ac:dyDescent="0.2">
      <c r="A101" s="495" t="s">
        <v>167</v>
      </c>
      <c r="B101" s="495"/>
      <c r="C101" s="495"/>
      <c r="D101" s="176">
        <f>+D99+D96+D94</f>
        <v>5103.0463642962804</v>
      </c>
    </row>
    <row r="102" spans="1:4" ht="30" customHeight="1" x14ac:dyDescent="0.2">
      <c r="A102" s="495" t="s">
        <v>168</v>
      </c>
      <c r="B102" s="495"/>
      <c r="C102" s="495"/>
      <c r="D102" s="495"/>
    </row>
    <row r="103" spans="1:4" x14ac:dyDescent="0.2">
      <c r="A103" s="104" t="s">
        <v>169</v>
      </c>
      <c r="B103" s="500"/>
      <c r="C103" s="501"/>
      <c r="D103" s="502"/>
    </row>
    <row r="104" spans="1:4" x14ac:dyDescent="0.2">
      <c r="A104" s="104" t="s">
        <v>170</v>
      </c>
      <c r="B104" s="182">
        <f>D104/$D$122</f>
        <v>7.6000057178931171E-2</v>
      </c>
      <c r="C104" s="183">
        <v>7.5999999999999998E-2</v>
      </c>
      <c r="D104" s="129">
        <f>(D101)*C104/(1-(C107))</f>
        <v>452.28166027582193</v>
      </c>
    </row>
    <row r="105" spans="1:4" x14ac:dyDescent="0.2">
      <c r="A105" s="104" t="s">
        <v>171</v>
      </c>
      <c r="B105" s="182">
        <f>D105/$D$122</f>
        <v>1.6500012413846903E-2</v>
      </c>
      <c r="C105" s="183">
        <v>1.6500000000000001E-2</v>
      </c>
      <c r="D105" s="129">
        <f>(D101)*C105/(1-(C107))</f>
        <v>98.192728875671875</v>
      </c>
    </row>
    <row r="106" spans="1:4" x14ac:dyDescent="0.2">
      <c r="A106" s="104" t="s">
        <v>172</v>
      </c>
      <c r="B106" s="105">
        <f>D106/$D$122</f>
        <v>5.0000037617717888E-2</v>
      </c>
      <c r="C106" s="299">
        <v>0.05</v>
      </c>
      <c r="D106" s="129">
        <f>(D101)*C106/(1-(C107))</f>
        <v>297.5537238656724</v>
      </c>
    </row>
    <row r="107" spans="1:4" x14ac:dyDescent="0.2">
      <c r="A107" s="185" t="s">
        <v>173</v>
      </c>
      <c r="B107" s="186"/>
      <c r="C107" s="187">
        <f>SUM(C104:C106)</f>
        <v>0.14250000000000002</v>
      </c>
      <c r="D107" s="188">
        <f>SUM(D104:D106)</f>
        <v>848.02811301716622</v>
      </c>
    </row>
    <row r="108" spans="1:4" x14ac:dyDescent="0.2">
      <c r="A108" s="503"/>
      <c r="B108" s="504"/>
      <c r="C108" s="504"/>
      <c r="D108" s="505"/>
    </row>
    <row r="109" spans="1:4" x14ac:dyDescent="0.2">
      <c r="A109" s="143" t="s">
        <v>117</v>
      </c>
      <c r="B109" s="185"/>
      <c r="C109" s="189"/>
      <c r="D109" s="129">
        <f>D96+D99+D107</f>
        <v>1451.0335916906242</v>
      </c>
    </row>
    <row r="110" spans="1:4" x14ac:dyDescent="0.2">
      <c r="A110" s="117"/>
      <c r="B110" s="118"/>
      <c r="C110" s="190"/>
      <c r="D110" s="191"/>
    </row>
    <row r="111" spans="1:4" ht="13.5" thickBot="1" x14ac:dyDescent="0.25">
      <c r="A111" s="192"/>
      <c r="B111" s="193"/>
      <c r="C111" s="115"/>
      <c r="D111" s="116"/>
    </row>
    <row r="112" spans="1:4" ht="16.5" thickBot="1" x14ac:dyDescent="0.25">
      <c r="A112" s="490" t="s">
        <v>174</v>
      </c>
      <c r="B112" s="491"/>
      <c r="C112" s="491"/>
      <c r="D112" s="492"/>
    </row>
    <row r="113" spans="1:4" ht="15.75" x14ac:dyDescent="0.2">
      <c r="A113" s="194"/>
      <c r="B113" s="194"/>
      <c r="C113" s="194"/>
      <c r="D113" s="194"/>
    </row>
    <row r="114" spans="1:4" ht="25.5" x14ac:dyDescent="0.2">
      <c r="A114" s="195" t="s">
        <v>175</v>
      </c>
      <c r="B114" s="196"/>
      <c r="C114" s="197"/>
      <c r="D114" s="103" t="s">
        <v>176</v>
      </c>
    </row>
    <row r="115" spans="1:4" x14ac:dyDescent="0.2">
      <c r="A115" s="140" t="s">
        <v>177</v>
      </c>
      <c r="B115" s="198">
        <f>D115/$D$122</f>
        <v>0.31927031609441664</v>
      </c>
      <c r="C115" s="199"/>
      <c r="D115" s="200">
        <f>D27</f>
        <v>1900</v>
      </c>
    </row>
    <row r="116" spans="1:4" x14ac:dyDescent="0.2">
      <c r="A116" s="140" t="s">
        <v>178</v>
      </c>
      <c r="B116" s="198">
        <f t="shared" ref="B116:B122" si="5">D116/$D$122</f>
        <v>0.39362925994821102</v>
      </c>
      <c r="C116" s="199"/>
      <c r="D116" s="200">
        <f>+D63</f>
        <v>2342.5152800000001</v>
      </c>
    </row>
    <row r="117" spans="1:4" x14ac:dyDescent="0.2">
      <c r="A117" s="140" t="s">
        <v>179</v>
      </c>
      <c r="B117" s="198">
        <f t="shared" si="5"/>
        <v>9.2213404635792546E-3</v>
      </c>
      <c r="C117" s="199"/>
      <c r="D117" s="200">
        <f>+D73</f>
        <v>54.876842592592595</v>
      </c>
    </row>
    <row r="118" spans="1:4" x14ac:dyDescent="0.2">
      <c r="A118" s="140" t="s">
        <v>180</v>
      </c>
      <c r="B118" s="198">
        <f t="shared" si="5"/>
        <v>1.5419655555953635E-2</v>
      </c>
      <c r="C118" s="199"/>
      <c r="D118" s="200">
        <f>+D83</f>
        <v>91.763449589368989</v>
      </c>
    </row>
    <row r="119" spans="1:4" x14ac:dyDescent="0.2">
      <c r="A119" s="140" t="s">
        <v>181</v>
      </c>
      <c r="B119" s="198">
        <f t="shared" si="5"/>
        <v>1.8632836353943111E-2</v>
      </c>
      <c r="C119" s="199"/>
      <c r="D119" s="200">
        <f>D90</f>
        <v>110.88531344086022</v>
      </c>
    </row>
    <row r="120" spans="1:4" x14ac:dyDescent="0.2">
      <c r="A120" s="177" t="s">
        <v>182</v>
      </c>
      <c r="B120" s="198">
        <f t="shared" si="5"/>
        <v>0.75617340841610359</v>
      </c>
      <c r="C120" s="201"/>
      <c r="D120" s="202">
        <f>SUM(D115:D119)</f>
        <v>4500.0408856228214</v>
      </c>
    </row>
    <row r="121" spans="1:4" x14ac:dyDescent="0.2">
      <c r="A121" s="140" t="s">
        <v>183</v>
      </c>
      <c r="B121" s="198">
        <f t="shared" si="5"/>
        <v>0.24382734393825384</v>
      </c>
      <c r="C121" s="199"/>
      <c r="D121" s="200">
        <f>D109</f>
        <v>1451.0335916906242</v>
      </c>
    </row>
    <row r="122" spans="1:4" ht="15.75" x14ac:dyDescent="0.2">
      <c r="A122" s="203" t="s">
        <v>184</v>
      </c>
      <c r="B122" s="204">
        <f t="shared" si="5"/>
        <v>1</v>
      </c>
      <c r="C122" s="203"/>
      <c r="D122" s="205">
        <f>TRUNC(D120+D121,2)</f>
        <v>5951.07</v>
      </c>
    </row>
  </sheetData>
  <mergeCells count="31">
    <mergeCell ref="A18:B18"/>
    <mergeCell ref="C18:D18"/>
    <mergeCell ref="A14:B14"/>
    <mergeCell ref="C14:D14"/>
    <mergeCell ref="A15:B15"/>
    <mergeCell ref="C15:D15"/>
    <mergeCell ref="A16:B16"/>
    <mergeCell ref="C16:D16"/>
    <mergeCell ref="A17:B17"/>
    <mergeCell ref="C17:D17"/>
    <mergeCell ref="A13:B13"/>
    <mergeCell ref="C13:D13"/>
    <mergeCell ref="A2:D2"/>
    <mergeCell ref="A5:D5"/>
    <mergeCell ref="A6:D6"/>
    <mergeCell ref="A9:D9"/>
    <mergeCell ref="C11:D11"/>
    <mergeCell ref="A112:D112"/>
    <mergeCell ref="A20:D21"/>
    <mergeCell ref="A50:D50"/>
    <mergeCell ref="A76:D76"/>
    <mergeCell ref="A94:C95"/>
    <mergeCell ref="D94:D95"/>
    <mergeCell ref="A86:B86"/>
    <mergeCell ref="A97:C98"/>
    <mergeCell ref="D97:D98"/>
    <mergeCell ref="B100:C100"/>
    <mergeCell ref="A101:C101"/>
    <mergeCell ref="A102:D102"/>
    <mergeCell ref="B103:D103"/>
    <mergeCell ref="A108:D108"/>
  </mergeCells>
  <printOptions horizontalCentered="1"/>
  <pageMargins left="0.25" right="0.25" top="0.75" bottom="0.75" header="0.3" footer="0.3"/>
  <pageSetup paperSize="9" scale="67"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4">
    <tabColor rgb="FF0070C0"/>
    <pageSetUpPr fitToPage="1"/>
  </sheetPr>
  <dimension ref="A2:E122"/>
  <sheetViews>
    <sheetView topLeftCell="A77" workbookViewId="0">
      <selection activeCell="J113" sqref="J113"/>
    </sheetView>
  </sheetViews>
  <sheetFormatPr defaultRowHeight="12.75" x14ac:dyDescent="0.2"/>
  <cols>
    <col min="1" max="1" width="62.28515625" bestFit="1" customWidth="1"/>
    <col min="2" max="2" width="11.140625" bestFit="1" customWidth="1"/>
    <col min="3" max="3" width="11" bestFit="1" customWidth="1"/>
    <col min="4" max="4" width="15" bestFit="1" customWidth="1"/>
  </cols>
  <sheetData>
    <row r="2" spans="1:5" ht="18" x14ac:dyDescent="0.2">
      <c r="A2" s="509" t="s">
        <v>90</v>
      </c>
      <c r="B2" s="509"/>
      <c r="C2" s="509"/>
      <c r="D2" s="509"/>
    </row>
    <row r="3" spans="1:5" x14ac:dyDescent="0.2">
      <c r="A3" s="86"/>
      <c r="B3" s="87"/>
      <c r="C3" s="88"/>
      <c r="D3" s="86"/>
    </row>
    <row r="4" spans="1:5" x14ac:dyDescent="0.2">
      <c r="A4" s="89"/>
      <c r="B4" s="90"/>
      <c r="C4" s="89"/>
      <c r="D4" s="89"/>
    </row>
    <row r="5" spans="1:5" ht="15.75" x14ac:dyDescent="0.2">
      <c r="A5" s="510" t="s">
        <v>1</v>
      </c>
      <c r="B5" s="510"/>
      <c r="C5" s="510"/>
      <c r="D5" s="510"/>
    </row>
    <row r="6" spans="1:5" ht="15.75" x14ac:dyDescent="0.2">
      <c r="A6" s="511" t="s">
        <v>91</v>
      </c>
      <c r="B6" s="511"/>
      <c r="C6" s="511"/>
      <c r="D6" s="511"/>
    </row>
    <row r="7" spans="1:5" ht="15.75" x14ac:dyDescent="0.2">
      <c r="A7" s="91"/>
      <c r="B7" s="92"/>
      <c r="C7" s="93"/>
      <c r="D7" s="91"/>
    </row>
    <row r="8" spans="1:5" ht="15.75" x14ac:dyDescent="0.2">
      <c r="A8" s="91"/>
      <c r="B8" s="92"/>
      <c r="C8" s="93"/>
      <c r="D8" s="91"/>
    </row>
    <row r="9" spans="1:5" ht="15.75" x14ac:dyDescent="0.2">
      <c r="A9" s="512" t="s">
        <v>185</v>
      </c>
      <c r="B9" s="512"/>
      <c r="C9" s="512"/>
      <c r="D9" s="512"/>
    </row>
    <row r="10" spans="1:5" x14ac:dyDescent="0.2">
      <c r="A10" s="94"/>
      <c r="B10" s="95"/>
      <c r="C10" s="93"/>
      <c r="D10" s="93"/>
    </row>
    <row r="11" spans="1:5" x14ac:dyDescent="0.2">
      <c r="A11" s="96" t="s">
        <v>93</v>
      </c>
      <c r="B11" s="96"/>
      <c r="C11" s="513"/>
      <c r="D11" s="513"/>
    </row>
    <row r="12" spans="1:5" x14ac:dyDescent="0.2">
      <c r="A12" s="96"/>
      <c r="B12" s="96"/>
      <c r="C12" s="96"/>
      <c r="D12" s="96"/>
    </row>
    <row r="13" spans="1:5" x14ac:dyDescent="0.2">
      <c r="A13" s="506" t="s">
        <v>94</v>
      </c>
      <c r="B13" s="506"/>
      <c r="C13" s="516"/>
      <c r="D13" s="516"/>
    </row>
    <row r="14" spans="1:5" x14ac:dyDescent="0.2">
      <c r="A14" s="506" t="s">
        <v>95</v>
      </c>
      <c r="B14" s="514"/>
      <c r="C14" s="516"/>
      <c r="D14" s="516"/>
    </row>
    <row r="15" spans="1:5" ht="24" customHeight="1" x14ac:dyDescent="0.25">
      <c r="A15" s="506" t="s">
        <v>96</v>
      </c>
      <c r="B15" s="514"/>
      <c r="C15" s="500" t="s">
        <v>97</v>
      </c>
      <c r="D15" s="502"/>
      <c r="E15" s="97"/>
    </row>
    <row r="16" spans="1:5" x14ac:dyDescent="0.2">
      <c r="A16" s="506" t="s">
        <v>98</v>
      </c>
      <c r="B16" s="514"/>
      <c r="C16" s="517" t="s">
        <v>186</v>
      </c>
      <c r="D16" s="517"/>
    </row>
    <row r="17" spans="1:4" x14ac:dyDescent="0.2">
      <c r="A17" s="506" t="s">
        <v>100</v>
      </c>
      <c r="B17" s="514"/>
      <c r="C17" s="515">
        <v>24</v>
      </c>
      <c r="D17" s="508"/>
    </row>
    <row r="18" spans="1:4" x14ac:dyDescent="0.2">
      <c r="A18" s="506" t="s">
        <v>101</v>
      </c>
      <c r="B18" s="514"/>
      <c r="C18" s="521" t="s">
        <v>493</v>
      </c>
      <c r="D18" s="522"/>
    </row>
    <row r="19" spans="1:4" x14ac:dyDescent="0.2">
      <c r="A19" s="95"/>
      <c r="B19" s="98"/>
      <c r="C19" s="90"/>
      <c r="D19" s="90"/>
    </row>
    <row r="20" spans="1:4" ht="12.75" customHeight="1" x14ac:dyDescent="0.2">
      <c r="A20" s="493" t="s">
        <v>103</v>
      </c>
      <c r="B20" s="493"/>
      <c r="C20" s="493"/>
      <c r="D20" s="493"/>
    </row>
    <row r="21" spans="1:4" ht="22.5" customHeight="1" x14ac:dyDescent="0.2">
      <c r="A21" s="493"/>
      <c r="B21" s="493"/>
      <c r="C21" s="493"/>
      <c r="D21" s="493"/>
    </row>
    <row r="22" spans="1:4" ht="15" x14ac:dyDescent="0.2">
      <c r="A22" s="99"/>
      <c r="B22" s="99"/>
      <c r="C22" s="99"/>
      <c r="D22" s="99"/>
    </row>
    <row r="23" spans="1:4" ht="15.75" x14ac:dyDescent="0.2">
      <c r="A23" s="93" t="s">
        <v>104</v>
      </c>
      <c r="B23" s="96"/>
      <c r="C23" s="93"/>
      <c r="D23" s="91"/>
    </row>
    <row r="24" spans="1:4" x14ac:dyDescent="0.2">
      <c r="A24" s="100" t="s">
        <v>105</v>
      </c>
      <c r="B24" s="101"/>
      <c r="C24" s="102"/>
      <c r="D24" s="103"/>
    </row>
    <row r="25" spans="1:4" x14ac:dyDescent="0.2">
      <c r="A25" s="104" t="s">
        <v>106</v>
      </c>
      <c r="B25" s="105">
        <f>D25/$D$122</f>
        <v>0.30353619669145543</v>
      </c>
      <c r="C25" s="106"/>
      <c r="D25" s="107">
        <v>1900</v>
      </c>
    </row>
    <row r="26" spans="1:4" x14ac:dyDescent="0.2">
      <c r="A26" s="104" t="s">
        <v>187</v>
      </c>
      <c r="B26" s="105">
        <f>D26/$D$122</f>
        <v>2.0928021982410876E-2</v>
      </c>
      <c r="C26" s="108"/>
      <c r="D26" s="107">
        <v>131</v>
      </c>
    </row>
    <row r="27" spans="1:4" x14ac:dyDescent="0.2">
      <c r="A27" s="109" t="s">
        <v>108</v>
      </c>
      <c r="B27" s="110">
        <f>D27/$D$122</f>
        <v>0.32446421867386632</v>
      </c>
      <c r="C27" s="111"/>
      <c r="D27" s="112">
        <f>SUM(D25:D26)</f>
        <v>2031</v>
      </c>
    </row>
    <row r="28" spans="1:4" x14ac:dyDescent="0.2">
      <c r="A28" s="113"/>
      <c r="B28" s="114"/>
      <c r="C28" s="115"/>
      <c r="D28" s="116"/>
    </row>
    <row r="29" spans="1:4" x14ac:dyDescent="0.2">
      <c r="A29" s="117" t="s">
        <v>109</v>
      </c>
      <c r="B29" s="118"/>
      <c r="C29" s="119"/>
      <c r="D29" s="116"/>
    </row>
    <row r="30" spans="1:4" x14ac:dyDescent="0.2">
      <c r="A30" s="120" t="s">
        <v>110</v>
      </c>
      <c r="B30" s="120"/>
      <c r="C30" s="120"/>
      <c r="D30" s="120"/>
    </row>
    <row r="31" spans="1:4" x14ac:dyDescent="0.2">
      <c r="A31" s="121" t="s">
        <v>111</v>
      </c>
      <c r="B31" s="122">
        <f t="shared" ref="B31:B37" si="0">D31/$D$122</f>
        <v>2.7027869415533066E-2</v>
      </c>
      <c r="C31" s="123">
        <v>8.3299999999999999E-2</v>
      </c>
      <c r="D31" s="124">
        <f>$D$27*C31</f>
        <v>169.1823</v>
      </c>
    </row>
    <row r="32" spans="1:4" x14ac:dyDescent="0.2">
      <c r="A32" s="121" t="s">
        <v>112</v>
      </c>
      <c r="B32" s="122">
        <f t="shared" si="0"/>
        <v>2.7027869415533066E-2</v>
      </c>
      <c r="C32" s="125">
        <v>8.3299999999999999E-2</v>
      </c>
      <c r="D32" s="124">
        <f>$D$27*C32</f>
        <v>169.1823</v>
      </c>
    </row>
    <row r="33" spans="1:4" x14ac:dyDescent="0.2">
      <c r="A33" s="121" t="s">
        <v>113</v>
      </c>
      <c r="B33" s="122">
        <f t="shared" si="0"/>
        <v>9.0201052791334824E-3</v>
      </c>
      <c r="C33" s="125">
        <v>2.7799999999999998E-2</v>
      </c>
      <c r="D33" s="124">
        <f>$D$27*C33</f>
        <v>56.461799999999997</v>
      </c>
    </row>
    <row r="34" spans="1:4" x14ac:dyDescent="0.2">
      <c r="A34" s="126" t="s">
        <v>114</v>
      </c>
      <c r="B34" s="127">
        <f t="shared" si="0"/>
        <v>6.3075844110199605E-2</v>
      </c>
      <c r="C34" s="128">
        <f>SUM(C31:C33)</f>
        <v>0.19439999999999999</v>
      </c>
      <c r="D34" s="129">
        <f>SUM(D31:D33)</f>
        <v>394.82639999999998</v>
      </c>
    </row>
    <row r="35" spans="1:4" x14ac:dyDescent="0.2">
      <c r="A35" s="121" t="s">
        <v>115</v>
      </c>
      <c r="B35" s="122">
        <f t="shared" si="0"/>
        <v>2.5104185955859448E-2</v>
      </c>
      <c r="C35" s="123">
        <f>+C34*C48</f>
        <v>7.7371200000000015E-2</v>
      </c>
      <c r="D35" s="124">
        <f>+D34*C48</f>
        <v>157.14090720000002</v>
      </c>
    </row>
    <row r="36" spans="1:4" x14ac:dyDescent="0.2">
      <c r="A36" s="121" t="s">
        <v>116</v>
      </c>
      <c r="B36" s="122">
        <f t="shared" si="0"/>
        <v>1.1258908387983163E-2</v>
      </c>
      <c r="C36" s="130">
        <v>3.4700000000000002E-2</v>
      </c>
      <c r="D36" s="124">
        <f>$D$27*C36</f>
        <v>70.475700000000003</v>
      </c>
    </row>
    <row r="37" spans="1:4" x14ac:dyDescent="0.2">
      <c r="A37" s="109" t="s">
        <v>117</v>
      </c>
      <c r="B37" s="127">
        <f t="shared" si="0"/>
        <v>9.9438938454042225E-2</v>
      </c>
      <c r="C37" s="128">
        <f>C35+C34+C36</f>
        <v>0.3064712</v>
      </c>
      <c r="D37" s="129">
        <f>D35+D34+D36</f>
        <v>622.44300720000001</v>
      </c>
    </row>
    <row r="38" spans="1:4" x14ac:dyDescent="0.2">
      <c r="A38" s="131"/>
      <c r="B38" s="131"/>
      <c r="C38" s="131"/>
      <c r="D38" s="131"/>
    </row>
    <row r="39" spans="1:4" ht="25.5" x14ac:dyDescent="0.2">
      <c r="A39" s="100" t="s">
        <v>118</v>
      </c>
      <c r="B39" s="101"/>
      <c r="C39" s="103" t="s">
        <v>119</v>
      </c>
      <c r="D39" s="103" t="s">
        <v>120</v>
      </c>
    </row>
    <row r="40" spans="1:4" x14ac:dyDescent="0.2">
      <c r="A40" s="121" t="s">
        <v>121</v>
      </c>
      <c r="B40" s="132">
        <f t="shared" ref="B40:B48" si="1">D40/$D$122</f>
        <v>6.4892843734773276E-2</v>
      </c>
      <c r="C40" s="133">
        <v>0.2</v>
      </c>
      <c r="D40" s="124">
        <f t="shared" ref="D40:D47" si="2">$D$27*C40</f>
        <v>406.20000000000005</v>
      </c>
    </row>
    <row r="41" spans="1:4" x14ac:dyDescent="0.2">
      <c r="A41" s="121" t="s">
        <v>122</v>
      </c>
      <c r="B41" s="132">
        <f t="shared" si="1"/>
        <v>8.1116054668466595E-3</v>
      </c>
      <c r="C41" s="133">
        <v>2.5000000000000001E-2</v>
      </c>
      <c r="D41" s="124">
        <f t="shared" si="2"/>
        <v>50.775000000000006</v>
      </c>
    </row>
    <row r="42" spans="1:4" x14ac:dyDescent="0.2">
      <c r="A42" s="121" t="s">
        <v>123</v>
      </c>
      <c r="B42" s="132">
        <f t="shared" si="1"/>
        <v>1.9467853120431981E-2</v>
      </c>
      <c r="C42" s="134">
        <v>0.06</v>
      </c>
      <c r="D42" s="124">
        <f t="shared" si="2"/>
        <v>121.86</v>
      </c>
    </row>
    <row r="43" spans="1:4" x14ac:dyDescent="0.2">
      <c r="A43" s="121" t="s">
        <v>124</v>
      </c>
      <c r="B43" s="132">
        <f t="shared" si="1"/>
        <v>4.8669632801079952E-3</v>
      </c>
      <c r="C43" s="133">
        <v>1.4999999999999999E-2</v>
      </c>
      <c r="D43" s="124">
        <f t="shared" si="2"/>
        <v>30.465</v>
      </c>
    </row>
    <row r="44" spans="1:4" x14ac:dyDescent="0.2">
      <c r="A44" s="121" t="s">
        <v>125</v>
      </c>
      <c r="B44" s="132">
        <f t="shared" si="1"/>
        <v>3.244642186738663E-3</v>
      </c>
      <c r="C44" s="133">
        <v>0.01</v>
      </c>
      <c r="D44" s="124">
        <f t="shared" si="2"/>
        <v>20.309999999999999</v>
      </c>
    </row>
    <row r="45" spans="1:4" x14ac:dyDescent="0.2">
      <c r="A45" s="121" t="s">
        <v>126</v>
      </c>
      <c r="B45" s="132">
        <f t="shared" si="1"/>
        <v>1.9467853120431978E-3</v>
      </c>
      <c r="C45" s="133">
        <v>6.0000000000000001E-3</v>
      </c>
      <c r="D45" s="124">
        <f t="shared" si="2"/>
        <v>12.186</v>
      </c>
    </row>
    <row r="46" spans="1:4" x14ac:dyDescent="0.2">
      <c r="A46" s="121" t="s">
        <v>127</v>
      </c>
      <c r="B46" s="132">
        <f t="shared" si="1"/>
        <v>6.4892843734773269E-4</v>
      </c>
      <c r="C46" s="133">
        <v>2E-3</v>
      </c>
      <c r="D46" s="124">
        <f t="shared" si="2"/>
        <v>4.0620000000000003</v>
      </c>
    </row>
    <row r="47" spans="1:4" x14ac:dyDescent="0.2">
      <c r="A47" s="121" t="s">
        <v>128</v>
      </c>
      <c r="B47" s="132">
        <f t="shared" si="1"/>
        <v>2.5957137493909304E-2</v>
      </c>
      <c r="C47" s="133">
        <v>0.08</v>
      </c>
      <c r="D47" s="124">
        <f t="shared" si="2"/>
        <v>162.47999999999999</v>
      </c>
    </row>
    <row r="48" spans="1:4" x14ac:dyDescent="0.2">
      <c r="A48" s="109" t="s">
        <v>129</v>
      </c>
      <c r="B48" s="110">
        <f t="shared" si="1"/>
        <v>0.12913675903219882</v>
      </c>
      <c r="C48" s="110">
        <f>SUM(C40:C47)</f>
        <v>0.39800000000000008</v>
      </c>
      <c r="D48" s="135">
        <f>SUM(D40:D47)</f>
        <v>808.33800000000008</v>
      </c>
    </row>
    <row r="49" spans="1:4" x14ac:dyDescent="0.2">
      <c r="A49" s="131"/>
      <c r="B49" s="131"/>
      <c r="C49" s="131"/>
      <c r="D49" s="131"/>
    </row>
    <row r="50" spans="1:4" x14ac:dyDescent="0.2">
      <c r="A50" s="518" t="s">
        <v>130</v>
      </c>
      <c r="B50" s="519"/>
      <c r="C50" s="519"/>
      <c r="D50" s="520"/>
    </row>
    <row r="51" spans="1:4" x14ac:dyDescent="0.2">
      <c r="A51" s="136" t="s">
        <v>131</v>
      </c>
      <c r="B51" s="137">
        <f t="shared" ref="B51:B57" si="3">D51/$D$122</f>
        <v>1.5739150577916944E-2</v>
      </c>
      <c r="C51" s="107">
        <f>+'ISS e VT'!F28</f>
        <v>4.83</v>
      </c>
      <c r="D51" s="107">
        <f>(C51*22*2)-D25*0.06</f>
        <v>98.52000000000001</v>
      </c>
    </row>
    <row r="52" spans="1:4" x14ac:dyDescent="0.2">
      <c r="A52" s="136" t="s">
        <v>132</v>
      </c>
      <c r="B52" s="137">
        <f t="shared" si="3"/>
        <v>0.11502424295676207</v>
      </c>
      <c r="C52" s="107">
        <v>900</v>
      </c>
      <c r="D52" s="107">
        <f>+C52*(1-20%)</f>
        <v>720</v>
      </c>
    </row>
    <row r="53" spans="1:4" x14ac:dyDescent="0.2">
      <c r="A53" s="136" t="s">
        <v>133</v>
      </c>
      <c r="B53" s="137">
        <f t="shared" si="3"/>
        <v>9.5853535797301714E-3</v>
      </c>
      <c r="C53" s="107">
        <v>900</v>
      </c>
      <c r="D53" s="312">
        <f>+C52/12*(1-20%)</f>
        <v>60</v>
      </c>
    </row>
    <row r="54" spans="1:4" x14ac:dyDescent="0.2">
      <c r="A54" s="138" t="s">
        <v>134</v>
      </c>
      <c r="B54" s="137">
        <f t="shared" si="3"/>
        <v>1.5096931888075021E-2</v>
      </c>
      <c r="C54" s="139"/>
      <c r="D54" s="107">
        <v>94.5</v>
      </c>
    </row>
    <row r="55" spans="1:4" x14ac:dyDescent="0.2">
      <c r="A55" s="140" t="s">
        <v>135</v>
      </c>
      <c r="B55" s="137">
        <f t="shared" si="3"/>
        <v>4.9524326828605889E-3</v>
      </c>
      <c r="C55" s="139"/>
      <c r="D55" s="107">
        <v>31</v>
      </c>
    </row>
    <row r="56" spans="1:4" x14ac:dyDescent="0.2">
      <c r="A56" s="136" t="s">
        <v>188</v>
      </c>
      <c r="B56" s="137">
        <f t="shared" si="3"/>
        <v>0</v>
      </c>
      <c r="C56" s="139"/>
      <c r="D56" s="107">
        <v>0</v>
      </c>
    </row>
    <row r="57" spans="1:4" x14ac:dyDescent="0.2">
      <c r="A57" s="109" t="s">
        <v>129</v>
      </c>
      <c r="B57" s="110">
        <f t="shared" si="3"/>
        <v>0.16039811168534479</v>
      </c>
      <c r="C57" s="139"/>
      <c r="D57" s="135">
        <f>SUM(D51:D56)</f>
        <v>1004.02</v>
      </c>
    </row>
    <row r="58" spans="1:4" x14ac:dyDescent="0.2">
      <c r="A58" s="131"/>
      <c r="B58" s="131"/>
      <c r="C58" s="131"/>
      <c r="D58" s="131"/>
    </row>
    <row r="59" spans="1:4" x14ac:dyDescent="0.2">
      <c r="A59" s="141" t="s">
        <v>137</v>
      </c>
      <c r="B59" s="101"/>
      <c r="C59" s="142"/>
      <c r="D59" s="103" t="s">
        <v>120</v>
      </c>
    </row>
    <row r="60" spans="1:4" x14ac:dyDescent="0.2">
      <c r="A60" s="143" t="s">
        <v>110</v>
      </c>
      <c r="B60" s="144">
        <f>D60/$D$122</f>
        <v>9.9438938454042225E-2</v>
      </c>
      <c r="C60" s="145"/>
      <c r="D60" s="146">
        <f>+D37</f>
        <v>622.44300720000001</v>
      </c>
    </row>
    <row r="61" spans="1:4" x14ac:dyDescent="0.2">
      <c r="A61" s="140" t="s">
        <v>138</v>
      </c>
      <c r="B61" s="147">
        <f>D61/$D$122</f>
        <v>0.12913675903219882</v>
      </c>
      <c r="C61" s="148"/>
      <c r="D61" s="149">
        <f>+D48</f>
        <v>808.33800000000008</v>
      </c>
    </row>
    <row r="62" spans="1:4" x14ac:dyDescent="0.2">
      <c r="A62" s="104" t="s">
        <v>130</v>
      </c>
      <c r="B62" s="105">
        <f>D62/$D$122</f>
        <v>0.16039811168534479</v>
      </c>
      <c r="C62" s="145"/>
      <c r="D62" s="149">
        <f>+D57</f>
        <v>1004.02</v>
      </c>
    </row>
    <row r="63" spans="1:4" x14ac:dyDescent="0.2">
      <c r="A63" s="109" t="s">
        <v>129</v>
      </c>
      <c r="B63" s="144">
        <f>D63/$D$122</f>
        <v>0.38897380917158586</v>
      </c>
      <c r="C63" s="150"/>
      <c r="D63" s="146">
        <f>SUM(D60:D62)</f>
        <v>2434.8010072000002</v>
      </c>
    </row>
    <row r="64" spans="1:4" x14ac:dyDescent="0.2">
      <c r="A64" s="131"/>
      <c r="B64" s="151"/>
      <c r="C64" s="131"/>
      <c r="D64" s="131"/>
    </row>
    <row r="65" spans="1:4" x14ac:dyDescent="0.2">
      <c r="A65" s="131" t="s">
        <v>139</v>
      </c>
      <c r="B65" s="151"/>
      <c r="C65" s="131"/>
      <c r="D65" s="131"/>
    </row>
    <row r="66" spans="1:4" x14ac:dyDescent="0.2">
      <c r="A66" s="152" t="s">
        <v>140</v>
      </c>
      <c r="B66" s="153"/>
      <c r="C66" s="103" t="s">
        <v>119</v>
      </c>
      <c r="D66" s="103" t="s">
        <v>120</v>
      </c>
    </row>
    <row r="67" spans="1:4" x14ac:dyDescent="0.2">
      <c r="A67" s="121" t="s">
        <v>141</v>
      </c>
      <c r="B67" s="132">
        <f t="shared" ref="B67:B73" si="4">D67/$D$122</f>
        <v>4.1834854120681381E-3</v>
      </c>
      <c r="C67" s="125">
        <f>(((1+1/12*1+(1/12*1+1/3*1/12*1))*0.05)/12)+(((1/30*3)*1)*0.95)/12</f>
        <v>1.2893518518518519E-2</v>
      </c>
      <c r="D67" s="124">
        <f>$D$27*C67</f>
        <v>26.186736111111113</v>
      </c>
    </row>
    <row r="68" spans="1:4" x14ac:dyDescent="0.2">
      <c r="A68" s="121" t="s">
        <v>142</v>
      </c>
      <c r="B68" s="132">
        <f t="shared" si="4"/>
        <v>3.3467883296545105E-4</v>
      </c>
      <c r="C68" s="125">
        <f>0.08*C67</f>
        <v>1.0314814814814815E-3</v>
      </c>
      <c r="D68" s="124">
        <f>$D$27*C68</f>
        <v>2.0949388888888891</v>
      </c>
    </row>
    <row r="69" spans="1:4" x14ac:dyDescent="0.2">
      <c r="A69" s="121" t="s">
        <v>143</v>
      </c>
      <c r="B69" s="132">
        <f t="shared" si="4"/>
        <v>1.3387153318618043E-4</v>
      </c>
      <c r="C69" s="125">
        <f>0.08*0.4*C67</f>
        <v>4.1259259259259265E-4</v>
      </c>
      <c r="D69" s="124">
        <f>$D$27*C69</f>
        <v>0.8379755555555557</v>
      </c>
    </row>
    <row r="70" spans="1:4" x14ac:dyDescent="0.2">
      <c r="A70" s="121" t="s">
        <v>144</v>
      </c>
      <c r="B70" s="132">
        <f t="shared" si="4"/>
        <v>3.3494376148800191E-3</v>
      </c>
      <c r="C70" s="125">
        <f>((7/30)/24)</f>
        <v>9.7222222222222224E-3</v>
      </c>
      <c r="D70" s="124">
        <f>($D$27+D54+D55)*C70</f>
        <v>20.965972222222224</v>
      </c>
    </row>
    <row r="71" spans="1:4" x14ac:dyDescent="0.2">
      <c r="A71" s="121" t="s">
        <v>145</v>
      </c>
      <c r="B71" s="132">
        <f t="shared" si="4"/>
        <v>1.2554962683685997E-3</v>
      </c>
      <c r="C71" s="125">
        <f>+C70*C48</f>
        <v>3.8694444444444453E-3</v>
      </c>
      <c r="D71" s="124">
        <f t="shared" ref="D71" si="5">$D$27*C71</f>
        <v>7.8588416666666685</v>
      </c>
    </row>
    <row r="72" spans="1:4" x14ac:dyDescent="0.2">
      <c r="A72" s="121" t="s">
        <v>146</v>
      </c>
      <c r="B72" s="122">
        <f t="shared" si="4"/>
        <v>1.0094442358742508E-4</v>
      </c>
      <c r="C72" s="125">
        <f>0.08*0.4*C70</f>
        <v>3.1111111111111113E-4</v>
      </c>
      <c r="D72" s="124">
        <f>+C72*D27</f>
        <v>0.63186666666666669</v>
      </c>
    </row>
    <row r="73" spans="1:4" x14ac:dyDescent="0.2">
      <c r="A73" s="143" t="s">
        <v>117</v>
      </c>
      <c r="B73" s="154">
        <f t="shared" si="4"/>
        <v>9.357914085055815E-3</v>
      </c>
      <c r="C73" s="128">
        <f>SUM(C67:C72)</f>
        <v>2.8240370370370377E-2</v>
      </c>
      <c r="D73" s="129">
        <f>SUM(D67:D72)</f>
        <v>58.576331111111124</v>
      </c>
    </row>
    <row r="74" spans="1:4" x14ac:dyDescent="0.2">
      <c r="A74" s="131"/>
      <c r="B74" s="151"/>
      <c r="C74" s="131"/>
      <c r="D74" s="116"/>
    </row>
    <row r="75" spans="1:4" x14ac:dyDescent="0.2">
      <c r="A75" s="131" t="s">
        <v>147</v>
      </c>
      <c r="B75" s="155"/>
      <c r="C75" s="131"/>
      <c r="D75" s="156">
        <f>+D27+D34+D48+D73</f>
        <v>3292.740731111111</v>
      </c>
    </row>
    <row r="76" spans="1:4" x14ac:dyDescent="0.2">
      <c r="A76" s="494" t="s">
        <v>189</v>
      </c>
      <c r="B76" s="494"/>
      <c r="C76" s="494"/>
      <c r="D76" s="494"/>
    </row>
    <row r="77" spans="1:4" x14ac:dyDescent="0.2">
      <c r="A77" s="5" t="s">
        <v>149</v>
      </c>
      <c r="B77" s="137">
        <f>D77/$D$122</f>
        <v>6.8189687987208212E-3</v>
      </c>
      <c r="C77" s="6">
        <f>((4/12)+(4/12)+(4/3/12))/60</f>
        <v>1.2962962962962961E-2</v>
      </c>
      <c r="D77" s="107">
        <f>+C77*D75</f>
        <v>42.683676144032916</v>
      </c>
    </row>
    <row r="78" spans="1:4" x14ac:dyDescent="0.2">
      <c r="A78" s="157" t="s">
        <v>150</v>
      </c>
      <c r="B78" s="137">
        <f>D78/$D$122</f>
        <v>7.3060379986294513E-3</v>
      </c>
      <c r="C78" s="6">
        <f>(5/30)/12</f>
        <v>1.3888888888888888E-2</v>
      </c>
      <c r="D78" s="107">
        <f>+C78*D75</f>
        <v>45.732510154320984</v>
      </c>
    </row>
    <row r="79" spans="1:4" x14ac:dyDescent="0.2">
      <c r="A79" s="5" t="s">
        <v>151</v>
      </c>
      <c r="B79" s="137">
        <f>D79/$D$122</f>
        <v>1.0959056997944176E-4</v>
      </c>
      <c r="C79" s="6">
        <f>((5/30)/12)*0.015</f>
        <v>2.0833333333333332E-4</v>
      </c>
      <c r="D79" s="158">
        <f>+C79*D75</f>
        <v>0.68598765231481473</v>
      </c>
    </row>
    <row r="80" spans="1:4" x14ac:dyDescent="0.2">
      <c r="A80" s="5" t="s">
        <v>152</v>
      </c>
      <c r="B80" s="137">
        <f>D80/$D$122</f>
        <v>1.7096128916792915E-4</v>
      </c>
      <c r="C80" s="6">
        <f>(15/30)/12*0.0078</f>
        <v>3.2499999999999999E-4</v>
      </c>
      <c r="D80" s="107">
        <f>+C80*D75</f>
        <v>1.0701407376111109</v>
      </c>
    </row>
    <row r="81" spans="1:4" x14ac:dyDescent="0.2">
      <c r="A81" s="5" t="s">
        <v>153</v>
      </c>
      <c r="B81" s="137">
        <f>D81/$D$122</f>
        <v>1.2577238934463697E-3</v>
      </c>
      <c r="C81" s="6">
        <f>((1+0.333333333333333)*3.95/12*0.02)/12</f>
        <v>7.3148148148148139E-4</v>
      </c>
      <c r="D81" s="107">
        <f>C81*D27+((D54)*3.95*0.02)/12+(((3.95*D27+3.95/12*D27)*C48+(0)*0.08)*0.02)/12</f>
        <v>7.872785597222224</v>
      </c>
    </row>
    <row r="82" spans="1:4" x14ac:dyDescent="0.2">
      <c r="A82" s="5" t="s">
        <v>154</v>
      </c>
      <c r="B82" s="137"/>
      <c r="C82" s="6"/>
      <c r="D82" s="107">
        <f>+C82*$D$27</f>
        <v>0</v>
      </c>
    </row>
    <row r="83" spans="1:4" x14ac:dyDescent="0.2">
      <c r="A83" s="104" t="s">
        <v>117</v>
      </c>
      <c r="B83" s="164">
        <f>D83/$D$122</f>
        <v>1.5663282549944011E-2</v>
      </c>
      <c r="C83" s="125"/>
      <c r="D83" s="107">
        <f>SUM(D77:D82)</f>
        <v>98.045100285502045</v>
      </c>
    </row>
    <row r="84" spans="1:4" x14ac:dyDescent="0.2">
      <c r="A84" s="117"/>
      <c r="B84" s="206"/>
      <c r="C84" s="162"/>
      <c r="D84" s="163"/>
    </row>
    <row r="85" spans="1:4" x14ac:dyDescent="0.2">
      <c r="A85" s="131" t="s">
        <v>155</v>
      </c>
      <c r="B85" s="161"/>
      <c r="C85" s="162"/>
      <c r="D85" s="163"/>
    </row>
    <row r="86" spans="1:4" x14ac:dyDescent="0.2">
      <c r="A86" s="494" t="s">
        <v>156</v>
      </c>
      <c r="B86" s="494"/>
      <c r="C86" s="142"/>
      <c r="D86" s="103" t="s">
        <v>120</v>
      </c>
    </row>
    <row r="87" spans="1:4" x14ac:dyDescent="0.2">
      <c r="A87" s="376" t="s">
        <v>157</v>
      </c>
      <c r="B87" s="377">
        <f>D87/$D$122</f>
        <v>1.3093859249733072E-2</v>
      </c>
      <c r="C87" s="378"/>
      <c r="D87" s="379">
        <f>+Uniformes!F14</f>
        <v>81.961666666666659</v>
      </c>
    </row>
    <row r="88" spans="1:4" x14ac:dyDescent="0.2">
      <c r="A88" s="168" t="s">
        <v>158</v>
      </c>
      <c r="B88" s="377">
        <f>D88/$D$122</f>
        <v>4.6207230190977878E-3</v>
      </c>
      <c r="C88" s="378"/>
      <c r="D88" s="379">
        <f>+Equipamentos!AE21</f>
        <v>28.923646774193557</v>
      </c>
    </row>
    <row r="89" spans="1:4" x14ac:dyDescent="0.2">
      <c r="A89" s="168" t="s">
        <v>159</v>
      </c>
      <c r="B89" s="377">
        <f>D89/$D$122</f>
        <v>0</v>
      </c>
      <c r="C89" s="378"/>
      <c r="D89" s="379"/>
    </row>
    <row r="90" spans="1:4" x14ac:dyDescent="0.2">
      <c r="A90" s="295" t="s">
        <v>117</v>
      </c>
      <c r="B90" s="380">
        <f>D90/$D$122</f>
        <v>1.771458226883086E-2</v>
      </c>
      <c r="C90" s="288"/>
      <c r="D90" s="381">
        <f>SUM(D87:D89)</f>
        <v>110.88531344086022</v>
      </c>
    </row>
    <row r="91" spans="1:4" x14ac:dyDescent="0.2">
      <c r="A91" s="117"/>
      <c r="B91" s="161"/>
      <c r="C91" s="162"/>
      <c r="D91" s="163"/>
    </row>
    <row r="92" spans="1:4" x14ac:dyDescent="0.2">
      <c r="A92" s="131" t="s">
        <v>160</v>
      </c>
      <c r="B92" s="170"/>
      <c r="C92" s="171"/>
      <c r="D92" s="172"/>
    </row>
    <row r="93" spans="1:4" x14ac:dyDescent="0.2">
      <c r="A93" s="141" t="s">
        <v>161</v>
      </c>
      <c r="B93" s="173"/>
      <c r="C93" s="174" t="s">
        <v>119</v>
      </c>
      <c r="D93" s="175" t="s">
        <v>120</v>
      </c>
    </row>
    <row r="94" spans="1:4" ht="30" customHeight="1" x14ac:dyDescent="0.2">
      <c r="A94" s="495" t="s">
        <v>162</v>
      </c>
      <c r="B94" s="495"/>
      <c r="C94" s="495"/>
      <c r="D94" s="496">
        <f>+D90+D73+D63+D27+D83</f>
        <v>4733.3077520374736</v>
      </c>
    </row>
    <row r="95" spans="1:4" x14ac:dyDescent="0.2">
      <c r="A95" s="495"/>
      <c r="B95" s="495"/>
      <c r="C95" s="495"/>
      <c r="D95" s="496"/>
    </row>
    <row r="96" spans="1:4" x14ac:dyDescent="0.2">
      <c r="A96" s="177" t="s">
        <v>163</v>
      </c>
      <c r="B96" s="137">
        <f>D96/$D$122</f>
        <v>3.7808690337464146E-2</v>
      </c>
      <c r="C96" s="178">
        <v>0.05</v>
      </c>
      <c r="D96" s="129">
        <f>D94*C96</f>
        <v>236.6653876018737</v>
      </c>
    </row>
    <row r="97" spans="1:4" x14ac:dyDescent="0.2">
      <c r="A97" s="497" t="s">
        <v>164</v>
      </c>
      <c r="B97" s="497"/>
      <c r="C97" s="497"/>
      <c r="D97" s="496">
        <f>D94+D96</f>
        <v>4969.9731396393472</v>
      </c>
    </row>
    <row r="98" spans="1:4" x14ac:dyDescent="0.2">
      <c r="A98" s="497"/>
      <c r="B98" s="497"/>
      <c r="C98" s="497"/>
      <c r="D98" s="496"/>
    </row>
    <row r="99" spans="1:4" x14ac:dyDescent="0.2">
      <c r="A99" s="177" t="s">
        <v>165</v>
      </c>
      <c r="B99" s="137">
        <f>D99/$D$122</f>
        <v>6.3518599766939757E-2</v>
      </c>
      <c r="C99" s="179">
        <v>0.08</v>
      </c>
      <c r="D99" s="129">
        <f>D97*C99</f>
        <v>397.59785117114779</v>
      </c>
    </row>
    <row r="100" spans="1:4" x14ac:dyDescent="0.2">
      <c r="A100" s="180" t="s">
        <v>166</v>
      </c>
      <c r="B100" s="498"/>
      <c r="C100" s="499"/>
      <c r="D100" s="181"/>
    </row>
    <row r="101" spans="1:4" x14ac:dyDescent="0.2">
      <c r="A101" s="495" t="s">
        <v>167</v>
      </c>
      <c r="B101" s="495"/>
      <c r="C101" s="495"/>
      <c r="D101" s="176">
        <f>+D99+D96+D94</f>
        <v>5367.5709908104955</v>
      </c>
    </row>
    <row r="102" spans="1:4" x14ac:dyDescent="0.2">
      <c r="A102" s="495" t="s">
        <v>168</v>
      </c>
      <c r="B102" s="495"/>
      <c r="C102" s="495"/>
      <c r="D102" s="495"/>
    </row>
    <row r="103" spans="1:4" x14ac:dyDescent="0.2">
      <c r="A103" s="104" t="s">
        <v>169</v>
      </c>
      <c r="B103" s="500"/>
      <c r="C103" s="501"/>
      <c r="D103" s="502"/>
    </row>
    <row r="104" spans="1:4" x14ac:dyDescent="0.2">
      <c r="A104" s="104" t="s">
        <v>170</v>
      </c>
      <c r="B104" s="182">
        <f>D104/$D$122</f>
        <v>7.6000097213854451E-2</v>
      </c>
      <c r="C104" s="183">
        <v>7.5999999999999998E-2</v>
      </c>
      <c r="D104" s="129">
        <f>(D101)*C104/(1-(C107))</f>
        <v>475.72640851498267</v>
      </c>
    </row>
    <row r="105" spans="1:4" x14ac:dyDescent="0.2">
      <c r="A105" s="104" t="s">
        <v>171</v>
      </c>
      <c r="B105" s="182">
        <f>D105/$D$122</f>
        <v>1.6500021105639456E-2</v>
      </c>
      <c r="C105" s="183">
        <v>1.6500000000000001E-2</v>
      </c>
      <c r="D105" s="129">
        <f>(D101)*C105/(1-(C107))</f>
        <v>103.28270711180546</v>
      </c>
    </row>
    <row r="106" spans="1:4" x14ac:dyDescent="0.2">
      <c r="A106" s="104" t="s">
        <v>172</v>
      </c>
      <c r="B106" s="105">
        <f>D106/$D$122</f>
        <v>5.0000063956483203E-2</v>
      </c>
      <c r="C106" s="184">
        <v>0.05</v>
      </c>
      <c r="D106" s="129">
        <f>(D101)*C106/(1-(C107))</f>
        <v>312.97790033880443</v>
      </c>
    </row>
    <row r="107" spans="1:4" x14ac:dyDescent="0.2">
      <c r="A107" s="185" t="s">
        <v>173</v>
      </c>
      <c r="B107" s="186"/>
      <c r="C107" s="187">
        <f>SUM(C104:C106)</f>
        <v>0.14250000000000002</v>
      </c>
      <c r="D107" s="188">
        <f>SUM(D104:D106)</f>
        <v>891.98701596559249</v>
      </c>
    </row>
    <row r="108" spans="1:4" x14ac:dyDescent="0.2">
      <c r="A108" s="503"/>
      <c r="B108" s="504"/>
      <c r="C108" s="504"/>
      <c r="D108" s="505"/>
    </row>
    <row r="109" spans="1:4" x14ac:dyDescent="0.2">
      <c r="A109" s="143" t="s">
        <v>117</v>
      </c>
      <c r="B109" s="185"/>
      <c r="C109" s="189"/>
      <c r="D109" s="129">
        <f>D96+D99+D107</f>
        <v>1526.2502547386139</v>
      </c>
    </row>
    <row r="110" spans="1:4" x14ac:dyDescent="0.2">
      <c r="A110" s="117"/>
      <c r="B110" s="118"/>
      <c r="C110" s="190"/>
      <c r="D110" s="191"/>
    </row>
    <row r="111" spans="1:4" ht="13.5" thickBot="1" x14ac:dyDescent="0.25">
      <c r="A111" s="192"/>
      <c r="B111" s="193"/>
      <c r="C111" s="115"/>
      <c r="D111" s="116"/>
    </row>
    <row r="112" spans="1:4" ht="16.5" thickBot="1" x14ac:dyDescent="0.25">
      <c r="A112" s="490" t="s">
        <v>174</v>
      </c>
      <c r="B112" s="491"/>
      <c r="C112" s="491"/>
      <c r="D112" s="492"/>
    </row>
    <row r="113" spans="1:4" ht="15.75" x14ac:dyDescent="0.2">
      <c r="A113" s="194"/>
      <c r="B113" s="194"/>
      <c r="C113" s="194"/>
      <c r="D113" s="194"/>
    </row>
    <row r="114" spans="1:4" ht="25.5" x14ac:dyDescent="0.2">
      <c r="A114" s="195" t="s">
        <v>175</v>
      </c>
      <c r="B114" s="196"/>
      <c r="C114" s="197"/>
      <c r="D114" s="103" t="s">
        <v>176</v>
      </c>
    </row>
    <row r="115" spans="1:4" x14ac:dyDescent="0.2">
      <c r="A115" s="140" t="s">
        <v>177</v>
      </c>
      <c r="B115" s="198">
        <f>D115/$D$122</f>
        <v>0.32446421867386632</v>
      </c>
      <c r="C115" s="199"/>
      <c r="D115" s="200">
        <f>D27</f>
        <v>2031</v>
      </c>
    </row>
    <row r="116" spans="1:4" x14ac:dyDescent="0.2">
      <c r="A116" s="140" t="s">
        <v>178</v>
      </c>
      <c r="B116" s="198">
        <f t="shared" ref="B116:B122" si="6">D116/$D$122</f>
        <v>0.38897380917158586</v>
      </c>
      <c r="C116" s="199"/>
      <c r="D116" s="200">
        <f>+D63</f>
        <v>2434.8010072000002</v>
      </c>
    </row>
    <row r="117" spans="1:4" x14ac:dyDescent="0.2">
      <c r="A117" s="140" t="s">
        <v>179</v>
      </c>
      <c r="B117" s="198">
        <f t="shared" si="6"/>
        <v>9.357914085055815E-3</v>
      </c>
      <c r="C117" s="199"/>
      <c r="D117" s="200">
        <f>+D73</f>
        <v>58.576331111111124</v>
      </c>
    </row>
    <row r="118" spans="1:4" x14ac:dyDescent="0.2">
      <c r="A118" s="140" t="s">
        <v>180</v>
      </c>
      <c r="B118" s="198">
        <f t="shared" si="6"/>
        <v>1.5663282549944011E-2</v>
      </c>
      <c r="C118" s="199"/>
      <c r="D118" s="200">
        <f>D83</f>
        <v>98.045100285502045</v>
      </c>
    </row>
    <row r="119" spans="1:4" x14ac:dyDescent="0.2">
      <c r="A119" s="140" t="s">
        <v>181</v>
      </c>
      <c r="B119" s="198">
        <f t="shared" si="6"/>
        <v>1.771458226883086E-2</v>
      </c>
      <c r="C119" s="199"/>
      <c r="D119" s="200">
        <f>D90</f>
        <v>110.88531344086022</v>
      </c>
    </row>
    <row r="120" spans="1:4" x14ac:dyDescent="0.2">
      <c r="A120" s="177" t="s">
        <v>182</v>
      </c>
      <c r="B120" s="198">
        <f t="shared" si="6"/>
        <v>0.75617380674928281</v>
      </c>
      <c r="C120" s="201"/>
      <c r="D120" s="202">
        <f>SUM(D115:D119)</f>
        <v>4733.3077520374736</v>
      </c>
    </row>
    <row r="121" spans="1:4" x14ac:dyDescent="0.2">
      <c r="A121" s="140" t="s">
        <v>183</v>
      </c>
      <c r="B121" s="198">
        <f t="shared" si="6"/>
        <v>0.24382747238038099</v>
      </c>
      <c r="C121" s="199"/>
      <c r="D121" s="200">
        <f>D109</f>
        <v>1526.2502547386139</v>
      </c>
    </row>
    <row r="122" spans="1:4" ht="15.75" x14ac:dyDescent="0.2">
      <c r="A122" s="203" t="s">
        <v>184</v>
      </c>
      <c r="B122" s="204">
        <f t="shared" si="6"/>
        <v>1</v>
      </c>
      <c r="C122" s="203"/>
      <c r="D122" s="205">
        <f>TRUNC(D120+D121,2)</f>
        <v>6259.55</v>
      </c>
    </row>
  </sheetData>
  <mergeCells count="31">
    <mergeCell ref="A76:D76"/>
    <mergeCell ref="A17:B17"/>
    <mergeCell ref="C17:D17"/>
    <mergeCell ref="A20:D21"/>
    <mergeCell ref="A16:B16"/>
    <mergeCell ref="C16:D16"/>
    <mergeCell ref="A18:B18"/>
    <mergeCell ref="A2:D2"/>
    <mergeCell ref="A5:D5"/>
    <mergeCell ref="A6:D6"/>
    <mergeCell ref="A9:D9"/>
    <mergeCell ref="A50:D50"/>
    <mergeCell ref="C11:D11"/>
    <mergeCell ref="C18:D18"/>
    <mergeCell ref="A13:B13"/>
    <mergeCell ref="C13:D13"/>
    <mergeCell ref="A14:B14"/>
    <mergeCell ref="C14:D14"/>
    <mergeCell ref="A15:B15"/>
    <mergeCell ref="C15:D15"/>
    <mergeCell ref="A108:D108"/>
    <mergeCell ref="A112:D112"/>
    <mergeCell ref="A86:B86"/>
    <mergeCell ref="A94:C95"/>
    <mergeCell ref="D94:D95"/>
    <mergeCell ref="A97:C98"/>
    <mergeCell ref="D97:D98"/>
    <mergeCell ref="B100:C100"/>
    <mergeCell ref="A101:C101"/>
    <mergeCell ref="A102:D102"/>
    <mergeCell ref="B103:D103"/>
  </mergeCells>
  <printOptions horizontalCentered="1"/>
  <pageMargins left="0.25" right="0.25" top="0.75" bottom="0.75" header="0.3" footer="0.3"/>
  <pageSetup paperSize="9"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5">
    <tabColor rgb="FF0070C0"/>
    <pageSetUpPr fitToPage="1"/>
  </sheetPr>
  <dimension ref="A2:F122"/>
  <sheetViews>
    <sheetView workbookViewId="0">
      <selection activeCell="I15" sqref="I15"/>
    </sheetView>
  </sheetViews>
  <sheetFormatPr defaultRowHeight="12.75" x14ac:dyDescent="0.2"/>
  <cols>
    <col min="1" max="1" width="62.28515625" bestFit="1" customWidth="1"/>
    <col min="2" max="2" width="11.140625" bestFit="1" customWidth="1"/>
    <col min="3" max="3" width="11" bestFit="1" customWidth="1"/>
    <col min="4" max="4" width="15" bestFit="1" customWidth="1"/>
    <col min="5" max="5" width="3.5703125" customWidth="1"/>
    <col min="6" max="6" width="14" customWidth="1"/>
  </cols>
  <sheetData>
    <row r="2" spans="1:6" ht="18" x14ac:dyDescent="0.2">
      <c r="A2" s="509" t="s">
        <v>90</v>
      </c>
      <c r="B2" s="509"/>
      <c r="C2" s="509"/>
      <c r="D2" s="509"/>
    </row>
    <row r="3" spans="1:6" x14ac:dyDescent="0.2">
      <c r="A3" s="86"/>
      <c r="B3" s="87"/>
      <c r="C3" s="88"/>
      <c r="D3" s="86"/>
    </row>
    <row r="4" spans="1:6" x14ac:dyDescent="0.2">
      <c r="A4" s="89"/>
      <c r="B4" s="90"/>
      <c r="C4" s="89"/>
      <c r="D4" s="89"/>
    </row>
    <row r="5" spans="1:6" ht="15.75" x14ac:dyDescent="0.2">
      <c r="A5" s="510" t="s">
        <v>1</v>
      </c>
      <c r="B5" s="510"/>
      <c r="C5" s="510"/>
      <c r="D5" s="510"/>
    </row>
    <row r="6" spans="1:6" ht="15.75" x14ac:dyDescent="0.2">
      <c r="A6" s="511" t="s">
        <v>91</v>
      </c>
      <c r="B6" s="511"/>
      <c r="C6" s="511"/>
      <c r="D6" s="511"/>
    </row>
    <row r="7" spans="1:6" ht="15.75" x14ac:dyDescent="0.2">
      <c r="A7" s="91"/>
      <c r="B7" s="92"/>
      <c r="C7" s="93"/>
      <c r="D7" s="91"/>
    </row>
    <row r="8" spans="1:6" ht="15.75" x14ac:dyDescent="0.2">
      <c r="A8" s="91"/>
      <c r="B8" s="92"/>
      <c r="C8" s="93"/>
      <c r="D8" s="91"/>
    </row>
    <row r="9" spans="1:6" ht="15.75" x14ac:dyDescent="0.25">
      <c r="A9" s="512" t="s">
        <v>190</v>
      </c>
      <c r="B9" s="512"/>
      <c r="C9" s="512"/>
      <c r="D9" s="512"/>
      <c r="E9" s="207"/>
    </row>
    <row r="10" spans="1:6" x14ac:dyDescent="0.2">
      <c r="A10" s="94"/>
      <c r="B10" s="95"/>
      <c r="C10" s="93"/>
      <c r="D10" s="93"/>
    </row>
    <row r="11" spans="1:6" x14ac:dyDescent="0.2">
      <c r="A11" s="96" t="s">
        <v>93</v>
      </c>
      <c r="B11" s="96"/>
      <c r="C11" s="513"/>
      <c r="D11" s="513"/>
    </row>
    <row r="12" spans="1:6" x14ac:dyDescent="0.2">
      <c r="A12" s="96"/>
      <c r="B12" s="96"/>
      <c r="C12" s="96"/>
      <c r="D12" s="96"/>
    </row>
    <row r="13" spans="1:6" x14ac:dyDescent="0.2">
      <c r="A13" s="506" t="s">
        <v>94</v>
      </c>
      <c r="B13" s="506"/>
      <c r="C13" s="516"/>
      <c r="D13" s="516"/>
    </row>
    <row r="14" spans="1:6" x14ac:dyDescent="0.2">
      <c r="A14" s="506" t="s">
        <v>95</v>
      </c>
      <c r="B14" s="514"/>
      <c r="C14" s="516"/>
      <c r="D14" s="516"/>
    </row>
    <row r="15" spans="1:6" ht="24" customHeight="1" x14ac:dyDescent="0.25">
      <c r="A15" s="506" t="s">
        <v>96</v>
      </c>
      <c r="B15" s="514"/>
      <c r="C15" s="500" t="s">
        <v>97</v>
      </c>
      <c r="D15" s="502"/>
      <c r="F15" s="97"/>
    </row>
    <row r="16" spans="1:6" x14ac:dyDescent="0.2">
      <c r="A16" s="506" t="s">
        <v>98</v>
      </c>
      <c r="B16" s="514"/>
      <c r="C16" s="517" t="s">
        <v>191</v>
      </c>
      <c r="D16" s="517"/>
    </row>
    <row r="17" spans="1:6" x14ac:dyDescent="0.2">
      <c r="A17" s="506" t="s">
        <v>100</v>
      </c>
      <c r="B17" s="514"/>
      <c r="C17" s="515">
        <v>24</v>
      </c>
      <c r="D17" s="508"/>
    </row>
    <row r="18" spans="1:6" x14ac:dyDescent="0.2">
      <c r="A18" s="506" t="s">
        <v>101</v>
      </c>
      <c r="B18" s="514"/>
      <c r="C18" s="515" t="s">
        <v>494</v>
      </c>
      <c r="D18" s="508"/>
    </row>
    <row r="19" spans="1:6" x14ac:dyDescent="0.2">
      <c r="A19" s="95"/>
      <c r="B19" s="98"/>
      <c r="C19" s="90"/>
      <c r="D19" s="90"/>
    </row>
    <row r="20" spans="1:6" x14ac:dyDescent="0.2">
      <c r="A20" s="493" t="s">
        <v>103</v>
      </c>
      <c r="B20" s="493"/>
      <c r="C20" s="493"/>
      <c r="D20" s="493"/>
    </row>
    <row r="21" spans="1:6" ht="28.5" customHeight="1" x14ac:dyDescent="0.2">
      <c r="A21" s="493"/>
      <c r="B21" s="493"/>
      <c r="C21" s="493"/>
      <c r="D21" s="493"/>
    </row>
    <row r="22" spans="1:6" ht="15" customHeight="1" x14ac:dyDescent="0.2">
      <c r="A22" s="99"/>
      <c r="B22" s="99"/>
      <c r="C22" s="99"/>
      <c r="D22" s="99"/>
    </row>
    <row r="23" spans="1:6" ht="15.75" x14ac:dyDescent="0.2">
      <c r="A23" s="93" t="s">
        <v>104</v>
      </c>
      <c r="B23" s="96"/>
      <c r="C23" s="93"/>
      <c r="D23" s="91"/>
    </row>
    <row r="24" spans="1:6" x14ac:dyDescent="0.2">
      <c r="A24" s="100" t="s">
        <v>105</v>
      </c>
      <c r="B24" s="101"/>
      <c r="C24" s="102"/>
      <c r="D24" s="103"/>
      <c r="F24" s="311"/>
    </row>
    <row r="25" spans="1:6" x14ac:dyDescent="0.2">
      <c r="A25" s="104" t="s">
        <v>106</v>
      </c>
      <c r="B25" s="105">
        <f>D25/$D$122</f>
        <v>0.33448399349524766</v>
      </c>
      <c r="C25" s="106"/>
      <c r="D25" s="107">
        <v>2279</v>
      </c>
      <c r="F25" s="397"/>
    </row>
    <row r="26" spans="1:6" x14ac:dyDescent="0.2">
      <c r="A26" s="104" t="s">
        <v>107</v>
      </c>
      <c r="B26" s="105">
        <f>D26/$D$122</f>
        <v>0</v>
      </c>
      <c r="C26" s="108"/>
      <c r="D26" s="107">
        <v>0</v>
      </c>
    </row>
    <row r="27" spans="1:6" x14ac:dyDescent="0.2">
      <c r="A27" s="109" t="s">
        <v>192</v>
      </c>
      <c r="B27" s="110">
        <f>D27/$D$122</f>
        <v>0.33448399349524766</v>
      </c>
      <c r="C27" s="111"/>
      <c r="D27" s="112">
        <f>SUM(D25:D26)</f>
        <v>2279</v>
      </c>
    </row>
    <row r="28" spans="1:6" x14ac:dyDescent="0.2">
      <c r="A28" s="113"/>
      <c r="B28" s="114"/>
      <c r="C28" s="115"/>
      <c r="D28" s="116"/>
    </row>
    <row r="29" spans="1:6" x14ac:dyDescent="0.2">
      <c r="A29" s="117" t="s">
        <v>109</v>
      </c>
      <c r="B29" s="118"/>
      <c r="C29" s="119"/>
      <c r="D29" s="116"/>
    </row>
    <row r="30" spans="1:6" x14ac:dyDescent="0.2">
      <c r="A30" s="120" t="s">
        <v>110</v>
      </c>
      <c r="B30" s="120"/>
      <c r="C30" s="120"/>
      <c r="D30" s="120"/>
    </row>
    <row r="31" spans="1:6" x14ac:dyDescent="0.2">
      <c r="A31" s="121" t="s">
        <v>111</v>
      </c>
      <c r="B31" s="122">
        <f t="shared" ref="B31:B37" si="0">D31/$D$122</f>
        <v>2.7862516658154132E-2</v>
      </c>
      <c r="C31" s="123">
        <v>8.3299999999999999E-2</v>
      </c>
      <c r="D31" s="124">
        <f>$D$27*C31</f>
        <v>189.8407</v>
      </c>
    </row>
    <row r="32" spans="1:6" x14ac:dyDescent="0.2">
      <c r="A32" s="121" t="s">
        <v>112</v>
      </c>
      <c r="B32" s="122">
        <f t="shared" si="0"/>
        <v>2.7862516658154132E-2</v>
      </c>
      <c r="C32" s="125">
        <v>8.3299999999999999E-2</v>
      </c>
      <c r="D32" s="124">
        <f>$D$27*C32</f>
        <v>189.8407</v>
      </c>
    </row>
    <row r="33" spans="1:4" x14ac:dyDescent="0.2">
      <c r="A33" s="121" t="s">
        <v>113</v>
      </c>
      <c r="B33" s="122">
        <f t="shared" si="0"/>
        <v>9.2986550191678837E-3</v>
      </c>
      <c r="C33" s="125">
        <v>2.7799999999999998E-2</v>
      </c>
      <c r="D33" s="124">
        <f>$D$27*C33</f>
        <v>63.356199999999994</v>
      </c>
    </row>
    <row r="34" spans="1:4" x14ac:dyDescent="0.2">
      <c r="A34" s="126" t="s">
        <v>114</v>
      </c>
      <c r="B34" s="127">
        <f t="shared" si="0"/>
        <v>6.5023688335476143E-2</v>
      </c>
      <c r="C34" s="128">
        <f>SUM(C31:C33)</f>
        <v>0.19439999999999999</v>
      </c>
      <c r="D34" s="129">
        <f>SUM(D31:D33)</f>
        <v>443.0376</v>
      </c>
    </row>
    <row r="35" spans="1:4" x14ac:dyDescent="0.2">
      <c r="A35" s="121" t="s">
        <v>115</v>
      </c>
      <c r="B35" s="122">
        <f t="shared" si="0"/>
        <v>2.5879427957519512E-2</v>
      </c>
      <c r="C35" s="123">
        <f>+C34*C48</f>
        <v>7.7371200000000015E-2</v>
      </c>
      <c r="D35" s="124">
        <f>+D34*C48</f>
        <v>176.32896480000002</v>
      </c>
    </row>
    <row r="36" spans="1:4" x14ac:dyDescent="0.2">
      <c r="A36" s="121" t="s">
        <v>116</v>
      </c>
      <c r="B36" s="122">
        <f t="shared" si="0"/>
        <v>1.1606594574285095E-2</v>
      </c>
      <c r="C36" s="130">
        <v>3.4700000000000002E-2</v>
      </c>
      <c r="D36" s="124">
        <f>$D$27*C36</f>
        <v>79.081299999999999</v>
      </c>
    </row>
    <row r="37" spans="1:4" x14ac:dyDescent="0.2">
      <c r="A37" s="109" t="s">
        <v>117</v>
      </c>
      <c r="B37" s="127">
        <f t="shared" si="0"/>
        <v>0.10250971086728074</v>
      </c>
      <c r="C37" s="128">
        <f>C35+C34+C36</f>
        <v>0.3064712</v>
      </c>
      <c r="D37" s="129">
        <f>D35+D34+D36</f>
        <v>698.44786479999993</v>
      </c>
    </row>
    <row r="38" spans="1:4" x14ac:dyDescent="0.2">
      <c r="A38" s="131"/>
      <c r="B38" s="131"/>
      <c r="C38" s="131"/>
      <c r="D38" s="131"/>
    </row>
    <row r="39" spans="1:4" ht="25.5" x14ac:dyDescent="0.2">
      <c r="A39" s="100" t="s">
        <v>118</v>
      </c>
      <c r="B39" s="101"/>
      <c r="C39" s="103" t="s">
        <v>119</v>
      </c>
      <c r="D39" s="103" t="s">
        <v>120</v>
      </c>
    </row>
    <row r="40" spans="1:4" x14ac:dyDescent="0.2">
      <c r="A40" s="121" t="s">
        <v>121</v>
      </c>
      <c r="B40" s="132">
        <f t="shared" ref="B40:B48" si="1">D40/$D$122</f>
        <v>6.6896798699049534E-2</v>
      </c>
      <c r="C40" s="133">
        <v>0.2</v>
      </c>
      <c r="D40" s="124">
        <f t="shared" ref="D40:D47" si="2">$D$27*C40</f>
        <v>455.8</v>
      </c>
    </row>
    <row r="41" spans="1:4" x14ac:dyDescent="0.2">
      <c r="A41" s="121" t="s">
        <v>122</v>
      </c>
      <c r="B41" s="132">
        <f t="shared" si="1"/>
        <v>8.3620998373811917E-3</v>
      </c>
      <c r="C41" s="133">
        <v>2.5000000000000001E-2</v>
      </c>
      <c r="D41" s="124">
        <f t="shared" si="2"/>
        <v>56.975000000000001</v>
      </c>
    </row>
    <row r="42" spans="1:4" x14ac:dyDescent="0.2">
      <c r="A42" s="121" t="s">
        <v>123</v>
      </c>
      <c r="B42" s="132">
        <f t="shared" si="1"/>
        <v>2.0069039609714862E-2</v>
      </c>
      <c r="C42" s="134">
        <v>0.06</v>
      </c>
      <c r="D42" s="124">
        <f t="shared" si="2"/>
        <v>136.74</v>
      </c>
    </row>
    <row r="43" spans="1:4" x14ac:dyDescent="0.2">
      <c r="A43" s="121" t="s">
        <v>124</v>
      </c>
      <c r="B43" s="132">
        <f t="shared" si="1"/>
        <v>5.0172599024287156E-3</v>
      </c>
      <c r="C43" s="133">
        <v>1.4999999999999999E-2</v>
      </c>
      <c r="D43" s="124">
        <f t="shared" si="2"/>
        <v>34.185000000000002</v>
      </c>
    </row>
    <row r="44" spans="1:4" x14ac:dyDescent="0.2">
      <c r="A44" s="121" t="s">
        <v>125</v>
      </c>
      <c r="B44" s="132">
        <f t="shared" si="1"/>
        <v>3.3448399349524766E-3</v>
      </c>
      <c r="C44" s="133">
        <v>0.01</v>
      </c>
      <c r="D44" s="124">
        <f t="shared" si="2"/>
        <v>22.79</v>
      </c>
    </row>
    <row r="45" spans="1:4" x14ac:dyDescent="0.2">
      <c r="A45" s="121" t="s">
        <v>126</v>
      </c>
      <c r="B45" s="132">
        <f t="shared" si="1"/>
        <v>2.006903960971486E-3</v>
      </c>
      <c r="C45" s="133">
        <v>6.0000000000000001E-3</v>
      </c>
      <c r="D45" s="124">
        <f t="shared" si="2"/>
        <v>13.673999999999999</v>
      </c>
    </row>
    <row r="46" spans="1:4" x14ac:dyDescent="0.2">
      <c r="A46" s="121" t="s">
        <v>127</v>
      </c>
      <c r="B46" s="132">
        <f t="shared" si="1"/>
        <v>6.6896798699049532E-4</v>
      </c>
      <c r="C46" s="133">
        <v>2E-3</v>
      </c>
      <c r="D46" s="124">
        <f t="shared" si="2"/>
        <v>4.5579999999999998</v>
      </c>
    </row>
    <row r="47" spans="1:4" x14ac:dyDescent="0.2">
      <c r="A47" s="121" t="s">
        <v>128</v>
      </c>
      <c r="B47" s="132">
        <f t="shared" si="1"/>
        <v>2.6758719479619813E-2</v>
      </c>
      <c r="C47" s="133">
        <v>0.08</v>
      </c>
      <c r="D47" s="124">
        <f t="shared" si="2"/>
        <v>182.32</v>
      </c>
    </row>
    <row r="48" spans="1:4" x14ac:dyDescent="0.2">
      <c r="A48" s="109" t="s">
        <v>129</v>
      </c>
      <c r="B48" s="110">
        <f t="shared" si="1"/>
        <v>0.13312462941110856</v>
      </c>
      <c r="C48" s="110">
        <f>SUM(C40:C47)</f>
        <v>0.39800000000000008</v>
      </c>
      <c r="D48" s="135">
        <f>SUM(D40:D47)</f>
        <v>907.04199999999992</v>
      </c>
    </row>
    <row r="49" spans="1:4" x14ac:dyDescent="0.2">
      <c r="A49" s="131"/>
      <c r="B49" s="131"/>
      <c r="C49" s="131"/>
      <c r="D49" s="131"/>
    </row>
    <row r="50" spans="1:4" x14ac:dyDescent="0.2">
      <c r="A50" s="494" t="s">
        <v>130</v>
      </c>
      <c r="B50" s="494"/>
      <c r="C50" s="494"/>
      <c r="D50" s="494"/>
    </row>
    <row r="51" spans="1:4" x14ac:dyDescent="0.2">
      <c r="A51" s="136" t="s">
        <v>131</v>
      </c>
      <c r="B51" s="137">
        <f t="shared" ref="B51:B57" si="3">D51/$D$122</f>
        <v>1.1122069779319821E-2</v>
      </c>
      <c r="C51" s="107">
        <f>+'ISS e VT'!F28</f>
        <v>4.83</v>
      </c>
      <c r="D51" s="107">
        <f>(C51*22*2)-D25*0.06</f>
        <v>75.78</v>
      </c>
    </row>
    <row r="52" spans="1:4" x14ac:dyDescent="0.2">
      <c r="A52" s="136" t="s">
        <v>132</v>
      </c>
      <c r="B52" s="137">
        <f t="shared" si="3"/>
        <v>0.10567287201253986</v>
      </c>
      <c r="C52" s="107">
        <v>900</v>
      </c>
      <c r="D52" s="107">
        <f>+C52*(1-20%)</f>
        <v>720</v>
      </c>
    </row>
    <row r="53" spans="1:4" x14ac:dyDescent="0.2">
      <c r="A53" s="136" t="s">
        <v>133</v>
      </c>
      <c r="B53" s="137">
        <f t="shared" si="3"/>
        <v>8.8060726677116549E-3</v>
      </c>
      <c r="C53" s="107">
        <v>900</v>
      </c>
      <c r="D53" s="312">
        <f>+C52/12*(1-20%)</f>
        <v>60</v>
      </c>
    </row>
    <row r="54" spans="1:4" x14ac:dyDescent="0.2">
      <c r="A54" s="138" t="s">
        <v>134</v>
      </c>
      <c r="B54" s="137">
        <f t="shared" si="3"/>
        <v>1.3869564451645855E-2</v>
      </c>
      <c r="C54" s="139"/>
      <c r="D54" s="107">
        <v>94.5</v>
      </c>
    </row>
    <row r="55" spans="1:4" x14ac:dyDescent="0.2">
      <c r="A55" s="140" t="s">
        <v>135</v>
      </c>
      <c r="B55" s="137">
        <f t="shared" si="3"/>
        <v>4.5498042116510215E-3</v>
      </c>
      <c r="C55" s="139"/>
      <c r="D55" s="107">
        <v>31</v>
      </c>
    </row>
    <row r="56" spans="1:4" x14ac:dyDescent="0.2">
      <c r="A56" s="136" t="s">
        <v>188</v>
      </c>
      <c r="B56" s="137">
        <f t="shared" si="3"/>
        <v>0</v>
      </c>
      <c r="C56" s="139"/>
      <c r="D56" s="107">
        <v>0</v>
      </c>
    </row>
    <row r="57" spans="1:4" x14ac:dyDescent="0.2">
      <c r="A57" s="109" t="s">
        <v>129</v>
      </c>
      <c r="B57" s="110">
        <f t="shared" si="3"/>
        <v>0.14402038312286819</v>
      </c>
      <c r="C57" s="139"/>
      <c r="D57" s="135">
        <f>SUM(D51:D56)</f>
        <v>981.28</v>
      </c>
    </row>
    <row r="58" spans="1:4" x14ac:dyDescent="0.2">
      <c r="A58" s="131"/>
      <c r="B58" s="131"/>
      <c r="C58" s="131"/>
      <c r="D58" s="131"/>
    </row>
    <row r="59" spans="1:4" x14ac:dyDescent="0.2">
      <c r="A59" s="141" t="s">
        <v>137</v>
      </c>
      <c r="B59" s="101"/>
      <c r="C59" s="142"/>
      <c r="D59" s="103" t="s">
        <v>120</v>
      </c>
    </row>
    <row r="60" spans="1:4" x14ac:dyDescent="0.2">
      <c r="A60" s="143" t="s">
        <v>110</v>
      </c>
      <c r="B60" s="105">
        <f>D60/$D$122</f>
        <v>0.10250971086728074</v>
      </c>
      <c r="C60" s="145"/>
      <c r="D60" s="146">
        <f>+D37</f>
        <v>698.44786479999993</v>
      </c>
    </row>
    <row r="61" spans="1:4" x14ac:dyDescent="0.2">
      <c r="A61" s="140" t="s">
        <v>138</v>
      </c>
      <c r="B61" s="208">
        <f>D61/$D$122</f>
        <v>0.13312462941110856</v>
      </c>
      <c r="C61" s="148"/>
      <c r="D61" s="149">
        <f>+D48</f>
        <v>907.04199999999992</v>
      </c>
    </row>
    <row r="62" spans="1:4" x14ac:dyDescent="0.2">
      <c r="A62" s="104" t="s">
        <v>130</v>
      </c>
      <c r="B62" s="105">
        <f>D62/$D$122</f>
        <v>0.14402038312286819</v>
      </c>
      <c r="C62" s="145"/>
      <c r="D62" s="149">
        <f>+D57</f>
        <v>981.28</v>
      </c>
    </row>
    <row r="63" spans="1:4" x14ac:dyDescent="0.2">
      <c r="A63" s="109" t="s">
        <v>129</v>
      </c>
      <c r="B63" s="144">
        <f>D63/$D$122</f>
        <v>0.3796547234012575</v>
      </c>
      <c r="C63" s="150"/>
      <c r="D63" s="146">
        <f>SUM(D60:D62)</f>
        <v>2586.7698647999996</v>
      </c>
    </row>
    <row r="64" spans="1:4" x14ac:dyDescent="0.2">
      <c r="A64" s="131"/>
      <c r="B64" s="151"/>
      <c r="C64" s="131"/>
      <c r="D64" s="131"/>
    </row>
    <row r="65" spans="1:4" x14ac:dyDescent="0.2">
      <c r="A65" s="131" t="s">
        <v>139</v>
      </c>
      <c r="B65" s="151"/>
      <c r="C65" s="131"/>
      <c r="D65" s="131"/>
    </row>
    <row r="66" spans="1:4" x14ac:dyDescent="0.2">
      <c r="A66" s="152" t="s">
        <v>140</v>
      </c>
      <c r="B66" s="153"/>
      <c r="C66" s="103" t="s">
        <v>119</v>
      </c>
      <c r="D66" s="103" t="s">
        <v>120</v>
      </c>
    </row>
    <row r="67" spans="1:4" x14ac:dyDescent="0.2">
      <c r="A67" s="121" t="s">
        <v>141</v>
      </c>
      <c r="B67" s="132">
        <f t="shared" ref="B67:B73" si="4">D67/$D$122</f>
        <v>4.3126755642790039E-3</v>
      </c>
      <c r="C67" s="125">
        <f>(((1+1/12*1+(1/12*1+1/3*1/12*1))*0.05)/12)+(((1/30*3)*1)*0.95)/12</f>
        <v>1.2893518518518519E-2</v>
      </c>
      <c r="D67" s="124">
        <f>$D$27*C67</f>
        <v>29.384328703703705</v>
      </c>
    </row>
    <row r="68" spans="1:4" x14ac:dyDescent="0.2">
      <c r="A68" s="121" t="s">
        <v>142</v>
      </c>
      <c r="B68" s="132">
        <f t="shared" si="4"/>
        <v>3.4501404514232032E-4</v>
      </c>
      <c r="C68" s="125">
        <f>0.08*C67</f>
        <v>1.0314814814814815E-3</v>
      </c>
      <c r="D68" s="124">
        <f>$D$27*C68</f>
        <v>2.3507462962962964</v>
      </c>
    </row>
    <row r="69" spans="1:4" x14ac:dyDescent="0.2">
      <c r="A69" s="121" t="s">
        <v>143</v>
      </c>
      <c r="B69" s="132">
        <f t="shared" si="4"/>
        <v>1.3800561805692814E-4</v>
      </c>
      <c r="C69" s="125">
        <f>0.08*0.4*C67</f>
        <v>4.1259259259259265E-4</v>
      </c>
      <c r="D69" s="124">
        <f>$D$27*C69</f>
        <v>0.94029851851851864</v>
      </c>
    </row>
    <row r="70" spans="1:4" x14ac:dyDescent="0.2">
      <c r="A70" s="121" t="s">
        <v>144</v>
      </c>
      <c r="B70" s="132">
        <f t="shared" si="4"/>
        <v>3.431004909874739E-3</v>
      </c>
      <c r="C70" s="125">
        <f>((7/30)/24)</f>
        <v>9.7222222222222224E-3</v>
      </c>
      <c r="D70" s="124">
        <f>($D$27+D54+D55)*C70</f>
        <v>23.377083333333335</v>
      </c>
    </row>
    <row r="71" spans="1:4" x14ac:dyDescent="0.2">
      <c r="A71" s="121" t="s">
        <v>145</v>
      </c>
      <c r="B71" s="132">
        <f t="shared" si="4"/>
        <v>1.2942672303857782E-3</v>
      </c>
      <c r="C71" s="125">
        <f>+C70*C48</f>
        <v>3.8694444444444453E-3</v>
      </c>
      <c r="D71" s="124">
        <f t="shared" ref="D71" si="5">$D$27*C71</f>
        <v>8.8184638888888909</v>
      </c>
    </row>
    <row r="72" spans="1:4" x14ac:dyDescent="0.2">
      <c r="A72" s="121" t="s">
        <v>146</v>
      </c>
      <c r="B72" s="122">
        <f t="shared" si="4"/>
        <v>1.0406168686518817E-4</v>
      </c>
      <c r="C72" s="125">
        <f>0.08*0.4*C70</f>
        <v>3.1111111111111113E-4</v>
      </c>
      <c r="D72" s="124">
        <f>+C72*D27</f>
        <v>0.70902222222222222</v>
      </c>
    </row>
    <row r="73" spans="1:4" x14ac:dyDescent="0.2">
      <c r="A73" s="143" t="s">
        <v>117</v>
      </c>
      <c r="B73" s="154">
        <f t="shared" si="4"/>
        <v>9.625029054603957E-3</v>
      </c>
      <c r="C73" s="128">
        <f>SUM(C67:C72)</f>
        <v>2.8240370370370377E-2</v>
      </c>
      <c r="D73" s="129">
        <f>SUM(D67:D72)</f>
        <v>65.57994296296296</v>
      </c>
    </row>
    <row r="74" spans="1:4" x14ac:dyDescent="0.2">
      <c r="A74" s="131"/>
      <c r="B74" s="151"/>
      <c r="C74" s="131"/>
      <c r="D74" s="116"/>
    </row>
    <row r="75" spans="1:4" x14ac:dyDescent="0.2">
      <c r="A75" s="131" t="s">
        <v>147</v>
      </c>
      <c r="B75" s="155"/>
      <c r="C75" s="131"/>
      <c r="D75" s="156">
        <f>+D27+D34+D48+D73</f>
        <v>3694.6595429629629</v>
      </c>
    </row>
    <row r="76" spans="1:4" x14ac:dyDescent="0.2">
      <c r="A76" s="494" t="s">
        <v>148</v>
      </c>
      <c r="B76" s="494"/>
      <c r="C76" s="494"/>
      <c r="D76" s="494"/>
    </row>
    <row r="77" spans="1:4" x14ac:dyDescent="0.2">
      <c r="A77" s="5" t="s">
        <v>149</v>
      </c>
      <c r="B77" s="137">
        <f>D77/$D$122</f>
        <v>7.0292618186575066E-3</v>
      </c>
      <c r="C77" s="6">
        <f>((4/12)+(4/12)+(4/3/12))/60</f>
        <v>1.2962962962962961E-2</v>
      </c>
      <c r="D77" s="107">
        <f>+C77*D75</f>
        <v>47.893734816186544</v>
      </c>
    </row>
    <row r="78" spans="1:4" x14ac:dyDescent="0.2">
      <c r="A78" s="157" t="s">
        <v>150</v>
      </c>
      <c r="B78" s="137">
        <f>D78/$D$122</f>
        <v>7.5313519485616159E-3</v>
      </c>
      <c r="C78" s="6">
        <f>(5/30)/12</f>
        <v>1.3888888888888888E-2</v>
      </c>
      <c r="D78" s="107">
        <f>+C78*D75</f>
        <v>51.314715874485593</v>
      </c>
    </row>
    <row r="79" spans="1:4" x14ac:dyDescent="0.2">
      <c r="A79" s="5" t="s">
        <v>151</v>
      </c>
      <c r="B79" s="137">
        <f>D79/$D$122</f>
        <v>1.1297027922842423E-4</v>
      </c>
      <c r="C79" s="6">
        <f>((5/30)/12)*0.015</f>
        <v>2.0833333333333332E-4</v>
      </c>
      <c r="D79" s="158">
        <f>+C79*D75</f>
        <v>0.76972073811728392</v>
      </c>
    </row>
    <row r="80" spans="1:4" x14ac:dyDescent="0.2">
      <c r="A80" s="5" t="s">
        <v>152</v>
      </c>
      <c r="B80" s="137">
        <f>D80/$D$122</f>
        <v>1.7623363559634181E-4</v>
      </c>
      <c r="C80" s="6">
        <f>(15/30)/12*0.0078</f>
        <v>3.2499999999999999E-4</v>
      </c>
      <c r="D80" s="107">
        <f>+C80*D75</f>
        <v>1.2007643514629629</v>
      </c>
    </row>
    <row r="81" spans="1:4" x14ac:dyDescent="0.2">
      <c r="A81" s="5" t="s">
        <v>153</v>
      </c>
      <c r="B81" s="137">
        <f>D81/$D$122</f>
        <v>1.2854142742143627E-3</v>
      </c>
      <c r="C81" s="6">
        <f>((1+0.333333333333333)*3.95/12*0.02)/12</f>
        <v>7.3148148148148139E-4</v>
      </c>
      <c r="D81" s="107">
        <f>C81*D27+((D54)*3.95*0.02)/12+(((3.95*D27+3.95/12*D27)*C48+(0)*0.08)*0.02)/12</f>
        <v>8.7581444490740754</v>
      </c>
    </row>
    <row r="82" spans="1:4" x14ac:dyDescent="0.2">
      <c r="A82" s="5" t="s">
        <v>154</v>
      </c>
      <c r="B82" s="137"/>
      <c r="C82" s="6"/>
      <c r="D82" s="107">
        <f>+C82*$D$27</f>
        <v>0</v>
      </c>
    </row>
    <row r="83" spans="1:4" x14ac:dyDescent="0.2">
      <c r="A83" s="143" t="s">
        <v>117</v>
      </c>
      <c r="B83" s="110">
        <f>D83/$D$122</f>
        <v>1.6135231956258253E-2</v>
      </c>
      <c r="C83" s="125"/>
      <c r="D83" s="135">
        <f>SUM(D77:D82)</f>
        <v>109.93708022932647</v>
      </c>
    </row>
    <row r="84" spans="1:4" x14ac:dyDescent="0.2">
      <c r="A84" s="159"/>
      <c r="B84" s="160"/>
      <c r="C84" s="131"/>
      <c r="D84" s="131"/>
    </row>
    <row r="85" spans="1:4" x14ac:dyDescent="0.2">
      <c r="A85" s="131" t="s">
        <v>155</v>
      </c>
      <c r="B85" s="161"/>
      <c r="C85" s="162"/>
      <c r="D85" s="163"/>
    </row>
    <row r="86" spans="1:4" x14ac:dyDescent="0.2">
      <c r="A86" s="494" t="s">
        <v>156</v>
      </c>
      <c r="B86" s="494"/>
      <c r="C86" s="142"/>
      <c r="D86" s="103" t="s">
        <v>120</v>
      </c>
    </row>
    <row r="87" spans="1:4" ht="13.5" customHeight="1" x14ac:dyDescent="0.2">
      <c r="A87" s="5" t="s">
        <v>157</v>
      </c>
      <c r="B87" s="209">
        <f>D87/$D$122</f>
        <v>1.2029339877223778E-2</v>
      </c>
      <c r="C87" s="210"/>
      <c r="D87" s="166">
        <f>+Uniformes!F14</f>
        <v>81.961666666666659</v>
      </c>
    </row>
    <row r="88" spans="1:4" x14ac:dyDescent="0.2">
      <c r="A88" s="167" t="s">
        <v>158</v>
      </c>
      <c r="B88" s="164">
        <f>D88/$D$122</f>
        <v>4.2450622551462045E-3</v>
      </c>
      <c r="C88" s="165"/>
      <c r="D88" s="166">
        <f>+Equipamentos!AE21</f>
        <v>28.923646774193557</v>
      </c>
    </row>
    <row r="89" spans="1:4" x14ac:dyDescent="0.2">
      <c r="A89" s="168" t="s">
        <v>159</v>
      </c>
      <c r="B89" s="209">
        <f>D89/$D$122</f>
        <v>0</v>
      </c>
      <c r="C89" s="125"/>
      <c r="D89" s="107"/>
    </row>
    <row r="90" spans="1:4" x14ac:dyDescent="0.2">
      <c r="A90" s="143" t="s">
        <v>117</v>
      </c>
      <c r="B90" s="169">
        <f>D90/$D$122</f>
        <v>1.6274402132369983E-2</v>
      </c>
      <c r="C90" s="125"/>
      <c r="D90" s="135">
        <f>SUM(D87:D89)</f>
        <v>110.88531344086022</v>
      </c>
    </row>
    <row r="91" spans="1:4" x14ac:dyDescent="0.2">
      <c r="A91" s="117"/>
      <c r="B91" s="161"/>
      <c r="C91" s="162"/>
      <c r="D91" s="163"/>
    </row>
    <row r="92" spans="1:4" x14ac:dyDescent="0.2">
      <c r="A92" s="131" t="s">
        <v>160</v>
      </c>
      <c r="B92" s="170"/>
      <c r="C92" s="171"/>
      <c r="D92" s="172"/>
    </row>
    <row r="93" spans="1:4" x14ac:dyDescent="0.2">
      <c r="A93" s="141" t="s">
        <v>161</v>
      </c>
      <c r="B93" s="173"/>
      <c r="C93" s="174" t="s">
        <v>119</v>
      </c>
      <c r="D93" s="175" t="s">
        <v>120</v>
      </c>
    </row>
    <row r="94" spans="1:4" x14ac:dyDescent="0.2">
      <c r="A94" s="495" t="s">
        <v>162</v>
      </c>
      <c r="B94" s="495"/>
      <c r="C94" s="495"/>
      <c r="D94" s="496">
        <f>+D90+D83+D73+D63+D27</f>
        <v>5152.172201433149</v>
      </c>
    </row>
    <row r="95" spans="1:4" x14ac:dyDescent="0.2">
      <c r="A95" s="495"/>
      <c r="B95" s="495"/>
      <c r="C95" s="495"/>
      <c r="D95" s="496"/>
    </row>
    <row r="96" spans="1:4" x14ac:dyDescent="0.2">
      <c r="A96" s="177" t="s">
        <v>163</v>
      </c>
      <c r="B96" s="137">
        <f>D96/$D$122</f>
        <v>3.7808669001986865E-2</v>
      </c>
      <c r="C96" s="178">
        <v>0.05</v>
      </c>
      <c r="D96" s="129">
        <f>D94*C96</f>
        <v>257.60861007165744</v>
      </c>
    </row>
    <row r="97" spans="1:4" x14ac:dyDescent="0.2">
      <c r="A97" s="497" t="s">
        <v>164</v>
      </c>
      <c r="B97" s="497"/>
      <c r="C97" s="497"/>
      <c r="D97" s="496">
        <f>D94+D96</f>
        <v>5409.7808115048065</v>
      </c>
    </row>
    <row r="98" spans="1:4" x14ac:dyDescent="0.2">
      <c r="A98" s="497"/>
      <c r="B98" s="497"/>
      <c r="C98" s="497"/>
      <c r="D98" s="496"/>
    </row>
    <row r="99" spans="1:4" x14ac:dyDescent="0.2">
      <c r="A99" s="177" t="s">
        <v>165</v>
      </c>
      <c r="B99" s="137">
        <f>D99/$D$122</f>
        <v>6.3518563923337934E-2</v>
      </c>
      <c r="C99" s="179">
        <v>0.08</v>
      </c>
      <c r="D99" s="129">
        <f>D97*C99</f>
        <v>432.78246492038454</v>
      </c>
    </row>
    <row r="100" spans="1:4" x14ac:dyDescent="0.2">
      <c r="A100" s="180" t="s">
        <v>166</v>
      </c>
      <c r="B100" s="498"/>
      <c r="C100" s="499"/>
      <c r="D100" s="181"/>
    </row>
    <row r="101" spans="1:4" x14ac:dyDescent="0.2">
      <c r="A101" s="495" t="s">
        <v>167</v>
      </c>
      <c r="B101" s="495"/>
      <c r="C101" s="495"/>
      <c r="D101" s="176">
        <f>+D99+D96+D94</f>
        <v>5842.5632764251914</v>
      </c>
    </row>
    <row r="102" spans="1:4" ht="30" customHeight="1" x14ac:dyDescent="0.2">
      <c r="A102" s="495" t="s">
        <v>168</v>
      </c>
      <c r="B102" s="495"/>
      <c r="C102" s="495"/>
      <c r="D102" s="495"/>
    </row>
    <row r="103" spans="1:4" x14ac:dyDescent="0.2">
      <c r="A103" s="104" t="s">
        <v>169</v>
      </c>
      <c r="B103" s="500"/>
      <c r="C103" s="501"/>
      <c r="D103" s="502"/>
    </row>
    <row r="104" spans="1:4" x14ac:dyDescent="0.2">
      <c r="A104" s="104" t="s">
        <v>170</v>
      </c>
      <c r="B104" s="182">
        <f>D104/$D$122</f>
        <v>7.6000054326932631E-2</v>
      </c>
      <c r="C104" s="183">
        <v>7.5999999999999998E-2</v>
      </c>
      <c r="D104" s="129">
        <f>(D101)*C104/(1-(C107))</f>
        <v>517.82485015546888</v>
      </c>
    </row>
    <row r="105" spans="1:4" x14ac:dyDescent="0.2">
      <c r="A105" s="104" t="s">
        <v>171</v>
      </c>
      <c r="B105" s="182">
        <f>D105/$D$122</f>
        <v>1.6500011794663007E-2</v>
      </c>
      <c r="C105" s="183">
        <v>1.6500000000000001E-2</v>
      </c>
      <c r="D105" s="129">
        <f>(D101)*C105/(1-(C107))</f>
        <v>112.42250036270049</v>
      </c>
    </row>
    <row r="106" spans="1:4" x14ac:dyDescent="0.2">
      <c r="A106" s="104" t="s">
        <v>172</v>
      </c>
      <c r="B106" s="105">
        <f>D106/$D$122</f>
        <v>5.0000035741403048E-2</v>
      </c>
      <c r="C106" s="184">
        <v>0.05</v>
      </c>
      <c r="D106" s="129">
        <f>(D101)*C106/(1-(C107))</f>
        <v>340.67424352333484</v>
      </c>
    </row>
    <row r="107" spans="1:4" x14ac:dyDescent="0.2">
      <c r="A107" s="185" t="s">
        <v>173</v>
      </c>
      <c r="B107" s="186"/>
      <c r="C107" s="187">
        <f>SUM(C104:C106)</f>
        <v>0.14250000000000002</v>
      </c>
      <c r="D107" s="188">
        <f>SUM(D104:D106)</f>
        <v>970.92159404150425</v>
      </c>
    </row>
    <row r="108" spans="1:4" x14ac:dyDescent="0.2">
      <c r="A108" s="503"/>
      <c r="B108" s="504"/>
      <c r="C108" s="504"/>
      <c r="D108" s="505"/>
    </row>
    <row r="109" spans="1:4" x14ac:dyDescent="0.2">
      <c r="A109" s="143" t="s">
        <v>117</v>
      </c>
      <c r="B109" s="185"/>
      <c r="C109" s="189"/>
      <c r="D109" s="129">
        <f>D96+D99+D107</f>
        <v>1661.3126690335462</v>
      </c>
    </row>
    <row r="110" spans="1:4" x14ac:dyDescent="0.2">
      <c r="A110" s="117"/>
      <c r="B110" s="118"/>
      <c r="C110" s="190"/>
      <c r="D110" s="191"/>
    </row>
    <row r="111" spans="1:4" ht="13.5" thickBot="1" x14ac:dyDescent="0.25">
      <c r="A111" s="192"/>
      <c r="B111" s="193"/>
      <c r="C111" s="115"/>
      <c r="D111" s="116"/>
    </row>
    <row r="112" spans="1:4" ht="16.5" thickBot="1" x14ac:dyDescent="0.25">
      <c r="A112" s="490" t="s">
        <v>174</v>
      </c>
      <c r="B112" s="491"/>
      <c r="C112" s="491"/>
      <c r="D112" s="492"/>
    </row>
    <row r="113" spans="1:4" ht="15.75" x14ac:dyDescent="0.2">
      <c r="A113" s="194"/>
      <c r="B113" s="194"/>
      <c r="C113" s="194"/>
      <c r="D113" s="194"/>
    </row>
    <row r="114" spans="1:4" ht="25.5" x14ac:dyDescent="0.2">
      <c r="A114" s="195" t="s">
        <v>175</v>
      </c>
      <c r="B114" s="196"/>
      <c r="C114" s="197"/>
      <c r="D114" s="103" t="s">
        <v>176</v>
      </c>
    </row>
    <row r="115" spans="1:4" x14ac:dyDescent="0.2">
      <c r="A115" s="140" t="s">
        <v>177</v>
      </c>
      <c r="B115" s="198">
        <f>D115/$D$122</f>
        <v>0.33448399349524766</v>
      </c>
      <c r="C115" s="199"/>
      <c r="D115" s="200">
        <f>D27</f>
        <v>2279</v>
      </c>
    </row>
    <row r="116" spans="1:4" x14ac:dyDescent="0.2">
      <c r="A116" s="140" t="s">
        <v>178</v>
      </c>
      <c r="B116" s="198">
        <f t="shared" ref="B116:B122" si="6">D116/$D$122</f>
        <v>0.3796547234012575</v>
      </c>
      <c r="C116" s="199"/>
      <c r="D116" s="200">
        <f>+D63</f>
        <v>2586.7698647999996</v>
      </c>
    </row>
    <row r="117" spans="1:4" x14ac:dyDescent="0.2">
      <c r="A117" s="140" t="s">
        <v>179</v>
      </c>
      <c r="B117" s="198">
        <f t="shared" si="6"/>
        <v>9.625029054603957E-3</v>
      </c>
      <c r="C117" s="199"/>
      <c r="D117" s="200">
        <f>+D73</f>
        <v>65.57994296296296</v>
      </c>
    </row>
    <row r="118" spans="1:4" x14ac:dyDescent="0.2">
      <c r="A118" s="140" t="s">
        <v>180</v>
      </c>
      <c r="B118" s="198">
        <f t="shared" si="6"/>
        <v>1.6135231956258253E-2</v>
      </c>
      <c r="C118" s="199"/>
      <c r="D118" s="200">
        <f>+D83</f>
        <v>109.93708022932647</v>
      </c>
    </row>
    <row r="119" spans="1:4" x14ac:dyDescent="0.2">
      <c r="A119" s="140" t="s">
        <v>181</v>
      </c>
      <c r="B119" s="198">
        <f t="shared" si="6"/>
        <v>1.6274402132369983E-2</v>
      </c>
      <c r="C119" s="199"/>
      <c r="D119" s="200">
        <f>D90</f>
        <v>110.88531344086022</v>
      </c>
    </row>
    <row r="120" spans="1:4" x14ac:dyDescent="0.2">
      <c r="A120" s="177" t="s">
        <v>182</v>
      </c>
      <c r="B120" s="198">
        <f t="shared" si="6"/>
        <v>0.75617338003973733</v>
      </c>
      <c r="C120" s="201"/>
      <c r="D120" s="202">
        <f>SUM(D115:D119)</f>
        <v>5152.172201433149</v>
      </c>
    </row>
    <row r="121" spans="1:4" x14ac:dyDescent="0.2">
      <c r="A121" s="140" t="s">
        <v>183</v>
      </c>
      <c r="B121" s="198">
        <f t="shared" si="6"/>
        <v>0.24382733478832347</v>
      </c>
      <c r="C121" s="199"/>
      <c r="D121" s="200">
        <f>D109</f>
        <v>1661.3126690335462</v>
      </c>
    </row>
    <row r="122" spans="1:4" ht="15.75" x14ac:dyDescent="0.2">
      <c r="A122" s="203" t="s">
        <v>184</v>
      </c>
      <c r="B122" s="204">
        <f t="shared" si="6"/>
        <v>1</v>
      </c>
      <c r="C122" s="203"/>
      <c r="D122" s="205">
        <f>TRUNC(D120+D121,2)</f>
        <v>6813.48</v>
      </c>
    </row>
  </sheetData>
  <mergeCells count="31">
    <mergeCell ref="A112:D112"/>
    <mergeCell ref="A76:D76"/>
    <mergeCell ref="A86:B86"/>
    <mergeCell ref="A94:C95"/>
    <mergeCell ref="D94:D95"/>
    <mergeCell ref="A97:C98"/>
    <mergeCell ref="D97:D98"/>
    <mergeCell ref="B100:C100"/>
    <mergeCell ref="A101:C101"/>
    <mergeCell ref="A102:D102"/>
    <mergeCell ref="B103:D103"/>
    <mergeCell ref="A108:D108"/>
    <mergeCell ref="A50:D50"/>
    <mergeCell ref="A14:B14"/>
    <mergeCell ref="C14:D14"/>
    <mergeCell ref="A15:B15"/>
    <mergeCell ref="C15:D15"/>
    <mergeCell ref="A16:B16"/>
    <mergeCell ref="C16:D16"/>
    <mergeCell ref="A17:B17"/>
    <mergeCell ref="C17:D17"/>
    <mergeCell ref="A18:B18"/>
    <mergeCell ref="C18:D18"/>
    <mergeCell ref="A20:D21"/>
    <mergeCell ref="A13:B13"/>
    <mergeCell ref="C13:D13"/>
    <mergeCell ref="A2:D2"/>
    <mergeCell ref="A5:D5"/>
    <mergeCell ref="A6:D6"/>
    <mergeCell ref="A9:D9"/>
    <mergeCell ref="C11:D11"/>
  </mergeCells>
  <printOptions horizontalCentered="1"/>
  <pageMargins left="0.25" right="0.25" top="0.75" bottom="0.75" header="0.3" footer="0.3"/>
  <pageSetup paperSize="9"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6">
    <tabColor rgb="FF0070C0"/>
    <pageSetUpPr fitToPage="1"/>
  </sheetPr>
  <dimension ref="A2:E122"/>
  <sheetViews>
    <sheetView topLeftCell="A32" workbookViewId="0">
      <selection activeCell="G24" sqref="G24"/>
    </sheetView>
  </sheetViews>
  <sheetFormatPr defaultRowHeight="12.75" x14ac:dyDescent="0.2"/>
  <cols>
    <col min="1" max="1" width="62.28515625" bestFit="1" customWidth="1"/>
    <col min="2" max="2" width="11.140625" bestFit="1" customWidth="1"/>
    <col min="3" max="3" width="12.5703125" customWidth="1"/>
    <col min="4" max="4" width="15" bestFit="1" customWidth="1"/>
  </cols>
  <sheetData>
    <row r="2" spans="1:5" ht="18" x14ac:dyDescent="0.2">
      <c r="A2" s="509" t="s">
        <v>90</v>
      </c>
      <c r="B2" s="509"/>
      <c r="C2" s="509"/>
      <c r="D2" s="509"/>
    </row>
    <row r="3" spans="1:5" x14ac:dyDescent="0.2">
      <c r="A3" s="86"/>
      <c r="B3" s="87"/>
      <c r="C3" s="88"/>
      <c r="D3" s="86"/>
    </row>
    <row r="4" spans="1:5" x14ac:dyDescent="0.2">
      <c r="A4" s="89"/>
      <c r="B4" s="90"/>
      <c r="C4" s="89"/>
      <c r="D4" s="89"/>
    </row>
    <row r="5" spans="1:5" ht="15.75" x14ac:dyDescent="0.2">
      <c r="A5" s="510" t="s">
        <v>1</v>
      </c>
      <c r="B5" s="510"/>
      <c r="C5" s="510"/>
      <c r="D5" s="510"/>
    </row>
    <row r="6" spans="1:5" ht="15.75" x14ac:dyDescent="0.2">
      <c r="A6" s="511" t="s">
        <v>91</v>
      </c>
      <c r="B6" s="511"/>
      <c r="C6" s="511"/>
      <c r="D6" s="511"/>
    </row>
    <row r="7" spans="1:5" ht="15.75" x14ac:dyDescent="0.2">
      <c r="A7" s="91"/>
      <c r="B7" s="92"/>
      <c r="C7" s="93"/>
      <c r="D7" s="91"/>
    </row>
    <row r="8" spans="1:5" ht="15.75" x14ac:dyDescent="0.2">
      <c r="A8" s="91"/>
      <c r="B8" s="92"/>
      <c r="C8" s="93"/>
      <c r="D8" s="91"/>
    </row>
    <row r="9" spans="1:5" ht="15.75" x14ac:dyDescent="0.2">
      <c r="A9" s="512" t="s">
        <v>193</v>
      </c>
      <c r="B9" s="512"/>
      <c r="C9" s="512"/>
      <c r="D9" s="512"/>
    </row>
    <row r="10" spans="1:5" x14ac:dyDescent="0.2">
      <c r="A10" s="94"/>
      <c r="B10" s="95"/>
      <c r="C10" s="93"/>
      <c r="D10" s="93"/>
    </row>
    <row r="11" spans="1:5" x14ac:dyDescent="0.2">
      <c r="A11" s="96" t="s">
        <v>93</v>
      </c>
      <c r="B11" s="96"/>
      <c r="C11" s="232"/>
      <c r="D11" s="232"/>
    </row>
    <row r="12" spans="1:5" x14ac:dyDescent="0.2">
      <c r="A12" s="96"/>
      <c r="B12" s="96"/>
      <c r="C12" s="96"/>
      <c r="D12" s="96"/>
    </row>
    <row r="13" spans="1:5" x14ac:dyDescent="0.2">
      <c r="A13" s="506" t="s">
        <v>94</v>
      </c>
      <c r="B13" s="506"/>
      <c r="C13" s="516"/>
      <c r="D13" s="516"/>
    </row>
    <row r="14" spans="1:5" x14ac:dyDescent="0.2">
      <c r="A14" s="506" t="s">
        <v>95</v>
      </c>
      <c r="B14" s="514"/>
      <c r="C14" s="516"/>
      <c r="D14" s="516"/>
    </row>
    <row r="15" spans="1:5" ht="24" customHeight="1" x14ac:dyDescent="0.25">
      <c r="A15" s="506" t="s">
        <v>96</v>
      </c>
      <c r="B15" s="514"/>
      <c r="C15" s="500" t="s">
        <v>97</v>
      </c>
      <c r="D15" s="502"/>
      <c r="E15" s="97"/>
    </row>
    <row r="16" spans="1:5" x14ac:dyDescent="0.2">
      <c r="A16" s="506" t="s">
        <v>98</v>
      </c>
      <c r="B16" s="514"/>
      <c r="C16" s="517" t="s">
        <v>194</v>
      </c>
      <c r="D16" s="517"/>
    </row>
    <row r="17" spans="1:4" x14ac:dyDescent="0.2">
      <c r="A17" s="506" t="s">
        <v>100</v>
      </c>
      <c r="B17" s="514"/>
      <c r="C17" s="515">
        <v>24</v>
      </c>
      <c r="D17" s="508"/>
    </row>
    <row r="18" spans="1:4" x14ac:dyDescent="0.2">
      <c r="A18" s="506" t="s">
        <v>101</v>
      </c>
      <c r="B18" s="514"/>
      <c r="C18" s="515" t="s">
        <v>195</v>
      </c>
      <c r="D18" s="508"/>
    </row>
    <row r="19" spans="1:4" x14ac:dyDescent="0.2">
      <c r="A19" s="95"/>
      <c r="B19" s="98"/>
      <c r="C19" s="90"/>
      <c r="D19" s="90"/>
    </row>
    <row r="20" spans="1:4" ht="12.75" customHeight="1" x14ac:dyDescent="0.2">
      <c r="A20" s="493" t="s">
        <v>103</v>
      </c>
      <c r="B20" s="493"/>
      <c r="C20" s="493"/>
      <c r="D20" s="493"/>
    </row>
    <row r="21" spans="1:4" ht="24.75" customHeight="1" x14ac:dyDescent="0.2">
      <c r="A21" s="493"/>
      <c r="B21" s="493"/>
      <c r="C21" s="493"/>
      <c r="D21" s="493"/>
    </row>
    <row r="22" spans="1:4" ht="15" x14ac:dyDescent="0.2">
      <c r="A22" s="99"/>
      <c r="B22" s="99"/>
      <c r="C22" s="99"/>
      <c r="D22" s="99"/>
    </row>
    <row r="23" spans="1:4" ht="15.75" x14ac:dyDescent="0.2">
      <c r="A23" s="93" t="s">
        <v>104</v>
      </c>
      <c r="B23" s="96"/>
      <c r="C23" s="93"/>
      <c r="D23" s="91"/>
    </row>
    <row r="24" spans="1:4" x14ac:dyDescent="0.2">
      <c r="A24" s="100" t="s">
        <v>105</v>
      </c>
      <c r="B24" s="101"/>
      <c r="C24" s="102"/>
      <c r="D24" s="103"/>
    </row>
    <row r="25" spans="1:4" x14ac:dyDescent="0.2">
      <c r="A25" s="104" t="s">
        <v>106</v>
      </c>
      <c r="B25" s="105">
        <f>D25/$D$122</f>
        <v>0.32483778287116249</v>
      </c>
      <c r="C25" s="106"/>
      <c r="D25" s="107">
        <v>2415</v>
      </c>
    </row>
    <row r="26" spans="1:4" x14ac:dyDescent="0.2">
      <c r="A26" s="104" t="s">
        <v>196</v>
      </c>
      <c r="B26" s="105">
        <f>D26/$D$122</f>
        <v>1.1567722288579699E-2</v>
      </c>
      <c r="C26" s="108"/>
      <c r="D26" s="107">
        <v>86</v>
      </c>
    </row>
    <row r="27" spans="1:4" x14ac:dyDescent="0.2">
      <c r="A27" s="109" t="s">
        <v>192</v>
      </c>
      <c r="B27" s="110">
        <f>D27/$D$122</f>
        <v>0.33640550515974221</v>
      </c>
      <c r="C27" s="111"/>
      <c r="D27" s="112">
        <f>SUM(D25:D26)</f>
        <v>2501</v>
      </c>
    </row>
    <row r="28" spans="1:4" x14ac:dyDescent="0.2">
      <c r="A28" s="113"/>
      <c r="B28" s="114"/>
      <c r="C28" s="115"/>
      <c r="D28" s="116"/>
    </row>
    <row r="29" spans="1:4" x14ac:dyDescent="0.2">
      <c r="A29" s="117" t="s">
        <v>109</v>
      </c>
      <c r="B29" s="118"/>
      <c r="C29" s="119"/>
      <c r="D29" s="116"/>
    </row>
    <row r="30" spans="1:4" x14ac:dyDescent="0.2">
      <c r="A30" s="120" t="s">
        <v>110</v>
      </c>
      <c r="B30" s="120"/>
      <c r="C30" s="120"/>
      <c r="D30" s="120"/>
    </row>
    <row r="31" spans="1:4" x14ac:dyDescent="0.2">
      <c r="A31" s="121" t="s">
        <v>111</v>
      </c>
      <c r="B31" s="122">
        <f t="shared" ref="B31:B37" si="0">D31/$D$122</f>
        <v>2.8022578579806525E-2</v>
      </c>
      <c r="C31" s="123">
        <v>8.3299999999999999E-2</v>
      </c>
      <c r="D31" s="124">
        <f>$D$27*C31</f>
        <v>208.33330000000001</v>
      </c>
    </row>
    <row r="32" spans="1:4" x14ac:dyDescent="0.2">
      <c r="A32" s="121" t="s">
        <v>112</v>
      </c>
      <c r="B32" s="122">
        <f t="shared" si="0"/>
        <v>2.8022578579806525E-2</v>
      </c>
      <c r="C32" s="125">
        <v>8.3299999999999999E-2</v>
      </c>
      <c r="D32" s="124">
        <f>$D$27*C32</f>
        <v>208.33330000000001</v>
      </c>
    </row>
    <row r="33" spans="1:4" x14ac:dyDescent="0.2">
      <c r="A33" s="121" t="s">
        <v>113</v>
      </c>
      <c r="B33" s="122">
        <f t="shared" si="0"/>
        <v>9.3520730434408332E-3</v>
      </c>
      <c r="C33" s="125">
        <v>2.7799999999999998E-2</v>
      </c>
      <c r="D33" s="124">
        <f>$D$27*C33</f>
        <v>69.527799999999999</v>
      </c>
    </row>
    <row r="34" spans="1:4" x14ac:dyDescent="0.2">
      <c r="A34" s="126" t="s">
        <v>114</v>
      </c>
      <c r="B34" s="127">
        <f t="shared" si="0"/>
        <v>6.539723020305388E-2</v>
      </c>
      <c r="C34" s="128">
        <f>SUM(C31:C33)</f>
        <v>0.19439999999999999</v>
      </c>
      <c r="D34" s="129">
        <f>SUM(D31:D33)</f>
        <v>486.19440000000003</v>
      </c>
    </row>
    <row r="35" spans="1:4" x14ac:dyDescent="0.2">
      <c r="A35" s="121" t="s">
        <v>115</v>
      </c>
      <c r="B35" s="122">
        <f>D35/$D$122</f>
        <v>2.6028097620815451E-2</v>
      </c>
      <c r="C35" s="123">
        <f>+C34*C48</f>
        <v>7.7371200000000015E-2</v>
      </c>
      <c r="D35" s="124">
        <f>+D34*C48</f>
        <v>193.50537120000004</v>
      </c>
    </row>
    <row r="36" spans="1:4" x14ac:dyDescent="0.2">
      <c r="A36" s="121" t="s">
        <v>116</v>
      </c>
      <c r="B36" s="122">
        <f t="shared" si="0"/>
        <v>1.1673271029043055E-2</v>
      </c>
      <c r="C36" s="130">
        <v>3.4700000000000002E-2</v>
      </c>
      <c r="D36" s="124">
        <f>$D$27*C36</f>
        <v>86.784700000000001</v>
      </c>
    </row>
    <row r="37" spans="1:4" x14ac:dyDescent="0.2">
      <c r="A37" s="109" t="s">
        <v>117</v>
      </c>
      <c r="B37" s="127">
        <f t="shared" si="0"/>
        <v>0.10309859885291241</v>
      </c>
      <c r="C37" s="128">
        <f>C35+C34+C36</f>
        <v>0.3064712</v>
      </c>
      <c r="D37" s="129">
        <f>D35+D34+D36</f>
        <v>766.48447120000014</v>
      </c>
    </row>
    <row r="38" spans="1:4" x14ac:dyDescent="0.2">
      <c r="A38" s="131"/>
      <c r="B38" s="131"/>
      <c r="C38" s="131"/>
      <c r="D38" s="131"/>
    </row>
    <row r="39" spans="1:4" ht="25.5" x14ac:dyDescent="0.2">
      <c r="A39" s="100" t="s">
        <v>197</v>
      </c>
      <c r="B39" s="101"/>
      <c r="C39" s="103" t="s">
        <v>119</v>
      </c>
      <c r="D39" s="103" t="s">
        <v>120</v>
      </c>
    </row>
    <row r="40" spans="1:4" x14ac:dyDescent="0.2">
      <c r="A40" s="121" t="s">
        <v>121</v>
      </c>
      <c r="B40" s="132">
        <f t="shared" ref="B40:B48" si="1">D40/$D$122</f>
        <v>6.728110103194844E-2</v>
      </c>
      <c r="C40" s="133">
        <v>0.2</v>
      </c>
      <c r="D40" s="124">
        <f t="shared" ref="D40:D47" si="2">$D$27*C40</f>
        <v>500.20000000000005</v>
      </c>
    </row>
    <row r="41" spans="1:4" x14ac:dyDescent="0.2">
      <c r="A41" s="121" t="s">
        <v>122</v>
      </c>
      <c r="B41" s="132">
        <f t="shared" si="1"/>
        <v>8.410137628993555E-3</v>
      </c>
      <c r="C41" s="133">
        <v>2.5000000000000001E-2</v>
      </c>
      <c r="D41" s="124">
        <f t="shared" si="2"/>
        <v>62.525000000000006</v>
      </c>
    </row>
    <row r="42" spans="1:4" x14ac:dyDescent="0.2">
      <c r="A42" s="121" t="s">
        <v>123</v>
      </c>
      <c r="B42" s="132">
        <f t="shared" si="1"/>
        <v>2.0184330309584532E-2</v>
      </c>
      <c r="C42" s="134">
        <v>0.06</v>
      </c>
      <c r="D42" s="124">
        <f t="shared" si="2"/>
        <v>150.06</v>
      </c>
    </row>
    <row r="43" spans="1:4" x14ac:dyDescent="0.2">
      <c r="A43" s="121" t="s">
        <v>124</v>
      </c>
      <c r="B43" s="132">
        <f t="shared" si="1"/>
        <v>5.046082577396133E-3</v>
      </c>
      <c r="C43" s="133">
        <v>1.4999999999999999E-2</v>
      </c>
      <c r="D43" s="124">
        <f t="shared" si="2"/>
        <v>37.515000000000001</v>
      </c>
    </row>
    <row r="44" spans="1:4" x14ac:dyDescent="0.2">
      <c r="A44" s="121" t="s">
        <v>125</v>
      </c>
      <c r="B44" s="132">
        <f t="shared" si="1"/>
        <v>3.364055051597422E-3</v>
      </c>
      <c r="C44" s="133">
        <v>0.01</v>
      </c>
      <c r="D44" s="124">
        <f t="shared" si="2"/>
        <v>25.01</v>
      </c>
    </row>
    <row r="45" spans="1:4" x14ac:dyDescent="0.2">
      <c r="A45" s="121" t="s">
        <v>126</v>
      </c>
      <c r="B45" s="132">
        <f t="shared" si="1"/>
        <v>2.0184330309584533E-3</v>
      </c>
      <c r="C45" s="133">
        <v>6.0000000000000001E-3</v>
      </c>
      <c r="D45" s="124">
        <f t="shared" si="2"/>
        <v>15.006</v>
      </c>
    </row>
    <row r="46" spans="1:4" x14ac:dyDescent="0.2">
      <c r="A46" s="121" t="s">
        <v>127</v>
      </c>
      <c r="B46" s="132">
        <f t="shared" si="1"/>
        <v>6.7281101031948435E-4</v>
      </c>
      <c r="C46" s="133">
        <v>2E-3</v>
      </c>
      <c r="D46" s="124">
        <f t="shared" si="2"/>
        <v>5.0019999999999998</v>
      </c>
    </row>
    <row r="47" spans="1:4" x14ac:dyDescent="0.2">
      <c r="A47" s="121" t="s">
        <v>128</v>
      </c>
      <c r="B47" s="132">
        <f t="shared" si="1"/>
        <v>2.6912440412779376E-2</v>
      </c>
      <c r="C47" s="133">
        <v>0.08</v>
      </c>
      <c r="D47" s="124">
        <f t="shared" si="2"/>
        <v>200.08</v>
      </c>
    </row>
    <row r="48" spans="1:4" x14ac:dyDescent="0.2">
      <c r="A48" s="109" t="s">
        <v>129</v>
      </c>
      <c r="B48" s="110">
        <f t="shared" si="1"/>
        <v>0.13388939105357739</v>
      </c>
      <c r="C48" s="110">
        <f>SUM(C40:C47)</f>
        <v>0.39800000000000008</v>
      </c>
      <c r="D48" s="135">
        <f>SUM(D40:D47)</f>
        <v>995.39800000000002</v>
      </c>
    </row>
    <row r="49" spans="1:4" x14ac:dyDescent="0.2">
      <c r="A49" s="131"/>
      <c r="B49" s="131"/>
      <c r="C49" s="131"/>
      <c r="D49" s="131"/>
    </row>
    <row r="50" spans="1:4" x14ac:dyDescent="0.2">
      <c r="A50" s="494" t="s">
        <v>130</v>
      </c>
      <c r="B50" s="494"/>
      <c r="C50" s="494"/>
      <c r="D50" s="494"/>
    </row>
    <row r="51" spans="1:4" x14ac:dyDescent="0.2">
      <c r="A51" s="136" t="s">
        <v>131</v>
      </c>
      <c r="B51" s="137">
        <f t="shared" ref="B51:B57" si="3">D51/$D$122</f>
        <v>9.0954579203925499E-3</v>
      </c>
      <c r="C51" s="107">
        <f>+'ISS e VT'!F28</f>
        <v>4.83</v>
      </c>
      <c r="D51" s="107">
        <f>(C51*22*2)-D25*0.06</f>
        <v>67.62</v>
      </c>
    </row>
    <row r="52" spans="1:4" x14ac:dyDescent="0.2">
      <c r="A52" s="136" t="s">
        <v>132</v>
      </c>
      <c r="B52" s="137">
        <f t="shared" si="3"/>
        <v>9.6846047067178878E-2</v>
      </c>
      <c r="C52" s="107">
        <v>900</v>
      </c>
      <c r="D52" s="107">
        <f>+C52*(1-20%)</f>
        <v>720</v>
      </c>
    </row>
    <row r="53" spans="1:4" x14ac:dyDescent="0.2">
      <c r="A53" s="136" t="s">
        <v>133</v>
      </c>
      <c r="B53" s="137">
        <f t="shared" si="3"/>
        <v>8.0705039222649065E-3</v>
      </c>
      <c r="C53" s="107">
        <v>900</v>
      </c>
      <c r="D53" s="312">
        <f>+C52/12*(1-20%)</f>
        <v>60</v>
      </c>
    </row>
    <row r="54" spans="1:4" x14ac:dyDescent="0.2">
      <c r="A54" s="138" t="s">
        <v>134</v>
      </c>
      <c r="B54" s="137">
        <f t="shared" si="3"/>
        <v>1.2711043677567228E-2</v>
      </c>
      <c r="C54" s="139"/>
      <c r="D54" s="107">
        <v>94.5</v>
      </c>
    </row>
    <row r="55" spans="1:4" x14ac:dyDescent="0.2">
      <c r="A55" s="140" t="s">
        <v>135</v>
      </c>
      <c r="B55" s="137">
        <f t="shared" si="3"/>
        <v>4.1697603598368684E-3</v>
      </c>
      <c r="C55" s="139"/>
      <c r="D55" s="107">
        <v>31</v>
      </c>
    </row>
    <row r="56" spans="1:4" x14ac:dyDescent="0.2">
      <c r="A56" s="136" t="s">
        <v>188</v>
      </c>
      <c r="B56" s="137">
        <f t="shared" si="3"/>
        <v>0</v>
      </c>
      <c r="C56" s="139"/>
      <c r="D56" s="107">
        <v>0</v>
      </c>
    </row>
    <row r="57" spans="1:4" x14ac:dyDescent="0.2">
      <c r="A57" s="109" t="s">
        <v>129</v>
      </c>
      <c r="B57" s="110">
        <f t="shared" si="3"/>
        <v>0.13089281294724042</v>
      </c>
      <c r="C57" s="139"/>
      <c r="D57" s="135">
        <f>SUM(D51:D56)</f>
        <v>973.12</v>
      </c>
    </row>
    <row r="58" spans="1:4" x14ac:dyDescent="0.2">
      <c r="A58" s="131"/>
      <c r="B58" s="131"/>
      <c r="C58" s="131"/>
      <c r="D58" s="131"/>
    </row>
    <row r="59" spans="1:4" x14ac:dyDescent="0.2">
      <c r="A59" s="141" t="s">
        <v>137</v>
      </c>
      <c r="B59" s="101"/>
      <c r="C59" s="142"/>
      <c r="D59" s="103" t="s">
        <v>120</v>
      </c>
    </row>
    <row r="60" spans="1:4" x14ac:dyDescent="0.2">
      <c r="A60" s="143" t="s">
        <v>110</v>
      </c>
      <c r="B60" s="144">
        <f>D60/$D$122</f>
        <v>0.10309859885291241</v>
      </c>
      <c r="C60" s="145"/>
      <c r="D60" s="146">
        <f>+D37</f>
        <v>766.48447120000014</v>
      </c>
    </row>
    <row r="61" spans="1:4" x14ac:dyDescent="0.2">
      <c r="A61" s="140" t="s">
        <v>138</v>
      </c>
      <c r="B61" s="137">
        <f>D61/$D$122</f>
        <v>0.13388939105357739</v>
      </c>
      <c r="C61" s="148"/>
      <c r="D61" s="149">
        <f>+D48</f>
        <v>995.39800000000002</v>
      </c>
    </row>
    <row r="62" spans="1:4" x14ac:dyDescent="0.2">
      <c r="A62" s="104" t="s">
        <v>130</v>
      </c>
      <c r="B62" s="105">
        <f>D62/$D$122</f>
        <v>0.13089281294724042</v>
      </c>
      <c r="C62" s="145"/>
      <c r="D62" s="149">
        <f>+D57</f>
        <v>973.12</v>
      </c>
    </row>
    <row r="63" spans="1:4" x14ac:dyDescent="0.2">
      <c r="A63" s="109" t="s">
        <v>129</v>
      </c>
      <c r="B63" s="144">
        <f>D63/$D$122</f>
        <v>0.3678808028537302</v>
      </c>
      <c r="C63" s="150"/>
      <c r="D63" s="146">
        <f>SUM(D60:D62)</f>
        <v>2735.0024711999999</v>
      </c>
    </row>
    <row r="64" spans="1:4" x14ac:dyDescent="0.2">
      <c r="A64" s="131"/>
      <c r="B64" s="151"/>
      <c r="C64" s="131"/>
      <c r="D64" s="131"/>
    </row>
    <row r="65" spans="1:4" x14ac:dyDescent="0.2">
      <c r="A65" s="131" t="s">
        <v>139</v>
      </c>
      <c r="B65" s="151"/>
      <c r="C65" s="131"/>
      <c r="D65" s="131"/>
    </row>
    <row r="66" spans="1:4" x14ac:dyDescent="0.2">
      <c r="A66" s="152" t="s">
        <v>140</v>
      </c>
      <c r="B66" s="153"/>
      <c r="C66" s="103" t="s">
        <v>119</v>
      </c>
      <c r="D66" s="103" t="s">
        <v>120</v>
      </c>
    </row>
    <row r="67" spans="1:4" x14ac:dyDescent="0.2">
      <c r="A67" s="121" t="s">
        <v>141</v>
      </c>
      <c r="B67" s="132">
        <f t="shared" ref="B67:B73" si="4">D67/$D$122</f>
        <v>4.3374506105087127E-3</v>
      </c>
      <c r="C67" s="125">
        <f>(((1+1/12*1+(1/12*1+1/3*1/12*1))*0.05)/12)+(((1/30*3)*1)*0.95)/12</f>
        <v>1.2893518518518519E-2</v>
      </c>
      <c r="D67" s="124">
        <f>$D$27*C67</f>
        <v>32.246689814814815</v>
      </c>
    </row>
    <row r="68" spans="1:4" x14ac:dyDescent="0.2">
      <c r="A68" s="121" t="s">
        <v>142</v>
      </c>
      <c r="B68" s="132">
        <f t="shared" si="4"/>
        <v>3.4699604884069708E-4</v>
      </c>
      <c r="C68" s="125">
        <f>0.08*C67</f>
        <v>1.0314814814814815E-3</v>
      </c>
      <c r="D68" s="124">
        <f>$D$27*C68</f>
        <v>2.5797351851851853</v>
      </c>
    </row>
    <row r="69" spans="1:4" x14ac:dyDescent="0.2">
      <c r="A69" s="121" t="s">
        <v>143</v>
      </c>
      <c r="B69" s="132">
        <f t="shared" si="4"/>
        <v>1.3879841953627885E-4</v>
      </c>
      <c r="C69" s="125">
        <f>0.08*0.4*C67</f>
        <v>4.1259259259259265E-4</v>
      </c>
      <c r="D69" s="124">
        <f>$D$27*C69</f>
        <v>1.0318940740740743</v>
      </c>
    </row>
    <row r="70" spans="1:4" x14ac:dyDescent="0.2">
      <c r="A70" s="121" t="s">
        <v>144</v>
      </c>
      <c r="B70" s="132">
        <f t="shared" si="4"/>
        <v>3.4347280060833666E-3</v>
      </c>
      <c r="C70" s="125">
        <f>((7/30)/24)</f>
        <v>9.7222222222222224E-3</v>
      </c>
      <c r="D70" s="124">
        <f>($D$27+D54+D55)*C70</f>
        <v>25.535416666666666</v>
      </c>
    </row>
    <row r="71" spans="1:4" x14ac:dyDescent="0.2">
      <c r="A71" s="121" t="s">
        <v>145</v>
      </c>
      <c r="B71" s="132">
        <f t="shared" si="4"/>
        <v>1.3017024130208916E-3</v>
      </c>
      <c r="C71" s="125">
        <f>+C70*C48</f>
        <v>3.8694444444444453E-3</v>
      </c>
      <c r="D71" s="124">
        <f t="shared" ref="D71" si="5">$D$27*C71</f>
        <v>9.6774805555555581</v>
      </c>
    </row>
    <row r="72" spans="1:4" x14ac:dyDescent="0.2">
      <c r="A72" s="121" t="s">
        <v>146</v>
      </c>
      <c r="B72" s="122">
        <f t="shared" si="4"/>
        <v>1.0465949049414202E-4</v>
      </c>
      <c r="C72" s="125">
        <f>0.08*0.4*C70</f>
        <v>3.1111111111111113E-4</v>
      </c>
      <c r="D72" s="124">
        <f>+C72*D27</f>
        <v>0.77808888888888894</v>
      </c>
    </row>
    <row r="73" spans="1:4" x14ac:dyDescent="0.2">
      <c r="A73" s="143" t="s">
        <v>117</v>
      </c>
      <c r="B73" s="154">
        <f t="shared" si="4"/>
        <v>9.6643349884840898E-3</v>
      </c>
      <c r="C73" s="128">
        <f>SUM(C67:C72)</f>
        <v>2.8240370370370377E-2</v>
      </c>
      <c r="D73" s="129">
        <f>SUM(D67:D72)</f>
        <v>71.849305185185187</v>
      </c>
    </row>
    <row r="74" spans="1:4" x14ac:dyDescent="0.2">
      <c r="A74" s="131"/>
      <c r="B74" s="151"/>
      <c r="C74" s="131"/>
      <c r="D74" s="116"/>
    </row>
    <row r="75" spans="1:4" x14ac:dyDescent="0.2">
      <c r="A75" s="131" t="s">
        <v>147</v>
      </c>
      <c r="B75" s="155"/>
      <c r="C75" s="131"/>
      <c r="D75" s="156">
        <f>+D27+D34+D48+D73</f>
        <v>4054.4417051851851</v>
      </c>
    </row>
    <row r="76" spans="1:4" x14ac:dyDescent="0.2">
      <c r="A76" s="494" t="s">
        <v>148</v>
      </c>
      <c r="B76" s="494"/>
      <c r="C76" s="494"/>
      <c r="D76" s="494"/>
    </row>
    <row r="77" spans="1:4" x14ac:dyDescent="0.2">
      <c r="A77" s="5" t="s">
        <v>149</v>
      </c>
      <c r="B77" s="137">
        <f>D77/$D$122</f>
        <v>7.0694356108037077E-3</v>
      </c>
      <c r="C77" s="6">
        <f>((4/12)+(4/12)+(4/3/12))/60</f>
        <v>1.2962962962962961E-2</v>
      </c>
      <c r="D77" s="107">
        <f>+C77*D75</f>
        <v>52.557577659807947</v>
      </c>
    </row>
    <row r="78" spans="1:4" x14ac:dyDescent="0.2">
      <c r="A78" s="157" t="s">
        <v>150</v>
      </c>
      <c r="B78" s="137">
        <f>D78/$D$122</f>
        <v>7.5743952972896879E-3</v>
      </c>
      <c r="C78" s="6">
        <f>(5/30)/12</f>
        <v>1.3888888888888888E-2</v>
      </c>
      <c r="D78" s="107">
        <f>+C78*D75</f>
        <v>56.311690349794233</v>
      </c>
    </row>
    <row r="79" spans="1:4" x14ac:dyDescent="0.2">
      <c r="A79" s="5" t="s">
        <v>151</v>
      </c>
      <c r="B79" s="137">
        <f>D79/$D$122</f>
        <v>1.1361592945934532E-4</v>
      </c>
      <c r="C79" s="6">
        <f>((5/30)/12)*0.015</f>
        <v>2.0833333333333332E-4</v>
      </c>
      <c r="D79" s="158">
        <f>+C79*D75</f>
        <v>0.84467535524691351</v>
      </c>
    </row>
    <row r="80" spans="1:4" x14ac:dyDescent="0.2">
      <c r="A80" s="5" t="s">
        <v>152</v>
      </c>
      <c r="B80" s="137">
        <f>D80/$D$122</f>
        <v>1.772408499565787E-4</v>
      </c>
      <c r="C80" s="6">
        <f>(15/30)/12*0.0078</f>
        <v>3.2499999999999999E-4</v>
      </c>
      <c r="D80" s="107">
        <f>+C80*D75</f>
        <v>1.3176935541851851</v>
      </c>
    </row>
    <row r="81" spans="1:4" x14ac:dyDescent="0.2">
      <c r="A81" s="5" t="s">
        <v>153</v>
      </c>
      <c r="B81" s="137">
        <f>D81/$D$122</f>
        <v>1.2846471335313696E-3</v>
      </c>
      <c r="C81" s="6">
        <f>((1+0.333333333333333)*3.95/12*0.02)/12</f>
        <v>7.3148148148148139E-4</v>
      </c>
      <c r="D81" s="107">
        <f>C81*D27+((D54)*3.95*0.02)/12+(((3.95*D27+3.95/12*D27)*C48+(0)*0.08)*0.02)/12</f>
        <v>9.5506834212962968</v>
      </c>
    </row>
    <row r="82" spans="1:4" x14ac:dyDescent="0.2">
      <c r="A82" s="5" t="s">
        <v>154</v>
      </c>
      <c r="B82" s="137"/>
      <c r="C82" s="6"/>
      <c r="D82" s="107">
        <f>+C82*$D$27</f>
        <v>0</v>
      </c>
    </row>
    <row r="83" spans="1:4" x14ac:dyDescent="0.2">
      <c r="A83" s="143" t="s">
        <v>117</v>
      </c>
      <c r="B83" s="110">
        <f>D83/$D$122</f>
        <v>1.6219334821040689E-2</v>
      </c>
      <c r="C83" s="125"/>
      <c r="D83" s="135">
        <f>SUM(D77:D82)</f>
        <v>120.58232034033058</v>
      </c>
    </row>
    <row r="84" spans="1:4" x14ac:dyDescent="0.2">
      <c r="A84" s="159"/>
      <c r="B84" s="160"/>
      <c r="C84" s="131"/>
      <c r="D84" s="131"/>
    </row>
    <row r="85" spans="1:4" x14ac:dyDescent="0.2">
      <c r="A85" s="131" t="s">
        <v>155</v>
      </c>
      <c r="B85" s="161"/>
      <c r="C85" s="162"/>
      <c r="D85" s="163"/>
    </row>
    <row r="86" spans="1:4" x14ac:dyDescent="0.2">
      <c r="A86" s="494" t="s">
        <v>156</v>
      </c>
      <c r="B86" s="494"/>
      <c r="C86" s="142"/>
      <c r="D86" s="103" t="s">
        <v>120</v>
      </c>
    </row>
    <row r="87" spans="1:4" ht="13.5" customHeight="1" x14ac:dyDescent="0.2">
      <c r="A87" s="5" t="s">
        <v>157</v>
      </c>
      <c r="B87" s="105">
        <f>D87/$D$122</f>
        <v>2.211239611468007E-2</v>
      </c>
      <c r="C87" s="210"/>
      <c r="D87" s="166">
        <f>+Uniformes!F30</f>
        <v>164.39416666666668</v>
      </c>
    </row>
    <row r="88" spans="1:4" x14ac:dyDescent="0.2">
      <c r="A88" s="167" t="s">
        <v>158</v>
      </c>
      <c r="B88" s="105">
        <f>D88/$D$122</f>
        <v>3.8904734122888968E-3</v>
      </c>
      <c r="C88" s="210"/>
      <c r="D88" s="166">
        <f>+Equipamentos!AE21</f>
        <v>28.923646774193557</v>
      </c>
    </row>
    <row r="89" spans="1:4" x14ac:dyDescent="0.2">
      <c r="A89" s="168" t="s">
        <v>159</v>
      </c>
      <c r="B89" s="105"/>
      <c r="C89" s="125"/>
      <c r="D89" s="107"/>
    </row>
    <row r="90" spans="1:4" x14ac:dyDescent="0.2">
      <c r="A90" s="143" t="s">
        <v>117</v>
      </c>
      <c r="B90" s="169">
        <f>D90/$D$122</f>
        <v>2.6002869526968966E-2</v>
      </c>
      <c r="C90" s="125"/>
      <c r="D90" s="135">
        <f>SUM(D87:D89)</f>
        <v>193.31781344086022</v>
      </c>
    </row>
    <row r="91" spans="1:4" x14ac:dyDescent="0.2">
      <c r="A91" s="117"/>
      <c r="B91" s="161"/>
      <c r="C91" s="162"/>
      <c r="D91" s="163"/>
    </row>
    <row r="92" spans="1:4" x14ac:dyDescent="0.2">
      <c r="A92" s="131" t="s">
        <v>160</v>
      </c>
      <c r="B92" s="170"/>
      <c r="C92" s="171"/>
      <c r="D92" s="172"/>
    </row>
    <row r="93" spans="1:4" x14ac:dyDescent="0.2">
      <c r="A93" s="141" t="s">
        <v>161</v>
      </c>
      <c r="B93" s="173"/>
      <c r="C93" s="174" t="s">
        <v>119</v>
      </c>
      <c r="D93" s="175" t="s">
        <v>120</v>
      </c>
    </row>
    <row r="94" spans="1:4" x14ac:dyDescent="0.2">
      <c r="A94" s="495" t="s">
        <v>162</v>
      </c>
      <c r="B94" s="495"/>
      <c r="C94" s="495"/>
      <c r="D94" s="496">
        <f>+D90+D83+D73+D63+D27</f>
        <v>5621.7519101663765</v>
      </c>
    </row>
    <row r="95" spans="1:4" x14ac:dyDescent="0.2">
      <c r="A95" s="495"/>
      <c r="B95" s="495"/>
      <c r="C95" s="495"/>
      <c r="D95" s="496"/>
    </row>
    <row r="96" spans="1:4" x14ac:dyDescent="0.2">
      <c r="A96" s="177" t="s">
        <v>163</v>
      </c>
      <c r="B96" s="137">
        <f>D96/$D$122</f>
        <v>3.7808642367498313E-2</v>
      </c>
      <c r="C96" s="178">
        <v>0.05</v>
      </c>
      <c r="D96" s="129">
        <f>D94*C96</f>
        <v>281.08759550831883</v>
      </c>
    </row>
    <row r="97" spans="1:4" x14ac:dyDescent="0.2">
      <c r="A97" s="497" t="s">
        <v>164</v>
      </c>
      <c r="B97" s="497"/>
      <c r="C97" s="497"/>
      <c r="D97" s="496">
        <f>D94+D96</f>
        <v>5902.8395056746958</v>
      </c>
    </row>
    <row r="98" spans="1:4" ht="30" customHeight="1" x14ac:dyDescent="0.2">
      <c r="A98" s="497"/>
      <c r="B98" s="497"/>
      <c r="C98" s="497"/>
      <c r="D98" s="496"/>
    </row>
    <row r="99" spans="1:4" x14ac:dyDescent="0.2">
      <c r="A99" s="177" t="s">
        <v>165</v>
      </c>
      <c r="B99" s="137">
        <f>D99/$D$122</f>
        <v>6.3518519177397162E-2</v>
      </c>
      <c r="C99" s="179">
        <v>0.08</v>
      </c>
      <c r="D99" s="129">
        <f>D97*C99</f>
        <v>472.22716045397567</v>
      </c>
    </row>
    <row r="100" spans="1:4" x14ac:dyDescent="0.2">
      <c r="A100" s="180" t="s">
        <v>166</v>
      </c>
      <c r="B100" s="498"/>
      <c r="C100" s="499"/>
      <c r="D100" s="181"/>
    </row>
    <row r="101" spans="1:4" x14ac:dyDescent="0.2">
      <c r="A101" s="495" t="s">
        <v>167</v>
      </c>
      <c r="B101" s="495"/>
      <c r="C101" s="495"/>
      <c r="D101" s="176">
        <f>+D99+D96+D94</f>
        <v>6375.0666661286714</v>
      </c>
    </row>
    <row r="102" spans="1:4" x14ac:dyDescent="0.2">
      <c r="A102" s="495" t="s">
        <v>168</v>
      </c>
      <c r="B102" s="495"/>
      <c r="C102" s="495"/>
      <c r="D102" s="495"/>
    </row>
    <row r="103" spans="1:4" x14ac:dyDescent="0.2">
      <c r="A103" s="104" t="s">
        <v>169</v>
      </c>
      <c r="B103" s="500"/>
      <c r="C103" s="501"/>
      <c r="D103" s="502"/>
    </row>
    <row r="104" spans="1:4" x14ac:dyDescent="0.2">
      <c r="A104" s="104" t="s">
        <v>170</v>
      </c>
      <c r="B104" s="182">
        <f>D104/$D$122</f>
        <v>7.6000000788349259E-2</v>
      </c>
      <c r="C104" s="183">
        <v>7.5999999999999998E-2</v>
      </c>
      <c r="D104" s="129">
        <f>(D101)*C104/(1-(C107))</f>
        <v>565.0204858609668</v>
      </c>
    </row>
    <row r="105" spans="1:4" x14ac:dyDescent="0.2">
      <c r="A105" s="104" t="s">
        <v>171</v>
      </c>
      <c r="B105" s="182">
        <f>D105/$D$122</f>
        <v>1.6500000171154775E-2</v>
      </c>
      <c r="C105" s="183">
        <v>1.6500000000000001E-2</v>
      </c>
      <c r="D105" s="129">
        <f>(D101)*C105/(1-(C107))</f>
        <v>122.66892127244675</v>
      </c>
    </row>
    <row r="106" spans="1:4" x14ac:dyDescent="0.2">
      <c r="A106" s="104" t="s">
        <v>172</v>
      </c>
      <c r="B106" s="105">
        <f>D106/$D$122</f>
        <v>5.000000051865084E-2</v>
      </c>
      <c r="C106" s="184">
        <v>0.05</v>
      </c>
      <c r="D106" s="129">
        <f>(D101)*C106/(1-(C107))</f>
        <v>371.7240038558993</v>
      </c>
    </row>
    <row r="107" spans="1:4" x14ac:dyDescent="0.2">
      <c r="A107" s="185" t="s">
        <v>173</v>
      </c>
      <c r="B107" s="186"/>
      <c r="C107" s="187">
        <f>SUM(C104:C106)</f>
        <v>0.14250000000000002</v>
      </c>
      <c r="D107" s="188">
        <f>SUM(D104:D106)</f>
        <v>1059.4134109893128</v>
      </c>
    </row>
    <row r="108" spans="1:4" x14ac:dyDescent="0.2">
      <c r="A108" s="503"/>
      <c r="B108" s="504"/>
      <c r="C108" s="504"/>
      <c r="D108" s="505"/>
    </row>
    <row r="109" spans="1:4" x14ac:dyDescent="0.2">
      <c r="A109" s="143" t="s">
        <v>117</v>
      </c>
      <c r="B109" s="185"/>
      <c r="C109" s="189"/>
      <c r="D109" s="129">
        <f>D96+D99+D107</f>
        <v>1812.7281669516074</v>
      </c>
    </row>
    <row r="110" spans="1:4" x14ac:dyDescent="0.2">
      <c r="A110" s="117"/>
      <c r="B110" s="118"/>
      <c r="C110" s="190"/>
      <c r="D110" s="191"/>
    </row>
    <row r="111" spans="1:4" ht="13.5" thickBot="1" x14ac:dyDescent="0.25">
      <c r="A111" s="192"/>
      <c r="B111" s="193"/>
      <c r="C111" s="115"/>
      <c r="D111" s="116"/>
    </row>
    <row r="112" spans="1:4" ht="16.5" thickBot="1" x14ac:dyDescent="0.25">
      <c r="A112" s="490" t="s">
        <v>174</v>
      </c>
      <c r="B112" s="491"/>
      <c r="C112" s="491"/>
      <c r="D112" s="492"/>
    </row>
    <row r="113" spans="1:4" ht="15.75" x14ac:dyDescent="0.2">
      <c r="A113" s="194"/>
      <c r="B113" s="194"/>
      <c r="C113" s="194"/>
      <c r="D113" s="194"/>
    </row>
    <row r="114" spans="1:4" ht="25.5" x14ac:dyDescent="0.2">
      <c r="A114" s="195" t="s">
        <v>175</v>
      </c>
      <c r="B114" s="196"/>
      <c r="C114" s="197"/>
      <c r="D114" s="103" t="s">
        <v>176</v>
      </c>
    </row>
    <row r="115" spans="1:4" x14ac:dyDescent="0.2">
      <c r="A115" s="140" t="s">
        <v>177</v>
      </c>
      <c r="B115" s="198">
        <f>D115/$D$122</f>
        <v>0.33640550515974221</v>
      </c>
      <c r="C115" s="199"/>
      <c r="D115" s="200">
        <f>D27</f>
        <v>2501</v>
      </c>
    </row>
    <row r="116" spans="1:4" x14ac:dyDescent="0.2">
      <c r="A116" s="140" t="s">
        <v>178</v>
      </c>
      <c r="B116" s="198">
        <f t="shared" ref="B116:B122" si="6">D116/$D$122</f>
        <v>0.3678808028537302</v>
      </c>
      <c r="C116" s="199"/>
      <c r="D116" s="200">
        <f>+D63</f>
        <v>2735.0024711999999</v>
      </c>
    </row>
    <row r="117" spans="1:4" x14ac:dyDescent="0.2">
      <c r="A117" s="140" t="s">
        <v>179</v>
      </c>
      <c r="B117" s="198">
        <f t="shared" si="6"/>
        <v>9.6643349884840898E-3</v>
      </c>
      <c r="C117" s="199"/>
      <c r="D117" s="200">
        <f>+D73</f>
        <v>71.849305185185187</v>
      </c>
    </row>
    <row r="118" spans="1:4" x14ac:dyDescent="0.2">
      <c r="A118" s="140" t="s">
        <v>180</v>
      </c>
      <c r="B118" s="198">
        <f t="shared" si="6"/>
        <v>1.6219334821040689E-2</v>
      </c>
      <c r="C118" s="199"/>
      <c r="D118" s="200">
        <f>+D83</f>
        <v>120.58232034033058</v>
      </c>
    </row>
    <row r="119" spans="1:4" x14ac:dyDescent="0.2">
      <c r="A119" s="140" t="s">
        <v>181</v>
      </c>
      <c r="B119" s="198">
        <f t="shared" si="6"/>
        <v>2.6002869526968966E-2</v>
      </c>
      <c r="C119" s="199"/>
      <c r="D119" s="200">
        <f>D90</f>
        <v>193.31781344086022</v>
      </c>
    </row>
    <row r="120" spans="1:4" x14ac:dyDescent="0.2">
      <c r="A120" s="177" t="s">
        <v>182</v>
      </c>
      <c r="B120" s="198">
        <f t="shared" si="6"/>
        <v>0.75617284734996615</v>
      </c>
      <c r="C120" s="201"/>
      <c r="D120" s="202">
        <f>SUM(D115:D119)</f>
        <v>5621.7519101663756</v>
      </c>
    </row>
    <row r="121" spans="1:4" x14ac:dyDescent="0.2">
      <c r="A121" s="140" t="s">
        <v>183</v>
      </c>
      <c r="B121" s="198">
        <f t="shared" si="6"/>
        <v>0.24382716302305035</v>
      </c>
      <c r="C121" s="199"/>
      <c r="D121" s="200">
        <f>D109</f>
        <v>1812.7281669516074</v>
      </c>
    </row>
    <row r="122" spans="1:4" ht="15.75" x14ac:dyDescent="0.2">
      <c r="A122" s="203" t="s">
        <v>184</v>
      </c>
      <c r="B122" s="204">
        <f t="shared" si="6"/>
        <v>1</v>
      </c>
      <c r="C122" s="203"/>
      <c r="D122" s="205">
        <f>TRUNC(D120+D121,2)</f>
        <v>7434.48</v>
      </c>
    </row>
  </sheetData>
  <mergeCells count="30">
    <mergeCell ref="A112:D112"/>
    <mergeCell ref="A76:D76"/>
    <mergeCell ref="A86:B86"/>
    <mergeCell ref="A94:C95"/>
    <mergeCell ref="D94:D95"/>
    <mergeCell ref="A97:C98"/>
    <mergeCell ref="D97:D98"/>
    <mergeCell ref="B100:C100"/>
    <mergeCell ref="A101:C101"/>
    <mergeCell ref="A102:D102"/>
    <mergeCell ref="B103:D103"/>
    <mergeCell ref="A108:D108"/>
    <mergeCell ref="A50:D50"/>
    <mergeCell ref="A14:B14"/>
    <mergeCell ref="C14:D14"/>
    <mergeCell ref="A15:B15"/>
    <mergeCell ref="C15:D15"/>
    <mergeCell ref="A16:B16"/>
    <mergeCell ref="C16:D16"/>
    <mergeCell ref="A17:B17"/>
    <mergeCell ref="C17:D17"/>
    <mergeCell ref="A18:B18"/>
    <mergeCell ref="C18:D18"/>
    <mergeCell ref="A20:D21"/>
    <mergeCell ref="A13:B13"/>
    <mergeCell ref="C13:D13"/>
    <mergeCell ref="A2:D2"/>
    <mergeCell ref="A5:D5"/>
    <mergeCell ref="A6:D6"/>
    <mergeCell ref="A9:D9"/>
  </mergeCells>
  <printOptions horizontalCentered="1"/>
  <pageMargins left="0.25" right="0.25" top="0.75" bottom="0.75" header="0.3" footer="0.3"/>
  <pageSetup paperSize="9"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7">
    <tabColor rgb="FFFF0000"/>
    <pageSetUpPr fitToPage="1"/>
  </sheetPr>
  <dimension ref="B1:J40"/>
  <sheetViews>
    <sheetView workbookViewId="0">
      <selection activeCell="M23" sqref="M23"/>
    </sheetView>
  </sheetViews>
  <sheetFormatPr defaultColWidth="9.140625" defaultRowHeight="12.75" x14ac:dyDescent="0.2"/>
  <cols>
    <col min="1" max="1" width="4.42578125" style="11" customWidth="1"/>
    <col min="2" max="2" width="9.140625" style="11"/>
    <col min="3" max="3" width="70.85546875" style="11" customWidth="1"/>
    <col min="4" max="4" width="17.42578125" style="11" customWidth="1"/>
    <col min="5" max="6" width="15.7109375" style="11" customWidth="1"/>
    <col min="7" max="7" width="4.5703125" style="11" customWidth="1"/>
    <col min="8" max="16384" width="9.140625" style="11"/>
  </cols>
  <sheetData>
    <row r="1" spans="2:10" x14ac:dyDescent="0.2">
      <c r="B1" s="525" t="s">
        <v>198</v>
      </c>
      <c r="C1" s="525"/>
      <c r="D1" s="525"/>
      <c r="E1" s="525"/>
      <c r="F1" s="525"/>
    </row>
    <row r="2" spans="2:10" ht="13.5" thickBot="1" x14ac:dyDescent="0.25">
      <c r="B2" s="10"/>
      <c r="C2" s="10"/>
      <c r="D2" s="10"/>
      <c r="E2" s="10"/>
      <c r="F2" s="10"/>
    </row>
    <row r="3" spans="2:10" ht="13.5" thickBot="1" x14ac:dyDescent="0.25">
      <c r="B3" s="526" t="s">
        <v>199</v>
      </c>
      <c r="C3" s="527"/>
      <c r="D3" s="527"/>
      <c r="E3" s="527"/>
      <c r="F3" s="528"/>
    </row>
    <row r="4" spans="2:10" ht="39" thickBot="1" x14ac:dyDescent="0.25">
      <c r="B4" s="21" t="s">
        <v>200</v>
      </c>
      <c r="C4" s="22" t="s">
        <v>201</v>
      </c>
      <c r="D4" s="22" t="s">
        <v>202</v>
      </c>
      <c r="E4" s="22" t="s">
        <v>203</v>
      </c>
      <c r="F4" s="23" t="s">
        <v>204</v>
      </c>
    </row>
    <row r="5" spans="2:10" ht="25.5" x14ac:dyDescent="0.2">
      <c r="B5" s="13">
        <v>1</v>
      </c>
      <c r="C5" s="398" t="s">
        <v>205</v>
      </c>
      <c r="D5" s="399">
        <v>5</v>
      </c>
      <c r="E5" s="270">
        <v>43.57</v>
      </c>
      <c r="F5" s="27">
        <f>D5*E5</f>
        <v>217.85</v>
      </c>
    </row>
    <row r="6" spans="2:10" ht="51" x14ac:dyDescent="0.2">
      <c r="B6" s="14">
        <v>2</v>
      </c>
      <c r="C6" s="400" t="s">
        <v>206</v>
      </c>
      <c r="D6" s="401">
        <v>7</v>
      </c>
      <c r="E6" s="271">
        <v>32</v>
      </c>
      <c r="F6" s="18">
        <f>D6*E6</f>
        <v>224</v>
      </c>
    </row>
    <row r="7" spans="2:10" ht="51" x14ac:dyDescent="0.2">
      <c r="B7" s="14">
        <v>3</v>
      </c>
      <c r="C7" s="402" t="s">
        <v>207</v>
      </c>
      <c r="D7" s="401">
        <v>3</v>
      </c>
      <c r="E7" s="271">
        <v>23.84</v>
      </c>
      <c r="F7" s="18">
        <f>D7*E7</f>
        <v>71.52</v>
      </c>
    </row>
    <row r="8" spans="2:10" ht="25.5" x14ac:dyDescent="0.2">
      <c r="B8" s="14">
        <v>4</v>
      </c>
      <c r="C8" s="402" t="s">
        <v>208</v>
      </c>
      <c r="D8" s="401">
        <v>10</v>
      </c>
      <c r="E8" s="271">
        <v>5.01</v>
      </c>
      <c r="F8" s="18">
        <f t="shared" ref="F8:F12" si="0">D8*E8</f>
        <v>50.099999999999994</v>
      </c>
    </row>
    <row r="9" spans="2:10" ht="25.5" x14ac:dyDescent="0.2">
      <c r="B9" s="14">
        <v>5</v>
      </c>
      <c r="C9" s="402" t="s">
        <v>209</v>
      </c>
      <c r="D9" s="401">
        <v>2</v>
      </c>
      <c r="E9" s="271">
        <v>52.57</v>
      </c>
      <c r="F9" s="18">
        <f t="shared" si="0"/>
        <v>105.14</v>
      </c>
    </row>
    <row r="10" spans="2:10" ht="38.25" x14ac:dyDescent="0.2">
      <c r="B10" s="14">
        <v>6</v>
      </c>
      <c r="C10" s="402" t="s">
        <v>210</v>
      </c>
      <c r="D10" s="401">
        <v>2</v>
      </c>
      <c r="E10" s="271">
        <v>48.33</v>
      </c>
      <c r="F10" s="18">
        <f t="shared" si="0"/>
        <v>96.66</v>
      </c>
    </row>
    <row r="11" spans="2:10" ht="25.5" x14ac:dyDescent="0.2">
      <c r="B11" s="14">
        <v>7</v>
      </c>
      <c r="C11" s="402" t="s">
        <v>211</v>
      </c>
      <c r="D11" s="401">
        <v>1</v>
      </c>
      <c r="E11" s="271">
        <v>125.65</v>
      </c>
      <c r="F11" s="18">
        <f t="shared" si="0"/>
        <v>125.65</v>
      </c>
    </row>
    <row r="12" spans="2:10" x14ac:dyDescent="0.2">
      <c r="B12" s="14">
        <v>8</v>
      </c>
      <c r="C12" s="402" t="s">
        <v>212</v>
      </c>
      <c r="D12" s="401">
        <v>2</v>
      </c>
      <c r="E12" s="271">
        <v>46.31</v>
      </c>
      <c r="F12" s="18">
        <f t="shared" si="0"/>
        <v>92.62</v>
      </c>
      <c r="H12" s="335"/>
      <c r="I12" s="335" t="s">
        <v>213</v>
      </c>
      <c r="J12" s="335"/>
    </row>
    <row r="13" spans="2:10" ht="13.5" customHeight="1" thickBot="1" x14ac:dyDescent="0.25">
      <c r="B13" s="530" t="s">
        <v>214</v>
      </c>
      <c r="C13" s="531"/>
      <c r="D13" s="532"/>
      <c r="E13" s="405">
        <f>SUM(E5:E12)</f>
        <v>377.28000000000003</v>
      </c>
      <c r="F13" s="16">
        <f>SUM(F5:F12)</f>
        <v>983.54</v>
      </c>
      <c r="H13" s="335" t="s">
        <v>215</v>
      </c>
    </row>
    <row r="14" spans="2:10" ht="13.5" thickBot="1" x14ac:dyDescent="0.25">
      <c r="B14" s="523" t="s">
        <v>216</v>
      </c>
      <c r="C14" s="524"/>
      <c r="D14" s="524"/>
      <c r="E14" s="524"/>
      <c r="F14" s="17">
        <f>+F13/12</f>
        <v>81.961666666666659</v>
      </c>
    </row>
    <row r="15" spans="2:10" x14ac:dyDescent="0.2">
      <c r="B15" s="8"/>
      <c r="C15" s="8"/>
      <c r="D15" s="8"/>
      <c r="E15" s="8"/>
      <c r="F15" s="3"/>
    </row>
    <row r="16" spans="2:10" x14ac:dyDescent="0.2">
      <c r="B16" s="8"/>
      <c r="C16" s="8"/>
      <c r="D16" s="8"/>
      <c r="E16" s="8"/>
      <c r="F16" s="3"/>
    </row>
    <row r="17" spans="2:10" ht="13.5" thickBot="1" x14ac:dyDescent="0.25">
      <c r="B17" s="8"/>
      <c r="C17" s="8"/>
      <c r="D17" s="8"/>
      <c r="E17" s="8"/>
      <c r="F17" s="3"/>
    </row>
    <row r="18" spans="2:10" ht="13.5" thickBot="1" x14ac:dyDescent="0.25">
      <c r="B18" s="526" t="s">
        <v>217</v>
      </c>
      <c r="C18" s="527"/>
      <c r="D18" s="527"/>
      <c r="E18" s="527"/>
      <c r="F18" s="528"/>
    </row>
    <row r="19" spans="2:10" ht="39" thickBot="1" x14ac:dyDescent="0.25">
      <c r="B19" s="21" t="s">
        <v>200</v>
      </c>
      <c r="C19" s="22" t="s">
        <v>218</v>
      </c>
      <c r="D19" s="22" t="s">
        <v>202</v>
      </c>
      <c r="E19" s="22" t="s">
        <v>203</v>
      </c>
      <c r="F19" s="23" t="s">
        <v>204</v>
      </c>
    </row>
    <row r="20" spans="2:10" x14ac:dyDescent="0.2">
      <c r="B20" s="13">
        <v>1</v>
      </c>
      <c r="C20" s="398" t="s">
        <v>219</v>
      </c>
      <c r="D20" s="399">
        <v>4</v>
      </c>
      <c r="E20" s="270">
        <v>60.44</v>
      </c>
      <c r="F20" s="24">
        <f>D20*E20</f>
        <v>241.76</v>
      </c>
    </row>
    <row r="21" spans="2:10" ht="25.5" x14ac:dyDescent="0.2">
      <c r="B21" s="14">
        <v>2</v>
      </c>
      <c r="C21" s="402" t="s">
        <v>220</v>
      </c>
      <c r="D21" s="401">
        <v>4</v>
      </c>
      <c r="E21" s="271">
        <v>109.29</v>
      </c>
      <c r="F21" s="25">
        <f t="shared" ref="F21:F28" si="1">D21*E21</f>
        <v>437.16</v>
      </c>
    </row>
    <row r="22" spans="2:10" ht="25.5" x14ac:dyDescent="0.2">
      <c r="B22" s="14">
        <v>3</v>
      </c>
      <c r="C22" s="402" t="s">
        <v>221</v>
      </c>
      <c r="D22" s="401">
        <v>6</v>
      </c>
      <c r="E22" s="271">
        <v>63.99</v>
      </c>
      <c r="F22" s="25">
        <f t="shared" si="1"/>
        <v>383.94</v>
      </c>
    </row>
    <row r="23" spans="2:10" ht="25.5" x14ac:dyDescent="0.2">
      <c r="B23" s="14">
        <v>4</v>
      </c>
      <c r="C23" s="402" t="s">
        <v>222</v>
      </c>
      <c r="D23" s="401">
        <v>6</v>
      </c>
      <c r="E23" s="271">
        <v>64.290000000000006</v>
      </c>
      <c r="F23" s="25">
        <f t="shared" si="1"/>
        <v>385.74</v>
      </c>
    </row>
    <row r="24" spans="2:10" x14ac:dyDescent="0.2">
      <c r="B24" s="14">
        <v>5</v>
      </c>
      <c r="C24" s="402" t="s">
        <v>223</v>
      </c>
      <c r="D24" s="401">
        <v>2</v>
      </c>
      <c r="E24" s="271">
        <v>64.03</v>
      </c>
      <c r="F24" s="25">
        <f t="shared" si="1"/>
        <v>128.06</v>
      </c>
    </row>
    <row r="25" spans="2:10" ht="25.5" x14ac:dyDescent="0.2">
      <c r="B25" s="14">
        <v>6</v>
      </c>
      <c r="C25" s="402" t="s">
        <v>224</v>
      </c>
      <c r="D25" s="401">
        <v>10</v>
      </c>
      <c r="E25" s="271">
        <v>6.06</v>
      </c>
      <c r="F25" s="25">
        <f t="shared" si="1"/>
        <v>60.599999999999994</v>
      </c>
    </row>
    <row r="26" spans="2:10" ht="25.5" x14ac:dyDescent="0.2">
      <c r="B26" s="14">
        <v>7</v>
      </c>
      <c r="C26" s="402" t="s">
        <v>225</v>
      </c>
      <c r="D26" s="401">
        <v>1</v>
      </c>
      <c r="E26" s="271">
        <v>125.65</v>
      </c>
      <c r="F26" s="25">
        <f t="shared" si="1"/>
        <v>125.65</v>
      </c>
    </row>
    <row r="27" spans="2:10" x14ac:dyDescent="0.2">
      <c r="B27" s="14">
        <v>8</v>
      </c>
      <c r="C27" s="402" t="s">
        <v>226</v>
      </c>
      <c r="D27" s="401">
        <v>2</v>
      </c>
      <c r="E27" s="271">
        <v>55.59</v>
      </c>
      <c r="F27" s="25">
        <f t="shared" si="1"/>
        <v>111.18</v>
      </c>
    </row>
    <row r="28" spans="2:10" ht="13.5" thickBot="1" x14ac:dyDescent="0.25">
      <c r="B28" s="15">
        <v>9</v>
      </c>
      <c r="C28" s="403" t="s">
        <v>227</v>
      </c>
      <c r="D28" s="404">
        <v>2</v>
      </c>
      <c r="E28" s="272">
        <v>49.32</v>
      </c>
      <c r="F28" s="26">
        <f t="shared" si="1"/>
        <v>98.64</v>
      </c>
      <c r="H28" s="335"/>
      <c r="I28" s="335" t="s">
        <v>228</v>
      </c>
      <c r="J28" s="335"/>
    </row>
    <row r="29" spans="2:10" ht="13.5" thickBot="1" x14ac:dyDescent="0.25">
      <c r="B29" s="530" t="s">
        <v>214</v>
      </c>
      <c r="C29" s="531"/>
      <c r="D29" s="532"/>
      <c r="E29" s="405">
        <f>SUM(E20:E28)</f>
        <v>598.6600000000002</v>
      </c>
      <c r="F29" s="20">
        <f>SUM(F20:F28)</f>
        <v>1972.7300000000002</v>
      </c>
      <c r="H29" s="335" t="s">
        <v>215</v>
      </c>
    </row>
    <row r="30" spans="2:10" ht="13.5" thickBot="1" x14ac:dyDescent="0.25">
      <c r="B30" s="523" t="s">
        <v>216</v>
      </c>
      <c r="C30" s="524"/>
      <c r="D30" s="524"/>
      <c r="E30" s="524"/>
      <c r="F30" s="17">
        <f>+F29/12</f>
        <v>164.39416666666668</v>
      </c>
    </row>
    <row r="32" spans="2:10" x14ac:dyDescent="0.2">
      <c r="B32" s="529"/>
      <c r="C32" s="529"/>
      <c r="D32" s="529"/>
      <c r="E32" s="529"/>
      <c r="F32" s="529"/>
    </row>
    <row r="33" spans="2:6" x14ac:dyDescent="0.2">
      <c r="B33" s="529"/>
      <c r="C33" s="529"/>
      <c r="D33" s="529"/>
      <c r="E33" s="529"/>
      <c r="F33" s="529"/>
    </row>
    <row r="34" spans="2:6" x14ac:dyDescent="0.2">
      <c r="B34" s="12"/>
      <c r="C34" s="12"/>
      <c r="D34" s="12"/>
      <c r="E34" s="12"/>
      <c r="F34" s="12"/>
    </row>
    <row r="35" spans="2:6" x14ac:dyDescent="0.2">
      <c r="B35" s="12"/>
      <c r="C35" s="36"/>
      <c r="D35" s="9"/>
      <c r="E35" s="240"/>
      <c r="F35" s="12"/>
    </row>
    <row r="36" spans="2:6" x14ac:dyDescent="0.2">
      <c r="C36" s="10"/>
      <c r="D36" s="10"/>
      <c r="E36" s="240"/>
    </row>
    <row r="37" spans="2:6" x14ac:dyDescent="0.2">
      <c r="C37" s="10"/>
      <c r="D37" s="10"/>
      <c r="E37" s="240"/>
    </row>
    <row r="38" spans="2:6" x14ac:dyDescent="0.2">
      <c r="C38" s="10"/>
      <c r="D38" s="10"/>
      <c r="E38" s="240"/>
    </row>
    <row r="39" spans="2:6" x14ac:dyDescent="0.2">
      <c r="C39" s="10"/>
      <c r="D39" s="10"/>
      <c r="E39" s="240"/>
    </row>
    <row r="40" spans="2:6" x14ac:dyDescent="0.2">
      <c r="D40" s="10"/>
      <c r="E40" s="240"/>
    </row>
  </sheetData>
  <mergeCells count="8">
    <mergeCell ref="B14:E14"/>
    <mergeCell ref="B1:F1"/>
    <mergeCell ref="B3:F3"/>
    <mergeCell ref="B32:F33"/>
    <mergeCell ref="B18:F18"/>
    <mergeCell ref="B30:E30"/>
    <mergeCell ref="B13:D13"/>
    <mergeCell ref="B29:D29"/>
  </mergeCells>
  <phoneticPr fontId="18" type="noConversion"/>
  <printOptions horizontalCentered="1"/>
  <pageMargins left="0.25" right="0.25" top="0.75" bottom="0.75" header="0.3" footer="0.3"/>
  <pageSetup paperSize="9"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8">
    <tabColor rgb="FFFF0000"/>
    <pageSetUpPr fitToPage="1"/>
  </sheetPr>
  <dimension ref="A1:P47"/>
  <sheetViews>
    <sheetView topLeftCell="A11" workbookViewId="0">
      <selection activeCell="G14" sqref="G14"/>
    </sheetView>
  </sheetViews>
  <sheetFormatPr defaultColWidth="9.140625" defaultRowHeight="18" customHeight="1" x14ac:dyDescent="0.2"/>
  <cols>
    <col min="1" max="1" width="9.140625" style="10"/>
    <col min="2" max="2" width="37.7109375" style="10" customWidth="1"/>
    <col min="3" max="3" width="30.7109375" style="10" customWidth="1"/>
    <col min="4" max="4" width="20.7109375" style="10" customWidth="1"/>
    <col min="5" max="5" width="9.140625" style="10"/>
    <col min="6" max="6" width="14.140625" style="10" bestFit="1" customWidth="1"/>
    <col min="7" max="7" width="32.5703125" style="10" bestFit="1" customWidth="1"/>
    <col min="8" max="9" width="13.28515625" style="10" bestFit="1" customWidth="1"/>
    <col min="10" max="10" width="14" style="10" bestFit="1" customWidth="1"/>
    <col min="11" max="15" width="9.140625" style="10"/>
    <col min="16" max="16" width="12.140625" style="10" bestFit="1" customWidth="1"/>
    <col min="17" max="16384" width="9.140625" style="10"/>
  </cols>
  <sheetData>
    <row r="1" spans="1:10" ht="18" customHeight="1" thickBot="1" x14ac:dyDescent="0.25"/>
    <row r="2" spans="1:10" ht="18" customHeight="1" thickBot="1" x14ac:dyDescent="0.25">
      <c r="B2" s="535" t="s">
        <v>229</v>
      </c>
      <c r="C2" s="536"/>
      <c r="D2" s="537"/>
    </row>
    <row r="3" spans="1:10" ht="18" customHeight="1" thickBot="1" x14ac:dyDescent="0.25">
      <c r="B3" s="540"/>
      <c r="C3" s="540"/>
      <c r="D3" s="540"/>
    </row>
    <row r="4" spans="1:10" ht="27" customHeight="1" thickBot="1" x14ac:dyDescent="0.25">
      <c r="B4" s="538" t="s">
        <v>230</v>
      </c>
      <c r="C4" s="539"/>
      <c r="D4" s="28" t="s">
        <v>231</v>
      </c>
    </row>
    <row r="5" spans="1:10" ht="27" customHeight="1" x14ac:dyDescent="0.2">
      <c r="A5" s="10">
        <v>1</v>
      </c>
      <c r="B5" s="541" t="str">
        <f>'Cotação unit. Materiais'!F5</f>
        <v>CASTRO - Rua Coronel Jorge Marcondes, S/N</v>
      </c>
      <c r="C5" s="542"/>
      <c r="D5" s="359">
        <f>'Cotação unit. Materiais'!F6</f>
        <v>4684.0400000000009</v>
      </c>
      <c r="F5" s="84"/>
      <c r="G5" s="267"/>
      <c r="H5" s="268"/>
      <c r="I5" s="268"/>
      <c r="J5" s="269"/>
    </row>
    <row r="6" spans="1:10" ht="12.75" x14ac:dyDescent="0.2">
      <c r="A6" s="10">
        <v>2</v>
      </c>
      <c r="B6" s="533" t="str">
        <f>'Cotação unit. Materiais'!G5</f>
        <v xml:space="preserve">IMBITUVA - Avenida Santo Antônio, 915
</v>
      </c>
      <c r="C6" s="534"/>
      <c r="D6" s="360">
        <f>'Cotação unit. Materiais'!G6</f>
        <v>3748.7800000000007</v>
      </c>
      <c r="F6" s="84"/>
      <c r="G6" s="267"/>
      <c r="H6" s="268"/>
      <c r="I6" s="268"/>
      <c r="J6" s="269"/>
    </row>
    <row r="7" spans="1:10" ht="27" customHeight="1" x14ac:dyDescent="0.2">
      <c r="A7" s="10">
        <v>3</v>
      </c>
      <c r="B7" s="533" t="str">
        <f>'Cotação unit. Materiais'!H5</f>
        <v>IPIRANGA - Travessa Estanislau Cenovicz, 100</v>
      </c>
      <c r="C7" s="534"/>
      <c r="D7" s="360">
        <f>'Cotação unit. Materiais'!H6</f>
        <v>3396.7000000000012</v>
      </c>
      <c r="F7" s="84"/>
      <c r="G7" s="267"/>
      <c r="H7" s="268"/>
      <c r="I7" s="268"/>
      <c r="J7" s="269"/>
    </row>
    <row r="8" spans="1:10" ht="12.75" x14ac:dyDescent="0.2">
      <c r="A8" s="10">
        <v>4</v>
      </c>
      <c r="B8" s="533" t="str">
        <f>+'Cotação unit. Materiais'!I5</f>
        <v>IRATI - FORUM CENTRAL - Rua Pacífico Borges, 120</v>
      </c>
      <c r="C8" s="534"/>
      <c r="D8" s="360">
        <f>'Cotação unit. Materiais'!I6</f>
        <v>3795.2000000000007</v>
      </c>
      <c r="F8" s="84"/>
      <c r="G8" s="267"/>
      <c r="H8" s="268"/>
      <c r="I8" s="268"/>
      <c r="J8" s="269"/>
    </row>
    <row r="9" spans="1:10" ht="12.75" x14ac:dyDescent="0.2">
      <c r="A9" s="10">
        <v>5</v>
      </c>
      <c r="B9" s="533" t="str">
        <f>'Cotação unit. Materiais'!J5</f>
        <v xml:space="preserve">IRATI  - Rua 19 de dezembro, 418
</v>
      </c>
      <c r="C9" s="534"/>
      <c r="D9" s="360">
        <f>'Cotação unit. Materiais'!J6</f>
        <v>3063.4600000000005</v>
      </c>
      <c r="F9" s="84"/>
      <c r="G9" s="267"/>
      <c r="H9" s="268"/>
      <c r="I9" s="268"/>
      <c r="J9" s="269"/>
    </row>
    <row r="10" spans="1:10" ht="36.75" customHeight="1" x14ac:dyDescent="0.2">
      <c r="A10" s="10">
        <v>6</v>
      </c>
      <c r="B10" s="533" t="str">
        <f>'Cotação unit. Materiais'!K5</f>
        <v xml:space="preserve">JAGUARIAÍVA - 
Rua Prefeito Aldo Sampaio Ribas, 16
</v>
      </c>
      <c r="C10" s="534"/>
      <c r="D10" s="360">
        <f>'Cotação unit. Materiais'!K6</f>
        <v>2723.62</v>
      </c>
      <c r="F10" s="84"/>
      <c r="G10" s="267"/>
      <c r="H10" s="268"/>
      <c r="I10" s="268"/>
      <c r="J10" s="269"/>
    </row>
    <row r="11" spans="1:10" ht="27" customHeight="1" x14ac:dyDescent="0.2">
      <c r="A11" s="10">
        <v>7</v>
      </c>
      <c r="B11" s="533" t="str">
        <f>+'Cotação unit. Materiais'!L5</f>
        <v>LAPA - Avenida João Joslin do Vale, S/N</v>
      </c>
      <c r="C11" s="534"/>
      <c r="D11" s="360">
        <f>'Cotação unit. Materiais'!L6</f>
        <v>5815.86</v>
      </c>
      <c r="F11" s="84"/>
      <c r="G11" s="267"/>
      <c r="H11" s="268"/>
      <c r="I11" s="268"/>
      <c r="J11" s="269"/>
    </row>
    <row r="12" spans="1:10" ht="27" customHeight="1" x14ac:dyDescent="0.2">
      <c r="A12" s="10">
        <v>8</v>
      </c>
      <c r="B12" s="533" t="str">
        <f>+'Cotação unit. Materiais'!M5</f>
        <v>MALLET - Rua XV de Novembro, 412</v>
      </c>
      <c r="C12" s="534"/>
      <c r="D12" s="360">
        <f>'Cotação unit. Materiais'!M6</f>
        <v>4397.7400000000016</v>
      </c>
      <c r="F12" s="84"/>
      <c r="G12" s="267"/>
      <c r="H12" s="268"/>
      <c r="I12" s="268"/>
      <c r="J12" s="269"/>
    </row>
    <row r="13" spans="1:10" ht="27" customHeight="1" x14ac:dyDescent="0.2">
      <c r="A13" s="10">
        <v>9</v>
      </c>
      <c r="B13" s="533" t="str">
        <f>+'Cotação unit. Materiais'!N5</f>
        <v>PALMEIRA - Rua Sete de Abril, 571</v>
      </c>
      <c r="C13" s="534"/>
      <c r="D13" s="360">
        <f>'Cotação unit. Materiais'!N6</f>
        <v>3358.7700000000009</v>
      </c>
      <c r="F13" s="84"/>
      <c r="G13" s="267"/>
      <c r="H13" s="268"/>
      <c r="I13" s="268"/>
      <c r="J13" s="269"/>
    </row>
    <row r="14" spans="1:10" ht="27" customHeight="1" x14ac:dyDescent="0.2">
      <c r="A14" s="10">
        <v>10</v>
      </c>
      <c r="B14" s="533" t="str">
        <f>+'Cotação unit. Materiais'!O5</f>
        <v>PIRAÍ DO SUL - Travessa Jorge Vargas, 116</v>
      </c>
      <c r="C14" s="534"/>
      <c r="D14" s="360">
        <f>'Cotação unit. Materiais'!O6</f>
        <v>3534.8300000000008</v>
      </c>
      <c r="F14" s="84"/>
      <c r="G14" s="267"/>
      <c r="H14" s="268"/>
      <c r="I14" s="268"/>
      <c r="J14" s="269"/>
    </row>
    <row r="15" spans="1:10" ht="27" customHeight="1" x14ac:dyDescent="0.2">
      <c r="A15" s="10">
        <v>11</v>
      </c>
      <c r="B15" s="533" t="str">
        <f>+'Cotação unit. Materiais'!P5</f>
        <v>PONTA GROSSA - FORUM CENTRAL - Rua Leopoldo Guimarães da Cunha, 590</v>
      </c>
      <c r="C15" s="534"/>
      <c r="D15" s="360">
        <f>'Cotação unit. Materiais'!P6</f>
        <v>18239.640000000003</v>
      </c>
      <c r="F15" s="84"/>
      <c r="G15" s="267"/>
      <c r="H15" s="268"/>
      <c r="I15" s="268"/>
      <c r="J15" s="269"/>
    </row>
    <row r="16" spans="1:10" ht="27" customHeight="1" x14ac:dyDescent="0.2">
      <c r="A16" s="10">
        <v>12</v>
      </c>
      <c r="B16" s="533" t="str">
        <f>+'Cotação unit. Materiais'!Q5</f>
        <v>PONTA GROSSA - Avenida Visconde de Mauá, 2344</v>
      </c>
      <c r="C16" s="534"/>
      <c r="D16" s="360">
        <f>'Cotação unit. Materiais'!Q6</f>
        <v>3102.2000000000003</v>
      </c>
      <c r="F16" s="84"/>
      <c r="G16" s="267"/>
      <c r="H16" s="268"/>
      <c r="I16" s="268"/>
      <c r="J16" s="269"/>
    </row>
    <row r="17" spans="1:16" ht="27" customHeight="1" x14ac:dyDescent="0.2">
      <c r="A17" s="10">
        <v>13</v>
      </c>
      <c r="B17" s="533" t="str">
        <f>+'Cotação unit. Materiais'!R5</f>
        <v>REBOUÇAS - Rua Germano Veiga, S/N</v>
      </c>
      <c r="C17" s="534"/>
      <c r="D17" s="360">
        <f>'Cotação unit. Materiais'!R6</f>
        <v>3285.1000000000008</v>
      </c>
      <c r="F17" s="84"/>
      <c r="G17" s="267"/>
      <c r="H17" s="268"/>
      <c r="I17" s="268"/>
      <c r="J17" s="269"/>
    </row>
    <row r="18" spans="1:16" ht="27" customHeight="1" x14ac:dyDescent="0.2">
      <c r="A18" s="10">
        <v>14</v>
      </c>
      <c r="B18" s="533" t="str">
        <f>+'Cotação unit. Materiais'!S5</f>
        <v>RESERVA - Rua Paulino Ferreira e Silva, 778</v>
      </c>
      <c r="C18" s="534"/>
      <c r="D18" s="360">
        <f>'Cotação unit. Materiais'!S6</f>
        <v>4690.2999999999993</v>
      </c>
      <c r="F18" s="84"/>
      <c r="G18" s="267"/>
      <c r="H18" s="268"/>
      <c r="I18" s="268"/>
      <c r="J18" s="269"/>
    </row>
    <row r="19" spans="1:16" ht="27" customHeight="1" x14ac:dyDescent="0.2">
      <c r="A19" s="10">
        <v>15</v>
      </c>
      <c r="B19" s="533" t="str">
        <f>+'Cotação unit. Materiais'!T5</f>
        <v xml:space="preserve">RIO NEGRO - Rua Lauro Lopes, 35 </v>
      </c>
      <c r="C19" s="534"/>
      <c r="D19" s="360">
        <f>'Cotação unit. Materiais'!T6</f>
        <v>4119.1000000000004</v>
      </c>
      <c r="F19" s="84"/>
      <c r="G19" s="267"/>
      <c r="H19" s="268"/>
      <c r="I19" s="268"/>
      <c r="J19" s="269"/>
    </row>
    <row r="20" spans="1:16" ht="27" customHeight="1" x14ac:dyDescent="0.2">
      <c r="A20" s="10">
        <v>16</v>
      </c>
      <c r="B20" s="533" t="str">
        <f>+'Cotação unit. Materiais'!U5</f>
        <v>SÃO JOÃO DO TRIUNFO - Rua Francisco Neves Filho, 75</v>
      </c>
      <c r="C20" s="534"/>
      <c r="D20" s="360">
        <f>'Cotação unit. Materiais'!U6</f>
        <v>3350.190000000001</v>
      </c>
      <c r="F20" s="84"/>
      <c r="G20" s="267"/>
      <c r="H20" s="268"/>
      <c r="I20" s="268"/>
      <c r="J20" s="269"/>
    </row>
    <row r="21" spans="1:16" ht="27" customHeight="1" x14ac:dyDescent="0.2">
      <c r="A21" s="10">
        <v>17</v>
      </c>
      <c r="B21" s="533" t="str">
        <f>+'Cotação unit. Materiais'!V5</f>
        <v>SÃO MATEUS DO SUL - Rua 21 de Setembro, 766</v>
      </c>
      <c r="C21" s="534"/>
      <c r="D21" s="360">
        <f>'Cotação unit. Materiais'!V6</f>
        <v>3794.5899999999997</v>
      </c>
      <c r="F21" s="84"/>
      <c r="G21" s="267"/>
      <c r="H21" s="268"/>
      <c r="I21" s="268"/>
      <c r="J21" s="269"/>
    </row>
    <row r="22" spans="1:16" ht="27" customHeight="1" x14ac:dyDescent="0.2">
      <c r="A22" s="10">
        <v>18</v>
      </c>
      <c r="B22" s="533" t="str">
        <f>+'Cotação unit. Materiais'!W5</f>
        <v xml:space="preserve">SENGÉS - Rua Almirante Tamandaré, 162 </v>
      </c>
      <c r="C22" s="534"/>
      <c r="D22" s="360">
        <f>'Cotação unit. Materiais'!W6</f>
        <v>3372.3200000000011</v>
      </c>
      <c r="F22" s="84"/>
      <c r="G22" s="267"/>
      <c r="H22" s="268"/>
      <c r="I22" s="268"/>
      <c r="J22" s="269"/>
    </row>
    <row r="23" spans="1:16" ht="27" customHeight="1" x14ac:dyDescent="0.2">
      <c r="A23" s="10">
        <v>19</v>
      </c>
      <c r="B23" s="533" t="str">
        <f>+'Cotação unit. Materiais'!X5</f>
        <v>TEIXEIRA SOARES - Rua XV de Novembro, 228</v>
      </c>
      <c r="C23" s="534"/>
      <c r="D23" s="360">
        <f>'Cotação unit. Materiais'!X6</f>
        <v>3625.3000000000006</v>
      </c>
      <c r="F23" s="84"/>
      <c r="G23" s="267"/>
      <c r="H23" s="268"/>
      <c r="I23" s="268"/>
      <c r="J23" s="269"/>
    </row>
    <row r="24" spans="1:16" ht="27" customHeight="1" x14ac:dyDescent="0.2">
      <c r="A24" s="10">
        <v>20</v>
      </c>
      <c r="B24" s="533" t="str">
        <f>+'Cotação unit. Materiais'!Y5</f>
        <v>TELEMACO BORBA - FORUM CENTRAL - Rua Leopoldo Voight, 75</v>
      </c>
      <c r="C24" s="534"/>
      <c r="D24" s="360">
        <f>'Cotação unit. Materiais'!Y6</f>
        <v>4171.49</v>
      </c>
      <c r="F24" s="84"/>
      <c r="G24" s="267"/>
      <c r="H24" s="268"/>
      <c r="I24" s="268"/>
      <c r="J24" s="269"/>
    </row>
    <row r="25" spans="1:16" ht="27" customHeight="1" x14ac:dyDescent="0.2">
      <c r="A25" s="10">
        <v>21</v>
      </c>
      <c r="B25" s="533" t="str">
        <f>'Cotação unit. Materiais'!Z5</f>
        <v>TELÊMACO BORBA - Rua Gov. Bento Munhoz da Rocha Neto, 1103</v>
      </c>
      <c r="C25" s="534"/>
      <c r="D25" s="360">
        <f>'Cotação unit. Materiais'!Z6</f>
        <v>2844.23</v>
      </c>
      <c r="F25" s="84"/>
      <c r="G25" s="267"/>
      <c r="H25" s="268"/>
      <c r="I25" s="268"/>
      <c r="J25" s="269"/>
    </row>
    <row r="26" spans="1:16" ht="27" customHeight="1" x14ac:dyDescent="0.2">
      <c r="A26" s="10">
        <v>22</v>
      </c>
      <c r="B26" s="533" t="str">
        <f>'Cotação unit. Materiais'!AA5</f>
        <v>TIBAGI - Rua Frei Gaudêncio, 469</v>
      </c>
      <c r="C26" s="534"/>
      <c r="D26" s="360">
        <f>'Cotação unit. Materiais'!AA6</f>
        <v>2926.6200000000003</v>
      </c>
      <c r="F26" s="84"/>
      <c r="G26" s="267"/>
      <c r="H26" s="268"/>
      <c r="I26" s="268"/>
      <c r="J26" s="269"/>
    </row>
    <row r="27" spans="1:16" ht="27" customHeight="1" x14ac:dyDescent="0.2">
      <c r="A27" s="10">
        <v>23</v>
      </c>
      <c r="B27" s="533" t="str">
        <f>'Cotação unit. Materiais'!AB5</f>
        <v>UNIÃO DA VITÓRIA - FORUM CENTRAL - Rua Marechal Floriano Peixoto, 314</v>
      </c>
      <c r="C27" s="534"/>
      <c r="D27" s="360">
        <f>'Cotação unit. Materiais'!AB6</f>
        <v>5192.1600000000008</v>
      </c>
      <c r="F27" s="84"/>
      <c r="G27" s="267"/>
      <c r="H27" s="268"/>
      <c r="I27" s="268"/>
      <c r="J27" s="269"/>
    </row>
    <row r="28" spans="1:16" ht="27" customHeight="1" thickBot="1" x14ac:dyDescent="0.25">
      <c r="A28" s="10">
        <v>24</v>
      </c>
      <c r="B28" s="533" t="str">
        <f>'Cotação unit. Materiais'!AC5</f>
        <v>UNIÃO DA VITÓRIA - Rua Professora Amazília, 780</v>
      </c>
      <c r="C28" s="534"/>
      <c r="D28" s="360">
        <f>'Cotação unit. Materiais'!AC6</f>
        <v>4569.1600000000017</v>
      </c>
      <c r="F28" s="84"/>
      <c r="G28" s="373" t="s">
        <v>232</v>
      </c>
      <c r="J28" s="85"/>
    </row>
    <row r="29" spans="1:16" ht="27" customHeight="1" thickBot="1" x14ac:dyDescent="0.25">
      <c r="B29" s="29" t="s">
        <v>233</v>
      </c>
      <c r="C29" s="30"/>
      <c r="D29" s="31">
        <f>SUM(D5:D28)</f>
        <v>105801.40000000002</v>
      </c>
      <c r="F29" s="375">
        <f>'Cotação unit. Materiais'!AD6</f>
        <v>105801.40000000002</v>
      </c>
      <c r="G29" s="374">
        <f>F29-D29</f>
        <v>0</v>
      </c>
      <c r="H29" s="1"/>
      <c r="I29" s="32"/>
      <c r="P29" s="19"/>
    </row>
    <row r="30" spans="1:16" ht="18" customHeight="1" thickBot="1" x14ac:dyDescent="0.25">
      <c r="P30" s="19"/>
    </row>
    <row r="31" spans="1:16" ht="18" customHeight="1" x14ac:dyDescent="0.2">
      <c r="B31" s="33" t="s">
        <v>234</v>
      </c>
      <c r="C31" s="34">
        <v>0.08</v>
      </c>
      <c r="D31" s="35"/>
      <c r="G31" s="36"/>
      <c r="H31" s="37"/>
      <c r="I31" s="36"/>
      <c r="P31" s="19"/>
    </row>
    <row r="32" spans="1:16" ht="18" customHeight="1" x14ac:dyDescent="0.2">
      <c r="B32" s="38" t="s">
        <v>235</v>
      </c>
      <c r="C32" s="37">
        <v>0.05</v>
      </c>
      <c r="D32" s="39"/>
      <c r="G32" s="36"/>
      <c r="H32" s="37"/>
      <c r="I32" s="36"/>
    </row>
    <row r="33" spans="2:9" ht="18" customHeight="1" x14ac:dyDescent="0.2">
      <c r="B33" s="38" t="s">
        <v>236</v>
      </c>
      <c r="C33" s="37">
        <v>0.14249999999999999</v>
      </c>
      <c r="D33" s="39"/>
      <c r="G33" s="36"/>
      <c r="H33" s="37"/>
      <c r="I33" s="36"/>
    </row>
    <row r="34" spans="2:9" ht="18" customHeight="1" x14ac:dyDescent="0.2">
      <c r="B34" s="38"/>
      <c r="C34" s="37"/>
      <c r="D34" s="39"/>
      <c r="G34" s="36"/>
      <c r="H34" s="37"/>
      <c r="I34" s="36"/>
    </row>
    <row r="35" spans="2:9" ht="18" customHeight="1" x14ac:dyDescent="0.2">
      <c r="B35" s="38"/>
      <c r="C35" s="37"/>
      <c r="D35" s="39"/>
      <c r="G35" s="273"/>
      <c r="H35" s="37"/>
      <c r="I35" s="36"/>
    </row>
    <row r="36" spans="2:9" ht="18" customHeight="1" thickBot="1" x14ac:dyDescent="0.25">
      <c r="B36" s="40" t="s">
        <v>237</v>
      </c>
      <c r="C36" s="41">
        <f>((1+C32)*(1+C31)/(1-C33))-1</f>
        <v>0.32244897959183683</v>
      </c>
      <c r="D36" s="42">
        <f>(D29*C36)</f>
        <v>34115.553469387771</v>
      </c>
      <c r="F36" s="366">
        <f>D36-'Resumo '!L74</f>
        <v>0</v>
      </c>
      <c r="G36" s="274"/>
      <c r="H36" s="43"/>
      <c r="I36" s="44"/>
    </row>
    <row r="37" spans="2:9" ht="18" customHeight="1" x14ac:dyDescent="0.2">
      <c r="B37" s="45" t="s">
        <v>238</v>
      </c>
      <c r="C37" s="45"/>
      <c r="D37" s="46">
        <f>D36+D29</f>
        <v>139916.95346938778</v>
      </c>
      <c r="G37" s="47"/>
      <c r="H37" s="47"/>
      <c r="I37" s="48"/>
    </row>
    <row r="39" spans="2:9" ht="18" customHeight="1" x14ac:dyDescent="0.2">
      <c r="B39" s="10" t="s">
        <v>239</v>
      </c>
    </row>
    <row r="41" spans="2:9" ht="18" customHeight="1" x14ac:dyDescent="0.2">
      <c r="D41" s="49"/>
    </row>
    <row r="42" spans="2:9" ht="18" customHeight="1" x14ac:dyDescent="0.2">
      <c r="B42" s="36"/>
      <c r="C42" s="9"/>
      <c r="D42" s="240"/>
      <c r="E42" s="50"/>
      <c r="F42" s="50"/>
    </row>
    <row r="43" spans="2:9" ht="18" customHeight="1" x14ac:dyDescent="0.2">
      <c r="D43" s="240"/>
    </row>
    <row r="44" spans="2:9" ht="18" customHeight="1" x14ac:dyDescent="0.2">
      <c r="D44" s="240"/>
    </row>
    <row r="45" spans="2:9" ht="18" customHeight="1" x14ac:dyDescent="0.2">
      <c r="D45" s="240"/>
    </row>
    <row r="46" spans="2:9" ht="18" customHeight="1" x14ac:dyDescent="0.2">
      <c r="D46" s="240"/>
    </row>
    <row r="47" spans="2:9" ht="18" customHeight="1" x14ac:dyDescent="0.2">
      <c r="D47" s="240"/>
    </row>
  </sheetData>
  <mergeCells count="27">
    <mergeCell ref="B14:C14"/>
    <mergeCell ref="B15:C15"/>
    <mergeCell ref="B16:C16"/>
    <mergeCell ref="B28:C28"/>
    <mergeCell ref="B21:C21"/>
    <mergeCell ref="B22:C22"/>
    <mergeCell ref="B23:C23"/>
    <mergeCell ref="B24:C24"/>
    <mergeCell ref="B26:C26"/>
    <mergeCell ref="B27:C27"/>
    <mergeCell ref="B25:C25"/>
    <mergeCell ref="B10:C10"/>
    <mergeCell ref="B11:C11"/>
    <mergeCell ref="B12:C12"/>
    <mergeCell ref="B20:C20"/>
    <mergeCell ref="B2:D2"/>
    <mergeCell ref="B19:C19"/>
    <mergeCell ref="B4:C4"/>
    <mergeCell ref="B3:D3"/>
    <mergeCell ref="B5:C5"/>
    <mergeCell ref="B17:C17"/>
    <mergeCell ref="B18:C18"/>
    <mergeCell ref="B6:C6"/>
    <mergeCell ref="B7:C7"/>
    <mergeCell ref="B8:C8"/>
    <mergeCell ref="B9:C9"/>
    <mergeCell ref="B13:C13"/>
  </mergeCells>
  <phoneticPr fontId="18" type="noConversion"/>
  <printOptions horizontalCentered="1"/>
  <pageMargins left="0.25" right="0.25" top="0.75" bottom="0.75" header="0.3" footer="0.3"/>
  <pageSetup paperSize="9"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9">
    <tabColor rgb="FFFF0000"/>
    <pageSetUpPr fitToPage="1"/>
  </sheetPr>
  <dimension ref="A1:AM189"/>
  <sheetViews>
    <sheetView workbookViewId="0">
      <pane xSplit="5" ySplit="6" topLeftCell="W7" activePane="bottomRight" state="frozen"/>
      <selection pane="topRight" activeCell="F1" sqref="F1"/>
      <selection pane="bottomLeft" activeCell="A7" sqref="A7"/>
      <selection pane="bottomRight" activeCell="B2" sqref="B2:AD124"/>
    </sheetView>
  </sheetViews>
  <sheetFormatPr defaultColWidth="9.140625" defaultRowHeight="12.75" x14ac:dyDescent="0.2"/>
  <cols>
    <col min="1" max="1" width="2.140625" style="10" customWidth="1"/>
    <col min="2" max="2" width="5" style="11" customWidth="1"/>
    <col min="3" max="3" width="42.5703125" style="12" customWidth="1"/>
    <col min="4" max="4" width="16.42578125" style="330" customWidth="1"/>
    <col min="5" max="5" width="16.42578125" style="223" customWidth="1"/>
    <col min="6" max="21" width="12.85546875" style="10" customWidth="1"/>
    <col min="22" max="23" width="12.28515625" style="10" bestFit="1" customWidth="1"/>
    <col min="24" max="24" width="12.140625" style="10" bestFit="1" customWidth="1"/>
    <col min="25" max="25" width="13.28515625" style="84" bestFit="1" customWidth="1"/>
    <col min="26" max="26" width="13.28515625" style="10" bestFit="1" customWidth="1"/>
    <col min="27" max="27" width="12.140625" style="10" bestFit="1" customWidth="1"/>
    <col min="28" max="28" width="14.5703125" style="10" bestFit="1" customWidth="1"/>
    <col min="29" max="29" width="12.28515625" style="10" bestFit="1" customWidth="1"/>
    <col min="30" max="30" width="14.28515625" style="10" bestFit="1" customWidth="1"/>
    <col min="31" max="31" width="13.28515625" style="10" bestFit="1" customWidth="1"/>
    <col min="32" max="32" width="9.140625" style="10"/>
    <col min="33" max="33" width="10.5703125" style="10" bestFit="1" customWidth="1"/>
    <col min="34" max="34" width="9.140625" style="10"/>
    <col min="35" max="35" width="55.7109375" style="10" customWidth="1"/>
    <col min="36" max="36" width="9.5703125" style="10" bestFit="1" customWidth="1"/>
    <col min="37" max="37" width="9.85546875" style="10" bestFit="1" customWidth="1"/>
    <col min="38" max="39" width="13.28515625" style="10" bestFit="1" customWidth="1"/>
    <col min="40" max="16384" width="9.140625" style="10"/>
  </cols>
  <sheetData>
    <row r="1" spans="2:39" x14ac:dyDescent="0.2">
      <c r="B1" s="525"/>
      <c r="C1" s="525"/>
      <c r="D1" s="525"/>
      <c r="E1" s="8"/>
    </row>
    <row r="2" spans="2:39" ht="17.25" customHeight="1" x14ac:dyDescent="0.2">
      <c r="B2" s="545" t="s">
        <v>240</v>
      </c>
      <c r="C2" s="545"/>
      <c r="D2" s="545"/>
      <c r="E2" s="545"/>
      <c r="F2" s="545"/>
      <c r="G2" s="545"/>
      <c r="H2" s="545"/>
      <c r="I2" s="545"/>
      <c r="J2" s="545"/>
      <c r="K2" s="545"/>
      <c r="L2" s="545"/>
      <c r="M2" s="545"/>
      <c r="N2" s="545"/>
      <c r="O2" s="545"/>
      <c r="P2" s="545"/>
      <c r="Q2" s="545"/>
      <c r="R2" s="545"/>
      <c r="S2" s="545"/>
      <c r="T2" s="545"/>
      <c r="U2" s="545"/>
      <c r="V2" s="545"/>
      <c r="W2" s="545"/>
      <c r="X2" s="545"/>
      <c r="Y2" s="545"/>
      <c r="Z2" s="545"/>
      <c r="AA2" s="545"/>
      <c r="AB2" s="545"/>
      <c r="AC2" s="421"/>
      <c r="AD2" s="422"/>
    </row>
    <row r="3" spans="2:39" x14ac:dyDescent="0.2">
      <c r="B3" s="412"/>
      <c r="C3" s="409"/>
      <c r="D3" s="413"/>
      <c r="E3" s="414"/>
      <c r="F3" s="412"/>
      <c r="G3" s="412"/>
      <c r="H3" s="412"/>
      <c r="I3" s="412"/>
      <c r="J3" s="412"/>
      <c r="K3" s="412"/>
      <c r="L3" s="412"/>
      <c r="M3" s="412"/>
      <c r="N3" s="412"/>
      <c r="O3" s="412"/>
      <c r="P3" s="412"/>
      <c r="Q3" s="412"/>
      <c r="R3" s="412"/>
      <c r="S3" s="412"/>
      <c r="T3" s="412"/>
      <c r="U3" s="412"/>
      <c r="V3" s="412"/>
      <c r="W3" s="412"/>
      <c r="X3" s="412"/>
      <c r="Y3" s="242"/>
      <c r="Z3" s="412"/>
      <c r="AA3" s="412"/>
      <c r="AB3" s="412"/>
      <c r="AC3" s="412"/>
      <c r="AD3" s="4"/>
    </row>
    <row r="4" spans="2:39" x14ac:dyDescent="0.2">
      <c r="B4" s="543" t="s">
        <v>241</v>
      </c>
      <c r="C4" s="543"/>
      <c r="D4" s="543"/>
      <c r="E4" s="415"/>
      <c r="F4" s="544" t="s">
        <v>242</v>
      </c>
      <c r="G4" s="544"/>
      <c r="H4" s="544"/>
      <c r="I4" s="544"/>
      <c r="J4" s="544"/>
      <c r="K4" s="544"/>
      <c r="L4" s="544"/>
      <c r="M4" s="544"/>
      <c r="N4" s="544"/>
      <c r="O4" s="544"/>
      <c r="P4" s="544"/>
      <c r="Q4" s="544"/>
      <c r="R4" s="544"/>
      <c r="S4" s="544"/>
      <c r="T4" s="544"/>
      <c r="U4" s="544"/>
      <c r="V4" s="412"/>
      <c r="W4" s="412"/>
      <c r="X4" s="412"/>
      <c r="Y4" s="242"/>
      <c r="Z4" s="412"/>
      <c r="AA4" s="412"/>
      <c r="AB4" s="412"/>
      <c r="AC4" s="412"/>
      <c r="AD4" s="4"/>
    </row>
    <row r="5" spans="2:39" ht="99.75" customHeight="1" x14ac:dyDescent="0.2">
      <c r="B5" s="212" t="s">
        <v>200</v>
      </c>
      <c r="C5" s="212" t="s">
        <v>243</v>
      </c>
      <c r="D5" s="327" t="s">
        <v>244</v>
      </c>
      <c r="E5" s="327" t="s">
        <v>245</v>
      </c>
      <c r="F5" s="416" t="s">
        <v>246</v>
      </c>
      <c r="G5" s="416" t="s">
        <v>247</v>
      </c>
      <c r="H5" s="416" t="s">
        <v>248</v>
      </c>
      <c r="I5" s="416" t="s">
        <v>249</v>
      </c>
      <c r="J5" s="416" t="s">
        <v>250</v>
      </c>
      <c r="K5" s="416" t="s">
        <v>251</v>
      </c>
      <c r="L5" s="416" t="s">
        <v>252</v>
      </c>
      <c r="M5" s="416" t="s">
        <v>253</v>
      </c>
      <c r="N5" s="416" t="s">
        <v>254</v>
      </c>
      <c r="O5" s="416" t="s">
        <v>255</v>
      </c>
      <c r="P5" s="416" t="s">
        <v>256</v>
      </c>
      <c r="Q5" s="416" t="s">
        <v>257</v>
      </c>
      <c r="R5" s="416" t="s">
        <v>258</v>
      </c>
      <c r="S5" s="416" t="s">
        <v>259</v>
      </c>
      <c r="T5" s="416" t="s">
        <v>260</v>
      </c>
      <c r="U5" s="416" t="s">
        <v>261</v>
      </c>
      <c r="V5" s="416" t="s">
        <v>262</v>
      </c>
      <c r="W5" s="416" t="s">
        <v>263</v>
      </c>
      <c r="X5" s="416" t="s">
        <v>264</v>
      </c>
      <c r="Y5" s="416" t="s">
        <v>265</v>
      </c>
      <c r="Z5" s="416" t="s">
        <v>266</v>
      </c>
      <c r="AA5" s="416" t="s">
        <v>267</v>
      </c>
      <c r="AB5" s="416" t="s">
        <v>268</v>
      </c>
      <c r="AC5" s="416" t="s">
        <v>269</v>
      </c>
      <c r="AD5" s="416" t="s">
        <v>496</v>
      </c>
    </row>
    <row r="6" spans="2:39" x14ac:dyDescent="0.2">
      <c r="B6" s="212"/>
      <c r="C6" s="212" t="s">
        <v>495</v>
      </c>
      <c r="D6" s="327">
        <f>SUM(D7:D124)</f>
        <v>3629.3200000000006</v>
      </c>
      <c r="E6" s="410">
        <f>SUM(E7:E124)</f>
        <v>4633</v>
      </c>
      <c r="F6" s="411">
        <f t="shared" ref="F6:K6" si="0">SUMPRODUCT($D$7:$D$124,F7:F124)</f>
        <v>4684.0400000000009</v>
      </c>
      <c r="G6" s="411">
        <f t="shared" si="0"/>
        <v>3748.7800000000007</v>
      </c>
      <c r="H6" s="411">
        <f t="shared" si="0"/>
        <v>3396.7000000000012</v>
      </c>
      <c r="I6" s="411">
        <f t="shared" si="0"/>
        <v>3795.2000000000007</v>
      </c>
      <c r="J6" s="411">
        <f t="shared" si="0"/>
        <v>3063.4600000000005</v>
      </c>
      <c r="K6" s="411">
        <f t="shared" si="0"/>
        <v>2723.62</v>
      </c>
      <c r="L6" s="411">
        <f t="shared" ref="L6:U6" si="1">SUMPRODUCT($D$7:$D$124,L7:L124)</f>
        <v>5815.86</v>
      </c>
      <c r="M6" s="411">
        <f t="shared" si="1"/>
        <v>4397.7400000000016</v>
      </c>
      <c r="N6" s="411">
        <f>SUMPRODUCT($D$7:$D$124,N7:N124)</f>
        <v>3358.7700000000009</v>
      </c>
      <c r="O6" s="411">
        <f t="shared" si="1"/>
        <v>3534.8300000000008</v>
      </c>
      <c r="P6" s="411">
        <f t="shared" si="1"/>
        <v>18239.640000000003</v>
      </c>
      <c r="Q6" s="411">
        <f>SUMPRODUCT($D$7:$D$124,Q7:Q124)</f>
        <v>3102.2000000000003</v>
      </c>
      <c r="R6" s="411">
        <f t="shared" si="1"/>
        <v>3285.1000000000008</v>
      </c>
      <c r="S6" s="411">
        <f t="shared" si="1"/>
        <v>4690.2999999999993</v>
      </c>
      <c r="T6" s="411">
        <f t="shared" si="1"/>
        <v>4119.1000000000004</v>
      </c>
      <c r="U6" s="411">
        <f t="shared" si="1"/>
        <v>3350.190000000001</v>
      </c>
      <c r="V6" s="411">
        <f t="shared" ref="V6:AA6" si="2">SUMPRODUCT($D$7:$D$124,V7:V124)</f>
        <v>3794.5899999999997</v>
      </c>
      <c r="W6" s="411">
        <f t="shared" si="2"/>
        <v>3372.3200000000011</v>
      </c>
      <c r="X6" s="411">
        <f t="shared" si="2"/>
        <v>3625.3000000000006</v>
      </c>
      <c r="Y6" s="411">
        <f t="shared" si="2"/>
        <v>4171.49</v>
      </c>
      <c r="Z6" s="411">
        <f t="shared" si="2"/>
        <v>2844.23</v>
      </c>
      <c r="AA6" s="411">
        <f t="shared" si="2"/>
        <v>2926.6200000000003</v>
      </c>
      <c r="AB6" s="411">
        <f>SUMPRODUCT($D$7:$D$124,AB7:AB124)</f>
        <v>5192.1600000000008</v>
      </c>
      <c r="AC6" s="411">
        <f>SUMPRODUCT($D$7:$D$124,AC7:AC124)</f>
        <v>4569.1600000000017</v>
      </c>
      <c r="AD6" s="417">
        <f>SUM(F6:AC6)</f>
        <v>105801.40000000002</v>
      </c>
      <c r="AF6" s="36" t="s">
        <v>200</v>
      </c>
      <c r="AG6" s="233" t="s">
        <v>270</v>
      </c>
      <c r="AH6" s="36" t="s">
        <v>271</v>
      </c>
      <c r="AI6" s="36" t="s">
        <v>272</v>
      </c>
      <c r="AJ6" s="36" t="s">
        <v>273</v>
      </c>
      <c r="AK6" s="36" t="s">
        <v>274</v>
      </c>
    </row>
    <row r="7" spans="2:39" ht="89.25" x14ac:dyDescent="0.2">
      <c r="B7" s="234">
        <v>1</v>
      </c>
      <c r="C7" s="407" t="s">
        <v>275</v>
      </c>
      <c r="D7" s="328">
        <v>23.16</v>
      </c>
      <c r="E7" s="329">
        <f>SUM(F7:AC7)</f>
        <v>73</v>
      </c>
      <c r="F7" s="406">
        <v>3</v>
      </c>
      <c r="G7" s="406">
        <v>3</v>
      </c>
      <c r="H7" s="406">
        <v>3</v>
      </c>
      <c r="I7" s="406">
        <v>3</v>
      </c>
      <c r="J7" s="406">
        <v>3</v>
      </c>
      <c r="K7" s="406">
        <v>3</v>
      </c>
      <c r="L7" s="406">
        <v>4</v>
      </c>
      <c r="M7" s="406">
        <v>3</v>
      </c>
      <c r="N7" s="406">
        <v>3</v>
      </c>
      <c r="O7" s="406">
        <v>3</v>
      </c>
      <c r="P7" s="406">
        <v>4</v>
      </c>
      <c r="Q7" s="406">
        <v>2</v>
      </c>
      <c r="R7" s="406">
        <v>3</v>
      </c>
      <c r="S7" s="406">
        <v>3</v>
      </c>
      <c r="T7" s="406">
        <v>3</v>
      </c>
      <c r="U7" s="406">
        <v>3</v>
      </c>
      <c r="V7" s="406">
        <v>3</v>
      </c>
      <c r="W7" s="406">
        <v>3</v>
      </c>
      <c r="X7" s="406">
        <v>3</v>
      </c>
      <c r="Y7" s="406">
        <v>3</v>
      </c>
      <c r="Z7" s="406">
        <v>3</v>
      </c>
      <c r="AA7" s="406">
        <v>3</v>
      </c>
      <c r="AB7" s="406">
        <v>3</v>
      </c>
      <c r="AC7" s="406">
        <v>3</v>
      </c>
      <c r="AD7" s="412" t="s">
        <v>497</v>
      </c>
      <c r="AF7" s="36">
        <v>1</v>
      </c>
      <c r="AG7" s="329">
        <f>E7</f>
        <v>73</v>
      </c>
      <c r="AH7" s="36" t="s">
        <v>276</v>
      </c>
      <c r="AI7" s="36" t="s">
        <v>277</v>
      </c>
      <c r="AJ7" s="361">
        <f>D7</f>
        <v>23.16</v>
      </c>
      <c r="AK7" s="36">
        <v>1750.21</v>
      </c>
      <c r="AL7" s="36" t="b">
        <f>D7=AJ7</f>
        <v>1</v>
      </c>
      <c r="AM7" s="36" t="b">
        <f>E7=AG7</f>
        <v>1</v>
      </c>
    </row>
    <row r="8" spans="2:39" ht="25.5" x14ac:dyDescent="0.2">
      <c r="B8" s="234">
        <v>2</v>
      </c>
      <c r="C8" s="407" t="s">
        <v>278</v>
      </c>
      <c r="D8" s="328">
        <v>3.94</v>
      </c>
      <c r="E8" s="329">
        <f t="shared" ref="E8:E71" si="3">SUM(F8:AC8)</f>
        <v>48</v>
      </c>
      <c r="F8" s="341">
        <v>2</v>
      </c>
      <c r="G8" s="341">
        <v>2</v>
      </c>
      <c r="H8" s="341">
        <v>2</v>
      </c>
      <c r="I8" s="341">
        <v>2</v>
      </c>
      <c r="J8" s="341">
        <v>2</v>
      </c>
      <c r="K8" s="341">
        <v>2</v>
      </c>
      <c r="L8" s="341">
        <v>2</v>
      </c>
      <c r="M8" s="341">
        <v>2</v>
      </c>
      <c r="N8" s="341">
        <v>2</v>
      </c>
      <c r="O8" s="341">
        <v>2</v>
      </c>
      <c r="P8" s="341">
        <v>2</v>
      </c>
      <c r="Q8" s="341">
        <v>2</v>
      </c>
      <c r="R8" s="341">
        <v>2</v>
      </c>
      <c r="S8" s="341">
        <v>2</v>
      </c>
      <c r="T8" s="341">
        <v>2</v>
      </c>
      <c r="U8" s="341">
        <v>2</v>
      </c>
      <c r="V8" s="341">
        <v>2</v>
      </c>
      <c r="W8" s="341">
        <v>2</v>
      </c>
      <c r="X8" s="341">
        <v>2</v>
      </c>
      <c r="Y8" s="341">
        <v>2</v>
      </c>
      <c r="Z8" s="341">
        <v>2</v>
      </c>
      <c r="AA8" s="341">
        <v>2</v>
      </c>
      <c r="AB8" s="341">
        <v>2</v>
      </c>
      <c r="AC8" s="341">
        <v>2</v>
      </c>
      <c r="AD8" s="412" t="s">
        <v>497</v>
      </c>
      <c r="AF8" s="36">
        <v>2</v>
      </c>
      <c r="AG8" s="329">
        <f t="shared" ref="AG8:AG71" si="4">E8</f>
        <v>48</v>
      </c>
      <c r="AH8" s="36" t="s">
        <v>276</v>
      </c>
      <c r="AI8" s="36" t="s">
        <v>279</v>
      </c>
      <c r="AJ8" s="361">
        <f t="shared" ref="AJ8:AJ71" si="5">D8</f>
        <v>3.94</v>
      </c>
      <c r="AK8" s="36">
        <v>3.84</v>
      </c>
      <c r="AL8" s="36" t="b">
        <f t="shared" ref="AL8:AL38" si="6">D8=AJ8</f>
        <v>1</v>
      </c>
      <c r="AM8" s="36" t="b">
        <f t="shared" ref="AM8:AM38" si="7">E8=AG8</f>
        <v>1</v>
      </c>
    </row>
    <row r="9" spans="2:39" ht="38.25" x14ac:dyDescent="0.2">
      <c r="B9" s="234">
        <v>3</v>
      </c>
      <c r="C9" s="407" t="s">
        <v>280</v>
      </c>
      <c r="D9" s="328">
        <v>17.97</v>
      </c>
      <c r="E9" s="329">
        <f t="shared" si="3"/>
        <v>410</v>
      </c>
      <c r="F9" s="341">
        <v>15</v>
      </c>
      <c r="G9" s="341">
        <v>15</v>
      </c>
      <c r="H9" s="341">
        <v>15</v>
      </c>
      <c r="I9" s="341">
        <v>15</v>
      </c>
      <c r="J9" s="341">
        <v>15</v>
      </c>
      <c r="K9" s="341">
        <v>15</v>
      </c>
      <c r="L9" s="341">
        <v>25</v>
      </c>
      <c r="M9" s="341">
        <v>15</v>
      </c>
      <c r="N9" s="341">
        <v>15</v>
      </c>
      <c r="O9" s="341">
        <v>15</v>
      </c>
      <c r="P9" s="341">
        <v>50</v>
      </c>
      <c r="Q9" s="341">
        <v>15</v>
      </c>
      <c r="R9" s="341">
        <v>15</v>
      </c>
      <c r="S9" s="341">
        <v>15</v>
      </c>
      <c r="T9" s="341">
        <v>20</v>
      </c>
      <c r="U9" s="341">
        <v>15</v>
      </c>
      <c r="V9" s="341">
        <v>15</v>
      </c>
      <c r="W9" s="341">
        <v>15</v>
      </c>
      <c r="X9" s="341">
        <v>15</v>
      </c>
      <c r="Y9" s="341">
        <v>15</v>
      </c>
      <c r="Z9" s="341">
        <v>15</v>
      </c>
      <c r="AA9" s="341">
        <v>15</v>
      </c>
      <c r="AB9" s="341">
        <v>15</v>
      </c>
      <c r="AC9" s="341">
        <v>15</v>
      </c>
      <c r="AD9" s="412" t="s">
        <v>497</v>
      </c>
      <c r="AF9" s="36">
        <v>3</v>
      </c>
      <c r="AG9" s="329">
        <f t="shared" si="4"/>
        <v>410</v>
      </c>
      <c r="AH9" s="36" t="s">
        <v>276</v>
      </c>
      <c r="AI9" s="36" t="s">
        <v>281</v>
      </c>
      <c r="AJ9" s="361">
        <f t="shared" si="5"/>
        <v>17.97</v>
      </c>
      <c r="AK9" s="36">
        <v>10971.92</v>
      </c>
      <c r="AL9" s="36" t="b">
        <f t="shared" si="6"/>
        <v>1</v>
      </c>
      <c r="AM9" s="36" t="b">
        <f t="shared" si="7"/>
        <v>1</v>
      </c>
    </row>
    <row r="10" spans="2:39" ht="26.25" customHeight="1" x14ac:dyDescent="0.2">
      <c r="B10" s="234">
        <v>4</v>
      </c>
      <c r="C10" s="407" t="s">
        <v>282</v>
      </c>
      <c r="D10" s="328">
        <v>3.85</v>
      </c>
      <c r="E10" s="329">
        <f t="shared" si="3"/>
        <v>289</v>
      </c>
      <c r="F10" s="418">
        <v>11</v>
      </c>
      <c r="G10" s="418">
        <v>8</v>
      </c>
      <c r="H10" s="418">
        <v>11</v>
      </c>
      <c r="I10" s="418">
        <v>8</v>
      </c>
      <c r="J10" s="418">
        <v>3</v>
      </c>
      <c r="K10" s="418">
        <v>6</v>
      </c>
      <c r="L10" s="418">
        <v>6</v>
      </c>
      <c r="M10" s="418">
        <v>30</v>
      </c>
      <c r="N10" s="418">
        <v>8</v>
      </c>
      <c r="O10" s="418">
        <v>10</v>
      </c>
      <c r="P10" s="418">
        <v>56</v>
      </c>
      <c r="Q10" s="418">
        <v>2</v>
      </c>
      <c r="R10" s="418">
        <v>8</v>
      </c>
      <c r="S10" s="418">
        <v>13</v>
      </c>
      <c r="T10" s="418">
        <v>20</v>
      </c>
      <c r="U10" s="418">
        <v>0</v>
      </c>
      <c r="V10" s="418">
        <v>15</v>
      </c>
      <c r="W10" s="418">
        <v>3</v>
      </c>
      <c r="X10" s="418">
        <v>5</v>
      </c>
      <c r="Y10" s="418">
        <v>6</v>
      </c>
      <c r="Z10" s="418">
        <v>12</v>
      </c>
      <c r="AA10" s="418">
        <v>12</v>
      </c>
      <c r="AB10" s="418">
        <v>16</v>
      </c>
      <c r="AC10" s="418">
        <v>20</v>
      </c>
      <c r="AD10" s="412" t="s">
        <v>497</v>
      </c>
      <c r="AF10" s="36">
        <v>4</v>
      </c>
      <c r="AG10" s="329">
        <f t="shared" si="4"/>
        <v>289</v>
      </c>
      <c r="AH10" s="36" t="s">
        <v>276</v>
      </c>
      <c r="AI10" s="36" t="s">
        <v>282</v>
      </c>
      <c r="AJ10" s="361">
        <f t="shared" si="5"/>
        <v>3.85</v>
      </c>
      <c r="AK10" s="36">
        <v>868.68</v>
      </c>
      <c r="AL10" s="36" t="b">
        <f t="shared" si="6"/>
        <v>1</v>
      </c>
      <c r="AM10" s="36" t="b">
        <f t="shared" si="7"/>
        <v>1</v>
      </c>
    </row>
    <row r="11" spans="2:39" ht="51" x14ac:dyDescent="0.2">
      <c r="B11" s="234">
        <v>5</v>
      </c>
      <c r="C11" s="338" t="s">
        <v>283</v>
      </c>
      <c r="D11" s="328">
        <v>41.13</v>
      </c>
      <c r="E11" s="329">
        <f t="shared" si="3"/>
        <v>8</v>
      </c>
      <c r="F11" s="418">
        <v>0</v>
      </c>
      <c r="G11" s="418">
        <v>0</v>
      </c>
      <c r="H11" s="418">
        <v>0</v>
      </c>
      <c r="I11" s="418">
        <v>0</v>
      </c>
      <c r="J11" s="418">
        <v>0</v>
      </c>
      <c r="K11" s="418">
        <v>0</v>
      </c>
      <c r="L11" s="418">
        <v>0</v>
      </c>
      <c r="M11" s="418">
        <v>0</v>
      </c>
      <c r="N11" s="418">
        <v>0</v>
      </c>
      <c r="O11" s="418">
        <v>0</v>
      </c>
      <c r="P11" s="418">
        <v>1</v>
      </c>
      <c r="Q11" s="418">
        <v>1</v>
      </c>
      <c r="R11" s="418">
        <v>0</v>
      </c>
      <c r="S11" s="418">
        <v>0</v>
      </c>
      <c r="T11" s="418">
        <v>1</v>
      </c>
      <c r="U11" s="418">
        <v>0</v>
      </c>
      <c r="V11" s="418">
        <v>0</v>
      </c>
      <c r="W11" s="418">
        <v>1</v>
      </c>
      <c r="X11" s="418">
        <v>1</v>
      </c>
      <c r="Y11" s="418">
        <v>0</v>
      </c>
      <c r="Z11" s="418">
        <v>1</v>
      </c>
      <c r="AA11" s="418">
        <v>1</v>
      </c>
      <c r="AB11" s="418">
        <v>0</v>
      </c>
      <c r="AC11" s="418">
        <v>1</v>
      </c>
      <c r="AD11" s="412" t="s">
        <v>497</v>
      </c>
      <c r="AF11" s="36">
        <v>5</v>
      </c>
      <c r="AG11" s="329">
        <f t="shared" si="4"/>
        <v>8</v>
      </c>
      <c r="AH11" s="36" t="s">
        <v>276</v>
      </c>
      <c r="AI11" s="36" t="s">
        <v>284</v>
      </c>
      <c r="AJ11" s="361">
        <f t="shared" si="5"/>
        <v>41.13</v>
      </c>
      <c r="AK11" s="36">
        <v>38.47</v>
      </c>
      <c r="AL11" s="36" t="b">
        <f t="shared" si="6"/>
        <v>1</v>
      </c>
      <c r="AM11" s="36" t="b">
        <f t="shared" si="7"/>
        <v>1</v>
      </c>
    </row>
    <row r="12" spans="2:39" ht="25.5" x14ac:dyDescent="0.2">
      <c r="B12" s="234">
        <v>6</v>
      </c>
      <c r="C12" s="338" t="s">
        <v>285</v>
      </c>
      <c r="D12" s="328">
        <v>6.92</v>
      </c>
      <c r="E12" s="329">
        <f t="shared" si="3"/>
        <v>183</v>
      </c>
      <c r="F12" s="418">
        <v>8</v>
      </c>
      <c r="G12" s="418">
        <v>21</v>
      </c>
      <c r="H12" s="418">
        <v>0</v>
      </c>
      <c r="I12" s="418">
        <v>2</v>
      </c>
      <c r="J12" s="418">
        <v>5</v>
      </c>
      <c r="K12" s="418">
        <v>1</v>
      </c>
      <c r="L12" s="418">
        <v>6</v>
      </c>
      <c r="M12" s="418">
        <v>0</v>
      </c>
      <c r="N12" s="418">
        <v>8</v>
      </c>
      <c r="O12" s="418">
        <v>0</v>
      </c>
      <c r="P12" s="418">
        <v>33</v>
      </c>
      <c r="Q12" s="418">
        <v>4</v>
      </c>
      <c r="R12" s="418">
        <v>3</v>
      </c>
      <c r="S12" s="418">
        <v>26</v>
      </c>
      <c r="T12" s="418">
        <v>0</v>
      </c>
      <c r="U12" s="418">
        <v>0</v>
      </c>
      <c r="V12" s="418">
        <v>5</v>
      </c>
      <c r="W12" s="418">
        <v>1</v>
      </c>
      <c r="X12" s="418">
        <v>5</v>
      </c>
      <c r="Y12" s="418">
        <v>6</v>
      </c>
      <c r="Z12" s="418">
        <v>10</v>
      </c>
      <c r="AA12" s="418">
        <v>12</v>
      </c>
      <c r="AB12" s="418">
        <v>12</v>
      </c>
      <c r="AC12" s="418">
        <v>15</v>
      </c>
      <c r="AD12" s="412" t="s">
        <v>497</v>
      </c>
      <c r="AF12" s="36">
        <v>6</v>
      </c>
      <c r="AG12" s="329">
        <f t="shared" si="4"/>
        <v>183</v>
      </c>
      <c r="AH12" s="36" t="s">
        <v>276</v>
      </c>
      <c r="AI12" s="36" t="s">
        <v>285</v>
      </c>
      <c r="AJ12" s="361">
        <f t="shared" si="5"/>
        <v>6.92</v>
      </c>
      <c r="AK12" s="36">
        <v>1041.67</v>
      </c>
      <c r="AL12" s="36" t="b">
        <f t="shared" si="6"/>
        <v>1</v>
      </c>
      <c r="AM12" s="36" t="b">
        <f t="shared" si="7"/>
        <v>1</v>
      </c>
    </row>
    <row r="13" spans="2:39" ht="25.5" x14ac:dyDescent="0.2">
      <c r="B13" s="234">
        <v>7</v>
      </c>
      <c r="C13" s="338" t="s">
        <v>286</v>
      </c>
      <c r="D13" s="328">
        <v>13.38</v>
      </c>
      <c r="E13" s="329">
        <f t="shared" si="3"/>
        <v>1</v>
      </c>
      <c r="F13" s="341"/>
      <c r="G13" s="341"/>
      <c r="H13" s="341"/>
      <c r="I13" s="341"/>
      <c r="J13" s="341"/>
      <c r="K13" s="341"/>
      <c r="L13" s="341"/>
      <c r="M13" s="341">
        <v>1</v>
      </c>
      <c r="N13" s="341"/>
      <c r="O13" s="341"/>
      <c r="P13" s="341"/>
      <c r="Q13" s="341"/>
      <c r="R13" s="341"/>
      <c r="S13" s="341"/>
      <c r="T13" s="341"/>
      <c r="U13" s="341"/>
      <c r="V13" s="341"/>
      <c r="W13" s="341"/>
      <c r="X13" s="341"/>
      <c r="Y13" s="341"/>
      <c r="Z13" s="341"/>
      <c r="AA13" s="341"/>
      <c r="AB13" s="341"/>
      <c r="AC13" s="341"/>
      <c r="AD13" s="412" t="s">
        <v>497</v>
      </c>
      <c r="AF13" s="36">
        <v>7</v>
      </c>
      <c r="AG13" s="329">
        <f t="shared" si="4"/>
        <v>1</v>
      </c>
      <c r="AH13" s="36" t="s">
        <v>276</v>
      </c>
      <c r="AI13" s="36" t="s">
        <v>287</v>
      </c>
      <c r="AJ13" s="361">
        <f t="shared" si="5"/>
        <v>13.38</v>
      </c>
      <c r="AK13" s="36">
        <v>12.82</v>
      </c>
      <c r="AL13" s="36" t="b">
        <f t="shared" si="6"/>
        <v>1</v>
      </c>
      <c r="AM13" s="36" t="b">
        <f t="shared" si="7"/>
        <v>1</v>
      </c>
    </row>
    <row r="14" spans="2:39" x14ac:dyDescent="0.2">
      <c r="B14" s="234">
        <v>8</v>
      </c>
      <c r="C14" s="338" t="s">
        <v>288</v>
      </c>
      <c r="D14" s="328">
        <v>10.54</v>
      </c>
      <c r="E14" s="329">
        <f t="shared" si="3"/>
        <v>3</v>
      </c>
      <c r="F14" s="341"/>
      <c r="G14" s="341"/>
      <c r="H14" s="341"/>
      <c r="I14" s="341"/>
      <c r="J14" s="341"/>
      <c r="K14" s="341"/>
      <c r="L14" s="341"/>
      <c r="M14" s="341"/>
      <c r="N14" s="341">
        <v>1</v>
      </c>
      <c r="O14" s="341"/>
      <c r="P14" s="341">
        <v>2</v>
      </c>
      <c r="Q14" s="341"/>
      <c r="R14" s="341"/>
      <c r="S14" s="341"/>
      <c r="T14" s="341"/>
      <c r="U14" s="341"/>
      <c r="V14" s="341"/>
      <c r="W14" s="341"/>
      <c r="X14" s="341"/>
      <c r="Y14" s="341"/>
      <c r="Z14" s="341"/>
      <c r="AA14" s="341"/>
      <c r="AB14" s="341"/>
      <c r="AC14" s="341"/>
      <c r="AD14" s="412" t="s">
        <v>497</v>
      </c>
      <c r="AF14" s="36">
        <v>8</v>
      </c>
      <c r="AG14" s="329">
        <f t="shared" si="4"/>
        <v>3</v>
      </c>
      <c r="AH14" s="36" t="s">
        <v>276</v>
      </c>
      <c r="AI14" s="36" t="s">
        <v>289</v>
      </c>
      <c r="AJ14" s="361">
        <f t="shared" si="5"/>
        <v>10.54</v>
      </c>
      <c r="AK14" s="36">
        <v>9.7200000000000006</v>
      </c>
      <c r="AL14" s="36" t="b">
        <f t="shared" si="6"/>
        <v>1</v>
      </c>
      <c r="AM14" s="36" t="b">
        <f t="shared" si="7"/>
        <v>1</v>
      </c>
    </row>
    <row r="15" spans="2:39" ht="25.5" x14ac:dyDescent="0.2">
      <c r="B15" s="234">
        <v>9</v>
      </c>
      <c r="C15" s="338" t="s">
        <v>290</v>
      </c>
      <c r="D15" s="328">
        <v>14.65</v>
      </c>
      <c r="E15" s="329">
        <f t="shared" si="3"/>
        <v>1</v>
      </c>
      <c r="F15" s="341"/>
      <c r="G15" s="341"/>
      <c r="H15" s="341"/>
      <c r="I15" s="341"/>
      <c r="J15" s="341"/>
      <c r="K15" s="341"/>
      <c r="L15" s="341"/>
      <c r="M15" s="341"/>
      <c r="N15" s="341"/>
      <c r="O15" s="341"/>
      <c r="P15" s="341">
        <v>1</v>
      </c>
      <c r="Q15" s="341"/>
      <c r="R15" s="341"/>
      <c r="S15" s="341"/>
      <c r="T15" s="341"/>
      <c r="U15" s="341"/>
      <c r="V15" s="341"/>
      <c r="W15" s="341"/>
      <c r="X15" s="341"/>
      <c r="Y15" s="341"/>
      <c r="Z15" s="341"/>
      <c r="AA15" s="341"/>
      <c r="AB15" s="341"/>
      <c r="AC15" s="341"/>
      <c r="AD15" s="412" t="s">
        <v>497</v>
      </c>
      <c r="AF15" s="36">
        <v>9</v>
      </c>
      <c r="AG15" s="329">
        <f t="shared" si="4"/>
        <v>1</v>
      </c>
      <c r="AH15" s="36" t="s">
        <v>276</v>
      </c>
      <c r="AI15" s="36" t="s">
        <v>290</v>
      </c>
      <c r="AJ15" s="361">
        <f t="shared" si="5"/>
        <v>14.65</v>
      </c>
      <c r="AK15" s="36">
        <v>40.86</v>
      </c>
      <c r="AL15" s="36" t="b">
        <f t="shared" si="6"/>
        <v>1</v>
      </c>
      <c r="AM15" s="36" t="b">
        <f t="shared" si="7"/>
        <v>1</v>
      </c>
    </row>
    <row r="16" spans="2:39" ht="25.5" x14ac:dyDescent="0.2">
      <c r="B16" s="234">
        <v>10</v>
      </c>
      <c r="C16" s="338" t="s">
        <v>291</v>
      </c>
      <c r="D16" s="328">
        <v>123.96</v>
      </c>
      <c r="E16" s="329">
        <f t="shared" si="3"/>
        <v>4</v>
      </c>
      <c r="F16" s="418">
        <v>0</v>
      </c>
      <c r="G16" s="418">
        <v>0</v>
      </c>
      <c r="H16" s="418">
        <v>0</v>
      </c>
      <c r="I16" s="418">
        <v>1</v>
      </c>
      <c r="J16" s="418">
        <v>0</v>
      </c>
      <c r="K16" s="418">
        <v>0</v>
      </c>
      <c r="L16" s="418">
        <v>0</v>
      </c>
      <c r="M16" s="418">
        <v>1</v>
      </c>
      <c r="N16" s="418">
        <v>0</v>
      </c>
      <c r="O16" s="418">
        <v>0</v>
      </c>
      <c r="P16" s="418">
        <v>0</v>
      </c>
      <c r="Q16" s="418">
        <v>0</v>
      </c>
      <c r="R16" s="418">
        <v>1</v>
      </c>
      <c r="S16" s="418">
        <v>0</v>
      </c>
      <c r="T16" s="418">
        <v>0</v>
      </c>
      <c r="U16" s="418">
        <v>0</v>
      </c>
      <c r="V16" s="418">
        <v>0</v>
      </c>
      <c r="W16" s="418">
        <v>0</v>
      </c>
      <c r="X16" s="418">
        <v>0</v>
      </c>
      <c r="Y16" s="418">
        <v>1</v>
      </c>
      <c r="Z16" s="418">
        <v>0</v>
      </c>
      <c r="AA16" s="418">
        <v>0</v>
      </c>
      <c r="AB16" s="418">
        <v>0</v>
      </c>
      <c r="AC16" s="418">
        <v>0</v>
      </c>
      <c r="AD16" s="412" t="s">
        <v>497</v>
      </c>
      <c r="AF16" s="36">
        <v>10</v>
      </c>
      <c r="AG16" s="329">
        <f t="shared" si="4"/>
        <v>4</v>
      </c>
      <c r="AH16" s="36" t="s">
        <v>276</v>
      </c>
      <c r="AI16" s="36" t="s">
        <v>291</v>
      </c>
      <c r="AJ16" s="361">
        <f t="shared" si="5"/>
        <v>123.96</v>
      </c>
      <c r="AK16" s="36">
        <v>314.7</v>
      </c>
      <c r="AL16" s="36" t="b">
        <f t="shared" si="6"/>
        <v>1</v>
      </c>
      <c r="AM16" s="36" t="b">
        <f t="shared" si="7"/>
        <v>1</v>
      </c>
    </row>
    <row r="17" spans="1:39" ht="25.5" x14ac:dyDescent="0.2">
      <c r="B17" s="234">
        <v>11</v>
      </c>
      <c r="C17" s="338" t="s">
        <v>292</v>
      </c>
      <c r="D17" s="328">
        <v>65.209999999999994</v>
      </c>
      <c r="E17" s="329">
        <f t="shared" si="3"/>
        <v>3</v>
      </c>
      <c r="F17" s="418">
        <v>0</v>
      </c>
      <c r="G17" s="418">
        <v>0</v>
      </c>
      <c r="H17" s="418">
        <v>0</v>
      </c>
      <c r="I17" s="418">
        <v>0</v>
      </c>
      <c r="J17" s="418">
        <v>0</v>
      </c>
      <c r="K17" s="418">
        <v>0</v>
      </c>
      <c r="L17" s="418">
        <v>0</v>
      </c>
      <c r="M17" s="418">
        <v>1</v>
      </c>
      <c r="N17" s="418">
        <v>0</v>
      </c>
      <c r="O17" s="418">
        <v>0</v>
      </c>
      <c r="P17" s="418">
        <v>1</v>
      </c>
      <c r="Q17" s="418">
        <v>0</v>
      </c>
      <c r="R17" s="418">
        <v>0</v>
      </c>
      <c r="S17" s="418">
        <v>0</v>
      </c>
      <c r="T17" s="418">
        <v>0</v>
      </c>
      <c r="U17" s="418">
        <v>0</v>
      </c>
      <c r="V17" s="418">
        <v>0</v>
      </c>
      <c r="W17" s="418">
        <v>0</v>
      </c>
      <c r="X17" s="418">
        <v>1</v>
      </c>
      <c r="Y17" s="418">
        <v>0</v>
      </c>
      <c r="Z17" s="418">
        <v>0</v>
      </c>
      <c r="AA17" s="418">
        <v>0</v>
      </c>
      <c r="AB17" s="418">
        <v>0</v>
      </c>
      <c r="AC17" s="418">
        <v>0</v>
      </c>
      <c r="AD17" s="412" t="s">
        <v>497</v>
      </c>
      <c r="AF17" s="36">
        <v>11</v>
      </c>
      <c r="AG17" s="329">
        <f t="shared" si="4"/>
        <v>3</v>
      </c>
      <c r="AH17" s="36" t="s">
        <v>276</v>
      </c>
      <c r="AI17" s="36" t="s">
        <v>292</v>
      </c>
      <c r="AJ17" s="361">
        <f t="shared" si="5"/>
        <v>65.209999999999994</v>
      </c>
      <c r="AK17" s="36">
        <v>61.18</v>
      </c>
      <c r="AL17" s="36" t="b">
        <f t="shared" si="6"/>
        <v>1</v>
      </c>
      <c r="AM17" s="36" t="b">
        <f t="shared" si="7"/>
        <v>1</v>
      </c>
    </row>
    <row r="18" spans="1:39" ht="229.5" x14ac:dyDescent="0.2">
      <c r="B18" s="234">
        <v>12</v>
      </c>
      <c r="C18" s="407" t="s">
        <v>293</v>
      </c>
      <c r="D18" s="328">
        <v>32.520000000000003</v>
      </c>
      <c r="E18" s="329">
        <f t="shared" si="3"/>
        <v>440</v>
      </c>
      <c r="F18" s="341">
        <v>18</v>
      </c>
      <c r="G18" s="341">
        <v>18</v>
      </c>
      <c r="H18" s="341">
        <v>18</v>
      </c>
      <c r="I18" s="341">
        <v>18</v>
      </c>
      <c r="J18" s="341">
        <v>18</v>
      </c>
      <c r="K18" s="341">
        <v>18</v>
      </c>
      <c r="L18" s="341">
        <v>20</v>
      </c>
      <c r="M18" s="341">
        <v>18</v>
      </c>
      <c r="N18" s="341">
        <v>18</v>
      </c>
      <c r="O18" s="341">
        <v>18</v>
      </c>
      <c r="P18" s="341">
        <v>30</v>
      </c>
      <c r="Q18" s="341">
        <v>15</v>
      </c>
      <c r="R18" s="341">
        <v>15</v>
      </c>
      <c r="S18" s="341">
        <v>18</v>
      </c>
      <c r="T18" s="341">
        <v>18</v>
      </c>
      <c r="U18" s="341">
        <v>18</v>
      </c>
      <c r="V18" s="341">
        <v>18</v>
      </c>
      <c r="W18" s="341">
        <v>18</v>
      </c>
      <c r="X18" s="341">
        <v>18</v>
      </c>
      <c r="Y18" s="341">
        <v>18</v>
      </c>
      <c r="Z18" s="341">
        <v>18</v>
      </c>
      <c r="AA18" s="341">
        <v>18</v>
      </c>
      <c r="AB18" s="341">
        <v>18</v>
      </c>
      <c r="AC18" s="341">
        <v>18</v>
      </c>
      <c r="AD18" s="412" t="s">
        <v>497</v>
      </c>
      <c r="AF18" s="36">
        <v>12</v>
      </c>
      <c r="AG18" s="329">
        <f t="shared" si="4"/>
        <v>440</v>
      </c>
      <c r="AH18" s="36" t="s">
        <v>276</v>
      </c>
      <c r="AI18" s="36" t="s">
        <v>294</v>
      </c>
      <c r="AJ18" s="361">
        <f t="shared" si="5"/>
        <v>32.520000000000003</v>
      </c>
      <c r="AK18" s="36">
        <v>7556.3</v>
      </c>
      <c r="AL18" s="36" t="b">
        <f t="shared" si="6"/>
        <v>1</v>
      </c>
      <c r="AM18" s="36" t="b">
        <f t="shared" si="7"/>
        <v>1</v>
      </c>
    </row>
    <row r="19" spans="1:39" ht="63.75" x14ac:dyDescent="0.2">
      <c r="B19" s="234">
        <v>13</v>
      </c>
      <c r="C19" s="338" t="s">
        <v>295</v>
      </c>
      <c r="D19" s="328">
        <v>89.96</v>
      </c>
      <c r="E19" s="329">
        <f t="shared" si="3"/>
        <v>27</v>
      </c>
      <c r="F19" s="418">
        <v>1</v>
      </c>
      <c r="G19" s="418">
        <v>0</v>
      </c>
      <c r="H19" s="418">
        <v>0</v>
      </c>
      <c r="I19" s="418">
        <v>1</v>
      </c>
      <c r="J19" s="418">
        <v>0</v>
      </c>
      <c r="K19" s="418">
        <v>0</v>
      </c>
      <c r="L19" s="418">
        <v>0</v>
      </c>
      <c r="M19" s="418">
        <v>0</v>
      </c>
      <c r="N19" s="418">
        <v>0</v>
      </c>
      <c r="O19" s="418">
        <v>5</v>
      </c>
      <c r="P19" s="418">
        <v>6</v>
      </c>
      <c r="Q19" s="418">
        <v>0</v>
      </c>
      <c r="R19" s="418">
        <v>0</v>
      </c>
      <c r="S19" s="418">
        <v>0</v>
      </c>
      <c r="T19" s="418">
        <v>0</v>
      </c>
      <c r="U19" s="418">
        <v>0</v>
      </c>
      <c r="V19" s="418">
        <v>2</v>
      </c>
      <c r="W19" s="418">
        <v>1</v>
      </c>
      <c r="X19" s="418">
        <v>1</v>
      </c>
      <c r="Y19" s="418">
        <v>1</v>
      </c>
      <c r="Z19" s="418">
        <v>0</v>
      </c>
      <c r="AA19" s="418">
        <v>0</v>
      </c>
      <c r="AB19" s="418">
        <v>7</v>
      </c>
      <c r="AC19" s="418">
        <v>2</v>
      </c>
      <c r="AD19" s="412" t="s">
        <v>497</v>
      </c>
      <c r="AF19" s="36">
        <v>13</v>
      </c>
      <c r="AG19" s="329">
        <f t="shared" si="4"/>
        <v>27</v>
      </c>
      <c r="AH19" s="36" t="s">
        <v>276</v>
      </c>
      <c r="AI19" s="36" t="s">
        <v>296</v>
      </c>
      <c r="AJ19" s="361">
        <f t="shared" si="5"/>
        <v>89.96</v>
      </c>
      <c r="AK19" s="36">
        <v>17.190000000000001</v>
      </c>
      <c r="AL19" s="36" t="b">
        <f t="shared" si="6"/>
        <v>1</v>
      </c>
      <c r="AM19" s="36" t="b">
        <f t="shared" si="7"/>
        <v>1</v>
      </c>
    </row>
    <row r="20" spans="1:39" ht="76.5" x14ac:dyDescent="0.2">
      <c r="B20" s="234">
        <v>14</v>
      </c>
      <c r="C20" s="338" t="s">
        <v>297</v>
      </c>
      <c r="D20" s="328">
        <v>26.1</v>
      </c>
      <c r="E20" s="329">
        <f t="shared" si="3"/>
        <v>4</v>
      </c>
      <c r="F20" s="418">
        <v>0</v>
      </c>
      <c r="G20" s="418">
        <v>0</v>
      </c>
      <c r="H20" s="418">
        <v>0</v>
      </c>
      <c r="I20" s="418">
        <v>0</v>
      </c>
      <c r="J20" s="418">
        <v>2</v>
      </c>
      <c r="K20" s="418">
        <v>0</v>
      </c>
      <c r="L20" s="418">
        <v>0</v>
      </c>
      <c r="M20" s="418">
        <v>1</v>
      </c>
      <c r="N20" s="418">
        <v>0</v>
      </c>
      <c r="O20" s="418">
        <v>0</v>
      </c>
      <c r="P20" s="418">
        <v>0</v>
      </c>
      <c r="Q20" s="418">
        <v>0</v>
      </c>
      <c r="R20" s="418">
        <v>0</v>
      </c>
      <c r="S20" s="418">
        <v>0</v>
      </c>
      <c r="T20" s="418">
        <v>0</v>
      </c>
      <c r="U20" s="418">
        <v>0</v>
      </c>
      <c r="V20" s="418">
        <v>1</v>
      </c>
      <c r="W20" s="418">
        <v>0</v>
      </c>
      <c r="X20" s="418">
        <v>0</v>
      </c>
      <c r="Y20" s="418">
        <v>0</v>
      </c>
      <c r="Z20" s="418">
        <v>0</v>
      </c>
      <c r="AA20" s="418">
        <v>0</v>
      </c>
      <c r="AB20" s="418">
        <v>0</v>
      </c>
      <c r="AC20" s="418">
        <v>0</v>
      </c>
      <c r="AD20" s="412" t="s">
        <v>497</v>
      </c>
      <c r="AF20" s="36">
        <v>14</v>
      </c>
      <c r="AG20" s="329">
        <f t="shared" si="4"/>
        <v>4</v>
      </c>
      <c r="AH20" s="36" t="s">
        <v>276</v>
      </c>
      <c r="AI20" s="36" t="s">
        <v>298</v>
      </c>
      <c r="AJ20" s="361">
        <f t="shared" si="5"/>
        <v>26.1</v>
      </c>
      <c r="AK20" s="36">
        <v>255.51</v>
      </c>
      <c r="AL20" s="36" t="b">
        <f t="shared" si="6"/>
        <v>1</v>
      </c>
      <c r="AM20" s="36" t="b">
        <f t="shared" si="7"/>
        <v>1</v>
      </c>
    </row>
    <row r="21" spans="1:39" ht="76.5" x14ac:dyDescent="0.2">
      <c r="B21" s="234">
        <v>15</v>
      </c>
      <c r="C21" s="338" t="s">
        <v>299</v>
      </c>
      <c r="D21" s="328">
        <v>76.66</v>
      </c>
      <c r="E21" s="329">
        <f t="shared" si="3"/>
        <v>2</v>
      </c>
      <c r="F21" s="418">
        <v>0</v>
      </c>
      <c r="G21" s="418">
        <v>0</v>
      </c>
      <c r="H21" s="418">
        <v>0</v>
      </c>
      <c r="I21" s="418">
        <v>0</v>
      </c>
      <c r="J21" s="418">
        <v>0</v>
      </c>
      <c r="K21" s="418">
        <v>0</v>
      </c>
      <c r="L21" s="418">
        <v>0</v>
      </c>
      <c r="M21" s="418">
        <v>1</v>
      </c>
      <c r="N21" s="418">
        <v>0</v>
      </c>
      <c r="O21" s="418">
        <v>0</v>
      </c>
      <c r="P21" s="418">
        <v>0</v>
      </c>
      <c r="Q21" s="418">
        <v>0</v>
      </c>
      <c r="R21" s="418">
        <v>0</v>
      </c>
      <c r="S21" s="418">
        <v>0</v>
      </c>
      <c r="T21" s="418">
        <v>0</v>
      </c>
      <c r="U21" s="418">
        <v>0</v>
      </c>
      <c r="V21" s="418">
        <v>0</v>
      </c>
      <c r="W21" s="418">
        <v>0</v>
      </c>
      <c r="X21" s="418">
        <v>1</v>
      </c>
      <c r="Y21" s="418">
        <v>0</v>
      </c>
      <c r="Z21" s="418">
        <v>0</v>
      </c>
      <c r="AA21" s="418">
        <v>0</v>
      </c>
      <c r="AB21" s="418">
        <v>0</v>
      </c>
      <c r="AC21" s="418">
        <v>0</v>
      </c>
      <c r="AD21" s="412" t="s">
        <v>497</v>
      </c>
      <c r="AF21" s="36">
        <v>15</v>
      </c>
      <c r="AG21" s="329">
        <f t="shared" si="4"/>
        <v>2</v>
      </c>
      <c r="AH21" s="36" t="s">
        <v>276</v>
      </c>
      <c r="AI21" s="36" t="s">
        <v>300</v>
      </c>
      <c r="AJ21" s="361">
        <f t="shared" si="5"/>
        <v>76.66</v>
      </c>
      <c r="AK21" s="36">
        <v>198.08</v>
      </c>
      <c r="AL21" s="36" t="b">
        <f t="shared" si="6"/>
        <v>1</v>
      </c>
      <c r="AM21" s="36" t="b">
        <f t="shared" si="7"/>
        <v>1</v>
      </c>
    </row>
    <row r="22" spans="1:39" ht="25.5" x14ac:dyDescent="0.2">
      <c r="B22" s="234">
        <v>16</v>
      </c>
      <c r="C22" s="338" t="s">
        <v>301</v>
      </c>
      <c r="D22" s="328">
        <v>20.079999999999998</v>
      </c>
      <c r="E22" s="329">
        <f t="shared" si="3"/>
        <v>4</v>
      </c>
      <c r="F22" s="418">
        <v>0</v>
      </c>
      <c r="G22" s="418">
        <v>0</v>
      </c>
      <c r="H22" s="418">
        <v>2</v>
      </c>
      <c r="I22" s="418">
        <v>0</v>
      </c>
      <c r="J22" s="418">
        <v>0</v>
      </c>
      <c r="K22" s="418">
        <v>0</v>
      </c>
      <c r="L22" s="418">
        <v>0</v>
      </c>
      <c r="M22" s="418">
        <v>1</v>
      </c>
      <c r="N22" s="418">
        <v>0</v>
      </c>
      <c r="O22" s="418">
        <v>0</v>
      </c>
      <c r="P22" s="418">
        <v>0</v>
      </c>
      <c r="Q22" s="418">
        <v>0</v>
      </c>
      <c r="R22" s="418">
        <v>0</v>
      </c>
      <c r="S22" s="418">
        <v>0</v>
      </c>
      <c r="T22" s="418">
        <v>0</v>
      </c>
      <c r="U22" s="418">
        <v>0</v>
      </c>
      <c r="V22" s="418">
        <v>0</v>
      </c>
      <c r="W22" s="418">
        <v>0</v>
      </c>
      <c r="X22" s="418">
        <v>0</v>
      </c>
      <c r="Y22" s="418">
        <v>1</v>
      </c>
      <c r="Z22" s="418">
        <v>0</v>
      </c>
      <c r="AA22" s="418">
        <v>0</v>
      </c>
      <c r="AB22" s="418">
        <v>0</v>
      </c>
      <c r="AC22" s="418">
        <v>0</v>
      </c>
      <c r="AD22" s="412" t="s">
        <v>497</v>
      </c>
      <c r="AF22" s="36">
        <v>16</v>
      </c>
      <c r="AG22" s="329">
        <f t="shared" si="4"/>
        <v>4</v>
      </c>
      <c r="AH22" s="36" t="s">
        <v>276</v>
      </c>
      <c r="AI22" s="36" t="s">
        <v>302</v>
      </c>
      <c r="AJ22" s="361">
        <f t="shared" si="5"/>
        <v>20.079999999999998</v>
      </c>
      <c r="AK22" s="36">
        <v>143</v>
      </c>
      <c r="AL22" s="36" t="b">
        <f t="shared" si="6"/>
        <v>1</v>
      </c>
      <c r="AM22" s="36" t="b">
        <f t="shared" si="7"/>
        <v>1</v>
      </c>
    </row>
    <row r="23" spans="1:39" ht="25.5" x14ac:dyDescent="0.2">
      <c r="B23" s="234">
        <v>17</v>
      </c>
      <c r="C23" s="338" t="s">
        <v>303</v>
      </c>
      <c r="D23" s="328">
        <v>4.75</v>
      </c>
      <c r="E23" s="329">
        <f t="shared" si="3"/>
        <v>2</v>
      </c>
      <c r="F23" s="418">
        <v>0</v>
      </c>
      <c r="G23" s="418">
        <v>0</v>
      </c>
      <c r="H23" s="418">
        <v>0</v>
      </c>
      <c r="I23" s="418">
        <v>1</v>
      </c>
      <c r="J23" s="418">
        <v>1</v>
      </c>
      <c r="K23" s="418">
        <v>0</v>
      </c>
      <c r="L23" s="418">
        <v>0</v>
      </c>
      <c r="M23" s="418">
        <v>0</v>
      </c>
      <c r="N23" s="418">
        <v>0</v>
      </c>
      <c r="O23" s="418">
        <v>0</v>
      </c>
      <c r="P23" s="418">
        <v>0</v>
      </c>
      <c r="Q23" s="418">
        <v>0</v>
      </c>
      <c r="R23" s="418">
        <v>0</v>
      </c>
      <c r="S23" s="418">
        <v>0</v>
      </c>
      <c r="T23" s="418">
        <v>0</v>
      </c>
      <c r="U23" s="418">
        <v>0</v>
      </c>
      <c r="V23" s="418">
        <v>0</v>
      </c>
      <c r="W23" s="418">
        <v>0</v>
      </c>
      <c r="X23" s="418">
        <v>0</v>
      </c>
      <c r="Y23" s="418">
        <v>0</v>
      </c>
      <c r="Z23" s="418">
        <v>0</v>
      </c>
      <c r="AA23" s="418">
        <v>0</v>
      </c>
      <c r="AB23" s="418">
        <v>0</v>
      </c>
      <c r="AC23" s="418">
        <v>0</v>
      </c>
      <c r="AD23" s="412" t="s">
        <v>497</v>
      </c>
      <c r="AF23" s="36">
        <v>17</v>
      </c>
      <c r="AG23" s="329">
        <f t="shared" si="4"/>
        <v>2</v>
      </c>
      <c r="AH23" s="36" t="s">
        <v>276</v>
      </c>
      <c r="AI23" s="36" t="s">
        <v>304</v>
      </c>
      <c r="AJ23" s="361">
        <f t="shared" si="5"/>
        <v>4.75</v>
      </c>
      <c r="AK23" s="36">
        <v>37.76</v>
      </c>
      <c r="AL23" s="36" t="b">
        <f t="shared" si="6"/>
        <v>1</v>
      </c>
      <c r="AM23" s="36" t="b">
        <f t="shared" si="7"/>
        <v>1</v>
      </c>
    </row>
    <row r="24" spans="1:39" ht="38.25" x14ac:dyDescent="0.2">
      <c r="A24" s="331"/>
      <c r="B24" s="332">
        <v>18</v>
      </c>
      <c r="C24" s="407" t="s">
        <v>305</v>
      </c>
      <c r="D24" s="328">
        <v>21</v>
      </c>
      <c r="E24" s="329">
        <f t="shared" si="3"/>
        <v>24</v>
      </c>
      <c r="F24" s="418">
        <v>1</v>
      </c>
      <c r="G24" s="418">
        <v>1</v>
      </c>
      <c r="H24" s="418">
        <v>1</v>
      </c>
      <c r="I24" s="418">
        <v>1</v>
      </c>
      <c r="J24" s="418">
        <v>1</v>
      </c>
      <c r="K24" s="418">
        <v>1</v>
      </c>
      <c r="L24" s="418">
        <v>1</v>
      </c>
      <c r="M24" s="418">
        <v>1</v>
      </c>
      <c r="N24" s="418">
        <v>1</v>
      </c>
      <c r="O24" s="418">
        <v>1</v>
      </c>
      <c r="P24" s="418">
        <v>1</v>
      </c>
      <c r="Q24" s="418">
        <v>1</v>
      </c>
      <c r="R24" s="418">
        <v>1</v>
      </c>
      <c r="S24" s="418">
        <v>1</v>
      </c>
      <c r="T24" s="418">
        <v>1</v>
      </c>
      <c r="U24" s="418">
        <v>1</v>
      </c>
      <c r="V24" s="418">
        <v>1</v>
      </c>
      <c r="W24" s="418">
        <v>1</v>
      </c>
      <c r="X24" s="418">
        <v>1</v>
      </c>
      <c r="Y24" s="418">
        <v>1</v>
      </c>
      <c r="Z24" s="418">
        <v>1</v>
      </c>
      <c r="AA24" s="418">
        <v>1</v>
      </c>
      <c r="AB24" s="418">
        <v>1</v>
      </c>
      <c r="AC24" s="418">
        <v>1</v>
      </c>
      <c r="AD24" s="412" t="s">
        <v>497</v>
      </c>
      <c r="AF24" s="36">
        <v>18</v>
      </c>
      <c r="AG24" s="329">
        <f t="shared" si="4"/>
        <v>24</v>
      </c>
      <c r="AH24" s="36" t="s">
        <v>276</v>
      </c>
      <c r="AI24" s="36" t="s">
        <v>306</v>
      </c>
      <c r="AJ24" s="361">
        <f t="shared" si="5"/>
        <v>21</v>
      </c>
      <c r="AK24" s="36">
        <v>21.65</v>
      </c>
      <c r="AL24" s="36" t="b">
        <f t="shared" si="6"/>
        <v>1</v>
      </c>
      <c r="AM24" s="36" t="b">
        <f t="shared" si="7"/>
        <v>1</v>
      </c>
    </row>
    <row r="25" spans="1:39" ht="63.75" x14ac:dyDescent="0.2">
      <c r="A25" s="331"/>
      <c r="B25" s="332">
        <v>19</v>
      </c>
      <c r="C25" s="407" t="s">
        <v>307</v>
      </c>
      <c r="D25" s="328">
        <v>261.3</v>
      </c>
      <c r="E25" s="329">
        <f t="shared" si="3"/>
        <v>2</v>
      </c>
      <c r="F25" s="418">
        <v>0</v>
      </c>
      <c r="G25" s="418">
        <v>0</v>
      </c>
      <c r="H25" s="418">
        <v>0</v>
      </c>
      <c r="I25" s="418">
        <v>1</v>
      </c>
      <c r="J25" s="418">
        <v>0</v>
      </c>
      <c r="K25" s="418">
        <v>0</v>
      </c>
      <c r="L25" s="418">
        <v>0</v>
      </c>
      <c r="M25" s="418">
        <v>0</v>
      </c>
      <c r="N25" s="418">
        <v>0</v>
      </c>
      <c r="O25" s="418">
        <v>0</v>
      </c>
      <c r="P25" s="418">
        <v>0</v>
      </c>
      <c r="Q25" s="418">
        <v>0</v>
      </c>
      <c r="R25" s="418">
        <v>0</v>
      </c>
      <c r="S25" s="418">
        <v>0</v>
      </c>
      <c r="T25" s="418">
        <v>0</v>
      </c>
      <c r="U25" s="418">
        <v>0</v>
      </c>
      <c r="V25" s="418">
        <v>0</v>
      </c>
      <c r="W25" s="418">
        <v>0</v>
      </c>
      <c r="X25" s="418">
        <v>0</v>
      </c>
      <c r="Y25" s="418">
        <v>0</v>
      </c>
      <c r="Z25" s="418">
        <v>0</v>
      </c>
      <c r="AA25" s="418">
        <v>0</v>
      </c>
      <c r="AB25" s="418">
        <v>0</v>
      </c>
      <c r="AC25" s="418">
        <v>1</v>
      </c>
      <c r="AD25" s="412" t="s">
        <v>497</v>
      </c>
      <c r="AF25" s="36">
        <v>19</v>
      </c>
      <c r="AG25" s="329">
        <f t="shared" si="4"/>
        <v>2</v>
      </c>
      <c r="AH25" s="36" t="s">
        <v>276</v>
      </c>
      <c r="AI25" s="36" t="s">
        <v>308</v>
      </c>
      <c r="AJ25" s="361">
        <f t="shared" si="5"/>
        <v>261.3</v>
      </c>
      <c r="AK25" s="36">
        <v>17.34</v>
      </c>
      <c r="AL25" s="36" t="b">
        <f t="shared" si="6"/>
        <v>1</v>
      </c>
      <c r="AM25" s="36" t="b">
        <f t="shared" si="7"/>
        <v>1</v>
      </c>
    </row>
    <row r="26" spans="1:39" x14ac:dyDescent="0.2">
      <c r="A26" s="331"/>
      <c r="B26" s="332">
        <v>20</v>
      </c>
      <c r="C26" s="407" t="s">
        <v>309</v>
      </c>
      <c r="D26" s="328">
        <v>6.55</v>
      </c>
      <c r="E26" s="329">
        <f t="shared" si="3"/>
        <v>72</v>
      </c>
      <c r="F26" s="341">
        <v>3</v>
      </c>
      <c r="G26" s="341">
        <v>3</v>
      </c>
      <c r="H26" s="341">
        <v>3</v>
      </c>
      <c r="I26" s="341">
        <v>3</v>
      </c>
      <c r="J26" s="341">
        <v>3</v>
      </c>
      <c r="K26" s="341">
        <v>3</v>
      </c>
      <c r="L26" s="341">
        <v>3</v>
      </c>
      <c r="M26" s="341">
        <v>3</v>
      </c>
      <c r="N26" s="341">
        <v>3</v>
      </c>
      <c r="O26" s="341">
        <v>3</v>
      </c>
      <c r="P26" s="341">
        <v>3</v>
      </c>
      <c r="Q26" s="341">
        <v>3</v>
      </c>
      <c r="R26" s="341">
        <v>3</v>
      </c>
      <c r="S26" s="341">
        <v>3</v>
      </c>
      <c r="T26" s="341">
        <v>3</v>
      </c>
      <c r="U26" s="341">
        <v>3</v>
      </c>
      <c r="V26" s="341">
        <v>3</v>
      </c>
      <c r="W26" s="341">
        <v>3</v>
      </c>
      <c r="X26" s="341">
        <v>3</v>
      </c>
      <c r="Y26" s="341">
        <v>3</v>
      </c>
      <c r="Z26" s="341">
        <v>3</v>
      </c>
      <c r="AA26" s="341">
        <v>3</v>
      </c>
      <c r="AB26" s="341">
        <v>3</v>
      </c>
      <c r="AC26" s="341">
        <v>3</v>
      </c>
      <c r="AD26" s="412" t="s">
        <v>497</v>
      </c>
      <c r="AF26" s="36">
        <v>20</v>
      </c>
      <c r="AG26" s="329">
        <f t="shared" si="4"/>
        <v>72</v>
      </c>
      <c r="AH26" s="36" t="s">
        <v>276</v>
      </c>
      <c r="AI26" s="36" t="s">
        <v>310</v>
      </c>
      <c r="AJ26" s="361">
        <f t="shared" si="5"/>
        <v>6.55</v>
      </c>
      <c r="AK26" s="36">
        <v>244.61</v>
      </c>
      <c r="AL26" s="36" t="b">
        <f t="shared" si="6"/>
        <v>1</v>
      </c>
      <c r="AM26" s="36" t="b">
        <f t="shared" si="7"/>
        <v>1</v>
      </c>
    </row>
    <row r="27" spans="1:39" ht="25.5" x14ac:dyDescent="0.2">
      <c r="A27" s="331"/>
      <c r="B27" s="332">
        <v>21</v>
      </c>
      <c r="C27" s="407" t="s">
        <v>311</v>
      </c>
      <c r="D27" s="328">
        <v>5.49</v>
      </c>
      <c r="E27" s="329">
        <f t="shared" si="3"/>
        <v>125</v>
      </c>
      <c r="F27" s="341">
        <v>5</v>
      </c>
      <c r="G27" s="341">
        <v>5</v>
      </c>
      <c r="H27" s="341">
        <v>5</v>
      </c>
      <c r="I27" s="341">
        <v>5</v>
      </c>
      <c r="J27" s="341">
        <v>5</v>
      </c>
      <c r="K27" s="341">
        <v>5</v>
      </c>
      <c r="L27" s="341">
        <v>5</v>
      </c>
      <c r="M27" s="341">
        <v>5</v>
      </c>
      <c r="N27" s="341">
        <v>5</v>
      </c>
      <c r="O27" s="341">
        <v>5</v>
      </c>
      <c r="P27" s="341">
        <v>10</v>
      </c>
      <c r="Q27" s="341">
        <v>5</v>
      </c>
      <c r="R27" s="341">
        <v>5</v>
      </c>
      <c r="S27" s="341">
        <v>5</v>
      </c>
      <c r="T27" s="341">
        <v>5</v>
      </c>
      <c r="U27" s="341">
        <v>5</v>
      </c>
      <c r="V27" s="341">
        <v>5</v>
      </c>
      <c r="W27" s="341">
        <v>5</v>
      </c>
      <c r="X27" s="341">
        <v>5</v>
      </c>
      <c r="Y27" s="341">
        <v>5</v>
      </c>
      <c r="Z27" s="341">
        <v>5</v>
      </c>
      <c r="AA27" s="341">
        <v>5</v>
      </c>
      <c r="AB27" s="341">
        <v>5</v>
      </c>
      <c r="AC27" s="341">
        <v>5</v>
      </c>
      <c r="AD27" s="412" t="s">
        <v>497</v>
      </c>
      <c r="AF27" s="36">
        <v>21</v>
      </c>
      <c r="AG27" s="329">
        <f t="shared" si="4"/>
        <v>125</v>
      </c>
      <c r="AH27" s="36" t="s">
        <v>276</v>
      </c>
      <c r="AI27" s="36" t="s">
        <v>309</v>
      </c>
      <c r="AJ27" s="361">
        <f t="shared" si="5"/>
        <v>5.49</v>
      </c>
      <c r="AK27" s="36">
        <v>11.54</v>
      </c>
      <c r="AL27" s="36" t="b">
        <f t="shared" si="6"/>
        <v>1</v>
      </c>
      <c r="AM27" s="36" t="b">
        <f t="shared" si="7"/>
        <v>1</v>
      </c>
    </row>
    <row r="28" spans="1:39" ht="25.5" x14ac:dyDescent="0.2">
      <c r="A28" s="331"/>
      <c r="B28" s="332">
        <v>22</v>
      </c>
      <c r="C28" s="407" t="s">
        <v>312</v>
      </c>
      <c r="D28" s="328">
        <v>3.02</v>
      </c>
      <c r="E28" s="329">
        <f t="shared" si="3"/>
        <v>77</v>
      </c>
      <c r="F28" s="341">
        <v>3</v>
      </c>
      <c r="G28" s="341">
        <v>3</v>
      </c>
      <c r="H28" s="341">
        <v>3</v>
      </c>
      <c r="I28" s="341">
        <v>3</v>
      </c>
      <c r="J28" s="341">
        <v>3</v>
      </c>
      <c r="K28" s="341">
        <v>3</v>
      </c>
      <c r="L28" s="341">
        <v>3</v>
      </c>
      <c r="M28" s="341">
        <v>3</v>
      </c>
      <c r="N28" s="341">
        <v>3</v>
      </c>
      <c r="O28" s="341">
        <v>3</v>
      </c>
      <c r="P28" s="341">
        <v>8</v>
      </c>
      <c r="Q28" s="341">
        <v>3</v>
      </c>
      <c r="R28" s="341">
        <v>3</v>
      </c>
      <c r="S28" s="341">
        <v>3</v>
      </c>
      <c r="T28" s="341">
        <v>3</v>
      </c>
      <c r="U28" s="341">
        <v>3</v>
      </c>
      <c r="V28" s="341">
        <v>3</v>
      </c>
      <c r="W28" s="341">
        <v>3</v>
      </c>
      <c r="X28" s="341">
        <v>3</v>
      </c>
      <c r="Y28" s="341">
        <v>3</v>
      </c>
      <c r="Z28" s="341">
        <v>3</v>
      </c>
      <c r="AA28" s="341">
        <v>3</v>
      </c>
      <c r="AB28" s="341">
        <v>3</v>
      </c>
      <c r="AC28" s="341">
        <v>3</v>
      </c>
      <c r="AD28" s="412" t="s">
        <v>497</v>
      </c>
      <c r="AF28" s="36">
        <v>22</v>
      </c>
      <c r="AG28" s="329">
        <f t="shared" si="4"/>
        <v>77</v>
      </c>
      <c r="AH28" s="36" t="s">
        <v>276</v>
      </c>
      <c r="AI28" s="36" t="s">
        <v>313</v>
      </c>
      <c r="AJ28" s="361">
        <f t="shared" si="5"/>
        <v>3.02</v>
      </c>
      <c r="AK28" s="36">
        <v>10.1</v>
      </c>
      <c r="AL28" s="36" t="b">
        <f t="shared" si="6"/>
        <v>1</v>
      </c>
      <c r="AM28" s="36" t="b">
        <f t="shared" si="7"/>
        <v>1</v>
      </c>
    </row>
    <row r="29" spans="1:39" x14ac:dyDescent="0.2">
      <c r="A29" s="331"/>
      <c r="B29" s="332">
        <v>23</v>
      </c>
      <c r="C29" s="407" t="s">
        <v>314</v>
      </c>
      <c r="D29" s="328">
        <v>5.51</v>
      </c>
      <c r="E29" s="329">
        <f t="shared" si="3"/>
        <v>1</v>
      </c>
      <c r="F29" s="418">
        <v>0</v>
      </c>
      <c r="G29" s="418">
        <v>0</v>
      </c>
      <c r="H29" s="418">
        <v>1</v>
      </c>
      <c r="I29" s="418">
        <v>0</v>
      </c>
      <c r="J29" s="418">
        <v>0</v>
      </c>
      <c r="K29" s="418">
        <v>0</v>
      </c>
      <c r="L29" s="418">
        <v>0</v>
      </c>
      <c r="M29" s="418">
        <v>0</v>
      </c>
      <c r="N29" s="418">
        <v>0</v>
      </c>
      <c r="O29" s="418">
        <v>0</v>
      </c>
      <c r="P29" s="418">
        <v>0</v>
      </c>
      <c r="Q29" s="418">
        <v>0</v>
      </c>
      <c r="R29" s="418">
        <v>0</v>
      </c>
      <c r="S29" s="418">
        <v>0</v>
      </c>
      <c r="T29" s="418">
        <v>0</v>
      </c>
      <c r="U29" s="418">
        <v>0</v>
      </c>
      <c r="V29" s="418">
        <v>0</v>
      </c>
      <c r="W29" s="418">
        <v>0</v>
      </c>
      <c r="X29" s="418">
        <v>0</v>
      </c>
      <c r="Y29" s="418">
        <v>0</v>
      </c>
      <c r="Z29" s="418">
        <v>0</v>
      </c>
      <c r="AA29" s="418">
        <v>0</v>
      </c>
      <c r="AB29" s="418">
        <v>0</v>
      </c>
      <c r="AC29" s="418">
        <v>0</v>
      </c>
      <c r="AD29" s="412" t="s">
        <v>497</v>
      </c>
      <c r="AF29" s="36">
        <v>23</v>
      </c>
      <c r="AG29" s="329">
        <f t="shared" si="4"/>
        <v>1</v>
      </c>
      <c r="AH29" s="36" t="s">
        <v>276</v>
      </c>
      <c r="AI29" s="36" t="s">
        <v>312</v>
      </c>
      <c r="AJ29" s="361">
        <f t="shared" si="5"/>
        <v>5.51</v>
      </c>
      <c r="AK29" s="36">
        <v>2.75</v>
      </c>
      <c r="AL29" s="36" t="b">
        <f t="shared" si="6"/>
        <v>1</v>
      </c>
      <c r="AM29" s="36" t="b">
        <f t="shared" si="7"/>
        <v>1</v>
      </c>
    </row>
    <row r="30" spans="1:39" x14ac:dyDescent="0.2">
      <c r="A30" s="331"/>
      <c r="B30" s="332">
        <v>24</v>
      </c>
      <c r="C30" s="408" t="s">
        <v>315</v>
      </c>
      <c r="D30" s="328">
        <v>7.49</v>
      </c>
      <c r="E30" s="329">
        <f t="shared" si="3"/>
        <v>1</v>
      </c>
      <c r="F30" s="418">
        <v>0</v>
      </c>
      <c r="G30" s="418">
        <v>0</v>
      </c>
      <c r="H30" s="418">
        <v>0</v>
      </c>
      <c r="I30" s="418">
        <v>0</v>
      </c>
      <c r="J30" s="418">
        <v>0</v>
      </c>
      <c r="K30" s="418">
        <v>0</v>
      </c>
      <c r="L30" s="418">
        <v>0</v>
      </c>
      <c r="M30" s="418">
        <v>0</v>
      </c>
      <c r="N30" s="418">
        <v>0</v>
      </c>
      <c r="O30" s="418">
        <v>0</v>
      </c>
      <c r="P30" s="418">
        <v>0</v>
      </c>
      <c r="Q30" s="418">
        <v>0</v>
      </c>
      <c r="R30" s="418">
        <v>0</v>
      </c>
      <c r="S30" s="418">
        <v>0</v>
      </c>
      <c r="T30" s="418">
        <v>0</v>
      </c>
      <c r="U30" s="418">
        <v>0</v>
      </c>
      <c r="V30" s="418">
        <v>0</v>
      </c>
      <c r="W30" s="418">
        <v>0</v>
      </c>
      <c r="X30" s="418">
        <v>0</v>
      </c>
      <c r="Y30" s="418">
        <v>0</v>
      </c>
      <c r="Z30" s="418">
        <v>0</v>
      </c>
      <c r="AA30" s="418">
        <v>0</v>
      </c>
      <c r="AB30" s="418">
        <v>0</v>
      </c>
      <c r="AC30" s="418">
        <v>1</v>
      </c>
      <c r="AD30" s="412" t="s">
        <v>497</v>
      </c>
      <c r="AF30" s="36">
        <v>24</v>
      </c>
      <c r="AG30" s="329">
        <f t="shared" si="4"/>
        <v>1</v>
      </c>
      <c r="AH30" s="36" t="s">
        <v>276</v>
      </c>
      <c r="AI30" s="36" t="s">
        <v>314</v>
      </c>
      <c r="AJ30" s="361">
        <f t="shared" si="5"/>
        <v>7.49</v>
      </c>
      <c r="AK30" s="36">
        <v>5.08</v>
      </c>
      <c r="AL30" s="36" t="b">
        <f t="shared" si="6"/>
        <v>1</v>
      </c>
      <c r="AM30" s="36" t="b">
        <f t="shared" si="7"/>
        <v>1</v>
      </c>
    </row>
    <row r="31" spans="1:39" x14ac:dyDescent="0.2">
      <c r="A31" s="331"/>
      <c r="B31" s="332">
        <v>25</v>
      </c>
      <c r="C31" s="407" t="s">
        <v>316</v>
      </c>
      <c r="D31" s="328">
        <v>11.6</v>
      </c>
      <c r="E31" s="329">
        <f t="shared" si="3"/>
        <v>87</v>
      </c>
      <c r="F31" s="418">
        <v>4</v>
      </c>
      <c r="G31" s="418">
        <v>8</v>
      </c>
      <c r="H31" s="418">
        <v>2</v>
      </c>
      <c r="I31" s="418">
        <v>4</v>
      </c>
      <c r="J31" s="418">
        <v>2</v>
      </c>
      <c r="K31" s="418">
        <v>8</v>
      </c>
      <c r="L31" s="418">
        <v>3</v>
      </c>
      <c r="M31" s="418">
        <v>3</v>
      </c>
      <c r="N31" s="418">
        <v>2</v>
      </c>
      <c r="O31" s="418">
        <v>5</v>
      </c>
      <c r="P31" s="418">
        <v>15</v>
      </c>
      <c r="Q31" s="418">
        <v>2</v>
      </c>
      <c r="R31" s="418">
        <v>2</v>
      </c>
      <c r="S31" s="418">
        <v>8</v>
      </c>
      <c r="T31" s="418">
        <v>2</v>
      </c>
      <c r="U31" s="418">
        <v>3</v>
      </c>
      <c r="V31" s="418">
        <v>2</v>
      </c>
      <c r="W31" s="418">
        <v>0</v>
      </c>
      <c r="X31" s="418">
        <v>0</v>
      </c>
      <c r="Y31" s="418">
        <v>2</v>
      </c>
      <c r="Z31" s="418">
        <v>2</v>
      </c>
      <c r="AA31" s="418">
        <v>2</v>
      </c>
      <c r="AB31" s="418">
        <v>4</v>
      </c>
      <c r="AC31" s="418">
        <v>2</v>
      </c>
      <c r="AD31" s="412" t="s">
        <v>497</v>
      </c>
      <c r="AF31" s="36">
        <v>25</v>
      </c>
      <c r="AG31" s="329">
        <f t="shared" si="4"/>
        <v>87</v>
      </c>
      <c r="AH31" s="36" t="s">
        <v>276</v>
      </c>
      <c r="AI31" s="36" t="s">
        <v>315</v>
      </c>
      <c r="AJ31" s="361">
        <f t="shared" si="5"/>
        <v>11.6</v>
      </c>
      <c r="AK31" s="36">
        <v>14</v>
      </c>
      <c r="AL31" s="36" t="b">
        <f t="shared" si="6"/>
        <v>1</v>
      </c>
      <c r="AM31" s="36" t="b">
        <f t="shared" si="7"/>
        <v>1</v>
      </c>
    </row>
    <row r="32" spans="1:39" ht="25.5" x14ac:dyDescent="0.2">
      <c r="A32" s="331"/>
      <c r="B32" s="332">
        <v>26</v>
      </c>
      <c r="C32" s="407" t="s">
        <v>317</v>
      </c>
      <c r="D32" s="328">
        <v>10.17</v>
      </c>
      <c r="E32" s="329">
        <f t="shared" si="3"/>
        <v>121</v>
      </c>
      <c r="F32" s="418">
        <v>9</v>
      </c>
      <c r="G32" s="418">
        <v>11</v>
      </c>
      <c r="H32" s="418">
        <v>5</v>
      </c>
      <c r="I32" s="418">
        <v>3</v>
      </c>
      <c r="J32" s="418">
        <v>0</v>
      </c>
      <c r="K32" s="418">
        <v>0</v>
      </c>
      <c r="L32" s="418">
        <v>3</v>
      </c>
      <c r="M32" s="418">
        <v>1</v>
      </c>
      <c r="N32" s="418">
        <v>1</v>
      </c>
      <c r="O32" s="418">
        <v>0</v>
      </c>
      <c r="P32" s="418">
        <v>50</v>
      </c>
      <c r="Q32" s="418">
        <v>5</v>
      </c>
      <c r="R32" s="418">
        <v>2</v>
      </c>
      <c r="S32" s="418">
        <v>5</v>
      </c>
      <c r="T32" s="418">
        <v>1</v>
      </c>
      <c r="U32" s="418">
        <v>4</v>
      </c>
      <c r="V32" s="418">
        <v>0</v>
      </c>
      <c r="W32" s="418">
        <v>1</v>
      </c>
      <c r="X32" s="418">
        <v>3</v>
      </c>
      <c r="Y32" s="418">
        <v>8</v>
      </c>
      <c r="Z32" s="418">
        <v>1</v>
      </c>
      <c r="AA32" s="418">
        <v>0</v>
      </c>
      <c r="AB32" s="418">
        <v>4</v>
      </c>
      <c r="AC32" s="418">
        <v>4</v>
      </c>
      <c r="AD32" s="412" t="s">
        <v>497</v>
      </c>
      <c r="AF32" s="36">
        <v>26</v>
      </c>
      <c r="AG32" s="329">
        <f t="shared" si="4"/>
        <v>121</v>
      </c>
      <c r="AH32" s="36" t="s">
        <v>276</v>
      </c>
      <c r="AI32" s="36" t="s">
        <v>318</v>
      </c>
      <c r="AJ32" s="361">
        <f t="shared" si="5"/>
        <v>10.17</v>
      </c>
      <c r="AK32" s="36">
        <v>1765.5</v>
      </c>
      <c r="AL32" s="36" t="b">
        <f t="shared" si="6"/>
        <v>1</v>
      </c>
      <c r="AM32" s="36" t="b">
        <f t="shared" si="7"/>
        <v>1</v>
      </c>
    </row>
    <row r="33" spans="1:39" x14ac:dyDescent="0.2">
      <c r="A33" s="331"/>
      <c r="B33" s="332">
        <v>27</v>
      </c>
      <c r="C33" s="407" t="s">
        <v>319</v>
      </c>
      <c r="D33" s="328">
        <v>26.82</v>
      </c>
      <c r="E33" s="329">
        <f t="shared" si="3"/>
        <v>27</v>
      </c>
      <c r="F33" s="418">
        <v>2</v>
      </c>
      <c r="G33" s="418">
        <v>0</v>
      </c>
      <c r="H33" s="418">
        <v>0</v>
      </c>
      <c r="I33" s="418">
        <v>1</v>
      </c>
      <c r="J33" s="418">
        <v>0</v>
      </c>
      <c r="K33" s="418">
        <v>0</v>
      </c>
      <c r="L33" s="418">
        <v>0</v>
      </c>
      <c r="M33" s="418">
        <v>1</v>
      </c>
      <c r="N33" s="418">
        <v>1</v>
      </c>
      <c r="O33" s="418">
        <v>1</v>
      </c>
      <c r="P33" s="418">
        <v>4</v>
      </c>
      <c r="Q33" s="418">
        <v>0</v>
      </c>
      <c r="R33" s="418">
        <v>1</v>
      </c>
      <c r="S33" s="418">
        <v>3</v>
      </c>
      <c r="T33" s="418">
        <v>1</v>
      </c>
      <c r="U33" s="418">
        <v>1</v>
      </c>
      <c r="V33" s="418">
        <v>2</v>
      </c>
      <c r="W33" s="418">
        <v>1</v>
      </c>
      <c r="X33" s="418">
        <v>1</v>
      </c>
      <c r="Y33" s="418">
        <v>1</v>
      </c>
      <c r="Z33" s="418">
        <v>1</v>
      </c>
      <c r="AA33" s="418">
        <v>0</v>
      </c>
      <c r="AB33" s="418">
        <v>0</v>
      </c>
      <c r="AC33" s="418">
        <v>5</v>
      </c>
      <c r="AD33" s="412" t="s">
        <v>497</v>
      </c>
      <c r="AF33" s="36">
        <v>27</v>
      </c>
      <c r="AG33" s="329">
        <f t="shared" si="4"/>
        <v>27</v>
      </c>
      <c r="AH33" s="36" t="s">
        <v>276</v>
      </c>
      <c r="AI33" s="36" t="s">
        <v>320</v>
      </c>
      <c r="AJ33" s="361">
        <f t="shared" si="5"/>
        <v>26.82</v>
      </c>
      <c r="AK33" s="36">
        <v>1435.14</v>
      </c>
      <c r="AL33" s="36" t="b">
        <f t="shared" si="6"/>
        <v>1</v>
      </c>
      <c r="AM33" s="36" t="b">
        <f t="shared" si="7"/>
        <v>1</v>
      </c>
    </row>
    <row r="34" spans="1:39" x14ac:dyDescent="0.2">
      <c r="A34" s="331"/>
      <c r="B34" s="332">
        <v>28</v>
      </c>
      <c r="C34" s="407" t="s">
        <v>321</v>
      </c>
      <c r="D34" s="328">
        <v>47.9</v>
      </c>
      <c r="E34" s="329">
        <f t="shared" si="3"/>
        <v>17</v>
      </c>
      <c r="F34" s="418">
        <v>2</v>
      </c>
      <c r="G34" s="418">
        <v>1</v>
      </c>
      <c r="H34" s="418">
        <v>0</v>
      </c>
      <c r="I34" s="418">
        <v>0</v>
      </c>
      <c r="J34" s="418">
        <v>0</v>
      </c>
      <c r="K34" s="418">
        <v>0</v>
      </c>
      <c r="L34" s="418">
        <v>2</v>
      </c>
      <c r="M34" s="418">
        <v>0</v>
      </c>
      <c r="N34" s="418">
        <v>1</v>
      </c>
      <c r="O34" s="418">
        <v>1</v>
      </c>
      <c r="P34" s="418">
        <v>3</v>
      </c>
      <c r="Q34" s="418">
        <v>0</v>
      </c>
      <c r="R34" s="418">
        <v>1</v>
      </c>
      <c r="S34" s="418">
        <v>0</v>
      </c>
      <c r="T34" s="418">
        <v>1</v>
      </c>
      <c r="U34" s="418">
        <v>0</v>
      </c>
      <c r="V34" s="418">
        <v>1</v>
      </c>
      <c r="W34" s="418">
        <v>0</v>
      </c>
      <c r="X34" s="418">
        <v>1</v>
      </c>
      <c r="Y34" s="418">
        <v>1</v>
      </c>
      <c r="Z34" s="418">
        <v>0</v>
      </c>
      <c r="AA34" s="418">
        <v>0</v>
      </c>
      <c r="AB34" s="418">
        <v>0</v>
      </c>
      <c r="AC34" s="418">
        <v>2</v>
      </c>
      <c r="AD34" s="412" t="s">
        <v>497</v>
      </c>
      <c r="AF34" s="36">
        <v>28</v>
      </c>
      <c r="AG34" s="329">
        <f t="shared" si="4"/>
        <v>17</v>
      </c>
      <c r="AH34" s="36" t="s">
        <v>276</v>
      </c>
      <c r="AI34" s="36" t="s">
        <v>319</v>
      </c>
      <c r="AJ34" s="361">
        <f t="shared" si="5"/>
        <v>47.9</v>
      </c>
      <c r="AK34" s="36">
        <v>746.76</v>
      </c>
      <c r="AL34" s="36" t="b">
        <f t="shared" si="6"/>
        <v>1</v>
      </c>
      <c r="AM34" s="36" t="b">
        <f t="shared" si="7"/>
        <v>1</v>
      </c>
    </row>
    <row r="35" spans="1:39" x14ac:dyDescent="0.2">
      <c r="A35" s="331"/>
      <c r="B35" s="332">
        <v>29</v>
      </c>
      <c r="C35" s="407" t="s">
        <v>322</v>
      </c>
      <c r="D35" s="328">
        <v>16.45</v>
      </c>
      <c r="E35" s="329">
        <f t="shared" si="3"/>
        <v>1</v>
      </c>
      <c r="F35" s="418">
        <v>0</v>
      </c>
      <c r="G35" s="418">
        <v>0</v>
      </c>
      <c r="H35" s="418">
        <v>0</v>
      </c>
      <c r="I35" s="418">
        <v>0</v>
      </c>
      <c r="J35" s="418">
        <v>0</v>
      </c>
      <c r="K35" s="418">
        <v>0</v>
      </c>
      <c r="L35" s="418">
        <v>0</v>
      </c>
      <c r="M35" s="418">
        <v>0</v>
      </c>
      <c r="N35" s="418">
        <v>0</v>
      </c>
      <c r="O35" s="418">
        <v>0</v>
      </c>
      <c r="P35" s="418">
        <v>0</v>
      </c>
      <c r="Q35" s="418">
        <v>0</v>
      </c>
      <c r="R35" s="418">
        <v>0</v>
      </c>
      <c r="S35" s="418">
        <v>0</v>
      </c>
      <c r="T35" s="418">
        <v>0</v>
      </c>
      <c r="U35" s="418">
        <v>0</v>
      </c>
      <c r="V35" s="418">
        <v>0</v>
      </c>
      <c r="W35" s="418">
        <v>0</v>
      </c>
      <c r="X35" s="418">
        <v>0</v>
      </c>
      <c r="Y35" s="418">
        <v>0</v>
      </c>
      <c r="Z35" s="418">
        <v>0</v>
      </c>
      <c r="AA35" s="418">
        <v>0</v>
      </c>
      <c r="AB35" s="418">
        <v>1</v>
      </c>
      <c r="AC35" s="418">
        <v>0</v>
      </c>
      <c r="AD35" s="412" t="s">
        <v>497</v>
      </c>
      <c r="AF35" s="36">
        <v>29</v>
      </c>
      <c r="AG35" s="329">
        <f t="shared" si="4"/>
        <v>1</v>
      </c>
      <c r="AH35" s="36" t="s">
        <v>276</v>
      </c>
      <c r="AI35" s="36" t="s">
        <v>323</v>
      </c>
      <c r="AJ35" s="361">
        <f t="shared" si="5"/>
        <v>16.45</v>
      </c>
      <c r="AK35" s="36">
        <v>268.68</v>
      </c>
      <c r="AL35" s="36" t="b">
        <f t="shared" si="6"/>
        <v>1</v>
      </c>
      <c r="AM35" s="36" t="b">
        <f t="shared" si="7"/>
        <v>1</v>
      </c>
    </row>
    <row r="36" spans="1:39" x14ac:dyDescent="0.2">
      <c r="A36" s="331"/>
      <c r="B36" s="332">
        <v>30</v>
      </c>
      <c r="C36" s="408" t="s">
        <v>324</v>
      </c>
      <c r="D36" s="328">
        <v>24.15</v>
      </c>
      <c r="E36" s="329">
        <f t="shared" si="3"/>
        <v>2</v>
      </c>
      <c r="F36" s="418">
        <v>0</v>
      </c>
      <c r="G36" s="418">
        <v>0</v>
      </c>
      <c r="H36" s="418">
        <v>0</v>
      </c>
      <c r="I36" s="418">
        <v>0</v>
      </c>
      <c r="J36" s="418">
        <v>0</v>
      </c>
      <c r="K36" s="418">
        <v>0</v>
      </c>
      <c r="L36" s="418">
        <v>0</v>
      </c>
      <c r="M36" s="418">
        <v>0</v>
      </c>
      <c r="N36" s="418">
        <v>0</v>
      </c>
      <c r="O36" s="418">
        <v>0</v>
      </c>
      <c r="P36" s="418">
        <v>2</v>
      </c>
      <c r="Q36" s="418">
        <v>0</v>
      </c>
      <c r="R36" s="418">
        <v>0</v>
      </c>
      <c r="S36" s="418">
        <v>0</v>
      </c>
      <c r="T36" s="418">
        <v>0</v>
      </c>
      <c r="U36" s="418">
        <v>0</v>
      </c>
      <c r="V36" s="418">
        <v>0</v>
      </c>
      <c r="W36" s="418">
        <v>0</v>
      </c>
      <c r="X36" s="418">
        <v>0</v>
      </c>
      <c r="Y36" s="418">
        <v>0</v>
      </c>
      <c r="Z36" s="418">
        <v>0</v>
      </c>
      <c r="AA36" s="418">
        <v>0</v>
      </c>
      <c r="AB36" s="418">
        <v>0</v>
      </c>
      <c r="AC36" s="418">
        <v>0</v>
      </c>
      <c r="AD36" s="412" t="s">
        <v>497</v>
      </c>
      <c r="AF36" s="36">
        <v>30</v>
      </c>
      <c r="AG36" s="329">
        <f t="shared" si="4"/>
        <v>2</v>
      </c>
      <c r="AH36" s="36" t="s">
        <v>276</v>
      </c>
      <c r="AI36" s="36" t="s">
        <v>322</v>
      </c>
      <c r="AJ36" s="361">
        <f t="shared" si="5"/>
        <v>24.15</v>
      </c>
      <c r="AK36" s="36">
        <v>17.07</v>
      </c>
      <c r="AL36" s="36" t="b">
        <f t="shared" si="6"/>
        <v>1</v>
      </c>
      <c r="AM36" s="36" t="b">
        <f t="shared" si="7"/>
        <v>1</v>
      </c>
    </row>
    <row r="37" spans="1:39" x14ac:dyDescent="0.2">
      <c r="A37" s="331"/>
      <c r="B37" s="332">
        <v>31</v>
      </c>
      <c r="C37" s="408" t="s">
        <v>325</v>
      </c>
      <c r="D37" s="328">
        <v>20.2</v>
      </c>
      <c r="E37" s="329">
        <f t="shared" si="3"/>
        <v>2</v>
      </c>
      <c r="F37" s="418">
        <v>0</v>
      </c>
      <c r="G37" s="418">
        <v>0</v>
      </c>
      <c r="H37" s="418">
        <v>0</v>
      </c>
      <c r="I37" s="418">
        <v>0</v>
      </c>
      <c r="J37" s="418">
        <v>0</v>
      </c>
      <c r="K37" s="418">
        <v>0</v>
      </c>
      <c r="L37" s="418">
        <v>0</v>
      </c>
      <c r="M37" s="418">
        <v>0</v>
      </c>
      <c r="N37" s="418">
        <v>0</v>
      </c>
      <c r="O37" s="418">
        <v>0</v>
      </c>
      <c r="P37" s="418">
        <v>2</v>
      </c>
      <c r="Q37" s="418">
        <v>0</v>
      </c>
      <c r="R37" s="418">
        <v>0</v>
      </c>
      <c r="S37" s="418">
        <v>0</v>
      </c>
      <c r="T37" s="418">
        <v>0</v>
      </c>
      <c r="U37" s="418">
        <v>0</v>
      </c>
      <c r="V37" s="418">
        <v>0</v>
      </c>
      <c r="W37" s="418">
        <v>0</v>
      </c>
      <c r="X37" s="418">
        <v>0</v>
      </c>
      <c r="Y37" s="418">
        <v>0</v>
      </c>
      <c r="Z37" s="418">
        <v>0</v>
      </c>
      <c r="AA37" s="418">
        <v>0</v>
      </c>
      <c r="AB37" s="418">
        <v>0</v>
      </c>
      <c r="AC37" s="418">
        <v>0</v>
      </c>
      <c r="AD37" s="412" t="s">
        <v>497</v>
      </c>
      <c r="AF37" s="36">
        <v>31</v>
      </c>
      <c r="AG37" s="329">
        <f t="shared" si="4"/>
        <v>2</v>
      </c>
      <c r="AH37" s="36" t="s">
        <v>276</v>
      </c>
      <c r="AI37" s="36" t="s">
        <v>324</v>
      </c>
      <c r="AJ37" s="361">
        <f t="shared" si="5"/>
        <v>20.2</v>
      </c>
      <c r="AK37" s="36">
        <v>17.07</v>
      </c>
      <c r="AL37" s="36" t="b">
        <f t="shared" si="6"/>
        <v>1</v>
      </c>
      <c r="AM37" s="36" t="b">
        <f t="shared" si="7"/>
        <v>1</v>
      </c>
    </row>
    <row r="38" spans="1:39" x14ac:dyDescent="0.2">
      <c r="A38" s="331"/>
      <c r="B38" s="332">
        <v>32</v>
      </c>
      <c r="C38" s="407" t="s">
        <v>326</v>
      </c>
      <c r="D38" s="328">
        <v>19.53</v>
      </c>
      <c r="E38" s="329">
        <f t="shared" si="3"/>
        <v>1</v>
      </c>
      <c r="F38" s="418">
        <v>0</v>
      </c>
      <c r="G38" s="418">
        <v>0</v>
      </c>
      <c r="H38" s="418">
        <v>0</v>
      </c>
      <c r="I38" s="418">
        <v>0</v>
      </c>
      <c r="J38" s="418">
        <v>0</v>
      </c>
      <c r="K38" s="418">
        <v>0</v>
      </c>
      <c r="L38" s="418">
        <v>0</v>
      </c>
      <c r="M38" s="418">
        <v>0</v>
      </c>
      <c r="N38" s="418">
        <v>0</v>
      </c>
      <c r="O38" s="418">
        <v>0</v>
      </c>
      <c r="P38" s="418">
        <v>0</v>
      </c>
      <c r="Q38" s="418">
        <v>0</v>
      </c>
      <c r="R38" s="418">
        <v>0</v>
      </c>
      <c r="S38" s="418">
        <v>0</v>
      </c>
      <c r="T38" s="418">
        <v>0</v>
      </c>
      <c r="U38" s="418">
        <v>0</v>
      </c>
      <c r="V38" s="418">
        <v>0</v>
      </c>
      <c r="W38" s="418">
        <v>0</v>
      </c>
      <c r="X38" s="418">
        <v>0</v>
      </c>
      <c r="Y38" s="418">
        <v>0</v>
      </c>
      <c r="Z38" s="418">
        <v>0</v>
      </c>
      <c r="AA38" s="418">
        <v>0</v>
      </c>
      <c r="AB38" s="418">
        <v>0</v>
      </c>
      <c r="AC38" s="418">
        <v>1</v>
      </c>
      <c r="AD38" s="412" t="s">
        <v>497</v>
      </c>
      <c r="AF38" s="36">
        <v>32</v>
      </c>
      <c r="AG38" s="329">
        <f t="shared" si="4"/>
        <v>1</v>
      </c>
      <c r="AH38" s="36" t="s">
        <v>276</v>
      </c>
      <c r="AI38" s="36" t="s">
        <v>325</v>
      </c>
      <c r="AJ38" s="361">
        <f t="shared" si="5"/>
        <v>19.53</v>
      </c>
      <c r="AK38" s="36">
        <v>17.07</v>
      </c>
      <c r="AL38" s="36" t="b">
        <f t="shared" si="6"/>
        <v>1</v>
      </c>
      <c r="AM38" s="36" t="b">
        <f t="shared" si="7"/>
        <v>1</v>
      </c>
    </row>
    <row r="39" spans="1:39" ht="38.25" x14ac:dyDescent="0.2">
      <c r="A39" s="331"/>
      <c r="B39" s="332">
        <v>33</v>
      </c>
      <c r="C39" s="407" t="s">
        <v>327</v>
      </c>
      <c r="D39" s="328">
        <v>17.97</v>
      </c>
      <c r="E39" s="329">
        <f t="shared" si="3"/>
        <v>6</v>
      </c>
      <c r="F39" s="418">
        <v>0</v>
      </c>
      <c r="G39" s="418">
        <v>1</v>
      </c>
      <c r="H39" s="418">
        <v>0</v>
      </c>
      <c r="I39" s="418">
        <v>0</v>
      </c>
      <c r="J39" s="418">
        <v>0</v>
      </c>
      <c r="K39" s="418">
        <v>0</v>
      </c>
      <c r="L39" s="418">
        <v>0</v>
      </c>
      <c r="M39" s="418">
        <v>0</v>
      </c>
      <c r="N39" s="418">
        <v>0</v>
      </c>
      <c r="O39" s="418">
        <v>2</v>
      </c>
      <c r="P39" s="418">
        <v>1</v>
      </c>
      <c r="Q39" s="418">
        <v>0</v>
      </c>
      <c r="R39" s="418">
        <v>0</v>
      </c>
      <c r="S39" s="418">
        <v>0</v>
      </c>
      <c r="T39" s="418">
        <v>0</v>
      </c>
      <c r="U39" s="418">
        <v>0</v>
      </c>
      <c r="V39" s="418">
        <v>0</v>
      </c>
      <c r="W39" s="418">
        <v>0</v>
      </c>
      <c r="X39" s="418">
        <v>1</v>
      </c>
      <c r="Y39" s="418">
        <v>1</v>
      </c>
      <c r="Z39" s="418">
        <v>0</v>
      </c>
      <c r="AA39" s="418">
        <v>0</v>
      </c>
      <c r="AB39" s="418">
        <v>0</v>
      </c>
      <c r="AC39" s="418">
        <v>0</v>
      </c>
      <c r="AD39" s="412" t="s">
        <v>497</v>
      </c>
      <c r="AF39" s="36">
        <v>33</v>
      </c>
      <c r="AG39" s="329">
        <f t="shared" si="4"/>
        <v>6</v>
      </c>
      <c r="AH39" s="36" t="s">
        <v>276</v>
      </c>
      <c r="AI39" s="36" t="s">
        <v>326</v>
      </c>
      <c r="AJ39" s="361">
        <f t="shared" si="5"/>
        <v>17.97</v>
      </c>
      <c r="AK39" s="36">
        <v>15.66</v>
      </c>
      <c r="AL39" s="36" t="b">
        <f t="shared" ref="AL39:AL70" si="8">D39=AJ39</f>
        <v>1</v>
      </c>
      <c r="AM39" s="36" t="b">
        <f t="shared" ref="AM39:AM70" si="9">E39=AG39</f>
        <v>1</v>
      </c>
    </row>
    <row r="40" spans="1:39" ht="38.25" x14ac:dyDescent="0.2">
      <c r="A40" s="331"/>
      <c r="B40" s="332">
        <v>34</v>
      </c>
      <c r="C40" s="407" t="s">
        <v>328</v>
      </c>
      <c r="D40" s="328">
        <v>24.17</v>
      </c>
      <c r="E40" s="329">
        <f t="shared" si="3"/>
        <v>4</v>
      </c>
      <c r="F40" s="418">
        <v>0</v>
      </c>
      <c r="G40" s="418">
        <v>0</v>
      </c>
      <c r="H40" s="418">
        <v>1</v>
      </c>
      <c r="I40" s="418">
        <v>0</v>
      </c>
      <c r="J40" s="418">
        <v>0</v>
      </c>
      <c r="K40" s="418">
        <v>0</v>
      </c>
      <c r="L40" s="418">
        <v>0</v>
      </c>
      <c r="M40" s="418">
        <v>1</v>
      </c>
      <c r="N40" s="418">
        <v>0</v>
      </c>
      <c r="O40" s="418">
        <v>1</v>
      </c>
      <c r="P40" s="418">
        <v>0</v>
      </c>
      <c r="Q40" s="418">
        <v>0</v>
      </c>
      <c r="R40" s="418">
        <v>0</v>
      </c>
      <c r="S40" s="418">
        <v>0</v>
      </c>
      <c r="T40" s="418">
        <v>0</v>
      </c>
      <c r="U40" s="418">
        <v>0</v>
      </c>
      <c r="V40" s="418">
        <v>0</v>
      </c>
      <c r="W40" s="418">
        <v>0</v>
      </c>
      <c r="X40" s="418">
        <v>0</v>
      </c>
      <c r="Y40" s="418">
        <v>0</v>
      </c>
      <c r="Z40" s="418">
        <v>0</v>
      </c>
      <c r="AA40" s="418">
        <v>0</v>
      </c>
      <c r="AB40" s="418">
        <v>0</v>
      </c>
      <c r="AC40" s="418">
        <v>1</v>
      </c>
      <c r="AD40" s="412" t="s">
        <v>497</v>
      </c>
      <c r="AF40" s="36">
        <v>34</v>
      </c>
      <c r="AG40" s="329">
        <f t="shared" si="4"/>
        <v>4</v>
      </c>
      <c r="AH40" s="36" t="s">
        <v>276</v>
      </c>
      <c r="AI40" s="36" t="s">
        <v>329</v>
      </c>
      <c r="AJ40" s="361">
        <f t="shared" si="5"/>
        <v>24.17</v>
      </c>
      <c r="AK40" s="36">
        <v>1550.64</v>
      </c>
      <c r="AL40" s="36" t="b">
        <f t="shared" si="8"/>
        <v>1</v>
      </c>
      <c r="AM40" s="36" t="b">
        <f t="shared" si="9"/>
        <v>1</v>
      </c>
    </row>
    <row r="41" spans="1:39" ht="51" x14ac:dyDescent="0.2">
      <c r="A41" s="331"/>
      <c r="B41" s="332">
        <v>35</v>
      </c>
      <c r="C41" s="407" t="s">
        <v>330</v>
      </c>
      <c r="D41" s="328">
        <v>21.26</v>
      </c>
      <c r="E41" s="329">
        <f t="shared" si="3"/>
        <v>4</v>
      </c>
      <c r="F41" s="418">
        <v>0</v>
      </c>
      <c r="G41" s="418">
        <v>0</v>
      </c>
      <c r="H41" s="418">
        <v>0</v>
      </c>
      <c r="I41" s="418">
        <v>0</v>
      </c>
      <c r="J41" s="418">
        <v>0</v>
      </c>
      <c r="K41" s="418">
        <v>0</v>
      </c>
      <c r="L41" s="418">
        <v>0</v>
      </c>
      <c r="M41" s="418">
        <v>1</v>
      </c>
      <c r="N41" s="418">
        <v>0</v>
      </c>
      <c r="O41" s="418">
        <v>1</v>
      </c>
      <c r="P41" s="418">
        <v>0</v>
      </c>
      <c r="Q41" s="418">
        <v>0</v>
      </c>
      <c r="R41" s="418">
        <v>0</v>
      </c>
      <c r="S41" s="418">
        <v>0</v>
      </c>
      <c r="T41" s="418">
        <v>0</v>
      </c>
      <c r="U41" s="418">
        <v>0</v>
      </c>
      <c r="V41" s="418">
        <v>0</v>
      </c>
      <c r="W41" s="418">
        <v>0</v>
      </c>
      <c r="X41" s="418">
        <v>1</v>
      </c>
      <c r="Y41" s="418">
        <v>0</v>
      </c>
      <c r="Z41" s="418">
        <v>0</v>
      </c>
      <c r="AA41" s="418">
        <v>0</v>
      </c>
      <c r="AB41" s="418">
        <v>0</v>
      </c>
      <c r="AC41" s="418">
        <v>1</v>
      </c>
      <c r="AD41" s="412" t="s">
        <v>497</v>
      </c>
      <c r="AF41" s="36">
        <v>35</v>
      </c>
      <c r="AG41" s="329">
        <f t="shared" si="4"/>
        <v>4</v>
      </c>
      <c r="AH41" s="36" t="s">
        <v>276</v>
      </c>
      <c r="AI41" s="36" t="s">
        <v>331</v>
      </c>
      <c r="AJ41" s="361">
        <f t="shared" si="5"/>
        <v>21.26</v>
      </c>
      <c r="AK41" s="36">
        <v>1968.78</v>
      </c>
      <c r="AL41" s="36" t="b">
        <f t="shared" si="8"/>
        <v>1</v>
      </c>
      <c r="AM41" s="36" t="b">
        <f t="shared" si="9"/>
        <v>1</v>
      </c>
    </row>
    <row r="42" spans="1:39" ht="63.75" x14ac:dyDescent="0.2">
      <c r="A42" s="331"/>
      <c r="B42" s="332">
        <v>36</v>
      </c>
      <c r="C42" s="407" t="s">
        <v>332</v>
      </c>
      <c r="D42" s="328">
        <v>122.73</v>
      </c>
      <c r="E42" s="329">
        <f t="shared" si="3"/>
        <v>24</v>
      </c>
      <c r="F42" s="341">
        <v>1</v>
      </c>
      <c r="G42" s="341">
        <v>1</v>
      </c>
      <c r="H42" s="341">
        <v>1</v>
      </c>
      <c r="I42" s="341">
        <v>1</v>
      </c>
      <c r="J42" s="341">
        <v>1</v>
      </c>
      <c r="K42" s="341">
        <v>1</v>
      </c>
      <c r="L42" s="341">
        <v>1</v>
      </c>
      <c r="M42" s="341">
        <v>1</v>
      </c>
      <c r="N42" s="341">
        <v>1</v>
      </c>
      <c r="O42" s="341">
        <v>1</v>
      </c>
      <c r="P42" s="341">
        <v>1</v>
      </c>
      <c r="Q42" s="341">
        <v>1</v>
      </c>
      <c r="R42" s="341">
        <v>1</v>
      </c>
      <c r="S42" s="341">
        <v>1</v>
      </c>
      <c r="T42" s="341">
        <v>1</v>
      </c>
      <c r="U42" s="341">
        <v>1</v>
      </c>
      <c r="V42" s="341">
        <v>1</v>
      </c>
      <c r="W42" s="341">
        <v>1</v>
      </c>
      <c r="X42" s="341">
        <v>1</v>
      </c>
      <c r="Y42" s="341">
        <v>1</v>
      </c>
      <c r="Z42" s="341">
        <v>1</v>
      </c>
      <c r="AA42" s="341">
        <v>1</v>
      </c>
      <c r="AB42" s="341">
        <v>1</v>
      </c>
      <c r="AC42" s="341">
        <v>1</v>
      </c>
      <c r="AD42" s="412" t="s">
        <v>497</v>
      </c>
      <c r="AF42" s="36">
        <v>36</v>
      </c>
      <c r="AG42" s="329">
        <f t="shared" si="4"/>
        <v>24</v>
      </c>
      <c r="AH42" s="36" t="s">
        <v>276</v>
      </c>
      <c r="AI42" s="36" t="s">
        <v>333</v>
      </c>
      <c r="AJ42" s="361">
        <f t="shared" si="5"/>
        <v>122.73</v>
      </c>
      <c r="AK42" s="36">
        <v>1825.92</v>
      </c>
      <c r="AL42" s="36" t="b">
        <f t="shared" si="8"/>
        <v>1</v>
      </c>
      <c r="AM42" s="36" t="b">
        <f t="shared" si="9"/>
        <v>1</v>
      </c>
    </row>
    <row r="43" spans="1:39" ht="38.25" x14ac:dyDescent="0.2">
      <c r="A43" s="331"/>
      <c r="B43" s="332">
        <v>37</v>
      </c>
      <c r="C43" s="407" t="s">
        <v>334</v>
      </c>
      <c r="D43" s="328">
        <v>4.16</v>
      </c>
      <c r="E43" s="329">
        <f t="shared" si="3"/>
        <v>6</v>
      </c>
      <c r="F43" s="418">
        <v>0</v>
      </c>
      <c r="G43" s="418">
        <v>0</v>
      </c>
      <c r="H43" s="418">
        <v>1</v>
      </c>
      <c r="I43" s="418">
        <v>0</v>
      </c>
      <c r="J43" s="418">
        <v>1</v>
      </c>
      <c r="K43" s="418">
        <v>0</v>
      </c>
      <c r="L43" s="418">
        <v>0</v>
      </c>
      <c r="M43" s="418">
        <v>0</v>
      </c>
      <c r="N43" s="418">
        <v>0</v>
      </c>
      <c r="O43" s="418">
        <v>0</v>
      </c>
      <c r="P43" s="418">
        <v>0</v>
      </c>
      <c r="Q43" s="418">
        <v>0</v>
      </c>
      <c r="R43" s="418">
        <v>1</v>
      </c>
      <c r="S43" s="418">
        <v>0</v>
      </c>
      <c r="T43" s="418">
        <v>0</v>
      </c>
      <c r="U43" s="418">
        <v>0</v>
      </c>
      <c r="V43" s="418">
        <v>0</v>
      </c>
      <c r="W43" s="418">
        <v>0</v>
      </c>
      <c r="X43" s="418">
        <v>0</v>
      </c>
      <c r="Y43" s="418">
        <v>1</v>
      </c>
      <c r="Z43" s="418">
        <v>0</v>
      </c>
      <c r="AA43" s="418">
        <v>1</v>
      </c>
      <c r="AB43" s="418">
        <v>0</v>
      </c>
      <c r="AC43" s="418">
        <v>1</v>
      </c>
      <c r="AD43" s="412" t="s">
        <v>497</v>
      </c>
      <c r="AF43" s="36">
        <v>37</v>
      </c>
      <c r="AG43" s="329">
        <f t="shared" si="4"/>
        <v>6</v>
      </c>
      <c r="AH43" s="36" t="s">
        <v>276</v>
      </c>
      <c r="AI43" s="36" t="s">
        <v>335</v>
      </c>
      <c r="AJ43" s="361">
        <f t="shared" si="5"/>
        <v>4.16</v>
      </c>
      <c r="AK43" s="36">
        <v>755.86</v>
      </c>
      <c r="AL43" s="36" t="b">
        <f t="shared" si="8"/>
        <v>1</v>
      </c>
      <c r="AM43" s="36" t="b">
        <f t="shared" si="9"/>
        <v>1</v>
      </c>
    </row>
    <row r="44" spans="1:39" ht="25.5" x14ac:dyDescent="0.2">
      <c r="A44" s="331"/>
      <c r="B44" s="332">
        <v>38</v>
      </c>
      <c r="C44" s="407" t="s">
        <v>336</v>
      </c>
      <c r="D44" s="328">
        <v>6.95</v>
      </c>
      <c r="E44" s="329">
        <f t="shared" si="3"/>
        <v>8</v>
      </c>
      <c r="F44" s="418">
        <v>0</v>
      </c>
      <c r="G44" s="418">
        <v>0</v>
      </c>
      <c r="H44" s="418">
        <v>0</v>
      </c>
      <c r="I44" s="418">
        <v>0</v>
      </c>
      <c r="J44" s="418">
        <v>0</v>
      </c>
      <c r="K44" s="418">
        <v>0</v>
      </c>
      <c r="L44" s="418">
        <v>0</v>
      </c>
      <c r="M44" s="418">
        <v>1</v>
      </c>
      <c r="N44" s="418">
        <v>0</v>
      </c>
      <c r="O44" s="418">
        <v>0</v>
      </c>
      <c r="P44" s="418">
        <v>4</v>
      </c>
      <c r="Q44" s="418">
        <v>0</v>
      </c>
      <c r="R44" s="418">
        <v>0</v>
      </c>
      <c r="S44" s="418">
        <v>1</v>
      </c>
      <c r="T44" s="418">
        <v>1</v>
      </c>
      <c r="U44" s="418">
        <v>0</v>
      </c>
      <c r="V44" s="418">
        <v>0</v>
      </c>
      <c r="W44" s="418">
        <v>0</v>
      </c>
      <c r="X44" s="418">
        <v>0</v>
      </c>
      <c r="Y44" s="418">
        <v>0</v>
      </c>
      <c r="Z44" s="418">
        <v>0</v>
      </c>
      <c r="AA44" s="418">
        <v>0</v>
      </c>
      <c r="AB44" s="418">
        <v>0</v>
      </c>
      <c r="AC44" s="418">
        <v>1</v>
      </c>
      <c r="AD44" s="412" t="s">
        <v>497</v>
      </c>
      <c r="AF44" s="36">
        <v>38</v>
      </c>
      <c r="AG44" s="329">
        <f t="shared" si="4"/>
        <v>8</v>
      </c>
      <c r="AH44" s="36" t="s">
        <v>276</v>
      </c>
      <c r="AI44" s="36" t="s">
        <v>337</v>
      </c>
      <c r="AJ44" s="361">
        <f t="shared" si="5"/>
        <v>6.95</v>
      </c>
      <c r="AK44" s="36">
        <v>11.94</v>
      </c>
      <c r="AL44" s="36" t="b">
        <f t="shared" si="8"/>
        <v>1</v>
      </c>
      <c r="AM44" s="36" t="b">
        <f t="shared" si="9"/>
        <v>1</v>
      </c>
    </row>
    <row r="45" spans="1:39" ht="25.5" x14ac:dyDescent="0.2">
      <c r="A45" s="331"/>
      <c r="B45" s="332">
        <v>39</v>
      </c>
      <c r="C45" s="407" t="s">
        <v>338</v>
      </c>
      <c r="D45" s="328">
        <v>11.36</v>
      </c>
      <c r="E45" s="329">
        <f t="shared" si="3"/>
        <v>4</v>
      </c>
      <c r="F45" s="418">
        <v>0</v>
      </c>
      <c r="G45" s="418">
        <v>1</v>
      </c>
      <c r="H45" s="418">
        <v>0</v>
      </c>
      <c r="I45" s="418">
        <v>1</v>
      </c>
      <c r="J45" s="418">
        <v>0</v>
      </c>
      <c r="K45" s="418">
        <v>0</v>
      </c>
      <c r="L45" s="418">
        <v>0</v>
      </c>
      <c r="M45" s="418">
        <v>0</v>
      </c>
      <c r="N45" s="418">
        <v>0</v>
      </c>
      <c r="O45" s="418">
        <v>0</v>
      </c>
      <c r="P45" s="418">
        <v>0</v>
      </c>
      <c r="Q45" s="418">
        <v>1</v>
      </c>
      <c r="R45" s="418">
        <v>0</v>
      </c>
      <c r="S45" s="418">
        <v>1</v>
      </c>
      <c r="T45" s="418">
        <v>0</v>
      </c>
      <c r="U45" s="418">
        <v>0</v>
      </c>
      <c r="V45" s="418">
        <v>0</v>
      </c>
      <c r="W45" s="418">
        <v>0</v>
      </c>
      <c r="X45" s="418">
        <v>0</v>
      </c>
      <c r="Y45" s="418">
        <v>0</v>
      </c>
      <c r="Z45" s="418">
        <v>0</v>
      </c>
      <c r="AA45" s="418">
        <v>0</v>
      </c>
      <c r="AB45" s="418">
        <v>0</v>
      </c>
      <c r="AC45" s="418">
        <v>0</v>
      </c>
      <c r="AD45" s="412" t="s">
        <v>497</v>
      </c>
      <c r="AF45" s="36">
        <v>39</v>
      </c>
      <c r="AG45" s="329">
        <f t="shared" si="4"/>
        <v>4</v>
      </c>
      <c r="AH45" s="36" t="s">
        <v>276</v>
      </c>
      <c r="AI45" s="36" t="s">
        <v>336</v>
      </c>
      <c r="AJ45" s="361">
        <f t="shared" si="5"/>
        <v>11.36</v>
      </c>
      <c r="AK45" s="36">
        <v>139.13999999999999</v>
      </c>
      <c r="AL45" s="36" t="b">
        <f t="shared" si="8"/>
        <v>1</v>
      </c>
      <c r="AM45" s="36" t="b">
        <f t="shared" si="9"/>
        <v>1</v>
      </c>
    </row>
    <row r="46" spans="1:39" x14ac:dyDescent="0.2">
      <c r="A46" s="331"/>
      <c r="B46" s="332">
        <v>40</v>
      </c>
      <c r="C46" s="407" t="s">
        <v>339</v>
      </c>
      <c r="D46" s="328">
        <v>4.53</v>
      </c>
      <c r="E46" s="329">
        <f t="shared" si="3"/>
        <v>2</v>
      </c>
      <c r="F46" s="418">
        <v>0</v>
      </c>
      <c r="G46" s="418">
        <v>1</v>
      </c>
      <c r="H46" s="418">
        <v>0</v>
      </c>
      <c r="I46" s="418">
        <v>0</v>
      </c>
      <c r="J46" s="418">
        <v>0</v>
      </c>
      <c r="K46" s="418">
        <v>0</v>
      </c>
      <c r="L46" s="418">
        <v>0</v>
      </c>
      <c r="M46" s="418">
        <v>1</v>
      </c>
      <c r="N46" s="418">
        <v>0</v>
      </c>
      <c r="O46" s="418">
        <v>0</v>
      </c>
      <c r="P46" s="418">
        <v>0</v>
      </c>
      <c r="Q46" s="418">
        <v>0</v>
      </c>
      <c r="R46" s="418">
        <v>0</v>
      </c>
      <c r="S46" s="418">
        <v>0</v>
      </c>
      <c r="T46" s="418">
        <v>0</v>
      </c>
      <c r="U46" s="418">
        <v>0</v>
      </c>
      <c r="V46" s="418">
        <v>0</v>
      </c>
      <c r="W46" s="418">
        <v>0</v>
      </c>
      <c r="X46" s="418">
        <v>0</v>
      </c>
      <c r="Y46" s="418">
        <v>0</v>
      </c>
      <c r="Z46" s="418">
        <v>0</v>
      </c>
      <c r="AA46" s="418">
        <v>0</v>
      </c>
      <c r="AB46" s="418">
        <v>0</v>
      </c>
      <c r="AC46" s="418">
        <v>0</v>
      </c>
      <c r="AD46" s="412" t="s">
        <v>497</v>
      </c>
      <c r="AF46" s="36">
        <v>40</v>
      </c>
      <c r="AG46" s="329">
        <f t="shared" si="4"/>
        <v>2</v>
      </c>
      <c r="AH46" s="36" t="s">
        <v>276</v>
      </c>
      <c r="AI46" s="36" t="s">
        <v>338</v>
      </c>
      <c r="AJ46" s="361">
        <f t="shared" si="5"/>
        <v>4.53</v>
      </c>
      <c r="AK46" s="36">
        <v>17.77</v>
      </c>
      <c r="AL46" s="36" t="b">
        <f t="shared" si="8"/>
        <v>1</v>
      </c>
      <c r="AM46" s="36" t="b">
        <f t="shared" si="9"/>
        <v>1</v>
      </c>
    </row>
    <row r="47" spans="1:39" ht="51" x14ac:dyDescent="0.2">
      <c r="A47" s="331"/>
      <c r="B47" s="332">
        <v>41</v>
      </c>
      <c r="C47" s="407" t="s">
        <v>340</v>
      </c>
      <c r="D47" s="328">
        <v>2.5</v>
      </c>
      <c r="E47" s="329">
        <f t="shared" si="3"/>
        <v>68</v>
      </c>
      <c r="F47" s="418">
        <v>2</v>
      </c>
      <c r="G47" s="418">
        <v>4</v>
      </c>
      <c r="H47" s="418">
        <v>0</v>
      </c>
      <c r="I47" s="418">
        <v>1</v>
      </c>
      <c r="J47" s="418">
        <v>3</v>
      </c>
      <c r="K47" s="418">
        <v>3</v>
      </c>
      <c r="L47" s="418">
        <v>0</v>
      </c>
      <c r="M47" s="418">
        <v>2</v>
      </c>
      <c r="N47" s="418">
        <v>0</v>
      </c>
      <c r="O47" s="418">
        <v>4</v>
      </c>
      <c r="P47" s="418">
        <v>10</v>
      </c>
      <c r="Q47" s="418">
        <v>1</v>
      </c>
      <c r="R47" s="418">
        <v>5</v>
      </c>
      <c r="S47" s="418">
        <v>3</v>
      </c>
      <c r="T47" s="418">
        <v>3</v>
      </c>
      <c r="U47" s="418">
        <v>1</v>
      </c>
      <c r="V47" s="418">
        <v>6</v>
      </c>
      <c r="W47" s="418">
        <v>1</v>
      </c>
      <c r="X47" s="418">
        <v>3</v>
      </c>
      <c r="Y47" s="418">
        <v>6</v>
      </c>
      <c r="Z47" s="418">
        <v>0</v>
      </c>
      <c r="AA47" s="418">
        <v>0</v>
      </c>
      <c r="AB47" s="418">
        <v>0</v>
      </c>
      <c r="AC47" s="418">
        <v>10</v>
      </c>
      <c r="AD47" s="412" t="s">
        <v>497</v>
      </c>
      <c r="AF47" s="36">
        <v>41</v>
      </c>
      <c r="AG47" s="329">
        <f t="shared" si="4"/>
        <v>68</v>
      </c>
      <c r="AH47" s="36" t="s">
        <v>276</v>
      </c>
      <c r="AI47" s="36" t="s">
        <v>339</v>
      </c>
      <c r="AJ47" s="361">
        <f t="shared" si="5"/>
        <v>2.5</v>
      </c>
      <c r="AK47" s="36">
        <v>5.41</v>
      </c>
      <c r="AL47" s="36" t="b">
        <f t="shared" si="8"/>
        <v>1</v>
      </c>
      <c r="AM47" s="36" t="b">
        <f t="shared" si="9"/>
        <v>1</v>
      </c>
    </row>
    <row r="48" spans="1:39" ht="38.25" x14ac:dyDescent="0.2">
      <c r="A48" s="331"/>
      <c r="B48" s="332">
        <v>42</v>
      </c>
      <c r="C48" s="407" t="s">
        <v>341</v>
      </c>
      <c r="D48" s="328">
        <v>118.23</v>
      </c>
      <c r="E48" s="329">
        <f t="shared" si="3"/>
        <v>24</v>
      </c>
      <c r="F48" s="418">
        <v>1</v>
      </c>
      <c r="G48" s="418">
        <v>1</v>
      </c>
      <c r="H48" s="418">
        <v>1</v>
      </c>
      <c r="I48" s="418">
        <v>1</v>
      </c>
      <c r="J48" s="418">
        <v>1</v>
      </c>
      <c r="K48" s="418">
        <v>1</v>
      </c>
      <c r="L48" s="418">
        <v>1</v>
      </c>
      <c r="M48" s="418">
        <v>1</v>
      </c>
      <c r="N48" s="418">
        <v>1</v>
      </c>
      <c r="O48" s="418">
        <v>1</v>
      </c>
      <c r="P48" s="418">
        <v>1</v>
      </c>
      <c r="Q48" s="418">
        <v>1</v>
      </c>
      <c r="R48" s="418">
        <v>1</v>
      </c>
      <c r="S48" s="418">
        <v>1</v>
      </c>
      <c r="T48" s="418">
        <v>1</v>
      </c>
      <c r="U48" s="418">
        <v>1</v>
      </c>
      <c r="V48" s="418">
        <v>1</v>
      </c>
      <c r="W48" s="418">
        <v>1</v>
      </c>
      <c r="X48" s="418">
        <v>1</v>
      </c>
      <c r="Y48" s="418">
        <v>1</v>
      </c>
      <c r="Z48" s="418">
        <v>1</v>
      </c>
      <c r="AA48" s="418">
        <v>1</v>
      </c>
      <c r="AB48" s="418">
        <v>1</v>
      </c>
      <c r="AC48" s="418">
        <v>1</v>
      </c>
      <c r="AD48" s="412" t="s">
        <v>497</v>
      </c>
      <c r="AF48" s="36">
        <v>42</v>
      </c>
      <c r="AG48" s="329">
        <f t="shared" si="4"/>
        <v>24</v>
      </c>
      <c r="AH48" s="36" t="s">
        <v>276</v>
      </c>
      <c r="AI48" s="36" t="s">
        <v>342</v>
      </c>
      <c r="AJ48" s="361">
        <f t="shared" si="5"/>
        <v>118.23</v>
      </c>
      <c r="AK48" s="36">
        <v>186.3</v>
      </c>
      <c r="AL48" s="36" t="b">
        <f t="shared" si="8"/>
        <v>1</v>
      </c>
      <c r="AM48" s="36" t="b">
        <f t="shared" si="9"/>
        <v>1</v>
      </c>
    </row>
    <row r="49" spans="1:39" x14ac:dyDescent="0.2">
      <c r="A49" s="331"/>
      <c r="B49" s="332">
        <v>43</v>
      </c>
      <c r="C49" s="408" t="s">
        <v>343</v>
      </c>
      <c r="D49" s="328">
        <v>11.61</v>
      </c>
      <c r="E49" s="329">
        <f t="shared" si="3"/>
        <v>22</v>
      </c>
      <c r="F49" s="341">
        <v>1</v>
      </c>
      <c r="G49" s="341">
        <v>1</v>
      </c>
      <c r="H49" s="341">
        <v>1</v>
      </c>
      <c r="I49" s="341">
        <v>1</v>
      </c>
      <c r="J49" s="341">
        <v>1</v>
      </c>
      <c r="K49" s="341">
        <v>1</v>
      </c>
      <c r="L49" s="341">
        <v>1</v>
      </c>
      <c r="M49" s="341">
        <v>1</v>
      </c>
      <c r="N49" s="341">
        <v>1</v>
      </c>
      <c r="O49" s="341">
        <v>1</v>
      </c>
      <c r="P49" s="341">
        <v>1</v>
      </c>
      <c r="Q49" s="341">
        <v>0</v>
      </c>
      <c r="R49" s="341">
        <v>1</v>
      </c>
      <c r="S49" s="341">
        <v>1</v>
      </c>
      <c r="T49" s="341">
        <v>1</v>
      </c>
      <c r="U49" s="341">
        <v>1</v>
      </c>
      <c r="V49" s="341">
        <v>1</v>
      </c>
      <c r="W49" s="341">
        <v>1</v>
      </c>
      <c r="X49" s="341">
        <v>1</v>
      </c>
      <c r="Y49" s="341">
        <v>1</v>
      </c>
      <c r="Z49" s="341">
        <v>1</v>
      </c>
      <c r="AA49" s="341">
        <v>1</v>
      </c>
      <c r="AB49" s="341">
        <v>1</v>
      </c>
      <c r="AC49" s="341">
        <v>0</v>
      </c>
      <c r="AD49" s="412" t="s">
        <v>497</v>
      </c>
      <c r="AF49" s="36">
        <v>43</v>
      </c>
      <c r="AG49" s="329">
        <f t="shared" si="4"/>
        <v>22</v>
      </c>
      <c r="AH49" s="36" t="s">
        <v>276</v>
      </c>
      <c r="AI49" s="36" t="s">
        <v>344</v>
      </c>
      <c r="AJ49" s="361">
        <f t="shared" si="5"/>
        <v>11.61</v>
      </c>
      <c r="AK49" s="36">
        <v>483.36</v>
      </c>
      <c r="AL49" s="36" t="b">
        <f t="shared" si="8"/>
        <v>1</v>
      </c>
      <c r="AM49" s="36" t="b">
        <f t="shared" si="9"/>
        <v>1</v>
      </c>
    </row>
    <row r="50" spans="1:39" ht="25.5" x14ac:dyDescent="0.2">
      <c r="A50" s="331"/>
      <c r="B50" s="332">
        <v>44</v>
      </c>
      <c r="C50" s="407" t="s">
        <v>345</v>
      </c>
      <c r="D50" s="328">
        <v>14.2</v>
      </c>
      <c r="E50" s="329">
        <f t="shared" si="3"/>
        <v>4</v>
      </c>
      <c r="F50" s="418">
        <v>1</v>
      </c>
      <c r="G50" s="418">
        <v>0</v>
      </c>
      <c r="H50" s="418">
        <v>0</v>
      </c>
      <c r="I50" s="418">
        <v>0</v>
      </c>
      <c r="J50" s="418">
        <v>3</v>
      </c>
      <c r="K50" s="418">
        <v>0</v>
      </c>
      <c r="L50" s="418">
        <v>0</v>
      </c>
      <c r="M50" s="418">
        <v>0</v>
      </c>
      <c r="N50" s="418">
        <v>0</v>
      </c>
      <c r="O50" s="418">
        <v>0</v>
      </c>
      <c r="P50" s="418">
        <v>0</v>
      </c>
      <c r="Q50" s="418">
        <v>0</v>
      </c>
      <c r="R50" s="418">
        <v>0</v>
      </c>
      <c r="S50" s="418">
        <v>0</v>
      </c>
      <c r="T50" s="418">
        <v>0</v>
      </c>
      <c r="U50" s="418">
        <v>0</v>
      </c>
      <c r="V50" s="418">
        <v>0</v>
      </c>
      <c r="W50" s="418">
        <v>0</v>
      </c>
      <c r="X50" s="418">
        <v>0</v>
      </c>
      <c r="Y50" s="418">
        <v>0</v>
      </c>
      <c r="Z50" s="418">
        <v>0</v>
      </c>
      <c r="AA50" s="418">
        <v>0</v>
      </c>
      <c r="AB50" s="418">
        <v>0</v>
      </c>
      <c r="AC50" s="418">
        <v>0</v>
      </c>
      <c r="AD50" s="412" t="s">
        <v>497</v>
      </c>
      <c r="AF50" s="36">
        <v>44</v>
      </c>
      <c r="AG50" s="329">
        <f t="shared" si="4"/>
        <v>4</v>
      </c>
      <c r="AH50" s="36" t="s">
        <v>276</v>
      </c>
      <c r="AI50" s="36" t="s">
        <v>343</v>
      </c>
      <c r="AJ50" s="361">
        <f t="shared" si="5"/>
        <v>14.2</v>
      </c>
      <c r="AK50" s="36">
        <v>10.25</v>
      </c>
      <c r="AL50" s="36" t="b">
        <f t="shared" si="8"/>
        <v>1</v>
      </c>
      <c r="AM50" s="36" t="b">
        <f t="shared" si="9"/>
        <v>1</v>
      </c>
    </row>
    <row r="51" spans="1:39" ht="25.5" x14ac:dyDescent="0.2">
      <c r="A51" s="331"/>
      <c r="B51" s="332">
        <v>45</v>
      </c>
      <c r="C51" s="407" t="s">
        <v>346</v>
      </c>
      <c r="D51" s="328">
        <v>13.35</v>
      </c>
      <c r="E51" s="329">
        <f t="shared" si="3"/>
        <v>6</v>
      </c>
      <c r="F51" s="418">
        <v>0</v>
      </c>
      <c r="G51" s="418">
        <v>0</v>
      </c>
      <c r="H51" s="418">
        <v>0</v>
      </c>
      <c r="I51" s="418">
        <v>0</v>
      </c>
      <c r="J51" s="418">
        <v>0</v>
      </c>
      <c r="K51" s="418">
        <v>0</v>
      </c>
      <c r="L51" s="418">
        <v>0</v>
      </c>
      <c r="M51" s="418">
        <v>0</v>
      </c>
      <c r="N51" s="418">
        <v>0</v>
      </c>
      <c r="O51" s="418">
        <v>0</v>
      </c>
      <c r="P51" s="418">
        <v>1</v>
      </c>
      <c r="Q51" s="418">
        <v>0</v>
      </c>
      <c r="R51" s="418">
        <v>0</v>
      </c>
      <c r="S51" s="418">
        <v>1</v>
      </c>
      <c r="T51" s="418">
        <v>1</v>
      </c>
      <c r="U51" s="418">
        <v>0</v>
      </c>
      <c r="V51" s="418">
        <v>0</v>
      </c>
      <c r="W51" s="418">
        <v>0</v>
      </c>
      <c r="X51" s="418">
        <v>3</v>
      </c>
      <c r="Y51" s="418">
        <v>0</v>
      </c>
      <c r="Z51" s="418">
        <v>0</v>
      </c>
      <c r="AA51" s="418">
        <v>0</v>
      </c>
      <c r="AB51" s="418">
        <v>0</v>
      </c>
      <c r="AC51" s="418">
        <v>0</v>
      </c>
      <c r="AD51" s="412" t="s">
        <v>497</v>
      </c>
      <c r="AF51" s="36">
        <v>45</v>
      </c>
      <c r="AG51" s="329">
        <f t="shared" si="4"/>
        <v>6</v>
      </c>
      <c r="AH51" s="36" t="s">
        <v>276</v>
      </c>
      <c r="AI51" s="36" t="s">
        <v>347</v>
      </c>
      <c r="AJ51" s="361">
        <f t="shared" si="5"/>
        <v>13.35</v>
      </c>
      <c r="AK51" s="36">
        <v>15.97</v>
      </c>
      <c r="AL51" s="36" t="b">
        <f t="shared" si="8"/>
        <v>1</v>
      </c>
      <c r="AM51" s="36" t="b">
        <f t="shared" si="9"/>
        <v>1</v>
      </c>
    </row>
    <row r="52" spans="1:39" ht="76.5" x14ac:dyDescent="0.2">
      <c r="A52" s="331"/>
      <c r="B52" s="332">
        <v>46</v>
      </c>
      <c r="C52" s="407" t="s">
        <v>348</v>
      </c>
      <c r="D52" s="328">
        <v>3.6</v>
      </c>
      <c r="E52" s="329">
        <f t="shared" si="3"/>
        <v>103</v>
      </c>
      <c r="F52" s="341">
        <v>4</v>
      </c>
      <c r="G52" s="341">
        <v>4</v>
      </c>
      <c r="H52" s="341">
        <v>4</v>
      </c>
      <c r="I52" s="341">
        <v>4</v>
      </c>
      <c r="J52" s="341">
        <v>4</v>
      </c>
      <c r="K52" s="341">
        <v>4</v>
      </c>
      <c r="L52" s="341">
        <v>4</v>
      </c>
      <c r="M52" s="341">
        <v>4</v>
      </c>
      <c r="N52" s="341">
        <v>4</v>
      </c>
      <c r="O52" s="341">
        <v>4</v>
      </c>
      <c r="P52" s="341">
        <v>10</v>
      </c>
      <c r="Q52" s="341">
        <v>5</v>
      </c>
      <c r="R52" s="341">
        <v>4</v>
      </c>
      <c r="S52" s="341">
        <v>4</v>
      </c>
      <c r="T52" s="341">
        <v>4</v>
      </c>
      <c r="U52" s="341">
        <v>4</v>
      </c>
      <c r="V52" s="341">
        <v>4</v>
      </c>
      <c r="W52" s="341">
        <v>4</v>
      </c>
      <c r="X52" s="341">
        <v>4</v>
      </c>
      <c r="Y52" s="341">
        <v>4</v>
      </c>
      <c r="Z52" s="341">
        <v>4</v>
      </c>
      <c r="AA52" s="341">
        <v>4</v>
      </c>
      <c r="AB52" s="341">
        <v>4</v>
      </c>
      <c r="AC52" s="341">
        <v>4</v>
      </c>
      <c r="AD52" s="412" t="s">
        <v>497</v>
      </c>
      <c r="AF52" s="36">
        <v>46</v>
      </c>
      <c r="AG52" s="329">
        <f t="shared" si="4"/>
        <v>103</v>
      </c>
      <c r="AH52" s="36" t="s">
        <v>276</v>
      </c>
      <c r="AI52" s="36" t="s">
        <v>349</v>
      </c>
      <c r="AJ52" s="361">
        <f t="shared" si="5"/>
        <v>3.6</v>
      </c>
      <c r="AK52" s="36">
        <v>20.38</v>
      </c>
      <c r="AL52" s="36" t="b">
        <f t="shared" si="8"/>
        <v>1</v>
      </c>
      <c r="AM52" s="36" t="b">
        <f t="shared" si="9"/>
        <v>1</v>
      </c>
    </row>
    <row r="53" spans="1:39" ht="25.5" x14ac:dyDescent="0.2">
      <c r="A53" s="331"/>
      <c r="B53" s="332">
        <v>47</v>
      </c>
      <c r="C53" s="407" t="s">
        <v>350</v>
      </c>
      <c r="D53" s="328">
        <v>2.27</v>
      </c>
      <c r="E53" s="329">
        <f t="shared" si="3"/>
        <v>137</v>
      </c>
      <c r="F53" s="418">
        <v>3</v>
      </c>
      <c r="G53" s="418">
        <v>15</v>
      </c>
      <c r="H53" s="418">
        <v>6</v>
      </c>
      <c r="I53" s="418">
        <v>3</v>
      </c>
      <c r="J53" s="418">
        <v>0</v>
      </c>
      <c r="K53" s="418">
        <v>0</v>
      </c>
      <c r="L53" s="418">
        <v>0</v>
      </c>
      <c r="M53" s="418">
        <v>10</v>
      </c>
      <c r="N53" s="418">
        <v>2</v>
      </c>
      <c r="O53" s="418">
        <v>10</v>
      </c>
      <c r="P53" s="418">
        <v>26</v>
      </c>
      <c r="Q53" s="418">
        <v>8</v>
      </c>
      <c r="R53" s="418">
        <v>8</v>
      </c>
      <c r="S53" s="418">
        <v>9</v>
      </c>
      <c r="T53" s="418">
        <v>0</v>
      </c>
      <c r="U53" s="418">
        <v>0</v>
      </c>
      <c r="V53" s="418">
        <v>8</v>
      </c>
      <c r="W53" s="418">
        <v>0</v>
      </c>
      <c r="X53" s="418">
        <v>6</v>
      </c>
      <c r="Y53" s="418">
        <v>6</v>
      </c>
      <c r="Z53" s="418">
        <v>4</v>
      </c>
      <c r="AA53" s="418">
        <v>5</v>
      </c>
      <c r="AB53" s="418">
        <v>0</v>
      </c>
      <c r="AC53" s="418">
        <v>8</v>
      </c>
      <c r="AD53" s="412" t="s">
        <v>497</v>
      </c>
      <c r="AF53" s="36">
        <v>47</v>
      </c>
      <c r="AG53" s="329">
        <f t="shared" si="4"/>
        <v>137</v>
      </c>
      <c r="AH53" s="36" t="s">
        <v>276</v>
      </c>
      <c r="AI53" s="36" t="s">
        <v>351</v>
      </c>
      <c r="AJ53" s="361">
        <f t="shared" si="5"/>
        <v>2.27</v>
      </c>
      <c r="AK53" s="36">
        <v>334.8</v>
      </c>
      <c r="AL53" s="36" t="b">
        <f t="shared" si="8"/>
        <v>1</v>
      </c>
      <c r="AM53" s="36" t="b">
        <f t="shared" si="9"/>
        <v>1</v>
      </c>
    </row>
    <row r="54" spans="1:39" ht="25.5" x14ac:dyDescent="0.2">
      <c r="A54" s="331"/>
      <c r="B54" s="332">
        <v>48</v>
      </c>
      <c r="C54" s="407" t="s">
        <v>352</v>
      </c>
      <c r="D54" s="328">
        <v>71.89</v>
      </c>
      <c r="E54" s="329">
        <f t="shared" si="3"/>
        <v>50</v>
      </c>
      <c r="F54" s="341">
        <v>2</v>
      </c>
      <c r="G54" s="341">
        <v>2</v>
      </c>
      <c r="H54" s="341">
        <v>2</v>
      </c>
      <c r="I54" s="341">
        <v>2</v>
      </c>
      <c r="J54" s="341">
        <v>2</v>
      </c>
      <c r="K54" s="341">
        <v>2</v>
      </c>
      <c r="L54" s="341">
        <v>2</v>
      </c>
      <c r="M54" s="341">
        <v>2</v>
      </c>
      <c r="N54" s="341">
        <v>2</v>
      </c>
      <c r="O54" s="341">
        <v>2</v>
      </c>
      <c r="P54" s="341">
        <v>4</v>
      </c>
      <c r="Q54" s="341">
        <v>2</v>
      </c>
      <c r="R54" s="341">
        <v>2</v>
      </c>
      <c r="S54" s="341">
        <v>2</v>
      </c>
      <c r="T54" s="341">
        <v>2</v>
      </c>
      <c r="U54" s="341">
        <v>2</v>
      </c>
      <c r="V54" s="341">
        <v>2</v>
      </c>
      <c r="W54" s="341">
        <v>2</v>
      </c>
      <c r="X54" s="341">
        <v>2</v>
      </c>
      <c r="Y54" s="341">
        <v>2</v>
      </c>
      <c r="Z54" s="341">
        <v>2</v>
      </c>
      <c r="AA54" s="341">
        <v>2</v>
      </c>
      <c r="AB54" s="341">
        <v>2</v>
      </c>
      <c r="AC54" s="341">
        <v>2</v>
      </c>
      <c r="AD54" s="412" t="s">
        <v>497</v>
      </c>
      <c r="AF54" s="36">
        <v>48</v>
      </c>
      <c r="AG54" s="329">
        <f t="shared" si="4"/>
        <v>50</v>
      </c>
      <c r="AH54" s="36" t="s">
        <v>276</v>
      </c>
      <c r="AI54" s="36" t="s">
        <v>353</v>
      </c>
      <c r="AJ54" s="361">
        <f t="shared" si="5"/>
        <v>71.89</v>
      </c>
      <c r="AK54" s="36">
        <v>304.29000000000002</v>
      </c>
      <c r="AL54" s="36" t="b">
        <f t="shared" si="8"/>
        <v>1</v>
      </c>
      <c r="AM54" s="36" t="b">
        <f t="shared" si="9"/>
        <v>1</v>
      </c>
    </row>
    <row r="55" spans="1:39" x14ac:dyDescent="0.2">
      <c r="A55" s="331"/>
      <c r="B55" s="332">
        <v>49</v>
      </c>
      <c r="C55" s="407" t="s">
        <v>354</v>
      </c>
      <c r="D55" s="328">
        <v>11.19</v>
      </c>
      <c r="E55" s="329">
        <f t="shared" si="3"/>
        <v>2</v>
      </c>
      <c r="F55" s="418">
        <v>0</v>
      </c>
      <c r="G55" s="418">
        <v>0</v>
      </c>
      <c r="H55" s="418">
        <v>1</v>
      </c>
      <c r="I55" s="418">
        <v>0</v>
      </c>
      <c r="J55" s="418">
        <v>0</v>
      </c>
      <c r="K55" s="418">
        <v>0</v>
      </c>
      <c r="L55" s="418">
        <v>0</v>
      </c>
      <c r="M55" s="418">
        <v>0</v>
      </c>
      <c r="N55" s="418">
        <v>0</v>
      </c>
      <c r="O55" s="418">
        <v>0</v>
      </c>
      <c r="P55" s="418">
        <v>0</v>
      </c>
      <c r="Q55" s="418">
        <v>0</v>
      </c>
      <c r="R55" s="418">
        <v>0</v>
      </c>
      <c r="S55" s="418">
        <v>1</v>
      </c>
      <c r="T55" s="418">
        <v>0</v>
      </c>
      <c r="U55" s="418">
        <v>0</v>
      </c>
      <c r="V55" s="418">
        <v>0</v>
      </c>
      <c r="W55" s="418">
        <v>0</v>
      </c>
      <c r="X55" s="418">
        <v>0</v>
      </c>
      <c r="Y55" s="418">
        <v>0</v>
      </c>
      <c r="Z55" s="418">
        <v>0</v>
      </c>
      <c r="AA55" s="418">
        <v>0</v>
      </c>
      <c r="AB55" s="418">
        <v>0</v>
      </c>
      <c r="AC55" s="418">
        <v>0</v>
      </c>
      <c r="AD55" s="412" t="s">
        <v>497</v>
      </c>
      <c r="AF55" s="36">
        <v>49</v>
      </c>
      <c r="AG55" s="329">
        <f t="shared" si="4"/>
        <v>2</v>
      </c>
      <c r="AH55" s="36" t="s">
        <v>276</v>
      </c>
      <c r="AI55" s="36" t="s">
        <v>352</v>
      </c>
      <c r="AJ55" s="361">
        <f t="shared" si="5"/>
        <v>11.19</v>
      </c>
      <c r="AK55" s="36">
        <v>61.6</v>
      </c>
      <c r="AL55" s="36" t="b">
        <f t="shared" si="8"/>
        <v>1</v>
      </c>
      <c r="AM55" s="36" t="b">
        <f t="shared" si="9"/>
        <v>1</v>
      </c>
    </row>
    <row r="56" spans="1:39" x14ac:dyDescent="0.2">
      <c r="A56" s="331"/>
      <c r="B56" s="332">
        <v>50</v>
      </c>
      <c r="C56" s="407" t="s">
        <v>355</v>
      </c>
      <c r="D56" s="328">
        <v>2.5</v>
      </c>
      <c r="E56" s="329">
        <f t="shared" si="3"/>
        <v>12</v>
      </c>
      <c r="F56" s="418">
        <v>1</v>
      </c>
      <c r="G56" s="418">
        <v>1</v>
      </c>
      <c r="H56" s="418">
        <v>1</v>
      </c>
      <c r="I56" s="418">
        <v>0</v>
      </c>
      <c r="J56" s="418">
        <v>0</v>
      </c>
      <c r="K56" s="418">
        <v>0</v>
      </c>
      <c r="L56" s="418">
        <v>0</v>
      </c>
      <c r="M56" s="418">
        <v>2</v>
      </c>
      <c r="N56" s="418">
        <v>0</v>
      </c>
      <c r="O56" s="418">
        <v>1</v>
      </c>
      <c r="P56" s="418">
        <v>1</v>
      </c>
      <c r="Q56" s="418">
        <v>0</v>
      </c>
      <c r="R56" s="418">
        <v>0</v>
      </c>
      <c r="S56" s="418">
        <v>1</v>
      </c>
      <c r="T56" s="418">
        <v>0</v>
      </c>
      <c r="U56" s="418">
        <v>0</v>
      </c>
      <c r="V56" s="418">
        <v>1</v>
      </c>
      <c r="W56" s="418">
        <v>0</v>
      </c>
      <c r="X56" s="418">
        <v>0</v>
      </c>
      <c r="Y56" s="418">
        <v>1</v>
      </c>
      <c r="Z56" s="418">
        <v>0</v>
      </c>
      <c r="AA56" s="418">
        <v>1</v>
      </c>
      <c r="AB56" s="418">
        <v>0</v>
      </c>
      <c r="AC56" s="418">
        <v>1</v>
      </c>
      <c r="AD56" s="412" t="s">
        <v>497</v>
      </c>
      <c r="AF56" s="36">
        <v>50</v>
      </c>
      <c r="AG56" s="329">
        <f t="shared" si="4"/>
        <v>12</v>
      </c>
      <c r="AH56" s="36" t="s">
        <v>276</v>
      </c>
      <c r="AI56" s="36" t="s">
        <v>356</v>
      </c>
      <c r="AJ56" s="361">
        <f t="shared" si="5"/>
        <v>2.5</v>
      </c>
      <c r="AK56" s="36">
        <v>115.44</v>
      </c>
      <c r="AL56" s="36" t="b">
        <f t="shared" si="8"/>
        <v>1</v>
      </c>
      <c r="AM56" s="36" t="b">
        <f t="shared" si="9"/>
        <v>1</v>
      </c>
    </row>
    <row r="57" spans="1:39" x14ac:dyDescent="0.2">
      <c r="A57" s="331"/>
      <c r="B57" s="332">
        <v>51</v>
      </c>
      <c r="C57" s="407" t="s">
        <v>357</v>
      </c>
      <c r="D57" s="328">
        <v>35.96</v>
      </c>
      <c r="E57" s="329">
        <f t="shared" si="3"/>
        <v>13</v>
      </c>
      <c r="F57" s="418">
        <v>0</v>
      </c>
      <c r="G57" s="418">
        <v>1</v>
      </c>
      <c r="H57" s="418">
        <v>2</v>
      </c>
      <c r="I57" s="418">
        <v>0</v>
      </c>
      <c r="J57" s="418">
        <v>0</v>
      </c>
      <c r="K57" s="418">
        <v>0</v>
      </c>
      <c r="L57" s="418">
        <v>3</v>
      </c>
      <c r="M57" s="418">
        <v>1</v>
      </c>
      <c r="N57" s="418">
        <v>0</v>
      </c>
      <c r="O57" s="418">
        <v>0</v>
      </c>
      <c r="P57" s="418">
        <v>1</v>
      </c>
      <c r="Q57" s="418">
        <v>0</v>
      </c>
      <c r="R57" s="418">
        <v>1</v>
      </c>
      <c r="S57" s="418">
        <v>1</v>
      </c>
      <c r="T57" s="418">
        <v>1</v>
      </c>
      <c r="U57" s="418">
        <v>0</v>
      </c>
      <c r="V57" s="418">
        <v>0</v>
      </c>
      <c r="W57" s="418">
        <v>0</v>
      </c>
      <c r="X57" s="418">
        <v>1</v>
      </c>
      <c r="Y57" s="418">
        <v>1</v>
      </c>
      <c r="Z57" s="418">
        <v>0</v>
      </c>
      <c r="AA57" s="418">
        <v>0</v>
      </c>
      <c r="AB57" s="418">
        <v>0</v>
      </c>
      <c r="AC57" s="418">
        <v>0</v>
      </c>
      <c r="AD57" s="412" t="s">
        <v>497</v>
      </c>
      <c r="AF57" s="36">
        <v>51</v>
      </c>
      <c r="AG57" s="329">
        <f t="shared" si="4"/>
        <v>13</v>
      </c>
      <c r="AH57" s="36" t="s">
        <v>276</v>
      </c>
      <c r="AI57" s="36" t="s">
        <v>355</v>
      </c>
      <c r="AJ57" s="361">
        <f t="shared" si="5"/>
        <v>35.96</v>
      </c>
      <c r="AK57" s="36">
        <v>21.06</v>
      </c>
      <c r="AL57" s="36" t="b">
        <f t="shared" si="8"/>
        <v>1</v>
      </c>
      <c r="AM57" s="36" t="b">
        <f t="shared" si="9"/>
        <v>1</v>
      </c>
    </row>
    <row r="58" spans="1:39" x14ac:dyDescent="0.2">
      <c r="A58" s="331"/>
      <c r="B58" s="332">
        <v>52</v>
      </c>
      <c r="C58" s="407" t="s">
        <v>358</v>
      </c>
      <c r="D58" s="328">
        <v>3.01</v>
      </c>
      <c r="E58" s="329">
        <f t="shared" si="3"/>
        <v>13</v>
      </c>
      <c r="F58" s="418">
        <v>1</v>
      </c>
      <c r="G58" s="418">
        <v>0</v>
      </c>
      <c r="H58" s="418">
        <v>0</v>
      </c>
      <c r="I58" s="418">
        <v>1</v>
      </c>
      <c r="J58" s="418">
        <v>0</v>
      </c>
      <c r="K58" s="418">
        <v>0</v>
      </c>
      <c r="L58" s="418">
        <v>0</v>
      </c>
      <c r="M58" s="418">
        <v>0</v>
      </c>
      <c r="N58" s="418">
        <v>2</v>
      </c>
      <c r="O58" s="418">
        <v>2</v>
      </c>
      <c r="P58" s="418">
        <v>3</v>
      </c>
      <c r="Q58" s="418">
        <v>1</v>
      </c>
      <c r="R58" s="418">
        <v>1</v>
      </c>
      <c r="S58" s="418">
        <v>0</v>
      </c>
      <c r="T58" s="418">
        <v>0</v>
      </c>
      <c r="U58" s="418">
        <v>0</v>
      </c>
      <c r="V58" s="418">
        <v>0</v>
      </c>
      <c r="W58" s="418">
        <v>0</v>
      </c>
      <c r="X58" s="418">
        <v>0</v>
      </c>
      <c r="Y58" s="418">
        <v>0</v>
      </c>
      <c r="Z58" s="418">
        <v>0</v>
      </c>
      <c r="AA58" s="418">
        <v>1</v>
      </c>
      <c r="AB58" s="418">
        <v>0</v>
      </c>
      <c r="AC58" s="418">
        <v>1</v>
      </c>
      <c r="AD58" s="412" t="s">
        <v>497</v>
      </c>
      <c r="AF58" s="36">
        <v>52</v>
      </c>
      <c r="AG58" s="329">
        <f t="shared" si="4"/>
        <v>13</v>
      </c>
      <c r="AH58" s="36" t="s">
        <v>276</v>
      </c>
      <c r="AI58" s="36" t="s">
        <v>357</v>
      </c>
      <c r="AJ58" s="361">
        <f t="shared" si="5"/>
        <v>3.01</v>
      </c>
      <c r="AK58" s="36">
        <v>179.2</v>
      </c>
      <c r="AL58" s="36" t="b">
        <f t="shared" si="8"/>
        <v>1</v>
      </c>
      <c r="AM58" s="36" t="b">
        <f t="shared" si="9"/>
        <v>1</v>
      </c>
    </row>
    <row r="59" spans="1:39" ht="37.5" customHeight="1" x14ac:dyDescent="0.2">
      <c r="A59" s="331"/>
      <c r="B59" s="332">
        <v>53</v>
      </c>
      <c r="C59" s="407" t="s">
        <v>359</v>
      </c>
      <c r="D59" s="328">
        <v>70.989999999999995</v>
      </c>
      <c r="E59" s="329">
        <f t="shared" si="3"/>
        <v>23</v>
      </c>
      <c r="F59" s="418">
        <v>3</v>
      </c>
      <c r="G59" s="418">
        <v>0</v>
      </c>
      <c r="H59" s="418">
        <v>0</v>
      </c>
      <c r="I59" s="418">
        <v>3</v>
      </c>
      <c r="J59" s="418">
        <v>2</v>
      </c>
      <c r="K59" s="418">
        <v>0</v>
      </c>
      <c r="L59" s="418">
        <v>1</v>
      </c>
      <c r="M59" s="418">
        <v>0</v>
      </c>
      <c r="N59" s="418">
        <v>0</v>
      </c>
      <c r="O59" s="418">
        <v>2</v>
      </c>
      <c r="P59" s="418">
        <v>3</v>
      </c>
      <c r="Q59" s="418">
        <v>0</v>
      </c>
      <c r="R59" s="418">
        <v>0</v>
      </c>
      <c r="S59" s="418">
        <v>0</v>
      </c>
      <c r="T59" s="418">
        <v>0</v>
      </c>
      <c r="U59" s="418">
        <v>3</v>
      </c>
      <c r="V59" s="418">
        <v>1</v>
      </c>
      <c r="W59" s="418">
        <v>0</v>
      </c>
      <c r="X59" s="418">
        <v>0</v>
      </c>
      <c r="Y59" s="418">
        <v>2</v>
      </c>
      <c r="Z59" s="418">
        <v>0</v>
      </c>
      <c r="AA59" s="418">
        <v>0</v>
      </c>
      <c r="AB59" s="418">
        <v>0</v>
      </c>
      <c r="AC59" s="418">
        <v>3</v>
      </c>
      <c r="AD59" s="412" t="s">
        <v>497</v>
      </c>
      <c r="AF59" s="36">
        <v>53</v>
      </c>
      <c r="AG59" s="329">
        <f t="shared" si="4"/>
        <v>23</v>
      </c>
      <c r="AH59" s="36" t="s">
        <v>276</v>
      </c>
      <c r="AI59" s="36" t="s">
        <v>358</v>
      </c>
      <c r="AJ59" s="361">
        <f t="shared" si="5"/>
        <v>70.989999999999995</v>
      </c>
      <c r="AK59" s="36">
        <v>27.9</v>
      </c>
      <c r="AL59" s="36" t="b">
        <f t="shared" si="8"/>
        <v>1</v>
      </c>
      <c r="AM59" s="36" t="b">
        <f t="shared" si="9"/>
        <v>1</v>
      </c>
    </row>
    <row r="60" spans="1:39" ht="25.5" x14ac:dyDescent="0.2">
      <c r="A60" s="331"/>
      <c r="B60" s="332">
        <v>54</v>
      </c>
      <c r="C60" s="407" t="s">
        <v>360</v>
      </c>
      <c r="D60" s="328">
        <v>24.12</v>
      </c>
      <c r="E60" s="329">
        <f t="shared" si="3"/>
        <v>36</v>
      </c>
      <c r="F60" s="418">
        <v>3</v>
      </c>
      <c r="G60" s="418">
        <v>1</v>
      </c>
      <c r="H60" s="418">
        <v>2</v>
      </c>
      <c r="I60" s="418">
        <v>1</v>
      </c>
      <c r="J60" s="418">
        <v>0</v>
      </c>
      <c r="K60" s="418">
        <v>0</v>
      </c>
      <c r="L60" s="418">
        <v>1</v>
      </c>
      <c r="M60" s="418">
        <v>0</v>
      </c>
      <c r="N60" s="418">
        <v>0</v>
      </c>
      <c r="O60" s="418">
        <v>0</v>
      </c>
      <c r="P60" s="418">
        <v>6</v>
      </c>
      <c r="Q60" s="418">
        <v>0</v>
      </c>
      <c r="R60" s="418">
        <v>1</v>
      </c>
      <c r="S60" s="418">
        <v>9</v>
      </c>
      <c r="T60" s="418">
        <v>2</v>
      </c>
      <c r="U60" s="418">
        <v>0</v>
      </c>
      <c r="V60" s="418">
        <v>3</v>
      </c>
      <c r="W60" s="418">
        <v>0</v>
      </c>
      <c r="X60" s="418">
        <v>1</v>
      </c>
      <c r="Y60" s="418">
        <v>0</v>
      </c>
      <c r="Z60" s="418">
        <v>1</v>
      </c>
      <c r="AA60" s="418">
        <v>0</v>
      </c>
      <c r="AB60" s="418">
        <v>4</v>
      </c>
      <c r="AC60" s="418">
        <v>1</v>
      </c>
      <c r="AD60" s="412" t="s">
        <v>497</v>
      </c>
      <c r="AF60" s="36">
        <v>54</v>
      </c>
      <c r="AG60" s="329">
        <f t="shared" si="4"/>
        <v>36</v>
      </c>
      <c r="AH60" s="36" t="s">
        <v>276</v>
      </c>
      <c r="AI60" s="36" t="s">
        <v>359</v>
      </c>
      <c r="AJ60" s="361">
        <f t="shared" si="5"/>
        <v>24.12</v>
      </c>
      <c r="AK60" s="36">
        <v>34.58</v>
      </c>
      <c r="AL60" s="36" t="b">
        <f t="shared" si="8"/>
        <v>1</v>
      </c>
      <c r="AM60" s="36" t="b">
        <f t="shared" si="9"/>
        <v>1</v>
      </c>
    </row>
    <row r="61" spans="1:39" ht="25.5" x14ac:dyDescent="0.2">
      <c r="A61" s="331"/>
      <c r="B61" s="332">
        <v>55</v>
      </c>
      <c r="C61" s="407" t="s">
        <v>361</v>
      </c>
      <c r="D61" s="328">
        <v>6.65</v>
      </c>
      <c r="E61" s="329">
        <f t="shared" si="3"/>
        <v>12</v>
      </c>
      <c r="F61" s="418">
        <v>0</v>
      </c>
      <c r="G61" s="418">
        <v>0</v>
      </c>
      <c r="H61" s="418">
        <v>0</v>
      </c>
      <c r="I61" s="418">
        <v>1</v>
      </c>
      <c r="J61" s="418">
        <v>1</v>
      </c>
      <c r="K61" s="418">
        <v>0</v>
      </c>
      <c r="L61" s="418">
        <v>0</v>
      </c>
      <c r="M61" s="418">
        <v>0</v>
      </c>
      <c r="N61" s="418">
        <v>1</v>
      </c>
      <c r="O61" s="418">
        <v>3</v>
      </c>
      <c r="P61" s="418">
        <v>0</v>
      </c>
      <c r="Q61" s="418">
        <v>1</v>
      </c>
      <c r="R61" s="418">
        <v>0</v>
      </c>
      <c r="S61" s="418">
        <v>3</v>
      </c>
      <c r="T61" s="418">
        <v>0</v>
      </c>
      <c r="U61" s="418">
        <v>0</v>
      </c>
      <c r="V61" s="418">
        <v>0</v>
      </c>
      <c r="W61" s="418">
        <v>0</v>
      </c>
      <c r="X61" s="418">
        <v>0</v>
      </c>
      <c r="Y61" s="418">
        <v>0</v>
      </c>
      <c r="Z61" s="418">
        <v>0</v>
      </c>
      <c r="AA61" s="418">
        <v>1</v>
      </c>
      <c r="AB61" s="418">
        <v>0</v>
      </c>
      <c r="AC61" s="418">
        <v>1</v>
      </c>
      <c r="AD61" s="412" t="s">
        <v>497</v>
      </c>
      <c r="AF61" s="36">
        <v>55</v>
      </c>
      <c r="AG61" s="329">
        <f t="shared" si="4"/>
        <v>12</v>
      </c>
      <c r="AH61" s="36" t="s">
        <v>276</v>
      </c>
      <c r="AI61" s="36" t="s">
        <v>360</v>
      </c>
      <c r="AJ61" s="361">
        <f t="shared" si="5"/>
        <v>6.65</v>
      </c>
      <c r="AK61" s="36">
        <v>672</v>
      </c>
      <c r="AL61" s="36" t="b">
        <f t="shared" si="8"/>
        <v>1</v>
      </c>
      <c r="AM61" s="36" t="b">
        <f t="shared" si="9"/>
        <v>1</v>
      </c>
    </row>
    <row r="62" spans="1:39" ht="76.5" x14ac:dyDescent="0.2">
      <c r="A62" s="331"/>
      <c r="B62" s="332">
        <v>56</v>
      </c>
      <c r="C62" s="407" t="s">
        <v>362</v>
      </c>
      <c r="D62" s="328">
        <v>2.13</v>
      </c>
      <c r="E62" s="329">
        <f t="shared" si="3"/>
        <v>25</v>
      </c>
      <c r="F62" s="418">
        <v>0</v>
      </c>
      <c r="G62" s="418">
        <v>0</v>
      </c>
      <c r="H62" s="418">
        <v>0</v>
      </c>
      <c r="I62" s="418">
        <v>6</v>
      </c>
      <c r="J62" s="418">
        <v>0</v>
      </c>
      <c r="K62" s="418">
        <v>0</v>
      </c>
      <c r="L62" s="418">
        <v>0</v>
      </c>
      <c r="M62" s="418">
        <v>0</v>
      </c>
      <c r="N62" s="418">
        <v>0</v>
      </c>
      <c r="O62" s="418">
        <v>0</v>
      </c>
      <c r="P62" s="418">
        <v>10</v>
      </c>
      <c r="Q62" s="418">
        <v>0</v>
      </c>
      <c r="R62" s="418">
        <v>0</v>
      </c>
      <c r="S62" s="418">
        <v>0</v>
      </c>
      <c r="T62" s="418">
        <v>7</v>
      </c>
      <c r="U62" s="418">
        <v>0</v>
      </c>
      <c r="V62" s="418">
        <v>0</v>
      </c>
      <c r="W62" s="418">
        <v>0</v>
      </c>
      <c r="X62" s="418">
        <v>0</v>
      </c>
      <c r="Y62" s="418">
        <v>0</v>
      </c>
      <c r="Z62" s="418">
        <v>0</v>
      </c>
      <c r="AA62" s="418">
        <v>2</v>
      </c>
      <c r="AB62" s="418">
        <v>0</v>
      </c>
      <c r="AC62" s="418">
        <v>0</v>
      </c>
      <c r="AD62" s="412" t="s">
        <v>497</v>
      </c>
      <c r="AF62" s="36">
        <v>56</v>
      </c>
      <c r="AG62" s="329">
        <f t="shared" si="4"/>
        <v>25</v>
      </c>
      <c r="AH62" s="36" t="s">
        <v>276</v>
      </c>
      <c r="AI62" s="36" t="s">
        <v>361</v>
      </c>
      <c r="AJ62" s="361">
        <f t="shared" si="5"/>
        <v>2.13</v>
      </c>
      <c r="AK62" s="36">
        <v>142.37</v>
      </c>
      <c r="AL62" s="36" t="b">
        <f t="shared" si="8"/>
        <v>1</v>
      </c>
      <c r="AM62" s="36" t="b">
        <f t="shared" si="9"/>
        <v>1</v>
      </c>
    </row>
    <row r="63" spans="1:39" ht="76.5" x14ac:dyDescent="0.2">
      <c r="A63" s="331"/>
      <c r="B63" s="332">
        <v>57</v>
      </c>
      <c r="C63" s="407" t="s">
        <v>363</v>
      </c>
      <c r="D63" s="328">
        <v>2.17</v>
      </c>
      <c r="E63" s="329">
        <f t="shared" si="3"/>
        <v>45</v>
      </c>
      <c r="F63" s="418">
        <v>0</v>
      </c>
      <c r="G63" s="418">
        <v>0</v>
      </c>
      <c r="H63" s="418">
        <v>0</v>
      </c>
      <c r="I63" s="418">
        <v>0</v>
      </c>
      <c r="J63" s="418">
        <v>0</v>
      </c>
      <c r="K63" s="418">
        <v>0</v>
      </c>
      <c r="L63" s="418">
        <v>0</v>
      </c>
      <c r="M63" s="418">
        <v>2</v>
      </c>
      <c r="N63" s="418">
        <v>0</v>
      </c>
      <c r="O63" s="418">
        <v>0</v>
      </c>
      <c r="P63" s="418">
        <v>10</v>
      </c>
      <c r="Q63" s="418">
        <v>3</v>
      </c>
      <c r="R63" s="418">
        <v>0</v>
      </c>
      <c r="S63" s="418">
        <v>0</v>
      </c>
      <c r="T63" s="418">
        <v>0</v>
      </c>
      <c r="U63" s="418">
        <v>0</v>
      </c>
      <c r="V63" s="418">
        <v>0</v>
      </c>
      <c r="W63" s="418">
        <v>0</v>
      </c>
      <c r="X63" s="418">
        <v>0</v>
      </c>
      <c r="Y63" s="418">
        <v>0</v>
      </c>
      <c r="Z63" s="418">
        <v>0</v>
      </c>
      <c r="AA63" s="418">
        <v>0</v>
      </c>
      <c r="AB63" s="418">
        <v>0</v>
      </c>
      <c r="AC63" s="418">
        <v>30</v>
      </c>
      <c r="AD63" s="412" t="s">
        <v>497</v>
      </c>
      <c r="AF63" s="36">
        <v>57</v>
      </c>
      <c r="AG63" s="329">
        <f t="shared" si="4"/>
        <v>45</v>
      </c>
      <c r="AH63" s="36" t="s">
        <v>276</v>
      </c>
      <c r="AI63" s="36" t="s">
        <v>364</v>
      </c>
      <c r="AJ63" s="361">
        <f t="shared" si="5"/>
        <v>2.17</v>
      </c>
      <c r="AK63" s="36">
        <v>28.44</v>
      </c>
      <c r="AL63" s="36" t="b">
        <f t="shared" si="8"/>
        <v>1</v>
      </c>
      <c r="AM63" s="36" t="b">
        <f t="shared" si="9"/>
        <v>1</v>
      </c>
    </row>
    <row r="64" spans="1:39" ht="76.5" x14ac:dyDescent="0.2">
      <c r="A64" s="331"/>
      <c r="B64" s="332">
        <v>58</v>
      </c>
      <c r="C64" s="407" t="s">
        <v>365</v>
      </c>
      <c r="D64" s="328">
        <v>2.67</v>
      </c>
      <c r="E64" s="329">
        <f t="shared" si="3"/>
        <v>16</v>
      </c>
      <c r="F64" s="418">
        <v>3</v>
      </c>
      <c r="G64" s="418">
        <v>0</v>
      </c>
      <c r="H64" s="418">
        <v>0</v>
      </c>
      <c r="I64" s="418">
        <v>0</v>
      </c>
      <c r="J64" s="418">
        <v>0</v>
      </c>
      <c r="K64" s="418">
        <v>0</v>
      </c>
      <c r="L64" s="418">
        <v>0</v>
      </c>
      <c r="M64" s="418">
        <v>3</v>
      </c>
      <c r="N64" s="418">
        <v>0</v>
      </c>
      <c r="O64" s="418">
        <v>0</v>
      </c>
      <c r="P64" s="418">
        <v>10</v>
      </c>
      <c r="Q64" s="418">
        <v>0</v>
      </c>
      <c r="R64" s="418">
        <v>0</v>
      </c>
      <c r="S64" s="418">
        <v>0</v>
      </c>
      <c r="T64" s="418">
        <v>0</v>
      </c>
      <c r="U64" s="418">
        <v>0</v>
      </c>
      <c r="V64" s="418">
        <v>0</v>
      </c>
      <c r="W64" s="418">
        <v>0</v>
      </c>
      <c r="X64" s="418">
        <v>0</v>
      </c>
      <c r="Y64" s="418">
        <v>0</v>
      </c>
      <c r="Z64" s="418">
        <v>0</v>
      </c>
      <c r="AA64" s="418">
        <v>0</v>
      </c>
      <c r="AB64" s="418">
        <v>0</v>
      </c>
      <c r="AC64" s="418">
        <v>0</v>
      </c>
      <c r="AD64" s="412" t="s">
        <v>497</v>
      </c>
      <c r="AF64" s="36">
        <v>58</v>
      </c>
      <c r="AG64" s="329">
        <f t="shared" si="4"/>
        <v>16</v>
      </c>
      <c r="AH64" s="36" t="s">
        <v>276</v>
      </c>
      <c r="AI64" s="36" t="s">
        <v>366</v>
      </c>
      <c r="AJ64" s="361">
        <f t="shared" si="5"/>
        <v>2.67</v>
      </c>
      <c r="AK64" s="36">
        <v>123.24</v>
      </c>
      <c r="AL64" s="36" t="b">
        <f t="shared" si="8"/>
        <v>1</v>
      </c>
      <c r="AM64" s="36" t="b">
        <f t="shared" si="9"/>
        <v>1</v>
      </c>
    </row>
    <row r="65" spans="1:39" ht="76.5" x14ac:dyDescent="0.2">
      <c r="A65" s="331"/>
      <c r="B65" s="332">
        <v>59</v>
      </c>
      <c r="C65" s="407" t="s">
        <v>367</v>
      </c>
      <c r="D65" s="328">
        <v>2.74</v>
      </c>
      <c r="E65" s="329">
        <f t="shared" si="3"/>
        <v>2</v>
      </c>
      <c r="F65" s="418">
        <v>0</v>
      </c>
      <c r="G65" s="418">
        <v>0</v>
      </c>
      <c r="H65" s="418">
        <v>0</v>
      </c>
      <c r="I65" s="418">
        <v>0</v>
      </c>
      <c r="J65" s="418">
        <v>0</v>
      </c>
      <c r="K65" s="418">
        <v>0</v>
      </c>
      <c r="L65" s="418">
        <v>0</v>
      </c>
      <c r="M65" s="418">
        <v>2</v>
      </c>
      <c r="N65" s="418">
        <v>0</v>
      </c>
      <c r="O65" s="418">
        <v>0</v>
      </c>
      <c r="P65" s="418">
        <v>0</v>
      </c>
      <c r="Q65" s="418">
        <v>0</v>
      </c>
      <c r="R65" s="418">
        <v>0</v>
      </c>
      <c r="S65" s="418">
        <v>0</v>
      </c>
      <c r="T65" s="418">
        <v>0</v>
      </c>
      <c r="U65" s="418">
        <v>0</v>
      </c>
      <c r="V65" s="418">
        <v>0</v>
      </c>
      <c r="W65" s="418">
        <v>0</v>
      </c>
      <c r="X65" s="418">
        <v>0</v>
      </c>
      <c r="Y65" s="418">
        <v>0</v>
      </c>
      <c r="Z65" s="418">
        <v>0</v>
      </c>
      <c r="AA65" s="418">
        <v>0</v>
      </c>
      <c r="AB65" s="418">
        <v>0</v>
      </c>
      <c r="AC65" s="418">
        <v>0</v>
      </c>
      <c r="AD65" s="412" t="s">
        <v>497</v>
      </c>
      <c r="AF65" s="36">
        <v>59</v>
      </c>
      <c r="AG65" s="329">
        <f t="shared" si="4"/>
        <v>2</v>
      </c>
      <c r="AH65" s="36" t="s">
        <v>276</v>
      </c>
      <c r="AI65" s="36" t="s">
        <v>368</v>
      </c>
      <c r="AJ65" s="361">
        <f t="shared" si="5"/>
        <v>2.74</v>
      </c>
      <c r="AK65" s="36">
        <v>18.96</v>
      </c>
      <c r="AL65" s="36" t="b">
        <f t="shared" si="8"/>
        <v>1</v>
      </c>
      <c r="AM65" s="36" t="b">
        <f t="shared" si="9"/>
        <v>1</v>
      </c>
    </row>
    <row r="66" spans="1:39" x14ac:dyDescent="0.2">
      <c r="A66" s="331"/>
      <c r="B66" s="332">
        <v>60</v>
      </c>
      <c r="C66" s="407" t="s">
        <v>369</v>
      </c>
      <c r="D66" s="328">
        <v>183.35</v>
      </c>
      <c r="E66" s="329">
        <f t="shared" si="3"/>
        <v>1</v>
      </c>
      <c r="F66" s="341"/>
      <c r="G66" s="341"/>
      <c r="H66" s="341"/>
      <c r="I66" s="341"/>
      <c r="J66" s="341"/>
      <c r="K66" s="341"/>
      <c r="L66" s="341"/>
      <c r="M66" s="341"/>
      <c r="N66" s="341"/>
      <c r="O66" s="341"/>
      <c r="P66" s="341"/>
      <c r="Q66" s="341"/>
      <c r="R66" s="341">
        <v>1</v>
      </c>
      <c r="S66" s="341"/>
      <c r="T66" s="341"/>
      <c r="U66" s="341"/>
      <c r="V66" s="341"/>
      <c r="W66" s="341"/>
      <c r="X66" s="341"/>
      <c r="Y66" s="341"/>
      <c r="Z66" s="341"/>
      <c r="AA66" s="341"/>
      <c r="AB66" s="341"/>
      <c r="AC66" s="341"/>
      <c r="AD66" s="412" t="s">
        <v>497</v>
      </c>
      <c r="AF66" s="36">
        <v>60</v>
      </c>
      <c r="AG66" s="329">
        <f t="shared" si="4"/>
        <v>1</v>
      </c>
      <c r="AH66" s="36" t="s">
        <v>276</v>
      </c>
      <c r="AI66" s="36" t="s">
        <v>370</v>
      </c>
      <c r="AJ66" s="361">
        <f t="shared" si="5"/>
        <v>183.35</v>
      </c>
      <c r="AK66" s="36">
        <v>18.96</v>
      </c>
      <c r="AL66" s="36" t="b">
        <f t="shared" si="8"/>
        <v>1</v>
      </c>
      <c r="AM66" s="36" t="b">
        <f t="shared" si="9"/>
        <v>1</v>
      </c>
    </row>
    <row r="67" spans="1:39" ht="63.75" x14ac:dyDescent="0.2">
      <c r="A67" s="331"/>
      <c r="B67" s="332">
        <v>61</v>
      </c>
      <c r="C67" s="407" t="s">
        <v>371</v>
      </c>
      <c r="D67" s="328">
        <v>5.75</v>
      </c>
      <c r="E67" s="329">
        <f t="shared" si="3"/>
        <v>24</v>
      </c>
      <c r="F67" s="341">
        <v>1</v>
      </c>
      <c r="G67" s="341">
        <v>1</v>
      </c>
      <c r="H67" s="341">
        <v>1</v>
      </c>
      <c r="I67" s="341">
        <v>1</v>
      </c>
      <c r="J67" s="341">
        <v>1</v>
      </c>
      <c r="K67" s="341">
        <v>1</v>
      </c>
      <c r="L67" s="341">
        <v>1</v>
      </c>
      <c r="M67" s="341">
        <v>1</v>
      </c>
      <c r="N67" s="341">
        <v>1</v>
      </c>
      <c r="O67" s="341">
        <v>1</v>
      </c>
      <c r="P67" s="341">
        <v>1</v>
      </c>
      <c r="Q67" s="341">
        <v>1</v>
      </c>
      <c r="R67" s="341">
        <v>1</v>
      </c>
      <c r="S67" s="341">
        <v>1</v>
      </c>
      <c r="T67" s="341">
        <v>1</v>
      </c>
      <c r="U67" s="341">
        <v>1</v>
      </c>
      <c r="V67" s="341">
        <v>1</v>
      </c>
      <c r="W67" s="341">
        <v>1</v>
      </c>
      <c r="X67" s="341">
        <v>1</v>
      </c>
      <c r="Y67" s="341">
        <v>1</v>
      </c>
      <c r="Z67" s="341">
        <v>1</v>
      </c>
      <c r="AA67" s="341">
        <v>1</v>
      </c>
      <c r="AB67" s="341">
        <v>1</v>
      </c>
      <c r="AC67" s="341">
        <v>1</v>
      </c>
      <c r="AD67" s="412" t="s">
        <v>497</v>
      </c>
      <c r="AF67" s="36">
        <v>61</v>
      </c>
      <c r="AG67" s="329">
        <f t="shared" si="4"/>
        <v>24</v>
      </c>
      <c r="AH67" s="36" t="s">
        <v>276</v>
      </c>
      <c r="AI67" s="36" t="s">
        <v>369</v>
      </c>
      <c r="AJ67" s="361">
        <f t="shared" si="5"/>
        <v>5.75</v>
      </c>
      <c r="AK67" s="36">
        <v>159.88999999999999</v>
      </c>
      <c r="AL67" s="36" t="b">
        <f t="shared" si="8"/>
        <v>1</v>
      </c>
      <c r="AM67" s="36" t="b">
        <f t="shared" si="9"/>
        <v>1</v>
      </c>
    </row>
    <row r="68" spans="1:39" x14ac:dyDescent="0.2">
      <c r="A68" s="331"/>
      <c r="B68" s="332">
        <v>62</v>
      </c>
      <c r="C68" s="407" t="s">
        <v>372</v>
      </c>
      <c r="D68" s="328">
        <v>78.709999999999994</v>
      </c>
      <c r="E68" s="329">
        <f t="shared" si="3"/>
        <v>1</v>
      </c>
      <c r="F68" s="418">
        <v>0</v>
      </c>
      <c r="G68" s="418">
        <v>0</v>
      </c>
      <c r="H68" s="418">
        <v>0</v>
      </c>
      <c r="I68" s="418">
        <v>0</v>
      </c>
      <c r="J68" s="418">
        <v>0</v>
      </c>
      <c r="K68" s="418">
        <v>0</v>
      </c>
      <c r="L68" s="418">
        <v>0</v>
      </c>
      <c r="M68" s="418">
        <v>0</v>
      </c>
      <c r="N68" s="418">
        <v>0</v>
      </c>
      <c r="O68" s="418">
        <v>0</v>
      </c>
      <c r="P68" s="418">
        <v>0</v>
      </c>
      <c r="Q68" s="418">
        <v>0</v>
      </c>
      <c r="R68" s="418">
        <v>0</v>
      </c>
      <c r="S68" s="418">
        <v>0</v>
      </c>
      <c r="T68" s="418">
        <v>0</v>
      </c>
      <c r="U68" s="418">
        <v>1</v>
      </c>
      <c r="V68" s="418">
        <v>0</v>
      </c>
      <c r="W68" s="418">
        <v>0</v>
      </c>
      <c r="X68" s="418">
        <v>0</v>
      </c>
      <c r="Y68" s="418">
        <v>0</v>
      </c>
      <c r="Z68" s="418">
        <v>0</v>
      </c>
      <c r="AA68" s="418">
        <v>0</v>
      </c>
      <c r="AB68" s="418">
        <v>0</v>
      </c>
      <c r="AC68" s="418">
        <v>0</v>
      </c>
      <c r="AD68" s="412" t="s">
        <v>497</v>
      </c>
      <c r="AF68" s="36">
        <v>62</v>
      </c>
      <c r="AG68" s="329">
        <f t="shared" si="4"/>
        <v>1</v>
      </c>
      <c r="AH68" s="36" t="s">
        <v>276</v>
      </c>
      <c r="AI68" s="36" t="s">
        <v>373</v>
      </c>
      <c r="AJ68" s="361">
        <f t="shared" si="5"/>
        <v>78.709999999999994</v>
      </c>
      <c r="AK68" s="36">
        <v>5.27</v>
      </c>
      <c r="AL68" s="36" t="b">
        <f t="shared" si="8"/>
        <v>1</v>
      </c>
      <c r="AM68" s="36" t="b">
        <f t="shared" si="9"/>
        <v>1</v>
      </c>
    </row>
    <row r="69" spans="1:39" ht="25.5" x14ac:dyDescent="0.2">
      <c r="A69" s="331"/>
      <c r="B69" s="332">
        <v>63</v>
      </c>
      <c r="C69" s="407" t="s">
        <v>374</v>
      </c>
      <c r="D69" s="328">
        <v>91.2</v>
      </c>
      <c r="E69" s="329">
        <f t="shared" si="3"/>
        <v>2</v>
      </c>
      <c r="F69" s="418">
        <v>0</v>
      </c>
      <c r="G69" s="418">
        <v>0</v>
      </c>
      <c r="H69" s="418">
        <v>0</v>
      </c>
      <c r="I69" s="418">
        <v>0</v>
      </c>
      <c r="J69" s="418">
        <v>1</v>
      </c>
      <c r="K69" s="418">
        <v>0</v>
      </c>
      <c r="L69" s="418">
        <v>0</v>
      </c>
      <c r="M69" s="418">
        <v>0</v>
      </c>
      <c r="N69" s="418">
        <v>0</v>
      </c>
      <c r="O69" s="418">
        <v>0</v>
      </c>
      <c r="P69" s="418">
        <v>0</v>
      </c>
      <c r="Q69" s="418">
        <v>0</v>
      </c>
      <c r="R69" s="418">
        <v>0</v>
      </c>
      <c r="S69" s="418">
        <v>0</v>
      </c>
      <c r="T69" s="418">
        <v>0</v>
      </c>
      <c r="U69" s="418">
        <v>0</v>
      </c>
      <c r="V69" s="418">
        <v>0</v>
      </c>
      <c r="W69" s="418">
        <v>0</v>
      </c>
      <c r="X69" s="418">
        <v>0</v>
      </c>
      <c r="Y69" s="418">
        <v>1</v>
      </c>
      <c r="Z69" s="418">
        <v>0</v>
      </c>
      <c r="AA69" s="418">
        <v>0</v>
      </c>
      <c r="AB69" s="418">
        <v>0</v>
      </c>
      <c r="AC69" s="418">
        <v>0</v>
      </c>
      <c r="AD69" s="412" t="s">
        <v>497</v>
      </c>
      <c r="AF69" s="36">
        <v>63</v>
      </c>
      <c r="AG69" s="329">
        <f t="shared" si="4"/>
        <v>2</v>
      </c>
      <c r="AH69" s="36" t="s">
        <v>276</v>
      </c>
      <c r="AI69" s="36" t="s">
        <v>372</v>
      </c>
      <c r="AJ69" s="361">
        <f t="shared" si="5"/>
        <v>91.2</v>
      </c>
      <c r="AK69" s="36">
        <v>66.17</v>
      </c>
      <c r="AL69" s="36" t="b">
        <f t="shared" si="8"/>
        <v>1</v>
      </c>
      <c r="AM69" s="36" t="b">
        <f t="shared" si="9"/>
        <v>1</v>
      </c>
    </row>
    <row r="70" spans="1:39" ht="25.5" x14ac:dyDescent="0.2">
      <c r="A70" s="331"/>
      <c r="B70" s="332">
        <v>64</v>
      </c>
      <c r="C70" s="407" t="s">
        <v>375</v>
      </c>
      <c r="D70" s="328">
        <v>5.01</v>
      </c>
      <c r="E70" s="329">
        <f t="shared" si="3"/>
        <v>199</v>
      </c>
      <c r="F70" s="418">
        <v>7</v>
      </c>
      <c r="G70" s="418">
        <v>7</v>
      </c>
      <c r="H70" s="418">
        <v>10</v>
      </c>
      <c r="I70" s="418">
        <v>7</v>
      </c>
      <c r="J70" s="418">
        <v>7</v>
      </c>
      <c r="K70" s="418">
        <v>3</v>
      </c>
      <c r="L70" s="418">
        <v>0</v>
      </c>
      <c r="M70" s="418">
        <v>53</v>
      </c>
      <c r="N70" s="418">
        <v>6</v>
      </c>
      <c r="O70" s="418">
        <v>0</v>
      </c>
      <c r="P70" s="418">
        <v>30</v>
      </c>
      <c r="Q70" s="418">
        <v>5</v>
      </c>
      <c r="R70" s="418">
        <v>2</v>
      </c>
      <c r="S70" s="418">
        <v>0</v>
      </c>
      <c r="T70" s="418">
        <v>7</v>
      </c>
      <c r="U70" s="418">
        <v>0</v>
      </c>
      <c r="V70" s="418">
        <v>0</v>
      </c>
      <c r="W70" s="418">
        <v>1</v>
      </c>
      <c r="X70" s="418">
        <v>7</v>
      </c>
      <c r="Y70" s="418">
        <v>13</v>
      </c>
      <c r="Z70" s="418">
        <v>0</v>
      </c>
      <c r="AA70" s="418">
        <v>12</v>
      </c>
      <c r="AB70" s="418">
        <v>7</v>
      </c>
      <c r="AC70" s="418">
        <v>15</v>
      </c>
      <c r="AD70" s="412" t="s">
        <v>497</v>
      </c>
      <c r="AF70" s="36">
        <v>64</v>
      </c>
      <c r="AG70" s="329">
        <f t="shared" si="4"/>
        <v>199</v>
      </c>
      <c r="AH70" s="36" t="s">
        <v>276</v>
      </c>
      <c r="AI70" s="36" t="s">
        <v>374</v>
      </c>
      <c r="AJ70" s="361">
        <f t="shared" si="5"/>
        <v>5.01</v>
      </c>
      <c r="AK70" s="36">
        <v>705.24</v>
      </c>
      <c r="AL70" s="36" t="b">
        <f t="shared" si="8"/>
        <v>1</v>
      </c>
      <c r="AM70" s="36" t="b">
        <f t="shared" si="9"/>
        <v>1</v>
      </c>
    </row>
    <row r="71" spans="1:39" x14ac:dyDescent="0.2">
      <c r="A71" s="331"/>
      <c r="B71" s="332">
        <v>65</v>
      </c>
      <c r="C71" s="407" t="s">
        <v>376</v>
      </c>
      <c r="D71" s="328">
        <v>14.23</v>
      </c>
      <c r="E71" s="329">
        <f t="shared" si="3"/>
        <v>3</v>
      </c>
      <c r="F71" s="418">
        <v>0</v>
      </c>
      <c r="G71" s="418">
        <v>0</v>
      </c>
      <c r="H71" s="418">
        <v>0</v>
      </c>
      <c r="I71" s="418">
        <v>0</v>
      </c>
      <c r="J71" s="418">
        <v>0</v>
      </c>
      <c r="K71" s="418">
        <v>0</v>
      </c>
      <c r="L71" s="418">
        <v>0</v>
      </c>
      <c r="M71" s="418">
        <v>0</v>
      </c>
      <c r="N71" s="418">
        <v>0</v>
      </c>
      <c r="O71" s="418">
        <v>0</v>
      </c>
      <c r="P71" s="418">
        <v>0</v>
      </c>
      <c r="Q71" s="418">
        <v>0</v>
      </c>
      <c r="R71" s="418">
        <v>1</v>
      </c>
      <c r="S71" s="418">
        <v>0</v>
      </c>
      <c r="T71" s="418">
        <v>0</v>
      </c>
      <c r="U71" s="418">
        <v>0</v>
      </c>
      <c r="V71" s="418">
        <v>0</v>
      </c>
      <c r="W71" s="418">
        <v>0</v>
      </c>
      <c r="X71" s="418">
        <v>0</v>
      </c>
      <c r="Y71" s="418">
        <v>0</v>
      </c>
      <c r="Z71" s="418">
        <v>0</v>
      </c>
      <c r="AA71" s="418">
        <v>0</v>
      </c>
      <c r="AB71" s="418">
        <v>0</v>
      </c>
      <c r="AC71" s="418">
        <v>2</v>
      </c>
      <c r="AD71" s="412" t="s">
        <v>497</v>
      </c>
      <c r="AF71" s="36">
        <v>65</v>
      </c>
      <c r="AG71" s="329">
        <f t="shared" si="4"/>
        <v>3</v>
      </c>
      <c r="AH71" s="36" t="s">
        <v>276</v>
      </c>
      <c r="AI71" s="36" t="s">
        <v>375</v>
      </c>
      <c r="AJ71" s="361">
        <f t="shared" si="5"/>
        <v>14.23</v>
      </c>
      <c r="AK71" s="36">
        <v>727.2</v>
      </c>
      <c r="AL71" s="36" t="b">
        <f t="shared" ref="AL71:AL102" si="10">D71=AJ71</f>
        <v>1</v>
      </c>
      <c r="AM71" s="36" t="b">
        <f t="shared" ref="AM71:AM102" si="11">E71=AG71</f>
        <v>1</v>
      </c>
    </row>
    <row r="72" spans="1:39" ht="25.5" x14ac:dyDescent="0.2">
      <c r="A72" s="331"/>
      <c r="B72" s="332">
        <v>66</v>
      </c>
      <c r="C72" s="407" t="s">
        <v>377</v>
      </c>
      <c r="D72" s="328">
        <v>5.24</v>
      </c>
      <c r="E72" s="329">
        <f t="shared" ref="E72:E124" si="12">SUM(F72:AC72)</f>
        <v>3</v>
      </c>
      <c r="F72" s="418">
        <v>0</v>
      </c>
      <c r="G72" s="418">
        <v>0</v>
      </c>
      <c r="H72" s="418">
        <v>0</v>
      </c>
      <c r="I72" s="418">
        <v>0</v>
      </c>
      <c r="J72" s="418">
        <v>0</v>
      </c>
      <c r="K72" s="418">
        <v>0</v>
      </c>
      <c r="L72" s="418">
        <v>1</v>
      </c>
      <c r="M72" s="418">
        <v>0</v>
      </c>
      <c r="N72" s="418">
        <v>0</v>
      </c>
      <c r="O72" s="418">
        <v>0</v>
      </c>
      <c r="P72" s="418">
        <v>1</v>
      </c>
      <c r="Q72" s="418">
        <v>0</v>
      </c>
      <c r="R72" s="418">
        <v>0</v>
      </c>
      <c r="S72" s="418">
        <v>0</v>
      </c>
      <c r="T72" s="418">
        <v>1</v>
      </c>
      <c r="U72" s="418">
        <v>0</v>
      </c>
      <c r="V72" s="418">
        <v>0</v>
      </c>
      <c r="W72" s="418">
        <v>0</v>
      </c>
      <c r="X72" s="418">
        <v>0</v>
      </c>
      <c r="Y72" s="418">
        <v>0</v>
      </c>
      <c r="Z72" s="418">
        <v>0</v>
      </c>
      <c r="AA72" s="418">
        <v>0</v>
      </c>
      <c r="AB72" s="418">
        <v>0</v>
      </c>
      <c r="AC72" s="418">
        <v>0</v>
      </c>
      <c r="AD72" s="412" t="s">
        <v>497</v>
      </c>
      <c r="AF72" s="36">
        <v>66</v>
      </c>
      <c r="AG72" s="329">
        <f t="shared" ref="AG72:AG124" si="13">E72</f>
        <v>3</v>
      </c>
      <c r="AH72" s="36" t="s">
        <v>276</v>
      </c>
      <c r="AI72" s="36" t="s">
        <v>376</v>
      </c>
      <c r="AJ72" s="361">
        <f t="shared" ref="AJ72:AJ124" si="14">D72</f>
        <v>5.24</v>
      </c>
      <c r="AK72" s="36">
        <v>61.95</v>
      </c>
      <c r="AL72" s="36" t="b">
        <f t="shared" si="10"/>
        <v>1</v>
      </c>
      <c r="AM72" s="36" t="b">
        <f t="shared" si="11"/>
        <v>1</v>
      </c>
    </row>
    <row r="73" spans="1:39" x14ac:dyDescent="0.2">
      <c r="A73" s="331"/>
      <c r="B73" s="332">
        <v>67</v>
      </c>
      <c r="C73" s="407" t="s">
        <v>378</v>
      </c>
      <c r="D73" s="328">
        <v>1.3</v>
      </c>
      <c r="E73" s="329">
        <f t="shared" si="12"/>
        <v>8</v>
      </c>
      <c r="F73" s="418">
        <v>0</v>
      </c>
      <c r="G73" s="418">
        <v>5</v>
      </c>
      <c r="H73" s="418">
        <v>1</v>
      </c>
      <c r="I73" s="418">
        <v>0</v>
      </c>
      <c r="J73" s="418">
        <v>0</v>
      </c>
      <c r="K73" s="418">
        <v>0</v>
      </c>
      <c r="L73" s="418">
        <v>0</v>
      </c>
      <c r="M73" s="418">
        <v>0</v>
      </c>
      <c r="N73" s="418">
        <v>0</v>
      </c>
      <c r="O73" s="418">
        <v>0</v>
      </c>
      <c r="P73" s="418">
        <v>1</v>
      </c>
      <c r="Q73" s="418">
        <v>0</v>
      </c>
      <c r="R73" s="418">
        <v>0</v>
      </c>
      <c r="S73" s="418">
        <v>1</v>
      </c>
      <c r="T73" s="418">
        <v>0</v>
      </c>
      <c r="U73" s="418">
        <v>0</v>
      </c>
      <c r="V73" s="418">
        <v>0</v>
      </c>
      <c r="W73" s="418">
        <v>0</v>
      </c>
      <c r="X73" s="418">
        <v>0</v>
      </c>
      <c r="Y73" s="418">
        <v>0</v>
      </c>
      <c r="Z73" s="418">
        <v>0</v>
      </c>
      <c r="AA73" s="418">
        <v>0</v>
      </c>
      <c r="AB73" s="418">
        <v>0</v>
      </c>
      <c r="AC73" s="418">
        <v>0</v>
      </c>
      <c r="AD73" s="412" t="s">
        <v>497</v>
      </c>
      <c r="AF73" s="36">
        <v>67</v>
      </c>
      <c r="AG73" s="329">
        <f t="shared" si="13"/>
        <v>8</v>
      </c>
      <c r="AH73" s="36" t="s">
        <v>276</v>
      </c>
      <c r="AI73" s="36" t="s">
        <v>377</v>
      </c>
      <c r="AJ73" s="361">
        <f t="shared" si="14"/>
        <v>1.3</v>
      </c>
      <c r="AK73" s="36">
        <v>13.86</v>
      </c>
      <c r="AL73" s="36" t="b">
        <f t="shared" si="10"/>
        <v>1</v>
      </c>
      <c r="AM73" s="36" t="b">
        <f t="shared" si="11"/>
        <v>1</v>
      </c>
    </row>
    <row r="74" spans="1:39" x14ac:dyDescent="0.2">
      <c r="A74" s="331"/>
      <c r="B74" s="332">
        <v>68</v>
      </c>
      <c r="C74" s="407" t="s">
        <v>379</v>
      </c>
      <c r="D74" s="328">
        <v>1.34</v>
      </c>
      <c r="E74" s="329">
        <f t="shared" si="12"/>
        <v>3</v>
      </c>
      <c r="F74" s="418">
        <v>0</v>
      </c>
      <c r="G74" s="418">
        <v>0</v>
      </c>
      <c r="H74" s="418">
        <v>0</v>
      </c>
      <c r="I74" s="418">
        <v>0</v>
      </c>
      <c r="J74" s="418">
        <v>0</v>
      </c>
      <c r="K74" s="418">
        <v>0</v>
      </c>
      <c r="L74" s="418">
        <v>0</v>
      </c>
      <c r="M74" s="418">
        <v>0</v>
      </c>
      <c r="N74" s="418">
        <v>0</v>
      </c>
      <c r="O74" s="418">
        <v>0</v>
      </c>
      <c r="P74" s="418">
        <v>1</v>
      </c>
      <c r="Q74" s="418">
        <v>0</v>
      </c>
      <c r="R74" s="418">
        <v>0</v>
      </c>
      <c r="S74" s="418">
        <v>1</v>
      </c>
      <c r="T74" s="418">
        <v>0</v>
      </c>
      <c r="U74" s="418">
        <v>0</v>
      </c>
      <c r="V74" s="418">
        <v>0</v>
      </c>
      <c r="W74" s="418">
        <v>0</v>
      </c>
      <c r="X74" s="418">
        <v>1</v>
      </c>
      <c r="Y74" s="418">
        <v>0</v>
      </c>
      <c r="Z74" s="418">
        <v>0</v>
      </c>
      <c r="AA74" s="418">
        <v>0</v>
      </c>
      <c r="AB74" s="418">
        <v>0</v>
      </c>
      <c r="AC74" s="418">
        <v>0</v>
      </c>
      <c r="AD74" s="412" t="s">
        <v>497</v>
      </c>
      <c r="AF74" s="36">
        <v>68</v>
      </c>
      <c r="AG74" s="329">
        <f t="shared" si="13"/>
        <v>3</v>
      </c>
      <c r="AH74" s="36" t="s">
        <v>276</v>
      </c>
      <c r="AI74" s="36" t="s">
        <v>378</v>
      </c>
      <c r="AJ74" s="361">
        <f t="shared" si="14"/>
        <v>1.34</v>
      </c>
      <c r="AK74" s="36">
        <v>1.1599999999999999</v>
      </c>
      <c r="AL74" s="36" t="b">
        <f t="shared" si="10"/>
        <v>1</v>
      </c>
      <c r="AM74" s="36" t="b">
        <f t="shared" si="11"/>
        <v>1</v>
      </c>
    </row>
    <row r="75" spans="1:39" ht="63.75" x14ac:dyDescent="0.2">
      <c r="A75" s="331"/>
      <c r="B75" s="332">
        <v>69</v>
      </c>
      <c r="C75" s="407" t="s">
        <v>380</v>
      </c>
      <c r="D75" s="328">
        <v>3.6</v>
      </c>
      <c r="E75" s="329">
        <f t="shared" si="12"/>
        <v>51</v>
      </c>
      <c r="F75" s="341">
        <v>2</v>
      </c>
      <c r="G75" s="341">
        <v>2</v>
      </c>
      <c r="H75" s="341">
        <v>2</v>
      </c>
      <c r="I75" s="341">
        <v>2</v>
      </c>
      <c r="J75" s="341">
        <v>2</v>
      </c>
      <c r="K75" s="341">
        <v>2</v>
      </c>
      <c r="L75" s="341">
        <v>2</v>
      </c>
      <c r="M75" s="341">
        <v>2</v>
      </c>
      <c r="N75" s="341">
        <v>2</v>
      </c>
      <c r="O75" s="341">
        <v>2</v>
      </c>
      <c r="P75" s="341">
        <v>5</v>
      </c>
      <c r="Q75" s="341">
        <v>2</v>
      </c>
      <c r="R75" s="341">
        <v>2</v>
      </c>
      <c r="S75" s="341">
        <v>2</v>
      </c>
      <c r="T75" s="341">
        <v>2</v>
      </c>
      <c r="U75" s="341">
        <v>2</v>
      </c>
      <c r="V75" s="341">
        <v>2</v>
      </c>
      <c r="W75" s="341">
        <v>2</v>
      </c>
      <c r="X75" s="341">
        <v>2</v>
      </c>
      <c r="Y75" s="341">
        <v>2</v>
      </c>
      <c r="Z75" s="341">
        <v>2</v>
      </c>
      <c r="AA75" s="341">
        <v>2</v>
      </c>
      <c r="AB75" s="341">
        <v>2</v>
      </c>
      <c r="AC75" s="341">
        <v>2</v>
      </c>
      <c r="AD75" s="412" t="s">
        <v>497</v>
      </c>
      <c r="AF75" s="36">
        <v>69</v>
      </c>
      <c r="AG75" s="329">
        <f t="shared" si="13"/>
        <v>51</v>
      </c>
      <c r="AH75" s="36" t="s">
        <v>276</v>
      </c>
      <c r="AI75" s="36" t="s">
        <v>379</v>
      </c>
      <c r="AJ75" s="361">
        <f t="shared" si="14"/>
        <v>3.6</v>
      </c>
      <c r="AK75" s="36">
        <v>1.1599999999999999</v>
      </c>
      <c r="AL75" s="36" t="b">
        <f t="shared" si="10"/>
        <v>1</v>
      </c>
      <c r="AM75" s="36" t="b">
        <f t="shared" si="11"/>
        <v>1</v>
      </c>
    </row>
    <row r="76" spans="1:39" ht="38.25" x14ac:dyDescent="0.2">
      <c r="A76" s="331"/>
      <c r="B76" s="332">
        <v>70</v>
      </c>
      <c r="C76" s="408" t="s">
        <v>381</v>
      </c>
      <c r="D76" s="328">
        <v>101.48</v>
      </c>
      <c r="E76" s="329">
        <f t="shared" si="12"/>
        <v>215</v>
      </c>
      <c r="F76" s="419">
        <v>8</v>
      </c>
      <c r="G76" s="420">
        <v>8</v>
      </c>
      <c r="H76" s="420">
        <v>8</v>
      </c>
      <c r="I76" s="420">
        <v>5</v>
      </c>
      <c r="J76" s="420">
        <v>5</v>
      </c>
      <c r="K76" s="420">
        <v>5</v>
      </c>
      <c r="L76" s="420">
        <v>18</v>
      </c>
      <c r="M76" s="420">
        <v>8</v>
      </c>
      <c r="N76" s="420">
        <v>5</v>
      </c>
      <c r="O76" s="420">
        <v>5</v>
      </c>
      <c r="P76" s="420">
        <v>50</v>
      </c>
      <c r="Q76" s="420">
        <v>8</v>
      </c>
      <c r="R76" s="420">
        <v>5</v>
      </c>
      <c r="S76" s="420">
        <v>5</v>
      </c>
      <c r="T76" s="420">
        <v>9</v>
      </c>
      <c r="U76" s="420">
        <v>8</v>
      </c>
      <c r="V76" s="420">
        <v>8</v>
      </c>
      <c r="W76" s="420">
        <v>8</v>
      </c>
      <c r="X76" s="420">
        <v>8</v>
      </c>
      <c r="Y76" s="420">
        <v>8</v>
      </c>
      <c r="Z76" s="420">
        <v>5</v>
      </c>
      <c r="AA76" s="420">
        <v>5</v>
      </c>
      <c r="AB76" s="420">
        <v>8</v>
      </c>
      <c r="AC76" s="420">
        <v>5</v>
      </c>
      <c r="AD76" s="412" t="s">
        <v>497</v>
      </c>
      <c r="AF76" s="36">
        <v>70</v>
      </c>
      <c r="AG76" s="329">
        <f t="shared" si="13"/>
        <v>215</v>
      </c>
      <c r="AH76" s="36" t="s">
        <v>276</v>
      </c>
      <c r="AI76" s="36" t="s">
        <v>382</v>
      </c>
      <c r="AJ76" s="361">
        <f t="shared" si="14"/>
        <v>101.48</v>
      </c>
      <c r="AK76" s="36">
        <v>143.52000000000001</v>
      </c>
      <c r="AL76" s="36" t="b">
        <f t="shared" si="10"/>
        <v>1</v>
      </c>
      <c r="AM76" s="36" t="b">
        <f t="shared" si="11"/>
        <v>1</v>
      </c>
    </row>
    <row r="77" spans="1:39" ht="53.25" customHeight="1" x14ac:dyDescent="0.2">
      <c r="A77" s="331"/>
      <c r="B77" s="332">
        <v>71</v>
      </c>
      <c r="C77" s="408" t="s">
        <v>383</v>
      </c>
      <c r="D77" s="328">
        <v>30.05</v>
      </c>
      <c r="E77" s="329">
        <f t="shared" si="12"/>
        <v>609</v>
      </c>
      <c r="F77" s="419">
        <v>30</v>
      </c>
      <c r="G77" s="420">
        <v>10</v>
      </c>
      <c r="H77" s="420">
        <v>10</v>
      </c>
      <c r="I77" s="420">
        <v>12</v>
      </c>
      <c r="J77" s="420">
        <v>10</v>
      </c>
      <c r="K77" s="420">
        <v>12</v>
      </c>
      <c r="L77" s="420">
        <v>50</v>
      </c>
      <c r="M77" s="420">
        <v>20</v>
      </c>
      <c r="N77" s="420">
        <v>20</v>
      </c>
      <c r="O77" s="420">
        <v>10</v>
      </c>
      <c r="P77" s="420">
        <v>200</v>
      </c>
      <c r="Q77" s="420">
        <v>12</v>
      </c>
      <c r="R77" s="420">
        <v>12</v>
      </c>
      <c r="S77" s="420">
        <v>12</v>
      </c>
      <c r="T77" s="420">
        <v>30</v>
      </c>
      <c r="U77" s="420">
        <v>12</v>
      </c>
      <c r="V77" s="420">
        <v>15</v>
      </c>
      <c r="W77" s="420">
        <v>18</v>
      </c>
      <c r="X77" s="420">
        <v>10</v>
      </c>
      <c r="Y77" s="420">
        <v>15</v>
      </c>
      <c r="Z77" s="420">
        <v>12</v>
      </c>
      <c r="AA77" s="420">
        <v>12</v>
      </c>
      <c r="AB77" s="420">
        <v>50</v>
      </c>
      <c r="AC77" s="420">
        <v>15</v>
      </c>
      <c r="AD77" s="412" t="s">
        <v>497</v>
      </c>
      <c r="AF77" s="36">
        <v>71</v>
      </c>
      <c r="AG77" s="329">
        <f t="shared" si="13"/>
        <v>609</v>
      </c>
      <c r="AH77" s="36" t="s">
        <v>276</v>
      </c>
      <c r="AI77" s="36" t="s">
        <v>384</v>
      </c>
      <c r="AJ77" s="361">
        <f t="shared" si="14"/>
        <v>30.05</v>
      </c>
      <c r="AK77" s="36">
        <v>2611.16</v>
      </c>
      <c r="AL77" s="36" t="b">
        <f t="shared" si="10"/>
        <v>1</v>
      </c>
      <c r="AM77" s="36" t="b">
        <f t="shared" si="11"/>
        <v>1</v>
      </c>
    </row>
    <row r="78" spans="1:39" ht="38.25" x14ac:dyDescent="0.2">
      <c r="A78" s="331"/>
      <c r="B78" s="332">
        <v>72</v>
      </c>
      <c r="C78" s="407" t="s">
        <v>385</v>
      </c>
      <c r="D78" s="328">
        <v>5.93</v>
      </c>
      <c r="E78" s="329">
        <f t="shared" si="12"/>
        <v>1</v>
      </c>
      <c r="F78" s="418">
        <v>0</v>
      </c>
      <c r="G78" s="418">
        <v>1</v>
      </c>
      <c r="H78" s="418">
        <v>0</v>
      </c>
      <c r="I78" s="418">
        <v>0</v>
      </c>
      <c r="J78" s="418">
        <v>0</v>
      </c>
      <c r="K78" s="418">
        <v>0</v>
      </c>
      <c r="L78" s="418">
        <v>0</v>
      </c>
      <c r="M78" s="418">
        <v>0</v>
      </c>
      <c r="N78" s="418">
        <v>0</v>
      </c>
      <c r="O78" s="418">
        <v>0</v>
      </c>
      <c r="P78" s="418">
        <v>0</v>
      </c>
      <c r="Q78" s="418">
        <v>0</v>
      </c>
      <c r="R78" s="418">
        <v>0</v>
      </c>
      <c r="S78" s="418">
        <v>0</v>
      </c>
      <c r="T78" s="418">
        <v>0</v>
      </c>
      <c r="U78" s="418">
        <v>0</v>
      </c>
      <c r="V78" s="418">
        <v>0</v>
      </c>
      <c r="W78" s="418">
        <v>0</v>
      </c>
      <c r="X78" s="418">
        <v>0</v>
      </c>
      <c r="Y78" s="418">
        <v>0</v>
      </c>
      <c r="Z78" s="418">
        <v>0</v>
      </c>
      <c r="AA78" s="418">
        <v>0</v>
      </c>
      <c r="AB78" s="418">
        <v>0</v>
      </c>
      <c r="AC78" s="418">
        <v>0</v>
      </c>
      <c r="AD78" s="412" t="s">
        <v>497</v>
      </c>
      <c r="AF78" s="36">
        <v>72</v>
      </c>
      <c r="AG78" s="329">
        <f t="shared" si="13"/>
        <v>1</v>
      </c>
      <c r="AH78" s="36" t="s">
        <v>276</v>
      </c>
      <c r="AI78" s="36" t="s">
        <v>386</v>
      </c>
      <c r="AJ78" s="361">
        <f t="shared" si="14"/>
        <v>5.93</v>
      </c>
      <c r="AK78" s="36">
        <v>5486.4</v>
      </c>
      <c r="AL78" s="36" t="b">
        <f t="shared" si="10"/>
        <v>1</v>
      </c>
      <c r="AM78" s="36" t="b">
        <f t="shared" si="11"/>
        <v>1</v>
      </c>
    </row>
    <row r="79" spans="1:39" x14ac:dyDescent="0.2">
      <c r="A79" s="331"/>
      <c r="B79" s="332">
        <v>73</v>
      </c>
      <c r="C79" s="407" t="s">
        <v>387</v>
      </c>
      <c r="D79" s="328">
        <v>1.45</v>
      </c>
      <c r="E79" s="329">
        <f t="shared" si="12"/>
        <v>246</v>
      </c>
      <c r="F79" s="418">
        <v>0</v>
      </c>
      <c r="G79" s="418">
        <v>2</v>
      </c>
      <c r="H79" s="418">
        <v>10</v>
      </c>
      <c r="I79" s="418">
        <v>10</v>
      </c>
      <c r="J79" s="418">
        <v>5</v>
      </c>
      <c r="K79" s="418">
        <v>0</v>
      </c>
      <c r="L79" s="418">
        <v>10</v>
      </c>
      <c r="M79" s="418">
        <v>27</v>
      </c>
      <c r="N79" s="418">
        <v>7</v>
      </c>
      <c r="O79" s="418">
        <v>3</v>
      </c>
      <c r="P79" s="418">
        <v>30</v>
      </c>
      <c r="Q79" s="418">
        <v>7</v>
      </c>
      <c r="R79" s="418">
        <v>12</v>
      </c>
      <c r="S79" s="418">
        <v>5</v>
      </c>
      <c r="T79" s="418">
        <v>43</v>
      </c>
      <c r="U79" s="418">
        <v>7</v>
      </c>
      <c r="V79" s="418">
        <v>13</v>
      </c>
      <c r="W79" s="418">
        <v>12</v>
      </c>
      <c r="X79" s="418">
        <v>0</v>
      </c>
      <c r="Y79" s="418">
        <v>15</v>
      </c>
      <c r="Z79" s="418">
        <v>0</v>
      </c>
      <c r="AA79" s="418">
        <v>0</v>
      </c>
      <c r="AB79" s="418">
        <v>8</v>
      </c>
      <c r="AC79" s="418">
        <v>20</v>
      </c>
      <c r="AD79" s="412" t="s">
        <v>497</v>
      </c>
      <c r="AF79" s="36">
        <v>73</v>
      </c>
      <c r="AG79" s="329">
        <f t="shared" si="13"/>
        <v>246</v>
      </c>
      <c r="AH79" s="36" t="s">
        <v>276</v>
      </c>
      <c r="AI79" s="36" t="s">
        <v>388</v>
      </c>
      <c r="AJ79" s="361">
        <f t="shared" si="14"/>
        <v>1.45</v>
      </c>
      <c r="AK79" s="36">
        <v>5.19</v>
      </c>
      <c r="AL79" s="36" t="b">
        <f t="shared" si="10"/>
        <v>1</v>
      </c>
      <c r="AM79" s="36" t="b">
        <f t="shared" si="11"/>
        <v>1</v>
      </c>
    </row>
    <row r="80" spans="1:39" ht="25.5" x14ac:dyDescent="0.2">
      <c r="A80" s="331"/>
      <c r="B80" s="332">
        <v>74</v>
      </c>
      <c r="C80" s="407" t="s">
        <v>389</v>
      </c>
      <c r="D80" s="328">
        <v>3.34</v>
      </c>
      <c r="E80" s="329">
        <f t="shared" si="12"/>
        <v>8</v>
      </c>
      <c r="F80" s="418">
        <v>0</v>
      </c>
      <c r="G80" s="418">
        <v>1</v>
      </c>
      <c r="H80" s="418">
        <v>0</v>
      </c>
      <c r="I80" s="418">
        <v>0</v>
      </c>
      <c r="J80" s="418">
        <v>3</v>
      </c>
      <c r="K80" s="418">
        <v>0</v>
      </c>
      <c r="L80" s="418">
        <v>0</v>
      </c>
      <c r="M80" s="418">
        <v>0</v>
      </c>
      <c r="N80" s="418">
        <v>0</v>
      </c>
      <c r="O80" s="418">
        <v>0</v>
      </c>
      <c r="P80" s="418">
        <v>1</v>
      </c>
      <c r="Q80" s="418">
        <v>0</v>
      </c>
      <c r="R80" s="418">
        <v>0</v>
      </c>
      <c r="S80" s="418">
        <v>2</v>
      </c>
      <c r="T80" s="418">
        <v>0</v>
      </c>
      <c r="U80" s="418">
        <v>1</v>
      </c>
      <c r="V80" s="418">
        <v>0</v>
      </c>
      <c r="W80" s="418">
        <v>0</v>
      </c>
      <c r="X80" s="418">
        <v>0</v>
      </c>
      <c r="Y80" s="418">
        <v>0</v>
      </c>
      <c r="Z80" s="418">
        <v>0</v>
      </c>
      <c r="AA80" s="418">
        <v>0</v>
      </c>
      <c r="AB80" s="418">
        <v>0</v>
      </c>
      <c r="AC80" s="418">
        <v>0</v>
      </c>
      <c r="AD80" s="412" t="s">
        <v>497</v>
      </c>
      <c r="AF80" s="36">
        <v>74</v>
      </c>
      <c r="AG80" s="329">
        <f t="shared" si="13"/>
        <v>8</v>
      </c>
      <c r="AH80" s="36" t="s">
        <v>276</v>
      </c>
      <c r="AI80" s="36" t="s">
        <v>387</v>
      </c>
      <c r="AJ80" s="361">
        <f t="shared" si="14"/>
        <v>3.34</v>
      </c>
      <c r="AK80" s="36">
        <v>166.05</v>
      </c>
      <c r="AL80" s="36" t="b">
        <f t="shared" si="10"/>
        <v>1</v>
      </c>
      <c r="AM80" s="36" t="b">
        <f t="shared" si="11"/>
        <v>1</v>
      </c>
    </row>
    <row r="81" spans="1:39" ht="25.5" x14ac:dyDescent="0.2">
      <c r="A81" s="331"/>
      <c r="B81" s="332">
        <v>75</v>
      </c>
      <c r="C81" s="407" t="s">
        <v>390</v>
      </c>
      <c r="D81" s="328">
        <v>18.8</v>
      </c>
      <c r="E81" s="329">
        <f t="shared" si="12"/>
        <v>2</v>
      </c>
      <c r="F81" s="418">
        <v>0</v>
      </c>
      <c r="G81" s="418">
        <v>1</v>
      </c>
      <c r="H81" s="418">
        <v>0</v>
      </c>
      <c r="I81" s="418">
        <v>0</v>
      </c>
      <c r="J81" s="418">
        <v>0</v>
      </c>
      <c r="K81" s="418">
        <v>0</v>
      </c>
      <c r="L81" s="418">
        <v>0</v>
      </c>
      <c r="M81" s="418">
        <v>0</v>
      </c>
      <c r="N81" s="418">
        <v>0</v>
      </c>
      <c r="O81" s="418">
        <v>0</v>
      </c>
      <c r="P81" s="418">
        <v>1</v>
      </c>
      <c r="Q81" s="418">
        <v>0</v>
      </c>
      <c r="R81" s="418">
        <v>0</v>
      </c>
      <c r="S81" s="418">
        <v>0</v>
      </c>
      <c r="T81" s="418">
        <v>0</v>
      </c>
      <c r="U81" s="418">
        <v>0</v>
      </c>
      <c r="V81" s="418">
        <v>0</v>
      </c>
      <c r="W81" s="418">
        <v>0</v>
      </c>
      <c r="X81" s="418">
        <v>0</v>
      </c>
      <c r="Y81" s="418">
        <v>0</v>
      </c>
      <c r="Z81" s="418">
        <v>0</v>
      </c>
      <c r="AA81" s="418">
        <v>0</v>
      </c>
      <c r="AB81" s="418">
        <v>0</v>
      </c>
      <c r="AC81" s="418">
        <v>0</v>
      </c>
      <c r="AD81" s="412" t="s">
        <v>497</v>
      </c>
      <c r="AF81" s="36">
        <v>75</v>
      </c>
      <c r="AG81" s="329">
        <f t="shared" si="13"/>
        <v>2</v>
      </c>
      <c r="AH81" s="36" t="s">
        <v>276</v>
      </c>
      <c r="AI81" s="36" t="s">
        <v>389</v>
      </c>
      <c r="AJ81" s="361">
        <f t="shared" si="14"/>
        <v>18.8</v>
      </c>
      <c r="AK81" s="36">
        <v>2.91</v>
      </c>
      <c r="AL81" s="36" t="b">
        <f t="shared" si="10"/>
        <v>1</v>
      </c>
      <c r="AM81" s="36" t="b">
        <f t="shared" si="11"/>
        <v>1</v>
      </c>
    </row>
    <row r="82" spans="1:39" ht="38.25" x14ac:dyDescent="0.2">
      <c r="A82" s="331"/>
      <c r="B82" s="332">
        <v>76</v>
      </c>
      <c r="C82" s="407" t="s">
        <v>391</v>
      </c>
      <c r="D82" s="328">
        <v>25.45</v>
      </c>
      <c r="E82" s="329">
        <f t="shared" si="12"/>
        <v>1</v>
      </c>
      <c r="F82" s="418">
        <v>0</v>
      </c>
      <c r="G82" s="418">
        <v>0</v>
      </c>
      <c r="H82" s="418">
        <v>0</v>
      </c>
      <c r="I82" s="418">
        <v>0</v>
      </c>
      <c r="J82" s="418">
        <v>0</v>
      </c>
      <c r="K82" s="418">
        <v>0</v>
      </c>
      <c r="L82" s="418">
        <v>0</v>
      </c>
      <c r="M82" s="418">
        <v>0</v>
      </c>
      <c r="N82" s="418">
        <v>0</v>
      </c>
      <c r="O82" s="418">
        <v>0</v>
      </c>
      <c r="P82" s="418">
        <v>0</v>
      </c>
      <c r="Q82" s="418">
        <v>0</v>
      </c>
      <c r="R82" s="418">
        <v>0</v>
      </c>
      <c r="S82" s="418">
        <v>0</v>
      </c>
      <c r="T82" s="418">
        <v>0</v>
      </c>
      <c r="U82" s="418">
        <v>0</v>
      </c>
      <c r="V82" s="418">
        <v>1</v>
      </c>
      <c r="W82" s="418">
        <v>0</v>
      </c>
      <c r="X82" s="418">
        <v>0</v>
      </c>
      <c r="Y82" s="418">
        <v>0</v>
      </c>
      <c r="Z82" s="418">
        <v>0</v>
      </c>
      <c r="AA82" s="418">
        <v>0</v>
      </c>
      <c r="AB82" s="418">
        <v>0</v>
      </c>
      <c r="AC82" s="418">
        <v>0</v>
      </c>
      <c r="AD82" s="412" t="s">
        <v>497</v>
      </c>
      <c r="AF82" s="36">
        <v>76</v>
      </c>
      <c r="AG82" s="329">
        <f t="shared" si="13"/>
        <v>1</v>
      </c>
      <c r="AH82" s="36" t="s">
        <v>276</v>
      </c>
      <c r="AI82" s="36" t="s">
        <v>390</v>
      </c>
      <c r="AJ82" s="361">
        <f t="shared" si="14"/>
        <v>25.45</v>
      </c>
      <c r="AK82" s="36">
        <v>141.12</v>
      </c>
      <c r="AL82" s="36" t="b">
        <f t="shared" si="10"/>
        <v>1</v>
      </c>
      <c r="AM82" s="36" t="b">
        <f t="shared" si="11"/>
        <v>1</v>
      </c>
    </row>
    <row r="83" spans="1:39" ht="38.25" x14ac:dyDescent="0.2">
      <c r="A83" s="331"/>
      <c r="B83" s="332">
        <v>77</v>
      </c>
      <c r="C83" s="407" t="s">
        <v>392</v>
      </c>
      <c r="D83" s="328">
        <v>38.86</v>
      </c>
      <c r="E83" s="329">
        <f t="shared" si="12"/>
        <v>1</v>
      </c>
      <c r="F83" s="418">
        <v>0</v>
      </c>
      <c r="G83" s="418">
        <v>0</v>
      </c>
      <c r="H83" s="418">
        <v>0</v>
      </c>
      <c r="I83" s="418">
        <v>0</v>
      </c>
      <c r="J83" s="418">
        <v>0</v>
      </c>
      <c r="K83" s="418">
        <v>0</v>
      </c>
      <c r="L83" s="418">
        <v>0</v>
      </c>
      <c r="M83" s="418">
        <v>1</v>
      </c>
      <c r="N83" s="418">
        <v>0</v>
      </c>
      <c r="O83" s="418">
        <v>0</v>
      </c>
      <c r="P83" s="418">
        <v>0</v>
      </c>
      <c r="Q83" s="418">
        <v>0</v>
      </c>
      <c r="R83" s="418">
        <v>0</v>
      </c>
      <c r="S83" s="418">
        <v>0</v>
      </c>
      <c r="T83" s="418">
        <v>0</v>
      </c>
      <c r="U83" s="418">
        <v>0</v>
      </c>
      <c r="V83" s="418">
        <v>0</v>
      </c>
      <c r="W83" s="418">
        <v>0</v>
      </c>
      <c r="X83" s="418">
        <v>0</v>
      </c>
      <c r="Y83" s="418">
        <v>0</v>
      </c>
      <c r="Z83" s="418">
        <v>0</v>
      </c>
      <c r="AA83" s="418">
        <v>0</v>
      </c>
      <c r="AB83" s="418">
        <v>0</v>
      </c>
      <c r="AC83" s="418">
        <v>0</v>
      </c>
      <c r="AD83" s="412" t="s">
        <v>497</v>
      </c>
      <c r="AF83" s="36">
        <v>77</v>
      </c>
      <c r="AG83" s="329">
        <f t="shared" si="13"/>
        <v>1</v>
      </c>
      <c r="AH83" s="36" t="s">
        <v>276</v>
      </c>
      <c r="AI83" s="36" t="s">
        <v>393</v>
      </c>
      <c r="AJ83" s="361">
        <f t="shared" si="14"/>
        <v>38.86</v>
      </c>
      <c r="AK83" s="36">
        <v>65.34</v>
      </c>
      <c r="AL83" s="36" t="b">
        <f t="shared" si="10"/>
        <v>1</v>
      </c>
      <c r="AM83" s="36" t="b">
        <f t="shared" si="11"/>
        <v>1</v>
      </c>
    </row>
    <row r="84" spans="1:39" ht="38.25" x14ac:dyDescent="0.2">
      <c r="A84" s="331"/>
      <c r="B84" s="332">
        <v>78</v>
      </c>
      <c r="C84" s="407" t="s">
        <v>394</v>
      </c>
      <c r="D84" s="328">
        <v>36.97</v>
      </c>
      <c r="E84" s="329">
        <f t="shared" si="12"/>
        <v>1</v>
      </c>
      <c r="F84" s="418">
        <v>0</v>
      </c>
      <c r="G84" s="418">
        <v>0</v>
      </c>
      <c r="H84" s="418">
        <v>0</v>
      </c>
      <c r="I84" s="418">
        <v>0</v>
      </c>
      <c r="J84" s="418">
        <v>0</v>
      </c>
      <c r="K84" s="418">
        <v>0</v>
      </c>
      <c r="L84" s="418">
        <v>0</v>
      </c>
      <c r="M84" s="418">
        <v>0</v>
      </c>
      <c r="N84" s="418">
        <v>0</v>
      </c>
      <c r="O84" s="418">
        <v>0</v>
      </c>
      <c r="P84" s="418">
        <v>0</v>
      </c>
      <c r="Q84" s="418">
        <v>0</v>
      </c>
      <c r="R84" s="418">
        <v>0</v>
      </c>
      <c r="S84" s="418">
        <v>0</v>
      </c>
      <c r="T84" s="418">
        <v>0</v>
      </c>
      <c r="U84" s="418">
        <v>0</v>
      </c>
      <c r="V84" s="418">
        <v>0</v>
      </c>
      <c r="W84" s="418">
        <v>0</v>
      </c>
      <c r="X84" s="418">
        <v>0</v>
      </c>
      <c r="Y84" s="418">
        <v>0</v>
      </c>
      <c r="Z84" s="418">
        <v>0</v>
      </c>
      <c r="AA84" s="418">
        <v>0</v>
      </c>
      <c r="AB84" s="418">
        <v>1</v>
      </c>
      <c r="AC84" s="418">
        <v>0</v>
      </c>
      <c r="AD84" s="412" t="s">
        <v>497</v>
      </c>
      <c r="AF84" s="36">
        <v>78</v>
      </c>
      <c r="AG84" s="329">
        <f t="shared" si="13"/>
        <v>1</v>
      </c>
      <c r="AH84" s="36" t="s">
        <v>276</v>
      </c>
      <c r="AI84" s="36" t="s">
        <v>395</v>
      </c>
      <c r="AJ84" s="361">
        <f t="shared" si="14"/>
        <v>36.97</v>
      </c>
      <c r="AK84" s="36">
        <v>73.2</v>
      </c>
      <c r="AL84" s="36" t="b">
        <f t="shared" si="10"/>
        <v>1</v>
      </c>
      <c r="AM84" s="36" t="b">
        <f t="shared" si="11"/>
        <v>1</v>
      </c>
    </row>
    <row r="85" spans="1:39" x14ac:dyDescent="0.2">
      <c r="A85" s="331"/>
      <c r="B85" s="332">
        <v>79</v>
      </c>
      <c r="C85" s="407" t="s">
        <v>396</v>
      </c>
      <c r="D85" s="328">
        <v>35.159999999999997</v>
      </c>
      <c r="E85" s="329">
        <f t="shared" si="12"/>
        <v>1</v>
      </c>
      <c r="F85" s="418">
        <v>0</v>
      </c>
      <c r="G85" s="418">
        <v>0</v>
      </c>
      <c r="H85" s="418">
        <v>0</v>
      </c>
      <c r="I85" s="418">
        <v>0</v>
      </c>
      <c r="J85" s="418">
        <v>0</v>
      </c>
      <c r="K85" s="418">
        <v>0</v>
      </c>
      <c r="L85" s="418">
        <v>0</v>
      </c>
      <c r="M85" s="418">
        <v>0</v>
      </c>
      <c r="N85" s="418">
        <v>1</v>
      </c>
      <c r="O85" s="418">
        <v>0</v>
      </c>
      <c r="P85" s="418">
        <v>0</v>
      </c>
      <c r="Q85" s="418">
        <v>0</v>
      </c>
      <c r="R85" s="418">
        <v>0</v>
      </c>
      <c r="S85" s="418">
        <v>0</v>
      </c>
      <c r="T85" s="418">
        <v>0</v>
      </c>
      <c r="U85" s="418">
        <v>0</v>
      </c>
      <c r="V85" s="418">
        <v>0</v>
      </c>
      <c r="W85" s="418">
        <v>0</v>
      </c>
      <c r="X85" s="418">
        <v>0</v>
      </c>
      <c r="Y85" s="418">
        <v>0</v>
      </c>
      <c r="Z85" s="418">
        <v>0</v>
      </c>
      <c r="AA85" s="418">
        <v>0</v>
      </c>
      <c r="AB85" s="418">
        <v>0</v>
      </c>
      <c r="AC85" s="418">
        <v>0</v>
      </c>
      <c r="AD85" s="412" t="s">
        <v>497</v>
      </c>
      <c r="AF85" s="36">
        <v>79</v>
      </c>
      <c r="AG85" s="329">
        <f t="shared" si="13"/>
        <v>1</v>
      </c>
      <c r="AH85" s="36" t="s">
        <v>276</v>
      </c>
      <c r="AI85" s="36" t="s">
        <v>394</v>
      </c>
      <c r="AJ85" s="361">
        <f t="shared" si="14"/>
        <v>35.159999999999997</v>
      </c>
      <c r="AK85" s="36">
        <v>87.84</v>
      </c>
      <c r="AL85" s="36" t="b">
        <f t="shared" si="10"/>
        <v>1</v>
      </c>
      <c r="AM85" s="36" t="b">
        <f t="shared" si="11"/>
        <v>1</v>
      </c>
    </row>
    <row r="86" spans="1:39" ht="25.5" x14ac:dyDescent="0.2">
      <c r="A86" s="331"/>
      <c r="B86" s="332">
        <v>80</v>
      </c>
      <c r="C86" s="407" t="s">
        <v>397</v>
      </c>
      <c r="D86" s="328">
        <v>6.24</v>
      </c>
      <c r="E86" s="329">
        <f t="shared" si="12"/>
        <v>15</v>
      </c>
      <c r="F86" s="418">
        <v>0</v>
      </c>
      <c r="G86" s="418">
        <v>1</v>
      </c>
      <c r="H86" s="418">
        <v>3</v>
      </c>
      <c r="I86" s="418">
        <v>0</v>
      </c>
      <c r="J86" s="418">
        <v>0</v>
      </c>
      <c r="K86" s="418">
        <v>0</v>
      </c>
      <c r="L86" s="418">
        <v>0</v>
      </c>
      <c r="M86" s="418">
        <v>0</v>
      </c>
      <c r="N86" s="418">
        <v>0</v>
      </c>
      <c r="O86" s="418">
        <v>0</v>
      </c>
      <c r="P86" s="418">
        <v>3</v>
      </c>
      <c r="Q86" s="418">
        <v>0</v>
      </c>
      <c r="R86" s="418">
        <v>0</v>
      </c>
      <c r="S86" s="418">
        <v>0</v>
      </c>
      <c r="T86" s="418">
        <v>0</v>
      </c>
      <c r="U86" s="418">
        <v>0</v>
      </c>
      <c r="V86" s="418">
        <v>1</v>
      </c>
      <c r="W86" s="418">
        <v>0</v>
      </c>
      <c r="X86" s="418">
        <v>0</v>
      </c>
      <c r="Y86" s="418">
        <v>2</v>
      </c>
      <c r="Z86" s="418">
        <v>0</v>
      </c>
      <c r="AA86" s="418">
        <v>1</v>
      </c>
      <c r="AB86" s="418">
        <v>0</v>
      </c>
      <c r="AC86" s="418">
        <v>4</v>
      </c>
      <c r="AD86" s="412" t="s">
        <v>497</v>
      </c>
      <c r="AF86" s="36">
        <v>80</v>
      </c>
      <c r="AG86" s="329">
        <f t="shared" si="13"/>
        <v>15</v>
      </c>
      <c r="AH86" s="36" t="s">
        <v>276</v>
      </c>
      <c r="AI86" s="36" t="s">
        <v>396</v>
      </c>
      <c r="AJ86" s="361">
        <f t="shared" si="14"/>
        <v>6.24</v>
      </c>
      <c r="AK86" s="36">
        <v>578.16999999999996</v>
      </c>
      <c r="AL86" s="36" t="b">
        <f t="shared" si="10"/>
        <v>1</v>
      </c>
      <c r="AM86" s="36" t="b">
        <f t="shared" si="11"/>
        <v>1</v>
      </c>
    </row>
    <row r="87" spans="1:39" x14ac:dyDescent="0.2">
      <c r="A87" s="331"/>
      <c r="B87" s="332">
        <v>81</v>
      </c>
      <c r="C87" s="407" t="s">
        <v>398</v>
      </c>
      <c r="D87" s="328">
        <v>18.16</v>
      </c>
      <c r="E87" s="329">
        <f t="shared" si="12"/>
        <v>33</v>
      </c>
      <c r="F87" s="418">
        <v>0</v>
      </c>
      <c r="G87" s="418">
        <v>0</v>
      </c>
      <c r="H87" s="418">
        <v>0</v>
      </c>
      <c r="I87" s="418">
        <v>0</v>
      </c>
      <c r="J87" s="418">
        <v>0</v>
      </c>
      <c r="K87" s="418">
        <v>0</v>
      </c>
      <c r="L87" s="418">
        <v>1</v>
      </c>
      <c r="M87" s="418">
        <v>0</v>
      </c>
      <c r="N87" s="418">
        <v>0</v>
      </c>
      <c r="O87" s="418">
        <v>0</v>
      </c>
      <c r="P87" s="418">
        <v>0</v>
      </c>
      <c r="Q87" s="418">
        <v>0</v>
      </c>
      <c r="R87" s="418">
        <v>0</v>
      </c>
      <c r="S87" s="418">
        <v>30</v>
      </c>
      <c r="T87" s="418">
        <v>0</v>
      </c>
      <c r="U87" s="418">
        <v>0</v>
      </c>
      <c r="V87" s="418">
        <v>0</v>
      </c>
      <c r="W87" s="418">
        <v>0</v>
      </c>
      <c r="X87" s="418">
        <v>0</v>
      </c>
      <c r="Y87" s="418">
        <v>0</v>
      </c>
      <c r="Z87" s="418">
        <v>0</v>
      </c>
      <c r="AA87" s="418">
        <v>0</v>
      </c>
      <c r="AB87" s="418">
        <v>0</v>
      </c>
      <c r="AC87" s="418">
        <v>2</v>
      </c>
      <c r="AD87" s="412" t="s">
        <v>497</v>
      </c>
      <c r="AF87" s="36">
        <v>81</v>
      </c>
      <c r="AG87" s="329">
        <f t="shared" si="13"/>
        <v>33</v>
      </c>
      <c r="AH87" s="36" t="s">
        <v>276</v>
      </c>
      <c r="AI87" s="36" t="s">
        <v>397</v>
      </c>
      <c r="AJ87" s="361">
        <f t="shared" si="14"/>
        <v>18.16</v>
      </c>
      <c r="AK87" s="36">
        <v>44.19</v>
      </c>
      <c r="AL87" s="36" t="b">
        <f t="shared" si="10"/>
        <v>1</v>
      </c>
      <c r="AM87" s="36" t="b">
        <f t="shared" si="11"/>
        <v>1</v>
      </c>
    </row>
    <row r="88" spans="1:39" ht="25.5" x14ac:dyDescent="0.2">
      <c r="A88" s="331"/>
      <c r="B88" s="332">
        <v>82</v>
      </c>
      <c r="C88" s="408" t="s">
        <v>399</v>
      </c>
      <c r="D88" s="328">
        <v>15.3</v>
      </c>
      <c r="E88" s="329">
        <f t="shared" si="12"/>
        <v>22</v>
      </c>
      <c r="F88" s="341">
        <v>1</v>
      </c>
      <c r="G88" s="341">
        <v>1</v>
      </c>
      <c r="H88" s="341">
        <v>1</v>
      </c>
      <c r="I88" s="341">
        <v>1</v>
      </c>
      <c r="J88" s="341">
        <v>1</v>
      </c>
      <c r="K88" s="341">
        <v>1</v>
      </c>
      <c r="L88" s="341">
        <v>1</v>
      </c>
      <c r="M88" s="341">
        <v>1</v>
      </c>
      <c r="N88" s="341">
        <v>1</v>
      </c>
      <c r="O88" s="341">
        <v>1</v>
      </c>
      <c r="P88" s="341">
        <v>1</v>
      </c>
      <c r="Q88" s="341">
        <v>0</v>
      </c>
      <c r="R88" s="341">
        <v>1</v>
      </c>
      <c r="S88" s="341">
        <v>1</v>
      </c>
      <c r="T88" s="341">
        <v>1</v>
      </c>
      <c r="U88" s="341">
        <v>1</v>
      </c>
      <c r="V88" s="341">
        <v>1</v>
      </c>
      <c r="W88" s="341">
        <v>1</v>
      </c>
      <c r="X88" s="341">
        <v>1</v>
      </c>
      <c r="Y88" s="341">
        <v>1</v>
      </c>
      <c r="Z88" s="341">
        <v>1</v>
      </c>
      <c r="AA88" s="341">
        <v>1</v>
      </c>
      <c r="AB88" s="341">
        <v>1</v>
      </c>
      <c r="AC88" s="341">
        <v>0</v>
      </c>
      <c r="AD88" s="412" t="s">
        <v>497</v>
      </c>
      <c r="AF88" s="36">
        <v>82</v>
      </c>
      <c r="AG88" s="329">
        <f t="shared" si="13"/>
        <v>22</v>
      </c>
      <c r="AH88" s="36" t="s">
        <v>276</v>
      </c>
      <c r="AI88" s="36" t="s">
        <v>400</v>
      </c>
      <c r="AJ88" s="361">
        <f t="shared" si="14"/>
        <v>15.3</v>
      </c>
      <c r="AK88" s="36">
        <v>139.86000000000001</v>
      </c>
      <c r="AL88" s="36" t="b">
        <f t="shared" si="10"/>
        <v>1</v>
      </c>
      <c r="AM88" s="36" t="b">
        <f t="shared" si="11"/>
        <v>1</v>
      </c>
    </row>
    <row r="89" spans="1:39" ht="25.5" x14ac:dyDescent="0.2">
      <c r="A89" s="331"/>
      <c r="B89" s="332">
        <v>83</v>
      </c>
      <c r="C89" s="408" t="s">
        <v>401</v>
      </c>
      <c r="D89" s="328">
        <v>158.41999999999999</v>
      </c>
      <c r="E89" s="329">
        <f t="shared" si="12"/>
        <v>24</v>
      </c>
      <c r="F89" s="341">
        <v>1</v>
      </c>
      <c r="G89" s="341">
        <v>1</v>
      </c>
      <c r="H89" s="341">
        <v>1</v>
      </c>
      <c r="I89" s="341">
        <v>1</v>
      </c>
      <c r="J89" s="341">
        <v>1</v>
      </c>
      <c r="K89" s="341">
        <v>1</v>
      </c>
      <c r="L89" s="341">
        <v>1</v>
      </c>
      <c r="M89" s="341">
        <v>1</v>
      </c>
      <c r="N89" s="341">
        <v>1</v>
      </c>
      <c r="O89" s="341">
        <v>1</v>
      </c>
      <c r="P89" s="341">
        <v>1</v>
      </c>
      <c r="Q89" s="341">
        <v>1</v>
      </c>
      <c r="R89" s="341">
        <v>1</v>
      </c>
      <c r="S89" s="341">
        <v>1</v>
      </c>
      <c r="T89" s="341">
        <v>1</v>
      </c>
      <c r="U89" s="341">
        <v>1</v>
      </c>
      <c r="V89" s="341">
        <v>1</v>
      </c>
      <c r="W89" s="341">
        <v>1</v>
      </c>
      <c r="X89" s="341">
        <v>1</v>
      </c>
      <c r="Y89" s="341">
        <v>1</v>
      </c>
      <c r="Z89" s="341">
        <v>1</v>
      </c>
      <c r="AA89" s="341">
        <v>1</v>
      </c>
      <c r="AB89" s="341">
        <v>1</v>
      </c>
      <c r="AC89" s="341">
        <v>1</v>
      </c>
      <c r="AD89" s="412" t="s">
        <v>497</v>
      </c>
      <c r="AF89" s="36">
        <v>83</v>
      </c>
      <c r="AG89" s="329">
        <f t="shared" si="13"/>
        <v>24</v>
      </c>
      <c r="AH89" s="36" t="s">
        <v>276</v>
      </c>
      <c r="AI89" s="36" t="s">
        <v>402</v>
      </c>
      <c r="AJ89" s="361">
        <f t="shared" si="14"/>
        <v>158.41999999999999</v>
      </c>
      <c r="AK89" s="36">
        <v>135.41999999999999</v>
      </c>
      <c r="AL89" s="36" t="b">
        <f t="shared" si="10"/>
        <v>1</v>
      </c>
      <c r="AM89" s="36" t="b">
        <f t="shared" si="11"/>
        <v>1</v>
      </c>
    </row>
    <row r="90" spans="1:39" ht="25.5" x14ac:dyDescent="0.2">
      <c r="A90" s="331"/>
      <c r="B90" s="332">
        <v>84</v>
      </c>
      <c r="C90" s="408" t="s">
        <v>403</v>
      </c>
      <c r="D90" s="328">
        <v>25.38</v>
      </c>
      <c r="E90" s="329">
        <f t="shared" si="12"/>
        <v>2</v>
      </c>
      <c r="F90" s="418">
        <v>0</v>
      </c>
      <c r="G90" s="418">
        <v>0</v>
      </c>
      <c r="H90" s="418">
        <v>0</v>
      </c>
      <c r="I90" s="418">
        <v>1</v>
      </c>
      <c r="J90" s="418">
        <v>0</v>
      </c>
      <c r="K90" s="418">
        <v>0</v>
      </c>
      <c r="L90" s="418">
        <v>0</v>
      </c>
      <c r="M90" s="418">
        <v>0</v>
      </c>
      <c r="N90" s="418">
        <v>0</v>
      </c>
      <c r="O90" s="418">
        <v>0</v>
      </c>
      <c r="P90" s="418">
        <v>0</v>
      </c>
      <c r="Q90" s="418">
        <v>0</v>
      </c>
      <c r="R90" s="418">
        <v>0</v>
      </c>
      <c r="S90" s="418">
        <v>0</v>
      </c>
      <c r="T90" s="418">
        <v>0</v>
      </c>
      <c r="U90" s="418">
        <v>0</v>
      </c>
      <c r="V90" s="418">
        <v>0</v>
      </c>
      <c r="W90" s="418">
        <v>0</v>
      </c>
      <c r="X90" s="418">
        <v>0</v>
      </c>
      <c r="Y90" s="418">
        <v>0</v>
      </c>
      <c r="Z90" s="418">
        <v>0</v>
      </c>
      <c r="AA90" s="418">
        <v>0</v>
      </c>
      <c r="AB90" s="418">
        <v>0</v>
      </c>
      <c r="AC90" s="418">
        <v>1</v>
      </c>
      <c r="AD90" s="412" t="s">
        <v>497</v>
      </c>
      <c r="AF90" s="36">
        <v>84</v>
      </c>
      <c r="AG90" s="329">
        <f t="shared" si="13"/>
        <v>2</v>
      </c>
      <c r="AH90" s="36" t="s">
        <v>276</v>
      </c>
      <c r="AI90" s="36" t="s">
        <v>404</v>
      </c>
      <c r="AJ90" s="361">
        <f t="shared" si="14"/>
        <v>25.38</v>
      </c>
      <c r="AK90" s="36">
        <v>24.14</v>
      </c>
      <c r="AL90" s="36" t="b">
        <f t="shared" si="10"/>
        <v>1</v>
      </c>
      <c r="AM90" s="36" t="b">
        <f t="shared" si="11"/>
        <v>1</v>
      </c>
    </row>
    <row r="91" spans="1:39" ht="25.5" x14ac:dyDescent="0.2">
      <c r="A91" s="331"/>
      <c r="B91" s="332">
        <v>85</v>
      </c>
      <c r="C91" s="408" t="s">
        <v>405</v>
      </c>
      <c r="D91" s="328">
        <v>23.7</v>
      </c>
      <c r="E91" s="329">
        <f t="shared" si="12"/>
        <v>2</v>
      </c>
      <c r="F91" s="418">
        <v>0</v>
      </c>
      <c r="G91" s="418">
        <v>2</v>
      </c>
      <c r="H91" s="418">
        <v>0</v>
      </c>
      <c r="I91" s="418">
        <v>0</v>
      </c>
      <c r="J91" s="418">
        <v>0</v>
      </c>
      <c r="K91" s="418">
        <v>0</v>
      </c>
      <c r="L91" s="418">
        <v>0</v>
      </c>
      <c r="M91" s="418">
        <v>0</v>
      </c>
      <c r="N91" s="418">
        <v>0</v>
      </c>
      <c r="O91" s="418">
        <v>0</v>
      </c>
      <c r="P91" s="418">
        <v>0</v>
      </c>
      <c r="Q91" s="418">
        <v>0</v>
      </c>
      <c r="R91" s="418">
        <v>0</v>
      </c>
      <c r="S91" s="418">
        <v>0</v>
      </c>
      <c r="T91" s="418">
        <v>0</v>
      </c>
      <c r="U91" s="418">
        <v>0</v>
      </c>
      <c r="V91" s="418">
        <v>0</v>
      </c>
      <c r="W91" s="418">
        <v>0</v>
      </c>
      <c r="X91" s="418">
        <v>0</v>
      </c>
      <c r="Y91" s="418">
        <v>0</v>
      </c>
      <c r="Z91" s="418">
        <v>0</v>
      </c>
      <c r="AA91" s="418">
        <v>0</v>
      </c>
      <c r="AB91" s="418">
        <v>0</v>
      </c>
      <c r="AC91" s="418">
        <v>0</v>
      </c>
      <c r="AD91" s="412" t="s">
        <v>497</v>
      </c>
      <c r="AF91" s="36">
        <v>85</v>
      </c>
      <c r="AG91" s="329">
        <f t="shared" si="13"/>
        <v>2</v>
      </c>
      <c r="AH91" s="36" t="s">
        <v>276</v>
      </c>
      <c r="AI91" s="36" t="s">
        <v>406</v>
      </c>
      <c r="AJ91" s="361">
        <f t="shared" si="14"/>
        <v>23.7</v>
      </c>
      <c r="AK91" s="36">
        <v>169.52</v>
      </c>
      <c r="AL91" s="36" t="b">
        <f t="shared" si="10"/>
        <v>1</v>
      </c>
      <c r="AM91" s="36" t="b">
        <f t="shared" si="11"/>
        <v>1</v>
      </c>
    </row>
    <row r="92" spans="1:39" ht="25.5" x14ac:dyDescent="0.2">
      <c r="A92" s="331"/>
      <c r="B92" s="332">
        <v>86</v>
      </c>
      <c r="C92" s="408" t="s">
        <v>407</v>
      </c>
      <c r="D92" s="328">
        <v>19.64</v>
      </c>
      <c r="E92" s="329">
        <f t="shared" si="12"/>
        <v>22</v>
      </c>
      <c r="F92" s="341">
        <v>1</v>
      </c>
      <c r="G92" s="341">
        <v>1</v>
      </c>
      <c r="H92" s="341">
        <v>1</v>
      </c>
      <c r="I92" s="341">
        <v>1</v>
      </c>
      <c r="J92" s="341">
        <v>1</v>
      </c>
      <c r="K92" s="341">
        <v>1</v>
      </c>
      <c r="L92" s="341">
        <v>1</v>
      </c>
      <c r="M92" s="341">
        <v>1</v>
      </c>
      <c r="N92" s="341">
        <v>1</v>
      </c>
      <c r="O92" s="341">
        <v>1</v>
      </c>
      <c r="P92" s="341">
        <v>1</v>
      </c>
      <c r="Q92" s="341">
        <v>0</v>
      </c>
      <c r="R92" s="341">
        <v>1</v>
      </c>
      <c r="S92" s="341">
        <v>1</v>
      </c>
      <c r="T92" s="341">
        <v>1</v>
      </c>
      <c r="U92" s="341">
        <v>1</v>
      </c>
      <c r="V92" s="341">
        <v>1</v>
      </c>
      <c r="W92" s="341">
        <v>1</v>
      </c>
      <c r="X92" s="341">
        <v>1</v>
      </c>
      <c r="Y92" s="341">
        <v>1</v>
      </c>
      <c r="Z92" s="341">
        <v>1</v>
      </c>
      <c r="AA92" s="341">
        <v>1</v>
      </c>
      <c r="AB92" s="341">
        <v>1</v>
      </c>
      <c r="AC92" s="341">
        <v>0</v>
      </c>
      <c r="AD92" s="412" t="s">
        <v>497</v>
      </c>
      <c r="AF92" s="36">
        <v>86</v>
      </c>
      <c r="AG92" s="329">
        <f t="shared" si="13"/>
        <v>22</v>
      </c>
      <c r="AH92" s="36" t="s">
        <v>276</v>
      </c>
      <c r="AI92" s="36" t="s">
        <v>407</v>
      </c>
      <c r="AJ92" s="361">
        <f t="shared" si="14"/>
        <v>19.64</v>
      </c>
      <c r="AK92" s="36">
        <v>34.46</v>
      </c>
      <c r="AL92" s="36" t="b">
        <f t="shared" si="10"/>
        <v>1</v>
      </c>
      <c r="AM92" s="36" t="b">
        <f t="shared" si="11"/>
        <v>1</v>
      </c>
    </row>
    <row r="93" spans="1:39" ht="38.25" x14ac:dyDescent="0.2">
      <c r="A93" s="331"/>
      <c r="B93" s="332">
        <v>87</v>
      </c>
      <c r="C93" s="407" t="s">
        <v>408</v>
      </c>
      <c r="D93" s="328">
        <v>10.130000000000001</v>
      </c>
      <c r="E93" s="329">
        <f t="shared" si="12"/>
        <v>7</v>
      </c>
      <c r="F93" s="418">
        <v>0</v>
      </c>
      <c r="G93" s="418">
        <v>0</v>
      </c>
      <c r="H93" s="418">
        <v>0</v>
      </c>
      <c r="I93" s="418">
        <v>0</v>
      </c>
      <c r="J93" s="418">
        <v>0</v>
      </c>
      <c r="K93" s="418">
        <v>0</v>
      </c>
      <c r="L93" s="418">
        <v>0</v>
      </c>
      <c r="M93" s="418">
        <v>1</v>
      </c>
      <c r="N93" s="418">
        <v>0</v>
      </c>
      <c r="O93" s="418">
        <v>2</v>
      </c>
      <c r="P93" s="418">
        <v>1</v>
      </c>
      <c r="Q93" s="418">
        <v>0</v>
      </c>
      <c r="R93" s="418">
        <v>0</v>
      </c>
      <c r="S93" s="418">
        <v>0</v>
      </c>
      <c r="T93" s="418">
        <v>1</v>
      </c>
      <c r="U93" s="418">
        <v>0</v>
      </c>
      <c r="V93" s="418">
        <v>0</v>
      </c>
      <c r="W93" s="418">
        <v>0</v>
      </c>
      <c r="X93" s="418">
        <v>1</v>
      </c>
      <c r="Y93" s="418">
        <v>0</v>
      </c>
      <c r="Z93" s="418">
        <v>0</v>
      </c>
      <c r="AA93" s="418">
        <v>0</v>
      </c>
      <c r="AB93" s="418">
        <v>0</v>
      </c>
      <c r="AC93" s="418">
        <v>1</v>
      </c>
      <c r="AD93" s="412" t="s">
        <v>497</v>
      </c>
      <c r="AF93" s="36">
        <v>87</v>
      </c>
      <c r="AG93" s="329">
        <f t="shared" si="13"/>
        <v>7</v>
      </c>
      <c r="AH93" s="36" t="s">
        <v>276</v>
      </c>
      <c r="AI93" s="36" t="s">
        <v>409</v>
      </c>
      <c r="AJ93" s="361">
        <f t="shared" si="14"/>
        <v>10.130000000000001</v>
      </c>
      <c r="AK93" s="36">
        <v>47</v>
      </c>
      <c r="AL93" s="36" t="b">
        <f t="shared" si="10"/>
        <v>1</v>
      </c>
      <c r="AM93" s="36" t="b">
        <f t="shared" si="11"/>
        <v>1</v>
      </c>
    </row>
    <row r="94" spans="1:39" ht="25.5" x14ac:dyDescent="0.2">
      <c r="A94" s="331"/>
      <c r="B94" s="332">
        <v>88</v>
      </c>
      <c r="C94" s="407" t="s">
        <v>410</v>
      </c>
      <c r="D94" s="328">
        <v>8.23</v>
      </c>
      <c r="E94" s="329">
        <f t="shared" si="12"/>
        <v>6</v>
      </c>
      <c r="F94" s="418">
        <v>0</v>
      </c>
      <c r="G94" s="418">
        <v>0</v>
      </c>
      <c r="H94" s="418">
        <v>0</v>
      </c>
      <c r="I94" s="418">
        <v>0</v>
      </c>
      <c r="J94" s="418">
        <v>0</v>
      </c>
      <c r="K94" s="418">
        <v>0</v>
      </c>
      <c r="L94" s="418">
        <v>0</v>
      </c>
      <c r="M94" s="418">
        <v>0</v>
      </c>
      <c r="N94" s="418">
        <v>0</v>
      </c>
      <c r="O94" s="418">
        <v>0</v>
      </c>
      <c r="P94" s="418">
        <v>5</v>
      </c>
      <c r="Q94" s="418">
        <v>0</v>
      </c>
      <c r="R94" s="418">
        <v>0</v>
      </c>
      <c r="S94" s="418">
        <v>0</v>
      </c>
      <c r="T94" s="418">
        <v>0</v>
      </c>
      <c r="U94" s="418">
        <v>0</v>
      </c>
      <c r="V94" s="418">
        <v>0</v>
      </c>
      <c r="W94" s="418">
        <v>0</v>
      </c>
      <c r="X94" s="418">
        <v>0</v>
      </c>
      <c r="Y94" s="418">
        <v>0</v>
      </c>
      <c r="Z94" s="418">
        <v>0</v>
      </c>
      <c r="AA94" s="418">
        <v>1</v>
      </c>
      <c r="AB94" s="418">
        <v>0</v>
      </c>
      <c r="AC94" s="418">
        <v>0</v>
      </c>
      <c r="AD94" s="412" t="s">
        <v>497</v>
      </c>
      <c r="AF94" s="36">
        <v>88</v>
      </c>
      <c r="AG94" s="329">
        <f t="shared" si="13"/>
        <v>6</v>
      </c>
      <c r="AH94" s="36" t="s">
        <v>276</v>
      </c>
      <c r="AI94" s="36" t="s">
        <v>411</v>
      </c>
      <c r="AJ94" s="361">
        <f t="shared" si="14"/>
        <v>8.23</v>
      </c>
      <c r="AK94" s="36">
        <v>15.06</v>
      </c>
      <c r="AL94" s="36" t="b">
        <f t="shared" si="10"/>
        <v>1</v>
      </c>
      <c r="AM94" s="36" t="b">
        <f t="shared" si="11"/>
        <v>1</v>
      </c>
    </row>
    <row r="95" spans="1:39" ht="25.5" x14ac:dyDescent="0.2">
      <c r="A95" s="331"/>
      <c r="B95" s="332">
        <v>89</v>
      </c>
      <c r="C95" s="407" t="s">
        <v>412</v>
      </c>
      <c r="D95" s="328">
        <v>15.68</v>
      </c>
      <c r="E95" s="329">
        <f t="shared" si="12"/>
        <v>4</v>
      </c>
      <c r="F95" s="418">
        <v>0</v>
      </c>
      <c r="G95" s="418">
        <v>0</v>
      </c>
      <c r="H95" s="418">
        <v>0</v>
      </c>
      <c r="I95" s="418">
        <v>0</v>
      </c>
      <c r="J95" s="418">
        <v>0</v>
      </c>
      <c r="K95" s="418">
        <v>0</v>
      </c>
      <c r="L95" s="418">
        <v>0</v>
      </c>
      <c r="M95" s="418">
        <v>0</v>
      </c>
      <c r="N95" s="418">
        <v>0</v>
      </c>
      <c r="O95" s="418">
        <v>0</v>
      </c>
      <c r="P95" s="418">
        <v>1</v>
      </c>
      <c r="Q95" s="418">
        <v>0</v>
      </c>
      <c r="R95" s="418">
        <v>0</v>
      </c>
      <c r="S95" s="418">
        <v>0</v>
      </c>
      <c r="T95" s="418">
        <v>0</v>
      </c>
      <c r="U95" s="418">
        <v>0</v>
      </c>
      <c r="V95" s="418">
        <v>0</v>
      </c>
      <c r="W95" s="418">
        <v>0</v>
      </c>
      <c r="X95" s="418">
        <v>1</v>
      </c>
      <c r="Y95" s="418">
        <v>1</v>
      </c>
      <c r="Z95" s="418">
        <v>0</v>
      </c>
      <c r="AA95" s="418">
        <v>0</v>
      </c>
      <c r="AB95" s="418">
        <v>0</v>
      </c>
      <c r="AC95" s="418">
        <v>1</v>
      </c>
      <c r="AD95" s="412" t="s">
        <v>497</v>
      </c>
      <c r="AF95" s="36">
        <v>89</v>
      </c>
      <c r="AG95" s="329">
        <f t="shared" si="13"/>
        <v>4</v>
      </c>
      <c r="AH95" s="36" t="s">
        <v>276</v>
      </c>
      <c r="AI95" s="36" t="s">
        <v>412</v>
      </c>
      <c r="AJ95" s="361">
        <f t="shared" si="14"/>
        <v>15.68</v>
      </c>
      <c r="AK95" s="36">
        <v>42.57</v>
      </c>
      <c r="AL95" s="36" t="b">
        <f t="shared" si="10"/>
        <v>1</v>
      </c>
      <c r="AM95" s="36" t="b">
        <f t="shared" si="11"/>
        <v>1</v>
      </c>
    </row>
    <row r="96" spans="1:39" ht="38.25" x14ac:dyDescent="0.2">
      <c r="A96" s="331"/>
      <c r="B96" s="332">
        <v>90</v>
      </c>
      <c r="C96" s="407" t="s">
        <v>413</v>
      </c>
      <c r="D96" s="328">
        <v>23.25</v>
      </c>
      <c r="E96" s="329">
        <f t="shared" si="12"/>
        <v>2</v>
      </c>
      <c r="F96" s="341"/>
      <c r="G96" s="341"/>
      <c r="H96" s="341"/>
      <c r="I96" s="341"/>
      <c r="J96" s="341"/>
      <c r="K96" s="341"/>
      <c r="L96" s="341"/>
      <c r="M96" s="341"/>
      <c r="N96" s="341"/>
      <c r="O96" s="341"/>
      <c r="P96" s="341"/>
      <c r="Q96" s="341"/>
      <c r="R96" s="341"/>
      <c r="S96" s="341"/>
      <c r="T96" s="341"/>
      <c r="U96" s="341"/>
      <c r="V96" s="341"/>
      <c r="W96" s="341"/>
      <c r="X96" s="341">
        <v>1</v>
      </c>
      <c r="Y96" s="341"/>
      <c r="Z96" s="341"/>
      <c r="AA96" s="341"/>
      <c r="AB96" s="341">
        <v>1</v>
      </c>
      <c r="AC96" s="341"/>
      <c r="AD96" s="412" t="s">
        <v>497</v>
      </c>
      <c r="AF96" s="36">
        <v>90</v>
      </c>
      <c r="AG96" s="329">
        <f t="shared" si="13"/>
        <v>2</v>
      </c>
      <c r="AH96" s="36" t="s">
        <v>276</v>
      </c>
      <c r="AI96" s="36" t="s">
        <v>414</v>
      </c>
      <c r="AJ96" s="361">
        <f t="shared" si="14"/>
        <v>23.25</v>
      </c>
      <c r="AK96" s="36">
        <v>22.05</v>
      </c>
      <c r="AL96" s="36" t="b">
        <f t="shared" si="10"/>
        <v>1</v>
      </c>
      <c r="AM96" s="36" t="b">
        <f t="shared" si="11"/>
        <v>1</v>
      </c>
    </row>
    <row r="97" spans="1:39" ht="25.5" x14ac:dyDescent="0.2">
      <c r="A97" s="331"/>
      <c r="B97" s="332">
        <v>91</v>
      </c>
      <c r="C97" s="407" t="s">
        <v>415</v>
      </c>
      <c r="D97" s="328">
        <v>8.84</v>
      </c>
      <c r="E97" s="329">
        <f t="shared" si="12"/>
        <v>14</v>
      </c>
      <c r="F97" s="418">
        <v>0</v>
      </c>
      <c r="G97" s="418">
        <v>0</v>
      </c>
      <c r="H97" s="418">
        <v>1</v>
      </c>
      <c r="I97" s="418">
        <v>1</v>
      </c>
      <c r="J97" s="418">
        <v>0</v>
      </c>
      <c r="K97" s="418">
        <v>0</v>
      </c>
      <c r="L97" s="418">
        <v>0</v>
      </c>
      <c r="M97" s="418">
        <v>2</v>
      </c>
      <c r="N97" s="418">
        <v>1</v>
      </c>
      <c r="O97" s="418">
        <v>0</v>
      </c>
      <c r="P97" s="418">
        <v>3</v>
      </c>
      <c r="Q97" s="418">
        <v>0</v>
      </c>
      <c r="R97" s="418">
        <v>0</v>
      </c>
      <c r="S97" s="418">
        <v>1</v>
      </c>
      <c r="T97" s="418">
        <v>0</v>
      </c>
      <c r="U97" s="418">
        <v>0</v>
      </c>
      <c r="V97" s="418">
        <v>0</v>
      </c>
      <c r="W97" s="418">
        <v>1</v>
      </c>
      <c r="X97" s="418">
        <v>0</v>
      </c>
      <c r="Y97" s="418">
        <v>1</v>
      </c>
      <c r="Z97" s="418">
        <v>0</v>
      </c>
      <c r="AA97" s="418">
        <v>0</v>
      </c>
      <c r="AB97" s="418">
        <v>0</v>
      </c>
      <c r="AC97" s="418">
        <v>3</v>
      </c>
      <c r="AD97" s="412" t="s">
        <v>497</v>
      </c>
      <c r="AF97" s="36">
        <v>91</v>
      </c>
      <c r="AG97" s="329">
        <f t="shared" si="13"/>
        <v>14</v>
      </c>
      <c r="AH97" s="36" t="s">
        <v>276</v>
      </c>
      <c r="AI97" s="36" t="s">
        <v>416</v>
      </c>
      <c r="AJ97" s="361">
        <f t="shared" si="14"/>
        <v>8.84</v>
      </c>
      <c r="AK97" s="36">
        <v>105.95</v>
      </c>
      <c r="AL97" s="36" t="b">
        <f t="shared" si="10"/>
        <v>1</v>
      </c>
      <c r="AM97" s="36" t="b">
        <f t="shared" si="11"/>
        <v>1</v>
      </c>
    </row>
    <row r="98" spans="1:39" ht="25.5" x14ac:dyDescent="0.2">
      <c r="A98" s="331"/>
      <c r="B98" s="332">
        <v>92</v>
      </c>
      <c r="C98" s="407" t="s">
        <v>417</v>
      </c>
      <c r="D98" s="328">
        <v>6.92</v>
      </c>
      <c r="E98" s="329">
        <f t="shared" si="12"/>
        <v>22</v>
      </c>
      <c r="F98" s="418">
        <v>1</v>
      </c>
      <c r="G98" s="418">
        <v>2</v>
      </c>
      <c r="H98" s="418">
        <v>0</v>
      </c>
      <c r="I98" s="418">
        <v>4</v>
      </c>
      <c r="J98" s="418">
        <v>0</v>
      </c>
      <c r="K98" s="418">
        <v>0</v>
      </c>
      <c r="L98" s="418">
        <v>0</v>
      </c>
      <c r="M98" s="418">
        <v>1</v>
      </c>
      <c r="N98" s="418">
        <v>1</v>
      </c>
      <c r="O98" s="418">
        <v>0</v>
      </c>
      <c r="P98" s="418">
        <v>3</v>
      </c>
      <c r="Q98" s="418">
        <v>0</v>
      </c>
      <c r="R98" s="418">
        <v>1</v>
      </c>
      <c r="S98" s="418">
        <v>5</v>
      </c>
      <c r="T98" s="418">
        <v>0</v>
      </c>
      <c r="U98" s="418">
        <v>0</v>
      </c>
      <c r="V98" s="418">
        <v>0</v>
      </c>
      <c r="W98" s="418">
        <v>1</v>
      </c>
      <c r="X98" s="418">
        <v>0</v>
      </c>
      <c r="Y98" s="418">
        <v>0</v>
      </c>
      <c r="Z98" s="418">
        <v>0</v>
      </c>
      <c r="AA98" s="418">
        <v>0</v>
      </c>
      <c r="AB98" s="418">
        <v>0</v>
      </c>
      <c r="AC98" s="418">
        <v>3</v>
      </c>
      <c r="AD98" s="412" t="s">
        <v>497</v>
      </c>
      <c r="AF98" s="36">
        <v>92</v>
      </c>
      <c r="AG98" s="329">
        <f t="shared" si="13"/>
        <v>22</v>
      </c>
      <c r="AH98" s="36" t="s">
        <v>276</v>
      </c>
      <c r="AI98" s="36" t="s">
        <v>418</v>
      </c>
      <c r="AJ98" s="361">
        <f t="shared" si="14"/>
        <v>6.92</v>
      </c>
      <c r="AK98" s="36">
        <v>166.88</v>
      </c>
      <c r="AL98" s="36" t="b">
        <f t="shared" si="10"/>
        <v>1</v>
      </c>
      <c r="AM98" s="36" t="b">
        <f t="shared" si="11"/>
        <v>1</v>
      </c>
    </row>
    <row r="99" spans="1:39" ht="63.75" x14ac:dyDescent="0.2">
      <c r="A99" s="331"/>
      <c r="B99" s="332">
        <v>93</v>
      </c>
      <c r="C99" s="407" t="s">
        <v>419</v>
      </c>
      <c r="D99" s="328">
        <v>18.72</v>
      </c>
      <c r="E99" s="329">
        <f t="shared" si="12"/>
        <v>16</v>
      </c>
      <c r="F99" s="418">
        <v>1</v>
      </c>
      <c r="G99" s="418">
        <v>0</v>
      </c>
      <c r="H99" s="418">
        <v>0</v>
      </c>
      <c r="I99" s="418">
        <v>0</v>
      </c>
      <c r="J99" s="418">
        <v>0</v>
      </c>
      <c r="K99" s="418">
        <v>0</v>
      </c>
      <c r="L99" s="418">
        <v>1</v>
      </c>
      <c r="M99" s="418">
        <v>1</v>
      </c>
      <c r="N99" s="418">
        <v>0</v>
      </c>
      <c r="O99" s="418">
        <v>0</v>
      </c>
      <c r="P99" s="418">
        <v>4</v>
      </c>
      <c r="Q99" s="418">
        <v>1</v>
      </c>
      <c r="R99" s="418">
        <v>1</v>
      </c>
      <c r="S99" s="418">
        <v>3</v>
      </c>
      <c r="T99" s="418">
        <v>1</v>
      </c>
      <c r="U99" s="418">
        <v>0</v>
      </c>
      <c r="V99" s="418">
        <v>0</v>
      </c>
      <c r="W99" s="418">
        <v>1</v>
      </c>
      <c r="X99" s="418">
        <v>0</v>
      </c>
      <c r="Y99" s="418">
        <v>1</v>
      </c>
      <c r="Z99" s="418">
        <v>0</v>
      </c>
      <c r="AA99" s="418">
        <v>0</v>
      </c>
      <c r="AB99" s="418">
        <v>0</v>
      </c>
      <c r="AC99" s="418">
        <v>1</v>
      </c>
      <c r="AD99" s="412" t="s">
        <v>497</v>
      </c>
      <c r="AF99" s="36">
        <v>93</v>
      </c>
      <c r="AG99" s="329">
        <f t="shared" si="13"/>
        <v>16</v>
      </c>
      <c r="AH99" s="36" t="s">
        <v>276</v>
      </c>
      <c r="AI99" s="36" t="s">
        <v>420</v>
      </c>
      <c r="AJ99" s="361">
        <f t="shared" si="14"/>
        <v>18.72</v>
      </c>
      <c r="AK99" s="36">
        <v>298.86</v>
      </c>
      <c r="AL99" s="36" t="b">
        <f t="shared" si="10"/>
        <v>1</v>
      </c>
      <c r="AM99" s="36" t="b">
        <f t="shared" si="11"/>
        <v>1</v>
      </c>
    </row>
    <row r="100" spans="1:39" ht="38.25" x14ac:dyDescent="0.2">
      <c r="A100" s="331"/>
      <c r="B100" s="332">
        <v>94</v>
      </c>
      <c r="C100" s="407" t="s">
        <v>421</v>
      </c>
      <c r="D100" s="328">
        <v>5.01</v>
      </c>
      <c r="E100" s="329">
        <f t="shared" si="12"/>
        <v>103</v>
      </c>
      <c r="F100" s="418">
        <v>3</v>
      </c>
      <c r="G100" s="418">
        <v>3</v>
      </c>
      <c r="H100" s="418">
        <v>1</v>
      </c>
      <c r="I100" s="418">
        <v>0</v>
      </c>
      <c r="J100" s="418">
        <v>2</v>
      </c>
      <c r="K100" s="418">
        <v>0</v>
      </c>
      <c r="L100" s="418">
        <v>0</v>
      </c>
      <c r="M100" s="418">
        <v>12</v>
      </c>
      <c r="N100" s="418">
        <v>3</v>
      </c>
      <c r="O100" s="418">
        <v>3</v>
      </c>
      <c r="P100" s="418">
        <v>27</v>
      </c>
      <c r="Q100" s="418">
        <v>7</v>
      </c>
      <c r="R100" s="418">
        <v>5</v>
      </c>
      <c r="S100" s="418">
        <v>13</v>
      </c>
      <c r="T100" s="418">
        <v>0</v>
      </c>
      <c r="U100" s="418">
        <v>2</v>
      </c>
      <c r="V100" s="418">
        <v>4</v>
      </c>
      <c r="W100" s="418">
        <v>1</v>
      </c>
      <c r="X100" s="418">
        <v>2</v>
      </c>
      <c r="Y100" s="418">
        <v>1</v>
      </c>
      <c r="Z100" s="418">
        <v>0</v>
      </c>
      <c r="AA100" s="418">
        <v>4</v>
      </c>
      <c r="AB100" s="418">
        <v>3</v>
      </c>
      <c r="AC100" s="418">
        <v>7</v>
      </c>
      <c r="AD100" s="412" t="s">
        <v>497</v>
      </c>
      <c r="AF100" s="36">
        <v>94</v>
      </c>
      <c r="AG100" s="329">
        <f t="shared" si="13"/>
        <v>103</v>
      </c>
      <c r="AH100" s="36" t="s">
        <v>276</v>
      </c>
      <c r="AI100" s="36" t="s">
        <v>421</v>
      </c>
      <c r="AJ100" s="361">
        <f t="shared" si="14"/>
        <v>5.01</v>
      </c>
      <c r="AK100" s="36">
        <v>524.32000000000005</v>
      </c>
      <c r="AL100" s="36" t="b">
        <f t="shared" si="10"/>
        <v>1</v>
      </c>
      <c r="AM100" s="36" t="b">
        <f t="shared" si="11"/>
        <v>1</v>
      </c>
    </row>
    <row r="101" spans="1:39" ht="25.5" x14ac:dyDescent="0.2">
      <c r="A101" s="331"/>
      <c r="B101" s="332">
        <v>95</v>
      </c>
      <c r="C101" s="407" t="s">
        <v>422</v>
      </c>
      <c r="D101" s="328">
        <v>16.63</v>
      </c>
      <c r="E101" s="329">
        <f t="shared" si="12"/>
        <v>1</v>
      </c>
      <c r="F101" s="418">
        <v>0</v>
      </c>
      <c r="G101" s="418">
        <v>0</v>
      </c>
      <c r="H101" s="418">
        <v>0</v>
      </c>
      <c r="I101" s="418">
        <v>0</v>
      </c>
      <c r="J101" s="418">
        <v>0</v>
      </c>
      <c r="K101" s="418">
        <v>0</v>
      </c>
      <c r="L101" s="418">
        <v>0</v>
      </c>
      <c r="M101" s="418">
        <v>0</v>
      </c>
      <c r="N101" s="418">
        <v>0</v>
      </c>
      <c r="O101" s="418">
        <v>0</v>
      </c>
      <c r="P101" s="418">
        <v>1</v>
      </c>
      <c r="Q101" s="418">
        <v>0</v>
      </c>
      <c r="R101" s="418">
        <v>0</v>
      </c>
      <c r="S101" s="418">
        <v>0</v>
      </c>
      <c r="T101" s="418">
        <v>0</v>
      </c>
      <c r="U101" s="418">
        <v>0</v>
      </c>
      <c r="V101" s="418">
        <v>0</v>
      </c>
      <c r="W101" s="418">
        <v>0</v>
      </c>
      <c r="X101" s="418">
        <v>0</v>
      </c>
      <c r="Y101" s="418">
        <v>0</v>
      </c>
      <c r="Z101" s="418">
        <v>0</v>
      </c>
      <c r="AA101" s="418">
        <v>0</v>
      </c>
      <c r="AB101" s="418">
        <v>0</v>
      </c>
      <c r="AC101" s="418">
        <v>0</v>
      </c>
      <c r="AD101" s="412" t="s">
        <v>497</v>
      </c>
      <c r="AF101" s="36">
        <v>95</v>
      </c>
      <c r="AG101" s="329">
        <f t="shared" si="13"/>
        <v>1</v>
      </c>
      <c r="AH101" s="36" t="s">
        <v>276</v>
      </c>
      <c r="AI101" s="36" t="s">
        <v>422</v>
      </c>
      <c r="AJ101" s="361">
        <f t="shared" si="14"/>
        <v>16.63</v>
      </c>
      <c r="AK101" s="36">
        <v>13.25</v>
      </c>
      <c r="AL101" s="36" t="b">
        <f t="shared" si="10"/>
        <v>1</v>
      </c>
      <c r="AM101" s="36" t="b">
        <f t="shared" si="11"/>
        <v>1</v>
      </c>
    </row>
    <row r="102" spans="1:39" ht="25.5" x14ac:dyDescent="0.2">
      <c r="A102" s="331"/>
      <c r="B102" s="332">
        <v>96</v>
      </c>
      <c r="C102" s="407" t="s">
        <v>423</v>
      </c>
      <c r="D102" s="328">
        <v>42.16</v>
      </c>
      <c r="E102" s="329">
        <f t="shared" si="12"/>
        <v>2</v>
      </c>
      <c r="F102" s="418">
        <v>0</v>
      </c>
      <c r="G102" s="418">
        <v>0</v>
      </c>
      <c r="H102" s="418">
        <v>0</v>
      </c>
      <c r="I102" s="418">
        <v>0</v>
      </c>
      <c r="J102" s="418">
        <v>0</v>
      </c>
      <c r="K102" s="418">
        <v>0</v>
      </c>
      <c r="L102" s="418">
        <v>0</v>
      </c>
      <c r="M102" s="418">
        <v>0</v>
      </c>
      <c r="N102" s="418">
        <v>0</v>
      </c>
      <c r="O102" s="418">
        <v>0</v>
      </c>
      <c r="P102" s="418">
        <v>0</v>
      </c>
      <c r="Q102" s="418">
        <v>0</v>
      </c>
      <c r="R102" s="418">
        <v>0</v>
      </c>
      <c r="S102" s="418">
        <v>2</v>
      </c>
      <c r="T102" s="418">
        <v>0</v>
      </c>
      <c r="U102" s="418">
        <v>0</v>
      </c>
      <c r="V102" s="418">
        <v>0</v>
      </c>
      <c r="W102" s="418">
        <v>0</v>
      </c>
      <c r="X102" s="418">
        <v>0</v>
      </c>
      <c r="Y102" s="418">
        <v>0</v>
      </c>
      <c r="Z102" s="418">
        <v>0</v>
      </c>
      <c r="AA102" s="418">
        <v>0</v>
      </c>
      <c r="AB102" s="418">
        <v>0</v>
      </c>
      <c r="AC102" s="418">
        <v>0</v>
      </c>
      <c r="AD102" s="412" t="s">
        <v>497</v>
      </c>
      <c r="AF102" s="36">
        <v>96</v>
      </c>
      <c r="AG102" s="329">
        <f t="shared" si="13"/>
        <v>2</v>
      </c>
      <c r="AH102" s="36" t="s">
        <v>276</v>
      </c>
      <c r="AI102" s="36" t="s">
        <v>423</v>
      </c>
      <c r="AJ102" s="361">
        <f t="shared" si="14"/>
        <v>42.16</v>
      </c>
      <c r="AK102" s="36">
        <v>38.67</v>
      </c>
      <c r="AL102" s="36" t="b">
        <f t="shared" si="10"/>
        <v>1</v>
      </c>
      <c r="AM102" s="36" t="b">
        <f t="shared" si="11"/>
        <v>1</v>
      </c>
    </row>
    <row r="103" spans="1:39" ht="25.5" x14ac:dyDescent="0.2">
      <c r="A103" s="331"/>
      <c r="B103" s="332">
        <v>97</v>
      </c>
      <c r="C103" s="407" t="s">
        <v>424</v>
      </c>
      <c r="D103" s="328">
        <v>41.06</v>
      </c>
      <c r="E103" s="329">
        <f t="shared" si="12"/>
        <v>2</v>
      </c>
      <c r="F103" s="418">
        <v>0</v>
      </c>
      <c r="G103" s="418">
        <v>0</v>
      </c>
      <c r="H103" s="418">
        <v>0</v>
      </c>
      <c r="I103" s="418">
        <v>0</v>
      </c>
      <c r="J103" s="418">
        <v>0</v>
      </c>
      <c r="K103" s="418">
        <v>0</v>
      </c>
      <c r="L103" s="418">
        <v>0</v>
      </c>
      <c r="M103" s="418">
        <v>0</v>
      </c>
      <c r="N103" s="418">
        <v>1</v>
      </c>
      <c r="O103" s="418">
        <v>0</v>
      </c>
      <c r="P103" s="418">
        <v>0</v>
      </c>
      <c r="Q103" s="418">
        <v>1</v>
      </c>
      <c r="R103" s="418">
        <v>0</v>
      </c>
      <c r="S103" s="418">
        <v>0</v>
      </c>
      <c r="T103" s="418">
        <v>0</v>
      </c>
      <c r="U103" s="418">
        <v>0</v>
      </c>
      <c r="V103" s="418">
        <v>0</v>
      </c>
      <c r="W103" s="418">
        <v>0</v>
      </c>
      <c r="X103" s="418">
        <v>0</v>
      </c>
      <c r="Y103" s="418">
        <v>0</v>
      </c>
      <c r="Z103" s="418">
        <v>0</v>
      </c>
      <c r="AA103" s="418">
        <v>0</v>
      </c>
      <c r="AB103" s="418">
        <v>0</v>
      </c>
      <c r="AC103" s="418">
        <v>0</v>
      </c>
      <c r="AD103" s="412" t="s">
        <v>497</v>
      </c>
      <c r="AF103" s="36">
        <v>97</v>
      </c>
      <c r="AG103" s="329">
        <f t="shared" si="13"/>
        <v>2</v>
      </c>
      <c r="AH103" s="36" t="s">
        <v>276</v>
      </c>
      <c r="AI103" s="36" t="s">
        <v>424</v>
      </c>
      <c r="AJ103" s="361">
        <f t="shared" si="14"/>
        <v>41.06</v>
      </c>
      <c r="AK103" s="36">
        <v>112.68</v>
      </c>
      <c r="AL103" s="36" t="b">
        <f t="shared" ref="AL103:AL124" si="15">D103=AJ103</f>
        <v>1</v>
      </c>
      <c r="AM103" s="36" t="b">
        <f t="shared" ref="AM103:AM124" si="16">E103=AG103</f>
        <v>1</v>
      </c>
    </row>
    <row r="104" spans="1:39" ht="25.5" x14ac:dyDescent="0.2">
      <c r="A104" s="331"/>
      <c r="B104" s="332">
        <v>98</v>
      </c>
      <c r="C104" s="407" t="s">
        <v>425</v>
      </c>
      <c r="D104" s="328">
        <v>31.56</v>
      </c>
      <c r="E104" s="329">
        <f t="shared" si="12"/>
        <v>25</v>
      </c>
      <c r="F104" s="418">
        <v>0</v>
      </c>
      <c r="G104" s="418">
        <v>3</v>
      </c>
      <c r="H104" s="418">
        <v>0</v>
      </c>
      <c r="I104" s="418">
        <v>1</v>
      </c>
      <c r="J104" s="418">
        <v>1</v>
      </c>
      <c r="K104" s="418">
        <v>0</v>
      </c>
      <c r="L104" s="418">
        <v>0</v>
      </c>
      <c r="M104" s="418">
        <v>0</v>
      </c>
      <c r="N104" s="418">
        <v>1</v>
      </c>
      <c r="O104" s="418">
        <v>1</v>
      </c>
      <c r="P104" s="418">
        <v>7</v>
      </c>
      <c r="Q104" s="418">
        <v>1</v>
      </c>
      <c r="R104" s="418">
        <v>1</v>
      </c>
      <c r="S104" s="418">
        <v>6</v>
      </c>
      <c r="T104" s="418">
        <v>0</v>
      </c>
      <c r="U104" s="418">
        <v>0</v>
      </c>
      <c r="V104" s="418">
        <v>1</v>
      </c>
      <c r="W104" s="418">
        <v>0</v>
      </c>
      <c r="X104" s="418">
        <v>1</v>
      </c>
      <c r="Y104" s="418">
        <v>1</v>
      </c>
      <c r="Z104" s="418">
        <v>0</v>
      </c>
      <c r="AA104" s="418">
        <v>0</v>
      </c>
      <c r="AB104" s="418">
        <v>0</v>
      </c>
      <c r="AC104" s="418">
        <v>0</v>
      </c>
      <c r="AD104" s="412" t="s">
        <v>497</v>
      </c>
      <c r="AF104" s="36">
        <v>98</v>
      </c>
      <c r="AG104" s="329">
        <f t="shared" si="13"/>
        <v>25</v>
      </c>
      <c r="AH104" s="36" t="s">
        <v>276</v>
      </c>
      <c r="AI104" s="36" t="s">
        <v>425</v>
      </c>
      <c r="AJ104" s="361">
        <f t="shared" si="14"/>
        <v>31.56</v>
      </c>
      <c r="AK104" s="36">
        <v>376.09</v>
      </c>
      <c r="AL104" s="36" t="b">
        <f t="shared" si="15"/>
        <v>1</v>
      </c>
      <c r="AM104" s="36" t="b">
        <f t="shared" si="16"/>
        <v>1</v>
      </c>
    </row>
    <row r="105" spans="1:39" ht="25.5" x14ac:dyDescent="0.2">
      <c r="A105" s="331"/>
      <c r="B105" s="332">
        <v>99</v>
      </c>
      <c r="C105" s="407" t="s">
        <v>426</v>
      </c>
      <c r="D105" s="328">
        <v>42.5</v>
      </c>
      <c r="E105" s="329">
        <f t="shared" si="12"/>
        <v>1</v>
      </c>
      <c r="F105" s="418">
        <v>0</v>
      </c>
      <c r="G105" s="418">
        <v>0</v>
      </c>
      <c r="H105" s="418">
        <v>0</v>
      </c>
      <c r="I105" s="418">
        <v>0</v>
      </c>
      <c r="J105" s="418">
        <v>0</v>
      </c>
      <c r="K105" s="418">
        <v>0</v>
      </c>
      <c r="L105" s="418">
        <v>0</v>
      </c>
      <c r="M105" s="418">
        <v>0</v>
      </c>
      <c r="N105" s="418">
        <v>0</v>
      </c>
      <c r="O105" s="418">
        <v>0</v>
      </c>
      <c r="P105" s="418">
        <v>1</v>
      </c>
      <c r="Q105" s="418">
        <v>0</v>
      </c>
      <c r="R105" s="418">
        <v>0</v>
      </c>
      <c r="S105" s="418">
        <v>0</v>
      </c>
      <c r="T105" s="418">
        <v>0</v>
      </c>
      <c r="U105" s="418">
        <v>0</v>
      </c>
      <c r="V105" s="418">
        <v>0</v>
      </c>
      <c r="W105" s="418">
        <v>0</v>
      </c>
      <c r="X105" s="418">
        <v>0</v>
      </c>
      <c r="Y105" s="418">
        <v>0</v>
      </c>
      <c r="Z105" s="418">
        <v>0</v>
      </c>
      <c r="AA105" s="418">
        <v>0</v>
      </c>
      <c r="AB105" s="418">
        <v>0</v>
      </c>
      <c r="AC105" s="418">
        <v>0</v>
      </c>
      <c r="AD105" s="412" t="s">
        <v>497</v>
      </c>
      <c r="AF105" s="36">
        <v>99</v>
      </c>
      <c r="AG105" s="329">
        <f t="shared" si="13"/>
        <v>1</v>
      </c>
      <c r="AH105" s="36" t="s">
        <v>276</v>
      </c>
      <c r="AI105" s="36" t="s">
        <v>426</v>
      </c>
      <c r="AJ105" s="361">
        <f t="shared" si="14"/>
        <v>42.5</v>
      </c>
      <c r="AK105" s="36">
        <v>80.86</v>
      </c>
      <c r="AL105" s="36" t="b">
        <f t="shared" si="15"/>
        <v>1</v>
      </c>
      <c r="AM105" s="36" t="b">
        <f t="shared" si="16"/>
        <v>1</v>
      </c>
    </row>
    <row r="106" spans="1:39" ht="25.5" x14ac:dyDescent="0.2">
      <c r="A106" s="331"/>
      <c r="B106" s="332">
        <v>100</v>
      </c>
      <c r="C106" s="407" t="s">
        <v>427</v>
      </c>
      <c r="D106" s="328">
        <v>14.03</v>
      </c>
      <c r="E106" s="329">
        <f t="shared" si="12"/>
        <v>2</v>
      </c>
      <c r="F106" s="418">
        <v>1</v>
      </c>
      <c r="G106" s="418">
        <v>0</v>
      </c>
      <c r="H106" s="418">
        <v>1</v>
      </c>
      <c r="I106" s="418">
        <v>0</v>
      </c>
      <c r="J106" s="418">
        <v>0</v>
      </c>
      <c r="K106" s="418">
        <v>0</v>
      </c>
      <c r="L106" s="418">
        <v>0</v>
      </c>
      <c r="M106" s="418">
        <v>0</v>
      </c>
      <c r="N106" s="418">
        <v>0</v>
      </c>
      <c r="O106" s="418">
        <v>0</v>
      </c>
      <c r="P106" s="418">
        <v>0</v>
      </c>
      <c r="Q106" s="418">
        <v>0</v>
      </c>
      <c r="R106" s="418">
        <v>0</v>
      </c>
      <c r="S106" s="418">
        <v>0</v>
      </c>
      <c r="T106" s="418">
        <v>0</v>
      </c>
      <c r="U106" s="418">
        <v>0</v>
      </c>
      <c r="V106" s="418">
        <v>0</v>
      </c>
      <c r="W106" s="418">
        <v>0</v>
      </c>
      <c r="X106" s="418">
        <v>0</v>
      </c>
      <c r="Y106" s="418">
        <v>0</v>
      </c>
      <c r="Z106" s="418">
        <v>0</v>
      </c>
      <c r="AA106" s="418">
        <v>0</v>
      </c>
      <c r="AB106" s="418">
        <v>0</v>
      </c>
      <c r="AC106" s="418">
        <v>0</v>
      </c>
      <c r="AD106" s="412" t="s">
        <v>497</v>
      </c>
      <c r="AF106" s="36">
        <v>100</v>
      </c>
      <c r="AG106" s="329">
        <f t="shared" si="13"/>
        <v>2</v>
      </c>
      <c r="AH106" s="36" t="s">
        <v>276</v>
      </c>
      <c r="AI106" s="36" t="s">
        <v>427</v>
      </c>
      <c r="AJ106" s="361">
        <f t="shared" si="14"/>
        <v>14.03</v>
      </c>
      <c r="AK106" s="36">
        <v>63.55</v>
      </c>
      <c r="AL106" s="36" t="b">
        <f t="shared" si="15"/>
        <v>1</v>
      </c>
      <c r="AM106" s="36" t="b">
        <f t="shared" si="16"/>
        <v>1</v>
      </c>
    </row>
    <row r="107" spans="1:39" ht="25.5" x14ac:dyDescent="0.2">
      <c r="A107" s="331"/>
      <c r="B107" s="332">
        <v>101</v>
      </c>
      <c r="C107" s="407" t="s">
        <v>428</v>
      </c>
      <c r="D107" s="328">
        <v>48.37</v>
      </c>
      <c r="E107" s="329">
        <f t="shared" si="12"/>
        <v>4</v>
      </c>
      <c r="F107" s="418">
        <v>1</v>
      </c>
      <c r="G107" s="418">
        <v>0</v>
      </c>
      <c r="H107" s="418">
        <v>1</v>
      </c>
      <c r="I107" s="418">
        <v>0</v>
      </c>
      <c r="J107" s="418">
        <v>0</v>
      </c>
      <c r="K107" s="418">
        <v>0</v>
      </c>
      <c r="L107" s="418">
        <v>0</v>
      </c>
      <c r="M107" s="418">
        <v>0</v>
      </c>
      <c r="N107" s="418">
        <v>1</v>
      </c>
      <c r="O107" s="418">
        <v>0</v>
      </c>
      <c r="P107" s="418">
        <v>0</v>
      </c>
      <c r="Q107" s="418">
        <v>0</v>
      </c>
      <c r="R107" s="418">
        <v>0</v>
      </c>
      <c r="S107" s="418">
        <v>1</v>
      </c>
      <c r="T107" s="418">
        <v>0</v>
      </c>
      <c r="U107" s="418">
        <v>0</v>
      </c>
      <c r="V107" s="418">
        <v>0</v>
      </c>
      <c r="W107" s="418">
        <v>0</v>
      </c>
      <c r="X107" s="418">
        <v>0</v>
      </c>
      <c r="Y107" s="418">
        <v>0</v>
      </c>
      <c r="Z107" s="418">
        <v>0</v>
      </c>
      <c r="AA107" s="418">
        <v>0</v>
      </c>
      <c r="AB107" s="418">
        <v>0</v>
      </c>
      <c r="AC107" s="418">
        <v>0</v>
      </c>
      <c r="AD107" s="412" t="s">
        <v>497</v>
      </c>
      <c r="AF107" s="36">
        <v>101</v>
      </c>
      <c r="AG107" s="329">
        <f t="shared" si="13"/>
        <v>4</v>
      </c>
      <c r="AH107" s="36" t="s">
        <v>276</v>
      </c>
      <c r="AI107" s="36" t="s">
        <v>428</v>
      </c>
      <c r="AJ107" s="361">
        <f t="shared" si="14"/>
        <v>48.37</v>
      </c>
      <c r="AK107" s="36">
        <v>361.36</v>
      </c>
      <c r="AL107" s="36" t="b">
        <f t="shared" si="15"/>
        <v>1</v>
      </c>
      <c r="AM107" s="36" t="b">
        <f t="shared" si="16"/>
        <v>1</v>
      </c>
    </row>
    <row r="108" spans="1:39" ht="25.5" x14ac:dyDescent="0.2">
      <c r="A108" s="331"/>
      <c r="B108" s="332">
        <v>102</v>
      </c>
      <c r="C108" s="407" t="s">
        <v>429</v>
      </c>
      <c r="D108" s="328">
        <v>19.52</v>
      </c>
      <c r="E108" s="329">
        <f t="shared" si="12"/>
        <v>16</v>
      </c>
      <c r="F108" s="418">
        <v>0</v>
      </c>
      <c r="G108" s="418">
        <v>0</v>
      </c>
      <c r="H108" s="418">
        <v>1</v>
      </c>
      <c r="I108" s="418">
        <v>0</v>
      </c>
      <c r="J108" s="418">
        <v>0</v>
      </c>
      <c r="K108" s="418">
        <v>0</v>
      </c>
      <c r="L108" s="418">
        <v>0</v>
      </c>
      <c r="M108" s="418">
        <v>1</v>
      </c>
      <c r="N108" s="418">
        <v>1</v>
      </c>
      <c r="O108" s="418">
        <v>1</v>
      </c>
      <c r="P108" s="418">
        <v>2</v>
      </c>
      <c r="Q108" s="418">
        <v>0</v>
      </c>
      <c r="R108" s="418">
        <v>0</v>
      </c>
      <c r="S108" s="418">
        <v>6</v>
      </c>
      <c r="T108" s="418">
        <v>1</v>
      </c>
      <c r="U108" s="418">
        <v>0</v>
      </c>
      <c r="V108" s="418">
        <v>1</v>
      </c>
      <c r="W108" s="418">
        <v>1</v>
      </c>
      <c r="X108" s="418">
        <v>0</v>
      </c>
      <c r="Y108" s="418">
        <v>1</v>
      </c>
      <c r="Z108" s="418">
        <v>0</v>
      </c>
      <c r="AA108" s="418">
        <v>0</v>
      </c>
      <c r="AB108" s="418">
        <v>0</v>
      </c>
      <c r="AC108" s="418">
        <v>0</v>
      </c>
      <c r="AD108" s="412" t="s">
        <v>497</v>
      </c>
      <c r="AF108" s="36">
        <v>102</v>
      </c>
      <c r="AG108" s="329">
        <f t="shared" si="13"/>
        <v>16</v>
      </c>
      <c r="AH108" s="36" t="s">
        <v>276</v>
      </c>
      <c r="AI108" s="36" t="s">
        <v>429</v>
      </c>
      <c r="AJ108" s="361">
        <f t="shared" si="14"/>
        <v>19.52</v>
      </c>
      <c r="AK108" s="36">
        <v>121.59</v>
      </c>
      <c r="AL108" s="36" t="b">
        <f t="shared" si="15"/>
        <v>1</v>
      </c>
      <c r="AM108" s="36" t="b">
        <f t="shared" si="16"/>
        <v>1</v>
      </c>
    </row>
    <row r="109" spans="1:39" ht="25.5" x14ac:dyDescent="0.2">
      <c r="A109" s="331"/>
      <c r="B109" s="332">
        <v>103</v>
      </c>
      <c r="C109" s="407" t="s">
        <v>430</v>
      </c>
      <c r="D109" s="328">
        <v>22.03</v>
      </c>
      <c r="E109" s="329">
        <f t="shared" si="12"/>
        <v>1</v>
      </c>
      <c r="F109" s="418">
        <v>0</v>
      </c>
      <c r="G109" s="418">
        <v>0</v>
      </c>
      <c r="H109" s="418">
        <v>1</v>
      </c>
      <c r="I109" s="418">
        <v>0</v>
      </c>
      <c r="J109" s="418">
        <v>0</v>
      </c>
      <c r="K109" s="418">
        <v>0</v>
      </c>
      <c r="L109" s="418">
        <v>0</v>
      </c>
      <c r="M109" s="418">
        <v>0</v>
      </c>
      <c r="N109" s="418">
        <v>0</v>
      </c>
      <c r="O109" s="418">
        <v>0</v>
      </c>
      <c r="P109" s="418">
        <v>0</v>
      </c>
      <c r="Q109" s="418">
        <v>0</v>
      </c>
      <c r="R109" s="418">
        <v>0</v>
      </c>
      <c r="S109" s="418">
        <v>0</v>
      </c>
      <c r="T109" s="418">
        <v>0</v>
      </c>
      <c r="U109" s="418">
        <v>0</v>
      </c>
      <c r="V109" s="418">
        <v>0</v>
      </c>
      <c r="W109" s="418">
        <v>0</v>
      </c>
      <c r="X109" s="418">
        <v>0</v>
      </c>
      <c r="Y109" s="418">
        <v>0</v>
      </c>
      <c r="Z109" s="418">
        <v>0</v>
      </c>
      <c r="AA109" s="418">
        <v>0</v>
      </c>
      <c r="AB109" s="418">
        <v>0</v>
      </c>
      <c r="AC109" s="418">
        <v>0</v>
      </c>
      <c r="AD109" s="412" t="s">
        <v>497</v>
      </c>
      <c r="AF109" s="36">
        <v>103</v>
      </c>
      <c r="AG109" s="329">
        <f t="shared" si="13"/>
        <v>1</v>
      </c>
      <c r="AH109" s="36" t="s">
        <v>276</v>
      </c>
      <c r="AI109" s="36" t="s">
        <v>431</v>
      </c>
      <c r="AJ109" s="361">
        <f t="shared" si="14"/>
        <v>22.03</v>
      </c>
      <c r="AK109" s="36">
        <v>84.12</v>
      </c>
      <c r="AL109" s="36" t="b">
        <f t="shared" si="15"/>
        <v>1</v>
      </c>
      <c r="AM109" s="36" t="b">
        <f t="shared" si="16"/>
        <v>1</v>
      </c>
    </row>
    <row r="110" spans="1:39" ht="25.5" x14ac:dyDescent="0.2">
      <c r="A110" s="331"/>
      <c r="B110" s="332">
        <v>104</v>
      </c>
      <c r="C110" s="407" t="s">
        <v>432</v>
      </c>
      <c r="D110" s="328">
        <v>22.8</v>
      </c>
      <c r="E110" s="329">
        <f t="shared" si="12"/>
        <v>17</v>
      </c>
      <c r="F110" s="418">
        <v>0</v>
      </c>
      <c r="G110" s="418">
        <v>3</v>
      </c>
      <c r="H110" s="418">
        <v>0</v>
      </c>
      <c r="I110" s="418">
        <v>3</v>
      </c>
      <c r="J110" s="418">
        <v>1</v>
      </c>
      <c r="K110" s="418">
        <v>0</v>
      </c>
      <c r="L110" s="418">
        <v>0</v>
      </c>
      <c r="M110" s="418">
        <v>1</v>
      </c>
      <c r="N110" s="418">
        <v>0</v>
      </c>
      <c r="O110" s="418">
        <v>0</v>
      </c>
      <c r="P110" s="418">
        <v>4</v>
      </c>
      <c r="Q110" s="418">
        <v>1</v>
      </c>
      <c r="R110" s="418">
        <v>0</v>
      </c>
      <c r="S110" s="418">
        <v>0</v>
      </c>
      <c r="T110" s="418">
        <v>0</v>
      </c>
      <c r="U110" s="418">
        <v>0</v>
      </c>
      <c r="V110" s="418">
        <v>0</v>
      </c>
      <c r="W110" s="418">
        <v>1</v>
      </c>
      <c r="X110" s="418">
        <v>0</v>
      </c>
      <c r="Y110" s="418">
        <v>1</v>
      </c>
      <c r="Z110" s="418">
        <v>0</v>
      </c>
      <c r="AA110" s="418">
        <v>0</v>
      </c>
      <c r="AB110" s="418">
        <v>0</v>
      </c>
      <c r="AC110" s="418">
        <v>2</v>
      </c>
      <c r="AD110" s="412" t="s">
        <v>497</v>
      </c>
      <c r="AF110" s="36">
        <v>104</v>
      </c>
      <c r="AG110" s="329">
        <f t="shared" si="13"/>
        <v>17</v>
      </c>
      <c r="AH110" s="36" t="s">
        <v>276</v>
      </c>
      <c r="AI110" s="36" t="s">
        <v>432</v>
      </c>
      <c r="AJ110" s="361">
        <f t="shared" si="14"/>
        <v>22.8</v>
      </c>
      <c r="AK110" s="36">
        <v>41.5</v>
      </c>
      <c r="AL110" s="36" t="b">
        <f t="shared" si="15"/>
        <v>1</v>
      </c>
      <c r="AM110" s="36" t="b">
        <f t="shared" si="16"/>
        <v>1</v>
      </c>
    </row>
    <row r="111" spans="1:39" ht="12" customHeight="1" x14ac:dyDescent="0.2">
      <c r="A111" s="331"/>
      <c r="B111" s="332">
        <v>105</v>
      </c>
      <c r="C111" s="407" t="s">
        <v>433</v>
      </c>
      <c r="D111" s="328">
        <v>23.21</v>
      </c>
      <c r="E111" s="329">
        <f t="shared" si="12"/>
        <v>4</v>
      </c>
      <c r="F111" s="418">
        <v>0</v>
      </c>
      <c r="G111" s="418">
        <v>0</v>
      </c>
      <c r="H111" s="418">
        <v>0</v>
      </c>
      <c r="I111" s="418">
        <v>0</v>
      </c>
      <c r="J111" s="418">
        <v>0</v>
      </c>
      <c r="K111" s="418">
        <v>0</v>
      </c>
      <c r="L111" s="418">
        <v>1</v>
      </c>
      <c r="M111" s="418">
        <v>1</v>
      </c>
      <c r="N111" s="418">
        <v>0</v>
      </c>
      <c r="O111" s="418">
        <v>0</v>
      </c>
      <c r="P111" s="418">
        <v>2</v>
      </c>
      <c r="Q111" s="418">
        <v>0</v>
      </c>
      <c r="R111" s="418">
        <v>0</v>
      </c>
      <c r="S111" s="418">
        <v>0</v>
      </c>
      <c r="T111" s="418">
        <v>0</v>
      </c>
      <c r="U111" s="418">
        <v>0</v>
      </c>
      <c r="V111" s="418">
        <v>0</v>
      </c>
      <c r="W111" s="418">
        <v>0</v>
      </c>
      <c r="X111" s="418">
        <v>0</v>
      </c>
      <c r="Y111" s="418">
        <v>0</v>
      </c>
      <c r="Z111" s="418">
        <v>0</v>
      </c>
      <c r="AA111" s="418">
        <v>0</v>
      </c>
      <c r="AB111" s="418">
        <v>0</v>
      </c>
      <c r="AC111" s="418">
        <v>0</v>
      </c>
      <c r="AD111" s="412" t="s">
        <v>497</v>
      </c>
      <c r="AF111" s="36">
        <v>105</v>
      </c>
      <c r="AG111" s="329">
        <f t="shared" si="13"/>
        <v>4</v>
      </c>
      <c r="AH111" s="36" t="s">
        <v>276</v>
      </c>
      <c r="AI111" s="36" t="s">
        <v>433</v>
      </c>
      <c r="AJ111" s="361">
        <f t="shared" si="14"/>
        <v>23.21</v>
      </c>
      <c r="AK111" s="36">
        <v>359.72</v>
      </c>
      <c r="AL111" s="36" t="b">
        <f t="shared" si="15"/>
        <v>1</v>
      </c>
      <c r="AM111" s="36" t="b">
        <f t="shared" si="16"/>
        <v>1</v>
      </c>
    </row>
    <row r="112" spans="1:39" ht="25.5" x14ac:dyDescent="0.2">
      <c r="A112" s="331"/>
      <c r="B112" s="332">
        <v>106</v>
      </c>
      <c r="C112" s="407" t="s">
        <v>434</v>
      </c>
      <c r="D112" s="328">
        <v>27</v>
      </c>
      <c r="E112" s="329">
        <f t="shared" si="12"/>
        <v>5</v>
      </c>
      <c r="F112" s="418">
        <v>0</v>
      </c>
      <c r="G112" s="418">
        <v>1</v>
      </c>
      <c r="H112" s="418">
        <v>1</v>
      </c>
      <c r="I112" s="418">
        <v>1</v>
      </c>
      <c r="J112" s="418">
        <v>0</v>
      </c>
      <c r="K112" s="418">
        <v>0</v>
      </c>
      <c r="L112" s="418">
        <v>0</v>
      </c>
      <c r="M112" s="418">
        <v>1</v>
      </c>
      <c r="N112" s="418">
        <v>0</v>
      </c>
      <c r="O112" s="418">
        <v>0</v>
      </c>
      <c r="P112" s="418">
        <v>0</v>
      </c>
      <c r="Q112" s="418">
        <v>0</v>
      </c>
      <c r="R112" s="418">
        <v>0</v>
      </c>
      <c r="S112" s="418">
        <v>0</v>
      </c>
      <c r="T112" s="418">
        <v>0</v>
      </c>
      <c r="U112" s="418">
        <v>0</v>
      </c>
      <c r="V112" s="418">
        <v>0</v>
      </c>
      <c r="W112" s="418">
        <v>0</v>
      </c>
      <c r="X112" s="418">
        <v>0</v>
      </c>
      <c r="Y112" s="418">
        <v>0</v>
      </c>
      <c r="Z112" s="418">
        <v>0</v>
      </c>
      <c r="AA112" s="418">
        <v>0</v>
      </c>
      <c r="AB112" s="418">
        <v>0</v>
      </c>
      <c r="AC112" s="418">
        <v>1</v>
      </c>
      <c r="AD112" s="412" t="s">
        <v>497</v>
      </c>
      <c r="AF112" s="36">
        <v>106</v>
      </c>
      <c r="AG112" s="329">
        <f t="shared" si="13"/>
        <v>5</v>
      </c>
      <c r="AH112" s="36" t="s">
        <v>276</v>
      </c>
      <c r="AI112" s="36" t="s">
        <v>434</v>
      </c>
      <c r="AJ112" s="361">
        <f t="shared" si="14"/>
        <v>27</v>
      </c>
      <c r="AK112" s="36">
        <v>48.54</v>
      </c>
      <c r="AL112" s="36" t="b">
        <f t="shared" si="15"/>
        <v>1</v>
      </c>
      <c r="AM112" s="36" t="b">
        <f t="shared" si="16"/>
        <v>1</v>
      </c>
    </row>
    <row r="113" spans="1:39" x14ac:dyDescent="0.2">
      <c r="A113" s="331"/>
      <c r="B113" s="332">
        <v>107</v>
      </c>
      <c r="C113" s="407" t="s">
        <v>435</v>
      </c>
      <c r="D113" s="328">
        <v>4.09</v>
      </c>
      <c r="E113" s="329">
        <f t="shared" si="12"/>
        <v>31</v>
      </c>
      <c r="F113" s="418">
        <v>0</v>
      </c>
      <c r="G113" s="418">
        <v>0</v>
      </c>
      <c r="H113" s="418">
        <v>0</v>
      </c>
      <c r="I113" s="418">
        <v>3</v>
      </c>
      <c r="J113" s="418">
        <v>2</v>
      </c>
      <c r="K113" s="418">
        <v>0</v>
      </c>
      <c r="L113" s="418">
        <v>0</v>
      </c>
      <c r="M113" s="418">
        <v>0</v>
      </c>
      <c r="N113" s="418">
        <v>4</v>
      </c>
      <c r="O113" s="418">
        <v>0</v>
      </c>
      <c r="P113" s="418">
        <v>0</v>
      </c>
      <c r="Q113" s="418">
        <v>0</v>
      </c>
      <c r="R113" s="418">
        <v>2</v>
      </c>
      <c r="S113" s="418">
        <v>8</v>
      </c>
      <c r="T113" s="418">
        <v>0</v>
      </c>
      <c r="U113" s="418">
        <v>0</v>
      </c>
      <c r="V113" s="418">
        <v>2</v>
      </c>
      <c r="W113" s="418">
        <v>0</v>
      </c>
      <c r="X113" s="418">
        <v>0</v>
      </c>
      <c r="Y113" s="418">
        <v>3</v>
      </c>
      <c r="Z113" s="418">
        <v>0</v>
      </c>
      <c r="AA113" s="418">
        <v>4</v>
      </c>
      <c r="AB113" s="418">
        <v>0</v>
      </c>
      <c r="AC113" s="418">
        <v>3</v>
      </c>
      <c r="AD113" s="412" t="s">
        <v>497</v>
      </c>
      <c r="AF113" s="36">
        <v>107</v>
      </c>
      <c r="AG113" s="329">
        <f t="shared" si="13"/>
        <v>31</v>
      </c>
      <c r="AH113" s="36" t="s">
        <v>276</v>
      </c>
      <c r="AI113" s="36" t="s">
        <v>435</v>
      </c>
      <c r="AJ113" s="361">
        <f t="shared" si="14"/>
        <v>4.09</v>
      </c>
      <c r="AK113" s="36">
        <v>91.25</v>
      </c>
      <c r="AL113" s="36" t="b">
        <f t="shared" si="15"/>
        <v>1</v>
      </c>
      <c r="AM113" s="36" t="b">
        <f t="shared" si="16"/>
        <v>1</v>
      </c>
    </row>
    <row r="114" spans="1:39" ht="25.5" x14ac:dyDescent="0.2">
      <c r="A114" s="331"/>
      <c r="B114" s="332">
        <v>108</v>
      </c>
      <c r="C114" s="407" t="s">
        <v>436</v>
      </c>
      <c r="D114" s="328">
        <v>20.399999999999999</v>
      </c>
      <c r="E114" s="329">
        <f t="shared" si="12"/>
        <v>1</v>
      </c>
      <c r="F114" s="418">
        <v>0</v>
      </c>
      <c r="G114" s="418">
        <v>0</v>
      </c>
      <c r="H114" s="418">
        <v>0</v>
      </c>
      <c r="I114" s="418">
        <v>0</v>
      </c>
      <c r="J114" s="418">
        <v>0</v>
      </c>
      <c r="K114" s="418">
        <v>0</v>
      </c>
      <c r="L114" s="418">
        <v>0</v>
      </c>
      <c r="M114" s="418">
        <v>0</v>
      </c>
      <c r="N114" s="418">
        <v>0</v>
      </c>
      <c r="O114" s="418">
        <v>1</v>
      </c>
      <c r="P114" s="418">
        <v>0</v>
      </c>
      <c r="Q114" s="418">
        <v>0</v>
      </c>
      <c r="R114" s="418">
        <v>0</v>
      </c>
      <c r="S114" s="418">
        <v>0</v>
      </c>
      <c r="T114" s="418">
        <v>0</v>
      </c>
      <c r="U114" s="418">
        <v>0</v>
      </c>
      <c r="V114" s="418">
        <v>0</v>
      </c>
      <c r="W114" s="418">
        <v>0</v>
      </c>
      <c r="X114" s="418">
        <v>0</v>
      </c>
      <c r="Y114" s="418">
        <v>0</v>
      </c>
      <c r="Z114" s="418">
        <v>0</v>
      </c>
      <c r="AA114" s="418">
        <v>0</v>
      </c>
      <c r="AB114" s="418">
        <v>0</v>
      </c>
      <c r="AC114" s="418">
        <v>0</v>
      </c>
      <c r="AD114" s="412" t="s">
        <v>497</v>
      </c>
      <c r="AF114" s="36">
        <v>108</v>
      </c>
      <c r="AG114" s="329">
        <f t="shared" si="13"/>
        <v>1</v>
      </c>
      <c r="AH114" s="36" t="s">
        <v>276</v>
      </c>
      <c r="AI114" s="36" t="s">
        <v>436</v>
      </c>
      <c r="AJ114" s="361">
        <f t="shared" si="14"/>
        <v>20.399999999999999</v>
      </c>
      <c r="AK114" s="36">
        <v>107.16</v>
      </c>
      <c r="AL114" s="36" t="b">
        <f t="shared" si="15"/>
        <v>1</v>
      </c>
      <c r="AM114" s="36" t="b">
        <f t="shared" si="16"/>
        <v>1</v>
      </c>
    </row>
    <row r="115" spans="1:39" x14ac:dyDescent="0.2">
      <c r="A115" s="331"/>
      <c r="B115" s="332">
        <v>109</v>
      </c>
      <c r="C115" s="407" t="s">
        <v>437</v>
      </c>
      <c r="D115" s="328">
        <v>3.4</v>
      </c>
      <c r="E115" s="329">
        <f t="shared" si="12"/>
        <v>36</v>
      </c>
      <c r="F115" s="418">
        <v>17</v>
      </c>
      <c r="G115" s="418">
        <v>0</v>
      </c>
      <c r="H115" s="418">
        <v>2</v>
      </c>
      <c r="I115" s="418">
        <v>3</v>
      </c>
      <c r="J115" s="418">
        <v>0</v>
      </c>
      <c r="K115" s="418">
        <v>0</v>
      </c>
      <c r="L115" s="418">
        <v>0</v>
      </c>
      <c r="M115" s="418">
        <v>3</v>
      </c>
      <c r="N115" s="418">
        <v>1</v>
      </c>
      <c r="O115" s="418">
        <v>0</v>
      </c>
      <c r="P115" s="418">
        <v>0</v>
      </c>
      <c r="Q115" s="418">
        <v>0</v>
      </c>
      <c r="R115" s="418">
        <v>2</v>
      </c>
      <c r="S115" s="418">
        <v>2</v>
      </c>
      <c r="T115" s="418">
        <v>0</v>
      </c>
      <c r="U115" s="418">
        <v>0</v>
      </c>
      <c r="V115" s="418">
        <v>3</v>
      </c>
      <c r="W115" s="418">
        <v>0</v>
      </c>
      <c r="X115" s="418">
        <v>0</v>
      </c>
      <c r="Y115" s="418">
        <v>3</v>
      </c>
      <c r="Z115" s="418">
        <v>0</v>
      </c>
      <c r="AA115" s="418">
        <v>0</v>
      </c>
      <c r="AB115" s="418">
        <v>0</v>
      </c>
      <c r="AC115" s="418">
        <v>0</v>
      </c>
      <c r="AD115" s="412" t="s">
        <v>497</v>
      </c>
      <c r="AF115" s="36">
        <v>109</v>
      </c>
      <c r="AG115" s="329">
        <f t="shared" si="13"/>
        <v>36</v>
      </c>
      <c r="AH115" s="36" t="s">
        <v>276</v>
      </c>
      <c r="AI115" s="36" t="s">
        <v>437</v>
      </c>
      <c r="AJ115" s="361">
        <f t="shared" si="14"/>
        <v>3.4</v>
      </c>
      <c r="AK115" s="36">
        <v>135.9</v>
      </c>
      <c r="AL115" s="36" t="b">
        <f t="shared" si="15"/>
        <v>1</v>
      </c>
      <c r="AM115" s="36" t="b">
        <f t="shared" si="16"/>
        <v>1</v>
      </c>
    </row>
    <row r="116" spans="1:39" ht="63.75" x14ac:dyDescent="0.2">
      <c r="A116" s="331"/>
      <c r="B116" s="332">
        <v>110</v>
      </c>
      <c r="C116" s="407" t="s">
        <v>438</v>
      </c>
      <c r="D116" s="328">
        <v>193.33</v>
      </c>
      <c r="E116" s="329">
        <f t="shared" si="12"/>
        <v>1</v>
      </c>
      <c r="F116" s="341">
        <v>1</v>
      </c>
      <c r="G116" s="341"/>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412" t="s">
        <v>497</v>
      </c>
      <c r="AF116" s="36">
        <v>110</v>
      </c>
      <c r="AG116" s="329">
        <f t="shared" si="13"/>
        <v>1</v>
      </c>
      <c r="AH116" s="36" t="s">
        <v>276</v>
      </c>
      <c r="AI116" s="36" t="s">
        <v>439</v>
      </c>
      <c r="AJ116" s="361">
        <f t="shared" si="14"/>
        <v>193.33</v>
      </c>
      <c r="AK116" s="36">
        <v>25.89</v>
      </c>
      <c r="AL116" s="36" t="b">
        <f t="shared" si="15"/>
        <v>1</v>
      </c>
      <c r="AM116" s="36" t="b">
        <f t="shared" si="16"/>
        <v>1</v>
      </c>
    </row>
    <row r="117" spans="1:39" ht="51" x14ac:dyDescent="0.2">
      <c r="A117" s="331"/>
      <c r="B117" s="332">
        <v>111</v>
      </c>
      <c r="C117" s="407" t="s">
        <v>440</v>
      </c>
      <c r="D117" s="328">
        <v>83.78</v>
      </c>
      <c r="E117" s="329">
        <f t="shared" si="12"/>
        <v>24</v>
      </c>
      <c r="F117" s="341">
        <v>1</v>
      </c>
      <c r="G117" s="341">
        <v>1</v>
      </c>
      <c r="H117" s="341">
        <v>1</v>
      </c>
      <c r="I117" s="341">
        <v>1</v>
      </c>
      <c r="J117" s="341">
        <v>1</v>
      </c>
      <c r="K117" s="341">
        <v>1</v>
      </c>
      <c r="L117" s="341">
        <v>1</v>
      </c>
      <c r="M117" s="341">
        <v>1</v>
      </c>
      <c r="N117" s="341">
        <v>1</v>
      </c>
      <c r="O117" s="341">
        <v>1</v>
      </c>
      <c r="P117" s="341">
        <v>1</v>
      </c>
      <c r="Q117" s="341">
        <v>1</v>
      </c>
      <c r="R117" s="341">
        <v>1</v>
      </c>
      <c r="S117" s="341">
        <v>1</v>
      </c>
      <c r="T117" s="341">
        <v>1</v>
      </c>
      <c r="U117" s="341">
        <v>1</v>
      </c>
      <c r="V117" s="341">
        <v>1</v>
      </c>
      <c r="W117" s="341">
        <v>1</v>
      </c>
      <c r="X117" s="341">
        <v>1</v>
      </c>
      <c r="Y117" s="341">
        <v>1</v>
      </c>
      <c r="Z117" s="341">
        <v>1</v>
      </c>
      <c r="AA117" s="341">
        <v>1</v>
      </c>
      <c r="AB117" s="341">
        <v>1</v>
      </c>
      <c r="AC117" s="341">
        <v>1</v>
      </c>
      <c r="AD117" s="412" t="s">
        <v>497</v>
      </c>
      <c r="AF117" s="36">
        <v>111</v>
      </c>
      <c r="AG117" s="329">
        <f t="shared" si="13"/>
        <v>24</v>
      </c>
      <c r="AH117" s="36" t="s">
        <v>276</v>
      </c>
      <c r="AI117" s="36" t="s">
        <v>441</v>
      </c>
      <c r="AJ117" s="361">
        <f t="shared" si="14"/>
        <v>83.78</v>
      </c>
      <c r="AK117" s="36">
        <v>1172.6400000000001</v>
      </c>
      <c r="AL117" s="36" t="b">
        <f t="shared" si="15"/>
        <v>1</v>
      </c>
      <c r="AM117" s="36" t="b">
        <f t="shared" si="16"/>
        <v>1</v>
      </c>
    </row>
    <row r="118" spans="1:39" x14ac:dyDescent="0.2">
      <c r="A118" s="331"/>
      <c r="B118" s="332">
        <v>112</v>
      </c>
      <c r="C118" s="407" t="s">
        <v>442</v>
      </c>
      <c r="D118" s="328">
        <v>25.76</v>
      </c>
      <c r="E118" s="329">
        <f t="shared" si="12"/>
        <v>1</v>
      </c>
      <c r="F118" s="341"/>
      <c r="G118" s="341"/>
      <c r="H118" s="341"/>
      <c r="I118" s="341"/>
      <c r="J118" s="341"/>
      <c r="K118" s="341"/>
      <c r="L118" s="341"/>
      <c r="M118" s="341"/>
      <c r="N118" s="341"/>
      <c r="O118" s="341"/>
      <c r="P118" s="341">
        <v>1</v>
      </c>
      <c r="Q118" s="341"/>
      <c r="R118" s="341"/>
      <c r="S118" s="341"/>
      <c r="T118" s="341"/>
      <c r="U118" s="341"/>
      <c r="V118" s="341"/>
      <c r="W118" s="341"/>
      <c r="X118" s="341"/>
      <c r="Y118" s="341"/>
      <c r="Z118" s="341"/>
      <c r="AA118" s="341"/>
      <c r="AB118" s="341"/>
      <c r="AC118" s="341"/>
      <c r="AD118" s="412" t="s">
        <v>497</v>
      </c>
      <c r="AF118" s="36">
        <v>112</v>
      </c>
      <c r="AG118" s="329">
        <f t="shared" si="13"/>
        <v>1</v>
      </c>
      <c r="AH118" s="36" t="s">
        <v>276</v>
      </c>
      <c r="AI118" s="36" t="s">
        <v>443</v>
      </c>
      <c r="AJ118" s="361">
        <f t="shared" si="14"/>
        <v>25.76</v>
      </c>
      <c r="AK118" s="36">
        <v>636.16</v>
      </c>
      <c r="AL118" s="36" t="b">
        <f t="shared" si="15"/>
        <v>1</v>
      </c>
      <c r="AM118" s="36" t="b">
        <f t="shared" si="16"/>
        <v>1</v>
      </c>
    </row>
    <row r="119" spans="1:39" ht="38.25" x14ac:dyDescent="0.2">
      <c r="A119" s="331"/>
      <c r="B119" s="332">
        <v>113</v>
      </c>
      <c r="C119" s="407" t="s">
        <v>444</v>
      </c>
      <c r="D119" s="328">
        <v>121.99</v>
      </c>
      <c r="E119" s="329">
        <f t="shared" si="12"/>
        <v>1</v>
      </c>
      <c r="F119" s="418">
        <v>0</v>
      </c>
      <c r="G119" s="418">
        <v>0</v>
      </c>
      <c r="H119" s="418">
        <v>0</v>
      </c>
      <c r="I119" s="418">
        <v>0</v>
      </c>
      <c r="J119" s="418">
        <v>0</v>
      </c>
      <c r="K119" s="418">
        <v>0</v>
      </c>
      <c r="L119" s="418">
        <v>0</v>
      </c>
      <c r="M119" s="418">
        <v>0</v>
      </c>
      <c r="N119" s="418">
        <v>0</v>
      </c>
      <c r="O119" s="418">
        <v>0</v>
      </c>
      <c r="P119" s="418">
        <v>1</v>
      </c>
      <c r="Q119" s="418">
        <v>0</v>
      </c>
      <c r="R119" s="418">
        <v>0</v>
      </c>
      <c r="S119" s="418">
        <v>0</v>
      </c>
      <c r="T119" s="418">
        <v>0</v>
      </c>
      <c r="U119" s="418">
        <v>0</v>
      </c>
      <c r="V119" s="418">
        <v>0</v>
      </c>
      <c r="W119" s="418">
        <v>0</v>
      </c>
      <c r="X119" s="418">
        <v>0</v>
      </c>
      <c r="Y119" s="418">
        <v>0</v>
      </c>
      <c r="Z119" s="418">
        <v>0</v>
      </c>
      <c r="AA119" s="418">
        <v>0</v>
      </c>
      <c r="AB119" s="418">
        <v>0</v>
      </c>
      <c r="AC119" s="418">
        <v>0</v>
      </c>
      <c r="AD119" s="412" t="s">
        <v>497</v>
      </c>
      <c r="AF119" s="36">
        <v>113</v>
      </c>
      <c r="AG119" s="329">
        <f t="shared" si="13"/>
        <v>1</v>
      </c>
      <c r="AH119" s="36" t="s">
        <v>276</v>
      </c>
      <c r="AI119" s="36" t="s">
        <v>442</v>
      </c>
      <c r="AJ119" s="361">
        <f t="shared" si="14"/>
        <v>121.99</v>
      </c>
      <c r="AK119" s="36">
        <v>23.39</v>
      </c>
      <c r="AL119" s="36" t="b">
        <f t="shared" si="15"/>
        <v>1</v>
      </c>
      <c r="AM119" s="36" t="b">
        <f t="shared" si="16"/>
        <v>1</v>
      </c>
    </row>
    <row r="120" spans="1:39" x14ac:dyDescent="0.2">
      <c r="A120" s="331"/>
      <c r="B120" s="332">
        <v>114</v>
      </c>
      <c r="C120" s="407" t="s">
        <v>445</v>
      </c>
      <c r="D120" s="328">
        <v>35.630000000000003</v>
      </c>
      <c r="E120" s="329">
        <f t="shared" si="12"/>
        <v>27</v>
      </c>
      <c r="F120" s="418">
        <v>2</v>
      </c>
      <c r="G120" s="418">
        <v>0</v>
      </c>
      <c r="H120" s="418">
        <v>0</v>
      </c>
      <c r="I120" s="418">
        <v>1</v>
      </c>
      <c r="J120" s="418">
        <v>0</v>
      </c>
      <c r="K120" s="418">
        <v>0</v>
      </c>
      <c r="L120" s="418">
        <v>0</v>
      </c>
      <c r="M120" s="418">
        <v>1</v>
      </c>
      <c r="N120" s="418">
        <v>1</v>
      </c>
      <c r="O120" s="418">
        <v>0</v>
      </c>
      <c r="P120" s="418">
        <v>5</v>
      </c>
      <c r="Q120" s="418">
        <v>0</v>
      </c>
      <c r="R120" s="418">
        <v>1</v>
      </c>
      <c r="S120" s="418">
        <v>3</v>
      </c>
      <c r="T120" s="418">
        <v>0</v>
      </c>
      <c r="U120" s="418">
        <v>1</v>
      </c>
      <c r="V120" s="418">
        <v>1</v>
      </c>
      <c r="W120" s="418">
        <v>0</v>
      </c>
      <c r="X120" s="418">
        <v>2</v>
      </c>
      <c r="Y120" s="418">
        <v>4</v>
      </c>
      <c r="Z120" s="418">
        <v>0</v>
      </c>
      <c r="AA120" s="418">
        <v>0</v>
      </c>
      <c r="AB120" s="418">
        <v>2</v>
      </c>
      <c r="AC120" s="418">
        <v>3</v>
      </c>
      <c r="AD120" s="412" t="s">
        <v>497</v>
      </c>
      <c r="AF120" s="36">
        <v>114</v>
      </c>
      <c r="AG120" s="329">
        <f t="shared" si="13"/>
        <v>27</v>
      </c>
      <c r="AH120" s="36" t="s">
        <v>276</v>
      </c>
      <c r="AI120" s="36" t="s">
        <v>446</v>
      </c>
      <c r="AJ120" s="361">
        <f t="shared" si="14"/>
        <v>35.630000000000003</v>
      </c>
      <c r="AK120" s="36">
        <v>90.64</v>
      </c>
      <c r="AL120" s="36" t="b">
        <f t="shared" si="15"/>
        <v>1</v>
      </c>
      <c r="AM120" s="36" t="b">
        <f t="shared" si="16"/>
        <v>1</v>
      </c>
    </row>
    <row r="121" spans="1:39" ht="25.5" x14ac:dyDescent="0.2">
      <c r="A121" s="331"/>
      <c r="B121" s="332">
        <v>115</v>
      </c>
      <c r="C121" s="407" t="s">
        <v>447</v>
      </c>
      <c r="D121" s="328">
        <v>16.04</v>
      </c>
      <c r="E121" s="329">
        <f t="shared" si="12"/>
        <v>7</v>
      </c>
      <c r="F121" s="418">
        <v>0</v>
      </c>
      <c r="G121" s="418">
        <v>0</v>
      </c>
      <c r="H121" s="418">
        <v>0</v>
      </c>
      <c r="I121" s="418">
        <v>0</v>
      </c>
      <c r="J121" s="418">
        <v>0</v>
      </c>
      <c r="K121" s="418">
        <v>0</v>
      </c>
      <c r="L121" s="418">
        <v>0</v>
      </c>
      <c r="M121" s="418">
        <v>0</v>
      </c>
      <c r="N121" s="418">
        <v>1</v>
      </c>
      <c r="O121" s="418">
        <v>0</v>
      </c>
      <c r="P121" s="418">
        <v>0</v>
      </c>
      <c r="Q121" s="418">
        <v>0</v>
      </c>
      <c r="R121" s="418">
        <v>2</v>
      </c>
      <c r="S121" s="418">
        <v>0</v>
      </c>
      <c r="T121" s="418">
        <v>0</v>
      </c>
      <c r="U121" s="418">
        <v>0</v>
      </c>
      <c r="V121" s="418">
        <v>2</v>
      </c>
      <c r="W121" s="418">
        <v>1</v>
      </c>
      <c r="X121" s="418">
        <v>0</v>
      </c>
      <c r="Y121" s="418">
        <v>0</v>
      </c>
      <c r="Z121" s="418">
        <v>1</v>
      </c>
      <c r="AA121" s="418">
        <v>0</v>
      </c>
      <c r="AB121" s="418">
        <v>0</v>
      </c>
      <c r="AC121" s="418">
        <v>0</v>
      </c>
      <c r="AD121" s="412" t="s">
        <v>497</v>
      </c>
      <c r="AF121" s="36">
        <v>115</v>
      </c>
      <c r="AG121" s="329">
        <f t="shared" si="13"/>
        <v>7</v>
      </c>
      <c r="AH121" s="36" t="s">
        <v>276</v>
      </c>
      <c r="AI121" s="36" t="s">
        <v>445</v>
      </c>
      <c r="AJ121" s="361">
        <f t="shared" si="14"/>
        <v>16.04</v>
      </c>
      <c r="AK121" s="36">
        <v>332.7</v>
      </c>
      <c r="AL121" s="36" t="b">
        <f t="shared" si="15"/>
        <v>1</v>
      </c>
      <c r="AM121" s="36" t="b">
        <f t="shared" si="16"/>
        <v>1</v>
      </c>
    </row>
    <row r="122" spans="1:39" ht="38.25" x14ac:dyDescent="0.2">
      <c r="A122" s="331"/>
      <c r="B122" s="332">
        <v>116</v>
      </c>
      <c r="C122" s="407" t="s">
        <v>448</v>
      </c>
      <c r="D122" s="328">
        <v>11.86</v>
      </c>
      <c r="E122" s="329">
        <f t="shared" si="12"/>
        <v>8</v>
      </c>
      <c r="F122" s="418">
        <v>0</v>
      </c>
      <c r="G122" s="418">
        <v>1</v>
      </c>
      <c r="H122" s="418">
        <v>0</v>
      </c>
      <c r="I122" s="418">
        <v>1</v>
      </c>
      <c r="J122" s="418">
        <v>0</v>
      </c>
      <c r="K122" s="418">
        <v>0</v>
      </c>
      <c r="L122" s="418">
        <v>0</v>
      </c>
      <c r="M122" s="418">
        <v>0</v>
      </c>
      <c r="N122" s="418">
        <v>0</v>
      </c>
      <c r="O122" s="418">
        <v>0</v>
      </c>
      <c r="P122" s="418">
        <v>1</v>
      </c>
      <c r="Q122" s="418">
        <v>0</v>
      </c>
      <c r="R122" s="418">
        <v>0</v>
      </c>
      <c r="S122" s="418">
        <v>0</v>
      </c>
      <c r="T122" s="418">
        <v>0</v>
      </c>
      <c r="U122" s="418">
        <v>1</v>
      </c>
      <c r="V122" s="418">
        <v>1</v>
      </c>
      <c r="W122" s="418">
        <v>0</v>
      </c>
      <c r="X122" s="418">
        <v>1</v>
      </c>
      <c r="Y122" s="418">
        <v>1</v>
      </c>
      <c r="Z122" s="418">
        <v>0</v>
      </c>
      <c r="AA122" s="418">
        <v>1</v>
      </c>
      <c r="AB122" s="418">
        <v>0</v>
      </c>
      <c r="AC122" s="418">
        <v>0</v>
      </c>
      <c r="AD122" s="412" t="s">
        <v>497</v>
      </c>
      <c r="AF122" s="36">
        <v>116</v>
      </c>
      <c r="AG122" s="329">
        <f t="shared" si="13"/>
        <v>8</v>
      </c>
      <c r="AH122" s="36" t="s">
        <v>276</v>
      </c>
      <c r="AI122" s="36" t="s">
        <v>447</v>
      </c>
      <c r="AJ122" s="361">
        <f t="shared" si="14"/>
        <v>11.86</v>
      </c>
      <c r="AK122" s="36">
        <v>29.92</v>
      </c>
      <c r="AL122" s="36" t="b">
        <f t="shared" si="15"/>
        <v>1</v>
      </c>
      <c r="AM122" s="36" t="b">
        <f t="shared" si="16"/>
        <v>1</v>
      </c>
    </row>
    <row r="123" spans="1:39" ht="38.25" x14ac:dyDescent="0.2">
      <c r="A123" s="331"/>
      <c r="B123" s="332">
        <v>117</v>
      </c>
      <c r="C123" s="407" t="s">
        <v>449</v>
      </c>
      <c r="D123" s="328">
        <v>11.38</v>
      </c>
      <c r="E123" s="329">
        <f t="shared" si="12"/>
        <v>8</v>
      </c>
      <c r="F123" s="418">
        <v>0</v>
      </c>
      <c r="G123" s="418">
        <v>0</v>
      </c>
      <c r="H123" s="418">
        <v>0</v>
      </c>
      <c r="I123" s="418">
        <v>0</v>
      </c>
      <c r="J123" s="418">
        <v>0</v>
      </c>
      <c r="K123" s="418">
        <v>0</v>
      </c>
      <c r="L123" s="418">
        <v>0</v>
      </c>
      <c r="M123" s="418">
        <v>0</v>
      </c>
      <c r="N123" s="418">
        <v>0</v>
      </c>
      <c r="O123" s="418">
        <v>0</v>
      </c>
      <c r="P123" s="418">
        <v>5</v>
      </c>
      <c r="Q123" s="418">
        <v>0</v>
      </c>
      <c r="R123" s="418">
        <v>2</v>
      </c>
      <c r="S123" s="418">
        <v>0</v>
      </c>
      <c r="T123" s="418">
        <v>0</v>
      </c>
      <c r="U123" s="418">
        <v>0</v>
      </c>
      <c r="V123" s="418">
        <v>0</v>
      </c>
      <c r="W123" s="418">
        <v>0</v>
      </c>
      <c r="X123" s="418">
        <v>0</v>
      </c>
      <c r="Y123" s="418">
        <v>0</v>
      </c>
      <c r="Z123" s="418">
        <v>0</v>
      </c>
      <c r="AA123" s="418">
        <v>0</v>
      </c>
      <c r="AB123" s="418">
        <v>0</v>
      </c>
      <c r="AC123" s="418">
        <v>1</v>
      </c>
      <c r="AD123" s="412" t="s">
        <v>497</v>
      </c>
      <c r="AF123" s="36">
        <v>117</v>
      </c>
      <c r="AG123" s="329">
        <f t="shared" si="13"/>
        <v>8</v>
      </c>
      <c r="AH123" s="36" t="s">
        <v>276</v>
      </c>
      <c r="AI123" s="36" t="s">
        <v>450</v>
      </c>
      <c r="AJ123" s="361">
        <f t="shared" si="14"/>
        <v>11.38</v>
      </c>
      <c r="AK123" s="36">
        <v>25.3</v>
      </c>
      <c r="AL123" s="36" t="b">
        <f t="shared" si="15"/>
        <v>1</v>
      </c>
      <c r="AM123" s="36" t="b">
        <f t="shared" si="16"/>
        <v>1</v>
      </c>
    </row>
    <row r="124" spans="1:39" ht="38.25" x14ac:dyDescent="0.2">
      <c r="A124" s="331"/>
      <c r="B124" s="332">
        <v>118</v>
      </c>
      <c r="C124" s="407" t="s">
        <v>451</v>
      </c>
      <c r="D124" s="328">
        <v>23.08</v>
      </c>
      <c r="E124" s="329">
        <f t="shared" si="12"/>
        <v>1</v>
      </c>
      <c r="F124" s="418">
        <v>0</v>
      </c>
      <c r="G124" s="418">
        <v>0</v>
      </c>
      <c r="H124" s="418">
        <v>0</v>
      </c>
      <c r="I124" s="418">
        <v>0</v>
      </c>
      <c r="J124" s="418">
        <v>0</v>
      </c>
      <c r="K124" s="418">
        <v>0</v>
      </c>
      <c r="L124" s="418">
        <v>0</v>
      </c>
      <c r="M124" s="418">
        <v>1</v>
      </c>
      <c r="N124" s="418">
        <v>0</v>
      </c>
      <c r="O124" s="418">
        <v>0</v>
      </c>
      <c r="P124" s="418">
        <v>0</v>
      </c>
      <c r="Q124" s="418">
        <v>0</v>
      </c>
      <c r="R124" s="418">
        <v>0</v>
      </c>
      <c r="S124" s="418">
        <v>0</v>
      </c>
      <c r="T124" s="418">
        <v>0</v>
      </c>
      <c r="U124" s="418">
        <v>0</v>
      </c>
      <c r="V124" s="418">
        <v>0</v>
      </c>
      <c r="W124" s="418">
        <v>0</v>
      </c>
      <c r="X124" s="418">
        <v>0</v>
      </c>
      <c r="Y124" s="418">
        <v>0</v>
      </c>
      <c r="Z124" s="418">
        <v>0</v>
      </c>
      <c r="AA124" s="418">
        <v>0</v>
      </c>
      <c r="AB124" s="418">
        <v>0</v>
      </c>
      <c r="AC124" s="418">
        <v>0</v>
      </c>
      <c r="AD124" s="412" t="s">
        <v>497</v>
      </c>
      <c r="AF124" s="36">
        <v>118</v>
      </c>
      <c r="AG124" s="329">
        <f t="shared" si="13"/>
        <v>1</v>
      </c>
      <c r="AH124" s="36" t="s">
        <v>276</v>
      </c>
      <c r="AI124" s="36" t="s">
        <v>452</v>
      </c>
      <c r="AJ124" s="361">
        <f t="shared" si="14"/>
        <v>23.08</v>
      </c>
      <c r="AK124" s="36">
        <v>181.56</v>
      </c>
      <c r="AL124" s="36" t="b">
        <f t="shared" si="15"/>
        <v>1</v>
      </c>
      <c r="AM124" s="36" t="b">
        <f t="shared" si="16"/>
        <v>1</v>
      </c>
    </row>
    <row r="125" spans="1:39" x14ac:dyDescent="0.2">
      <c r="A125" s="331"/>
      <c r="B125" s="333"/>
      <c r="C125" s="334"/>
      <c r="E125" s="362"/>
      <c r="F125" s="224"/>
      <c r="G125" s="224"/>
      <c r="X125" s="36"/>
      <c r="Y125" s="233"/>
    </row>
    <row r="126" spans="1:39" x14ac:dyDescent="0.2">
      <c r="F126" s="224"/>
      <c r="G126" s="224"/>
      <c r="X126" s="36"/>
      <c r="Y126" s="233"/>
    </row>
    <row r="127" spans="1:39" x14ac:dyDescent="0.2">
      <c r="F127" s="224"/>
      <c r="G127" s="224"/>
      <c r="X127" s="36"/>
      <c r="Y127" s="233"/>
    </row>
    <row r="128" spans="1:39" x14ac:dyDescent="0.2">
      <c r="F128" s="224"/>
      <c r="G128" s="224"/>
      <c r="X128" s="36"/>
      <c r="Y128" s="233"/>
    </row>
    <row r="129" spans="6:25" x14ac:dyDescent="0.2">
      <c r="F129" s="224"/>
      <c r="G129" s="224"/>
      <c r="X129" s="36"/>
      <c r="Y129" s="233"/>
    </row>
    <row r="130" spans="6:25" x14ac:dyDescent="0.2">
      <c r="F130" s="224"/>
      <c r="G130" s="224"/>
    </row>
    <row r="131" spans="6:25" x14ac:dyDescent="0.2">
      <c r="F131" s="224"/>
      <c r="G131" s="224"/>
    </row>
    <row r="132" spans="6:25" x14ac:dyDescent="0.2">
      <c r="F132" s="224"/>
      <c r="G132" s="224"/>
    </row>
    <row r="133" spans="6:25" x14ac:dyDescent="0.2">
      <c r="F133" s="224"/>
      <c r="G133" s="224"/>
    </row>
    <row r="134" spans="6:25" x14ac:dyDescent="0.2">
      <c r="F134" s="224"/>
      <c r="G134" s="224"/>
    </row>
    <row r="135" spans="6:25" x14ac:dyDescent="0.2">
      <c r="F135" s="224"/>
      <c r="G135" s="224"/>
    </row>
    <row r="136" spans="6:25" x14ac:dyDescent="0.2">
      <c r="F136" s="224"/>
      <c r="G136" s="224"/>
    </row>
    <row r="137" spans="6:25" x14ac:dyDescent="0.2">
      <c r="F137" s="224"/>
      <c r="G137" s="224"/>
    </row>
    <row r="138" spans="6:25" x14ac:dyDescent="0.2">
      <c r="F138" s="224"/>
      <c r="G138" s="224"/>
    </row>
    <row r="139" spans="6:25" x14ac:dyDescent="0.2">
      <c r="F139" s="224"/>
      <c r="G139" s="224"/>
    </row>
    <row r="140" spans="6:25" x14ac:dyDescent="0.2">
      <c r="F140" s="224"/>
      <c r="G140" s="224"/>
    </row>
    <row r="141" spans="6:25" x14ac:dyDescent="0.2">
      <c r="F141" s="224"/>
      <c r="G141" s="224"/>
    </row>
    <row r="142" spans="6:25" x14ac:dyDescent="0.2">
      <c r="F142" s="224"/>
      <c r="G142" s="224"/>
    </row>
    <row r="143" spans="6:25" x14ac:dyDescent="0.2">
      <c r="F143" s="224"/>
      <c r="G143" s="224"/>
    </row>
    <row r="144" spans="6:25" x14ac:dyDescent="0.2">
      <c r="F144" s="224"/>
      <c r="G144" s="224"/>
    </row>
    <row r="145" spans="6:7" x14ac:dyDescent="0.2">
      <c r="F145" s="224"/>
      <c r="G145" s="224"/>
    </row>
    <row r="146" spans="6:7" x14ac:dyDescent="0.2">
      <c r="F146" s="224"/>
      <c r="G146" s="224"/>
    </row>
    <row r="147" spans="6:7" x14ac:dyDescent="0.2">
      <c r="F147" s="224"/>
      <c r="G147" s="224"/>
    </row>
    <row r="148" spans="6:7" x14ac:dyDescent="0.2">
      <c r="F148" s="224"/>
      <c r="G148" s="224"/>
    </row>
    <row r="149" spans="6:7" x14ac:dyDescent="0.2">
      <c r="F149" s="224"/>
      <c r="G149" s="224"/>
    </row>
    <row r="150" spans="6:7" x14ac:dyDescent="0.2">
      <c r="F150" s="224"/>
      <c r="G150" s="224"/>
    </row>
    <row r="151" spans="6:7" x14ac:dyDescent="0.2">
      <c r="F151" s="224"/>
      <c r="G151" s="224"/>
    </row>
    <row r="152" spans="6:7" x14ac:dyDescent="0.2">
      <c r="F152" s="224"/>
      <c r="G152" s="224"/>
    </row>
    <row r="153" spans="6:7" x14ac:dyDescent="0.2">
      <c r="F153" s="224"/>
      <c r="G153" s="224"/>
    </row>
    <row r="154" spans="6:7" x14ac:dyDescent="0.2">
      <c r="F154" s="224"/>
      <c r="G154" s="224"/>
    </row>
    <row r="155" spans="6:7" x14ac:dyDescent="0.2">
      <c r="F155" s="224"/>
      <c r="G155" s="224"/>
    </row>
    <row r="156" spans="6:7" x14ac:dyDescent="0.2">
      <c r="F156" s="224"/>
      <c r="G156" s="224"/>
    </row>
    <row r="157" spans="6:7" x14ac:dyDescent="0.2">
      <c r="F157" s="224"/>
      <c r="G157" s="224"/>
    </row>
    <row r="158" spans="6:7" x14ac:dyDescent="0.2">
      <c r="F158" s="224"/>
      <c r="G158" s="224"/>
    </row>
    <row r="159" spans="6:7" x14ac:dyDescent="0.2">
      <c r="F159" s="224"/>
      <c r="G159" s="224"/>
    </row>
    <row r="160" spans="6:7" x14ac:dyDescent="0.2">
      <c r="F160" s="224"/>
      <c r="G160" s="224"/>
    </row>
    <row r="161" spans="6:7" x14ac:dyDescent="0.2">
      <c r="F161" s="224"/>
      <c r="G161" s="224"/>
    </row>
    <row r="162" spans="6:7" x14ac:dyDescent="0.2">
      <c r="F162" s="224"/>
      <c r="G162" s="224"/>
    </row>
    <row r="163" spans="6:7" x14ac:dyDescent="0.2">
      <c r="F163" s="224"/>
      <c r="G163" s="224"/>
    </row>
    <row r="164" spans="6:7" x14ac:dyDescent="0.2">
      <c r="F164" s="224"/>
      <c r="G164" s="224"/>
    </row>
    <row r="165" spans="6:7" x14ac:dyDescent="0.2">
      <c r="F165" s="224"/>
      <c r="G165" s="224"/>
    </row>
    <row r="166" spans="6:7" x14ac:dyDescent="0.2">
      <c r="F166" s="224"/>
      <c r="G166" s="224"/>
    </row>
    <row r="167" spans="6:7" x14ac:dyDescent="0.2">
      <c r="F167" s="224"/>
      <c r="G167" s="224"/>
    </row>
    <row r="168" spans="6:7" x14ac:dyDescent="0.2">
      <c r="F168" s="224"/>
      <c r="G168" s="224"/>
    </row>
    <row r="169" spans="6:7" x14ac:dyDescent="0.2">
      <c r="F169" s="224"/>
      <c r="G169" s="224"/>
    </row>
    <row r="170" spans="6:7" x14ac:dyDescent="0.2">
      <c r="F170" s="224"/>
      <c r="G170" s="224"/>
    </row>
    <row r="171" spans="6:7" x14ac:dyDescent="0.2">
      <c r="F171" s="224"/>
      <c r="G171" s="224"/>
    </row>
    <row r="172" spans="6:7" x14ac:dyDescent="0.2">
      <c r="F172" s="224"/>
      <c r="G172" s="224"/>
    </row>
    <row r="173" spans="6:7" x14ac:dyDescent="0.2">
      <c r="F173" s="224"/>
      <c r="G173" s="224"/>
    </row>
    <row r="174" spans="6:7" x14ac:dyDescent="0.2">
      <c r="F174" s="224"/>
      <c r="G174" s="224"/>
    </row>
    <row r="175" spans="6:7" x14ac:dyDescent="0.2">
      <c r="F175" s="224"/>
      <c r="G175" s="224"/>
    </row>
    <row r="176" spans="6:7" x14ac:dyDescent="0.2">
      <c r="F176" s="224"/>
      <c r="G176" s="224"/>
    </row>
    <row r="177" spans="6:7" x14ac:dyDescent="0.2">
      <c r="F177" s="224"/>
      <c r="G177" s="224"/>
    </row>
    <row r="178" spans="6:7" x14ac:dyDescent="0.2">
      <c r="F178" s="224"/>
      <c r="G178" s="224"/>
    </row>
    <row r="179" spans="6:7" x14ac:dyDescent="0.2">
      <c r="F179" s="224"/>
      <c r="G179" s="224"/>
    </row>
    <row r="180" spans="6:7" x14ac:dyDescent="0.2">
      <c r="F180" s="224"/>
      <c r="G180" s="224"/>
    </row>
    <row r="181" spans="6:7" x14ac:dyDescent="0.2">
      <c r="F181" s="224"/>
      <c r="G181" s="224"/>
    </row>
    <row r="182" spans="6:7" x14ac:dyDescent="0.2">
      <c r="F182" s="224"/>
      <c r="G182" s="224"/>
    </row>
    <row r="183" spans="6:7" x14ac:dyDescent="0.2">
      <c r="F183" s="224"/>
      <c r="G183" s="224"/>
    </row>
    <row r="184" spans="6:7" x14ac:dyDescent="0.2">
      <c r="F184" s="224"/>
      <c r="G184" s="224"/>
    </row>
    <row r="185" spans="6:7" x14ac:dyDescent="0.2">
      <c r="F185" s="224"/>
      <c r="G185" s="224"/>
    </row>
    <row r="186" spans="6:7" x14ac:dyDescent="0.2">
      <c r="F186" s="224"/>
      <c r="G186" s="224"/>
    </row>
    <row r="187" spans="6:7" x14ac:dyDescent="0.2">
      <c r="F187" s="224"/>
      <c r="G187" s="224"/>
    </row>
    <row r="188" spans="6:7" x14ac:dyDescent="0.2">
      <c r="F188" s="224"/>
      <c r="G188" s="224"/>
    </row>
    <row r="189" spans="6:7" x14ac:dyDescent="0.2">
      <c r="F189" s="224"/>
      <c r="G189" s="224"/>
    </row>
  </sheetData>
  <autoFilter ref="A5:AE189" xr:uid="{00000000-0001-0000-0900-000000000000}"/>
  <mergeCells count="4">
    <mergeCell ref="B1:D1"/>
    <mergeCell ref="B4:D4"/>
    <mergeCell ref="F4:U4"/>
    <mergeCell ref="B2:AB2"/>
  </mergeCells>
  <printOptions horizontalCentered="1"/>
  <pageMargins left="0.23622047244094491" right="0.23622047244094491" top="0.74803149606299213" bottom="0.74803149606299213" header="0.31496062992125984" footer="0.31496062992125984"/>
  <pageSetup paperSize="9" scale="49" fitToHeight="0" orientation="landscape" horizontalDpi="3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0">
    <tabColor rgb="FFFF0000"/>
    <pageSetUpPr fitToPage="1"/>
  </sheetPr>
  <dimension ref="A1:AG33"/>
  <sheetViews>
    <sheetView topLeftCell="F5" zoomScale="80" zoomScaleNormal="80" workbookViewId="0">
      <selection activeCell="B2" sqref="B2:AE21"/>
    </sheetView>
  </sheetViews>
  <sheetFormatPr defaultColWidth="9.140625" defaultRowHeight="12.75" x14ac:dyDescent="0.2"/>
  <cols>
    <col min="1" max="1" width="4.5703125" style="51" hidden="1" customWidth="1"/>
    <col min="2" max="2" width="5.7109375" style="53" customWidth="1"/>
    <col min="3" max="3" width="59.42578125" style="72" customWidth="1"/>
    <col min="4" max="4" width="67.7109375" style="72" hidden="1" customWidth="1"/>
    <col min="5" max="5" width="47.85546875" style="72" hidden="1" customWidth="1"/>
    <col min="6" max="6" width="13.28515625" style="76" customWidth="1"/>
    <col min="7" max="7" width="7.42578125" style="76" customWidth="1"/>
    <col min="8" max="18" width="11.85546875" style="51" customWidth="1"/>
    <col min="19" max="19" width="13.85546875" style="51" customWidth="1"/>
    <col min="20" max="20" width="14.42578125" style="51" customWidth="1"/>
    <col min="21" max="27" width="11.85546875" style="51" customWidth="1"/>
    <col min="28" max="28" width="10.5703125" style="51" bestFit="1" customWidth="1"/>
    <col min="29" max="29" width="14.5703125" style="51" bestFit="1" customWidth="1"/>
    <col min="30" max="31" width="10.5703125" style="51" bestFit="1" customWidth="1"/>
    <col min="32" max="32" width="9.140625" style="51"/>
    <col min="33" max="33" width="9.85546875" style="51" bestFit="1" customWidth="1"/>
    <col min="34" max="16384" width="9.140625" style="51"/>
  </cols>
  <sheetData>
    <row r="1" spans="2:33" ht="13.5" thickBot="1" x14ac:dyDescent="0.25"/>
    <row r="2" spans="2:33" ht="13.5" thickBot="1" x14ac:dyDescent="0.25">
      <c r="B2" s="438" t="s">
        <v>453</v>
      </c>
      <c r="C2" s="439"/>
      <c r="D2" s="439"/>
      <c r="E2" s="439"/>
      <c r="F2" s="439"/>
      <c r="G2" s="439"/>
      <c r="H2" s="439"/>
      <c r="I2" s="439"/>
      <c r="J2" s="439"/>
      <c r="K2" s="439"/>
      <c r="L2" s="439"/>
      <c r="M2" s="439"/>
      <c r="N2" s="439"/>
      <c r="O2" s="439"/>
      <c r="P2" s="439"/>
      <c r="Q2" s="439"/>
      <c r="R2" s="439"/>
      <c r="S2" s="439"/>
      <c r="T2" s="439"/>
      <c r="U2" s="439"/>
      <c r="V2" s="439"/>
      <c r="W2" s="439"/>
      <c r="X2" s="439"/>
      <c r="Y2" s="439"/>
      <c r="Z2" s="439"/>
      <c r="AA2" s="439"/>
      <c r="AB2" s="439"/>
      <c r="AC2" s="439"/>
      <c r="AD2" s="439"/>
      <c r="AE2" s="440"/>
    </row>
    <row r="3" spans="2:33" x14ac:dyDescent="0.2">
      <c r="C3" s="356" t="s">
        <v>454</v>
      </c>
    </row>
    <row r="4" spans="2:33" ht="114.75" x14ac:dyDescent="0.2">
      <c r="B4" s="351" t="s">
        <v>200</v>
      </c>
      <c r="C4" s="351" t="s">
        <v>455</v>
      </c>
      <c r="D4" s="282"/>
      <c r="E4" s="282"/>
      <c r="F4" s="352" t="s">
        <v>244</v>
      </c>
      <c r="G4" s="352" t="s">
        <v>456</v>
      </c>
      <c r="H4" s="353" t="s">
        <v>246</v>
      </c>
      <c r="I4" s="354" t="s">
        <v>247</v>
      </c>
      <c r="J4" s="353" t="s">
        <v>248</v>
      </c>
      <c r="K4" s="353" t="s">
        <v>249</v>
      </c>
      <c r="L4" s="355" t="s">
        <v>457</v>
      </c>
      <c r="M4" s="353" t="s">
        <v>251</v>
      </c>
      <c r="N4" s="353" t="s">
        <v>252</v>
      </c>
      <c r="O4" s="353" t="s">
        <v>253</v>
      </c>
      <c r="P4" s="353" t="s">
        <v>254</v>
      </c>
      <c r="Q4" s="353" t="s">
        <v>255</v>
      </c>
      <c r="R4" s="353" t="s">
        <v>256</v>
      </c>
      <c r="S4" s="353" t="s">
        <v>458</v>
      </c>
      <c r="T4" s="353" t="s">
        <v>258</v>
      </c>
      <c r="U4" s="353" t="s">
        <v>259</v>
      </c>
      <c r="V4" s="353" t="s">
        <v>260</v>
      </c>
      <c r="W4" s="353" t="s">
        <v>261</v>
      </c>
      <c r="X4" s="353" t="s">
        <v>262</v>
      </c>
      <c r="Y4" s="353" t="s">
        <v>263</v>
      </c>
      <c r="Z4" s="353" t="s">
        <v>264</v>
      </c>
      <c r="AA4" s="353" t="s">
        <v>265</v>
      </c>
      <c r="AB4" s="353" t="s">
        <v>459</v>
      </c>
      <c r="AC4" s="353" t="s">
        <v>267</v>
      </c>
      <c r="AD4" s="353" t="s">
        <v>268</v>
      </c>
      <c r="AE4" s="353" t="s">
        <v>460</v>
      </c>
    </row>
    <row r="5" spans="2:33" ht="45.75" customHeight="1" x14ac:dyDescent="0.2">
      <c r="B5" s="345">
        <v>1</v>
      </c>
      <c r="C5" s="346" t="s">
        <v>461</v>
      </c>
      <c r="D5" s="73"/>
      <c r="E5" s="54"/>
      <c r="F5" s="347">
        <v>276.73</v>
      </c>
      <c r="G5" s="265">
        <f>SUM(H5:AE5)</f>
        <v>22</v>
      </c>
      <c r="H5" s="348">
        <v>1</v>
      </c>
      <c r="I5" s="349">
        <v>1</v>
      </c>
      <c r="J5" s="349">
        <v>1</v>
      </c>
      <c r="K5" s="349">
        <v>1</v>
      </c>
      <c r="L5" s="349">
        <v>1</v>
      </c>
      <c r="M5" s="349">
        <v>1</v>
      </c>
      <c r="N5" s="349">
        <v>1</v>
      </c>
      <c r="O5" s="349">
        <v>1</v>
      </c>
      <c r="P5" s="349">
        <v>1</v>
      </c>
      <c r="Q5" s="349">
        <v>1</v>
      </c>
      <c r="R5" s="349">
        <v>1</v>
      </c>
      <c r="S5" s="350">
        <v>0</v>
      </c>
      <c r="T5" s="348">
        <v>1</v>
      </c>
      <c r="U5" s="349">
        <v>1</v>
      </c>
      <c r="V5" s="349">
        <v>1</v>
      </c>
      <c r="W5" s="349">
        <v>1</v>
      </c>
      <c r="X5" s="342">
        <v>1</v>
      </c>
      <c r="Y5" s="349">
        <v>1</v>
      </c>
      <c r="Z5" s="349">
        <v>1</v>
      </c>
      <c r="AA5" s="349">
        <v>1</v>
      </c>
      <c r="AB5" s="349">
        <v>1</v>
      </c>
      <c r="AC5" s="349">
        <v>1</v>
      </c>
      <c r="AD5" s="349">
        <v>1</v>
      </c>
      <c r="AE5" s="349">
        <v>0</v>
      </c>
      <c r="AG5" s="357"/>
    </row>
    <row r="6" spans="2:33" ht="15.75" x14ac:dyDescent="0.2">
      <c r="B6" s="337">
        <v>2</v>
      </c>
      <c r="C6" s="336" t="s">
        <v>462</v>
      </c>
      <c r="D6" s="73"/>
      <c r="E6" s="54"/>
      <c r="F6" s="239">
        <v>345.18</v>
      </c>
      <c r="G6" s="266">
        <f>SUM(H6:AE6)</f>
        <v>24</v>
      </c>
      <c r="H6" s="340">
        <v>1</v>
      </c>
      <c r="I6" s="339">
        <v>1</v>
      </c>
      <c r="J6" s="339">
        <v>1</v>
      </c>
      <c r="K6" s="339">
        <v>1</v>
      </c>
      <c r="L6" s="339">
        <v>1</v>
      </c>
      <c r="M6" s="339">
        <v>1</v>
      </c>
      <c r="N6" s="339">
        <v>1</v>
      </c>
      <c r="O6" s="339">
        <v>1</v>
      </c>
      <c r="P6" s="339">
        <v>1</v>
      </c>
      <c r="Q6" s="339">
        <v>1</v>
      </c>
      <c r="R6" s="339">
        <v>1</v>
      </c>
      <c r="S6" s="339">
        <v>1</v>
      </c>
      <c r="T6" s="339">
        <v>1</v>
      </c>
      <c r="U6" s="339">
        <v>1</v>
      </c>
      <c r="V6" s="339">
        <v>1</v>
      </c>
      <c r="W6" s="339">
        <v>1</v>
      </c>
      <c r="X6" s="339">
        <v>1</v>
      </c>
      <c r="Y6" s="339">
        <v>1</v>
      </c>
      <c r="Z6" s="339">
        <v>1</v>
      </c>
      <c r="AA6" s="339">
        <v>1</v>
      </c>
      <c r="AB6" s="339">
        <v>1</v>
      </c>
      <c r="AC6" s="339">
        <v>1</v>
      </c>
      <c r="AD6" s="339">
        <v>1</v>
      </c>
      <c r="AE6" s="339">
        <v>1</v>
      </c>
      <c r="AG6" s="357"/>
    </row>
    <row r="7" spans="2:33" ht="48.75" customHeight="1" x14ac:dyDescent="0.2">
      <c r="B7" s="337">
        <v>3</v>
      </c>
      <c r="C7" s="54" t="s">
        <v>463</v>
      </c>
      <c r="D7" s="52"/>
      <c r="E7" s="54"/>
      <c r="F7" s="239">
        <v>1174.8699999999999</v>
      </c>
      <c r="G7" s="266">
        <f>SUM(H7:AE7)</f>
        <v>24</v>
      </c>
      <c r="H7" s="343">
        <v>1</v>
      </c>
      <c r="I7" s="342">
        <v>1</v>
      </c>
      <c r="J7" s="342">
        <v>1</v>
      </c>
      <c r="K7" s="342">
        <v>1</v>
      </c>
      <c r="L7" s="342">
        <v>1</v>
      </c>
      <c r="M7" s="342">
        <v>1</v>
      </c>
      <c r="N7" s="342">
        <v>1</v>
      </c>
      <c r="O7" s="342">
        <v>1</v>
      </c>
      <c r="P7" s="342">
        <v>1</v>
      </c>
      <c r="Q7" s="342">
        <v>1</v>
      </c>
      <c r="R7" s="342">
        <v>1</v>
      </c>
      <c r="S7" s="342">
        <v>1</v>
      </c>
      <c r="T7" s="342">
        <v>1</v>
      </c>
      <c r="U7" s="342">
        <v>1</v>
      </c>
      <c r="V7" s="342">
        <v>1</v>
      </c>
      <c r="W7" s="342">
        <v>1</v>
      </c>
      <c r="X7" s="342">
        <v>1</v>
      </c>
      <c r="Y7" s="342">
        <v>1</v>
      </c>
      <c r="Z7" s="342">
        <v>1</v>
      </c>
      <c r="AA7" s="342">
        <v>1</v>
      </c>
      <c r="AB7" s="342">
        <v>1</v>
      </c>
      <c r="AC7" s="342">
        <v>1</v>
      </c>
      <c r="AD7" s="342">
        <v>1</v>
      </c>
      <c r="AE7" s="342">
        <v>1</v>
      </c>
      <c r="AG7" s="357"/>
    </row>
    <row r="8" spans="2:33" ht="57.75" customHeight="1" x14ac:dyDescent="0.2">
      <c r="B8" s="337">
        <v>4</v>
      </c>
      <c r="C8" s="336" t="s">
        <v>464</v>
      </c>
      <c r="D8" s="52"/>
      <c r="E8" s="54"/>
      <c r="F8" s="239">
        <v>1328.45</v>
      </c>
      <c r="G8" s="266">
        <f t="shared" ref="G8:G13" si="0">SUM(H8:AE8)</f>
        <v>22</v>
      </c>
      <c r="H8" s="340">
        <v>1</v>
      </c>
      <c r="I8" s="339">
        <v>1</v>
      </c>
      <c r="J8" s="339">
        <v>1</v>
      </c>
      <c r="K8" s="339">
        <v>1</v>
      </c>
      <c r="L8" s="339">
        <v>1</v>
      </c>
      <c r="M8" s="339">
        <v>1</v>
      </c>
      <c r="N8" s="339">
        <v>1</v>
      </c>
      <c r="O8" s="339">
        <v>1</v>
      </c>
      <c r="P8" s="339">
        <v>1</v>
      </c>
      <c r="Q8" s="339">
        <v>1</v>
      </c>
      <c r="R8" s="339">
        <v>1</v>
      </c>
      <c r="S8" s="339">
        <v>0</v>
      </c>
      <c r="T8" s="339">
        <v>1</v>
      </c>
      <c r="U8" s="339">
        <v>1</v>
      </c>
      <c r="V8" s="339">
        <v>1</v>
      </c>
      <c r="W8" s="339">
        <v>1</v>
      </c>
      <c r="X8" s="339">
        <v>1</v>
      </c>
      <c r="Y8" s="339">
        <v>1</v>
      </c>
      <c r="Z8" s="339">
        <v>1</v>
      </c>
      <c r="AA8" s="339">
        <v>1</v>
      </c>
      <c r="AB8" s="339">
        <v>1</v>
      </c>
      <c r="AC8" s="339">
        <v>1</v>
      </c>
      <c r="AD8" s="339">
        <v>1</v>
      </c>
      <c r="AE8" s="339">
        <v>0</v>
      </c>
      <c r="AG8" s="357"/>
    </row>
    <row r="9" spans="2:33" ht="15.75" x14ac:dyDescent="0.2">
      <c r="B9" s="338">
        <v>5</v>
      </c>
      <c r="C9" s="283" t="s">
        <v>465</v>
      </c>
      <c r="D9" s="52"/>
      <c r="E9" s="54"/>
      <c r="F9" s="239">
        <v>474.55</v>
      </c>
      <c r="G9" s="266">
        <f t="shared" si="0"/>
        <v>25</v>
      </c>
      <c r="H9" s="344">
        <v>1</v>
      </c>
      <c r="I9" s="341">
        <v>1</v>
      </c>
      <c r="J9" s="341">
        <v>1</v>
      </c>
      <c r="K9" s="341">
        <v>1</v>
      </c>
      <c r="L9" s="341">
        <v>1</v>
      </c>
      <c r="M9" s="341">
        <v>1</v>
      </c>
      <c r="N9" s="341">
        <v>1</v>
      </c>
      <c r="O9" s="341">
        <v>1</v>
      </c>
      <c r="P9" s="341">
        <v>1</v>
      </c>
      <c r="Q9" s="341">
        <v>1</v>
      </c>
      <c r="R9" s="341">
        <v>2</v>
      </c>
      <c r="S9" s="341">
        <v>1</v>
      </c>
      <c r="T9" s="341">
        <v>1</v>
      </c>
      <c r="U9" s="341">
        <v>1</v>
      </c>
      <c r="V9" s="341">
        <v>1</v>
      </c>
      <c r="W9" s="341">
        <v>1</v>
      </c>
      <c r="X9" s="341">
        <v>1</v>
      </c>
      <c r="Y9" s="341">
        <v>1</v>
      </c>
      <c r="Z9" s="341">
        <v>1</v>
      </c>
      <c r="AA9" s="341">
        <v>1</v>
      </c>
      <c r="AB9" s="341">
        <v>1</v>
      </c>
      <c r="AC9" s="341">
        <v>1</v>
      </c>
      <c r="AD9" s="341">
        <v>1</v>
      </c>
      <c r="AE9" s="341">
        <v>1</v>
      </c>
      <c r="AG9" s="357"/>
    </row>
    <row r="10" spans="2:33" ht="38.25" x14ac:dyDescent="0.2">
      <c r="B10" s="338">
        <v>6</v>
      </c>
      <c r="C10" s="283" t="s">
        <v>466</v>
      </c>
      <c r="D10" s="52"/>
      <c r="E10" s="54"/>
      <c r="F10" s="239">
        <v>1746.92</v>
      </c>
      <c r="G10" s="266">
        <f t="shared" si="0"/>
        <v>24</v>
      </c>
      <c r="H10" s="344">
        <v>1</v>
      </c>
      <c r="I10" s="341">
        <v>1</v>
      </c>
      <c r="J10" s="341">
        <v>1</v>
      </c>
      <c r="K10" s="341">
        <v>1</v>
      </c>
      <c r="L10" s="341">
        <v>1</v>
      </c>
      <c r="M10" s="341">
        <v>1</v>
      </c>
      <c r="N10" s="341">
        <v>1</v>
      </c>
      <c r="O10" s="341">
        <v>1</v>
      </c>
      <c r="P10" s="341">
        <v>1</v>
      </c>
      <c r="Q10" s="341">
        <v>1</v>
      </c>
      <c r="R10" s="341">
        <v>1</v>
      </c>
      <c r="S10" s="341">
        <v>1</v>
      </c>
      <c r="T10" s="341">
        <v>1</v>
      </c>
      <c r="U10" s="341">
        <v>1</v>
      </c>
      <c r="V10" s="341">
        <v>1</v>
      </c>
      <c r="W10" s="341">
        <v>1</v>
      </c>
      <c r="X10" s="341">
        <v>1</v>
      </c>
      <c r="Y10" s="341">
        <v>1</v>
      </c>
      <c r="Z10" s="341">
        <v>1</v>
      </c>
      <c r="AA10" s="341">
        <v>1</v>
      </c>
      <c r="AB10" s="341">
        <v>1</v>
      </c>
      <c r="AC10" s="341">
        <v>1</v>
      </c>
      <c r="AD10" s="341">
        <v>1</v>
      </c>
      <c r="AE10" s="341">
        <v>1</v>
      </c>
      <c r="AG10" s="357"/>
    </row>
    <row r="11" spans="2:33" ht="59.25" customHeight="1" x14ac:dyDescent="0.2">
      <c r="B11" s="338">
        <v>7</v>
      </c>
      <c r="C11" s="283" t="s">
        <v>467</v>
      </c>
      <c r="D11" s="52"/>
      <c r="E11" s="283"/>
      <c r="F11" s="239">
        <v>487.75</v>
      </c>
      <c r="G11" s="266">
        <f t="shared" si="0"/>
        <v>22</v>
      </c>
      <c r="H11" s="344">
        <v>1</v>
      </c>
      <c r="I11" s="341">
        <v>1</v>
      </c>
      <c r="J11" s="341">
        <v>1</v>
      </c>
      <c r="K11" s="341">
        <v>1</v>
      </c>
      <c r="L11" s="341">
        <v>1</v>
      </c>
      <c r="M11" s="341">
        <v>1</v>
      </c>
      <c r="N11" s="341">
        <v>1</v>
      </c>
      <c r="O11" s="341">
        <v>1</v>
      </c>
      <c r="P11" s="341">
        <v>1</v>
      </c>
      <c r="Q11" s="341">
        <v>1</v>
      </c>
      <c r="R11" s="341">
        <v>1</v>
      </c>
      <c r="S11" s="341">
        <v>0</v>
      </c>
      <c r="T11" s="341">
        <v>1</v>
      </c>
      <c r="U11" s="341">
        <v>1</v>
      </c>
      <c r="V11" s="341">
        <v>1</v>
      </c>
      <c r="W11" s="341">
        <v>1</v>
      </c>
      <c r="X11" s="341">
        <v>1</v>
      </c>
      <c r="Y11" s="341">
        <v>1</v>
      </c>
      <c r="Z11" s="341">
        <v>1</v>
      </c>
      <c r="AA11" s="341">
        <v>1</v>
      </c>
      <c r="AB11" s="341">
        <v>1</v>
      </c>
      <c r="AC11" s="341">
        <v>1</v>
      </c>
      <c r="AD11" s="341">
        <v>1</v>
      </c>
      <c r="AE11" s="341">
        <v>0</v>
      </c>
      <c r="AG11" s="357"/>
    </row>
    <row r="12" spans="2:33" ht="131.25" customHeight="1" x14ac:dyDescent="0.2">
      <c r="B12" s="338">
        <v>8</v>
      </c>
      <c r="C12" s="283" t="s">
        <v>468</v>
      </c>
      <c r="D12" s="52"/>
      <c r="E12" s="283"/>
      <c r="F12" s="284">
        <v>1378.33</v>
      </c>
      <c r="G12" s="266">
        <f t="shared" si="0"/>
        <v>24</v>
      </c>
      <c r="H12" s="344">
        <v>1</v>
      </c>
      <c r="I12" s="341">
        <v>1</v>
      </c>
      <c r="J12" s="341">
        <v>1</v>
      </c>
      <c r="K12" s="341">
        <v>1</v>
      </c>
      <c r="L12" s="341">
        <v>1</v>
      </c>
      <c r="M12" s="341">
        <v>1</v>
      </c>
      <c r="N12" s="341">
        <v>1</v>
      </c>
      <c r="O12" s="341">
        <v>1</v>
      </c>
      <c r="P12" s="341">
        <v>1</v>
      </c>
      <c r="Q12" s="341">
        <v>1</v>
      </c>
      <c r="R12" s="341">
        <v>1</v>
      </c>
      <c r="S12" s="341">
        <v>1</v>
      </c>
      <c r="T12" s="341">
        <v>1</v>
      </c>
      <c r="U12" s="341">
        <v>1</v>
      </c>
      <c r="V12" s="341">
        <v>1</v>
      </c>
      <c r="W12" s="341">
        <v>1</v>
      </c>
      <c r="X12" s="341">
        <v>1</v>
      </c>
      <c r="Y12" s="341">
        <v>1</v>
      </c>
      <c r="Z12" s="341">
        <v>1</v>
      </c>
      <c r="AA12" s="341">
        <v>1</v>
      </c>
      <c r="AB12" s="341">
        <v>1</v>
      </c>
      <c r="AC12" s="341">
        <v>1</v>
      </c>
      <c r="AD12" s="341">
        <v>1</v>
      </c>
      <c r="AE12" s="341">
        <v>1</v>
      </c>
      <c r="AG12" s="357"/>
    </row>
    <row r="13" spans="2:33" ht="64.5" customHeight="1" x14ac:dyDescent="0.2">
      <c r="B13" s="282">
        <v>9</v>
      </c>
      <c r="C13" s="55" t="s">
        <v>469</v>
      </c>
      <c r="D13" s="52"/>
      <c r="E13" s="283"/>
      <c r="F13" s="284">
        <v>413.8</v>
      </c>
      <c r="G13" s="266">
        <f t="shared" si="0"/>
        <v>24</v>
      </c>
      <c r="H13" s="423">
        <v>1</v>
      </c>
      <c r="I13" s="424">
        <v>1</v>
      </c>
      <c r="J13" s="424">
        <v>1</v>
      </c>
      <c r="K13" s="424">
        <v>1</v>
      </c>
      <c r="L13" s="424">
        <v>1</v>
      </c>
      <c r="M13" s="424">
        <v>1</v>
      </c>
      <c r="N13" s="424">
        <v>1</v>
      </c>
      <c r="O13" s="424">
        <v>1</v>
      </c>
      <c r="P13" s="424">
        <v>1</v>
      </c>
      <c r="Q13" s="424">
        <v>1</v>
      </c>
      <c r="R13" s="424">
        <v>1</v>
      </c>
      <c r="S13" s="424">
        <v>1</v>
      </c>
      <c r="T13" s="424">
        <v>1</v>
      </c>
      <c r="U13" s="424">
        <v>1</v>
      </c>
      <c r="V13" s="424">
        <v>1</v>
      </c>
      <c r="W13" s="424">
        <v>1</v>
      </c>
      <c r="X13" s="424">
        <v>1</v>
      </c>
      <c r="Y13" s="424">
        <v>1</v>
      </c>
      <c r="Z13" s="424">
        <v>1</v>
      </c>
      <c r="AA13" s="424">
        <v>1</v>
      </c>
      <c r="AB13" s="424">
        <v>1</v>
      </c>
      <c r="AC13" s="424">
        <v>1</v>
      </c>
      <c r="AD13" s="424">
        <v>1</v>
      </c>
      <c r="AE13" s="424">
        <v>1</v>
      </c>
      <c r="AG13" s="357"/>
    </row>
    <row r="14" spans="2:33" s="58" customFormat="1" ht="20.100000000000001" customHeight="1" x14ac:dyDescent="0.2">
      <c r="B14" s="56"/>
      <c r="C14" s="57" t="s">
        <v>470</v>
      </c>
      <c r="D14" s="57"/>
      <c r="E14" s="57"/>
      <c r="F14" s="77"/>
      <c r="G14" s="77"/>
      <c r="H14" s="275">
        <f>SUMPRODUCT($F$5:$F$13,H5:H13)</f>
        <v>7626.5800000000008</v>
      </c>
      <c r="I14" s="275">
        <f>SUMPRODUCT($F$5:$F$13,I5:I13)</f>
        <v>7626.5800000000008</v>
      </c>
      <c r="J14" s="275">
        <f>SUMPRODUCT($F$5:$F$13,J5:J13)</f>
        <v>7626.5800000000008</v>
      </c>
      <c r="K14" s="275">
        <f>SUMPRODUCT($F$5:$F$13,K5:K13)</f>
        <v>7626.5800000000008</v>
      </c>
      <c r="L14" s="275">
        <f t="shared" ref="L14:AB14" si="1">SUMPRODUCT($F$5:$F$13,L5:L13)</f>
        <v>7626.5800000000008</v>
      </c>
      <c r="M14" s="275">
        <f t="shared" si="1"/>
        <v>7626.5800000000008</v>
      </c>
      <c r="N14" s="275">
        <f t="shared" si="1"/>
        <v>7626.5800000000008</v>
      </c>
      <c r="O14" s="275">
        <f t="shared" si="1"/>
        <v>7626.5800000000008</v>
      </c>
      <c r="P14" s="275">
        <f t="shared" si="1"/>
        <v>7626.5800000000008</v>
      </c>
      <c r="Q14" s="275">
        <f t="shared" si="1"/>
        <v>7626.5800000000008</v>
      </c>
      <c r="R14" s="275">
        <f t="shared" si="1"/>
        <v>8101.13</v>
      </c>
      <c r="S14" s="275">
        <f t="shared" si="1"/>
        <v>5533.6500000000005</v>
      </c>
      <c r="T14" s="275">
        <f>SUMPRODUCT($F$5:$F$13,T5:T13)</f>
        <v>7626.5800000000008</v>
      </c>
      <c r="U14" s="275">
        <f>SUMPRODUCT($F$5:$F$13,U5:U13)</f>
        <v>7626.5800000000008</v>
      </c>
      <c r="V14" s="275">
        <f>SUMPRODUCT($F$5:$F$13,V5:V13)</f>
        <v>7626.5800000000008</v>
      </c>
      <c r="W14" s="275">
        <f>SUMPRODUCT($F$5:$F$13,W5:W13)</f>
        <v>7626.5800000000008</v>
      </c>
      <c r="X14" s="275">
        <f t="shared" si="1"/>
        <v>7626.5800000000008</v>
      </c>
      <c r="Y14" s="275">
        <f t="shared" si="1"/>
        <v>7626.5800000000008</v>
      </c>
      <c r="Z14" s="275">
        <f t="shared" si="1"/>
        <v>7626.5800000000008</v>
      </c>
      <c r="AA14" s="275">
        <f t="shared" si="1"/>
        <v>7626.5800000000008</v>
      </c>
      <c r="AB14" s="275">
        <f t="shared" si="1"/>
        <v>7626.5800000000008</v>
      </c>
      <c r="AC14" s="275">
        <f>SUMPRODUCT($F$5:$F$13,AC5:AC13)</f>
        <v>7626.5800000000008</v>
      </c>
      <c r="AD14" s="275">
        <f>SUMPRODUCT($F$5:$F$13,AD5:AD13)</f>
        <v>7626.5800000000008</v>
      </c>
      <c r="AE14" s="275">
        <f>SUMPRODUCT($F$5:$F$13,AE5:AE13)</f>
        <v>5533.6500000000005</v>
      </c>
      <c r="AG14" s="358"/>
    </row>
    <row r="15" spans="2:33" ht="20.100000000000001" customHeight="1" x14ac:dyDescent="0.2">
      <c r="B15" s="59"/>
      <c r="C15" s="60" t="s">
        <v>471</v>
      </c>
      <c r="D15" s="60"/>
      <c r="E15" s="60"/>
      <c r="F15" s="78"/>
      <c r="G15" s="78"/>
      <c r="H15" s="276">
        <f>H14*0.1</f>
        <v>762.65800000000013</v>
      </c>
      <c r="I15" s="276">
        <f t="shared" ref="I15:AA15" si="2">I14*0.1</f>
        <v>762.65800000000013</v>
      </c>
      <c r="J15" s="276">
        <f t="shared" si="2"/>
        <v>762.65800000000013</v>
      </c>
      <c r="K15" s="276">
        <f t="shared" si="2"/>
        <v>762.65800000000013</v>
      </c>
      <c r="L15" s="276">
        <f t="shared" si="2"/>
        <v>762.65800000000013</v>
      </c>
      <c r="M15" s="276">
        <f t="shared" si="2"/>
        <v>762.65800000000013</v>
      </c>
      <c r="N15" s="276">
        <f t="shared" si="2"/>
        <v>762.65800000000013</v>
      </c>
      <c r="O15" s="276">
        <f t="shared" si="2"/>
        <v>762.65800000000013</v>
      </c>
      <c r="P15" s="276">
        <f t="shared" si="2"/>
        <v>762.65800000000013</v>
      </c>
      <c r="Q15" s="276">
        <f t="shared" si="2"/>
        <v>762.65800000000013</v>
      </c>
      <c r="R15" s="276">
        <f t="shared" si="2"/>
        <v>810.11300000000006</v>
      </c>
      <c r="S15" s="276">
        <f t="shared" si="2"/>
        <v>553.36500000000012</v>
      </c>
      <c r="T15" s="276">
        <f t="shared" si="2"/>
        <v>762.65800000000013</v>
      </c>
      <c r="U15" s="276">
        <f t="shared" si="2"/>
        <v>762.65800000000013</v>
      </c>
      <c r="V15" s="276">
        <f t="shared" si="2"/>
        <v>762.65800000000013</v>
      </c>
      <c r="W15" s="276">
        <f t="shared" si="2"/>
        <v>762.65800000000013</v>
      </c>
      <c r="X15" s="276">
        <f t="shared" si="2"/>
        <v>762.65800000000013</v>
      </c>
      <c r="Y15" s="276">
        <f t="shared" si="2"/>
        <v>762.65800000000013</v>
      </c>
      <c r="Z15" s="277">
        <f t="shared" si="2"/>
        <v>762.65800000000013</v>
      </c>
      <c r="AA15" s="276">
        <f t="shared" si="2"/>
        <v>762.65800000000013</v>
      </c>
      <c r="AB15" s="276">
        <f t="shared" ref="AB15:AE15" si="3">AB14*0.1</f>
        <v>762.65800000000013</v>
      </c>
      <c r="AC15" s="278">
        <f t="shared" si="3"/>
        <v>762.65800000000013</v>
      </c>
      <c r="AD15" s="278">
        <f t="shared" si="3"/>
        <v>762.65800000000013</v>
      </c>
      <c r="AE15" s="278">
        <f t="shared" si="3"/>
        <v>553.36500000000012</v>
      </c>
    </row>
    <row r="16" spans="2:33" ht="20.100000000000001" customHeight="1" x14ac:dyDescent="0.2">
      <c r="B16" s="59"/>
      <c r="C16" s="60" t="s">
        <v>472</v>
      </c>
      <c r="D16" s="60"/>
      <c r="E16" s="60"/>
      <c r="F16" s="78"/>
      <c r="G16" s="78"/>
      <c r="H16" s="276">
        <f>H14-H15</f>
        <v>6863.9220000000005</v>
      </c>
      <c r="I16" s="276">
        <f t="shared" ref="I16:AA16" si="4">I14-I15</f>
        <v>6863.9220000000005</v>
      </c>
      <c r="J16" s="276">
        <f>J14-J15</f>
        <v>6863.9220000000005</v>
      </c>
      <c r="K16" s="276">
        <f t="shared" si="4"/>
        <v>6863.9220000000005</v>
      </c>
      <c r="L16" s="276">
        <f t="shared" si="4"/>
        <v>6863.9220000000005</v>
      </c>
      <c r="M16" s="276">
        <f t="shared" si="4"/>
        <v>6863.9220000000005</v>
      </c>
      <c r="N16" s="276">
        <f t="shared" si="4"/>
        <v>6863.9220000000005</v>
      </c>
      <c r="O16" s="276">
        <f t="shared" si="4"/>
        <v>6863.9220000000005</v>
      </c>
      <c r="P16" s="276">
        <f t="shared" si="4"/>
        <v>6863.9220000000005</v>
      </c>
      <c r="Q16" s="276">
        <f t="shared" si="4"/>
        <v>6863.9220000000005</v>
      </c>
      <c r="R16" s="276">
        <f t="shared" si="4"/>
        <v>7291.0169999999998</v>
      </c>
      <c r="S16" s="276">
        <f t="shared" si="4"/>
        <v>4980.2850000000008</v>
      </c>
      <c r="T16" s="276">
        <f t="shared" si="4"/>
        <v>6863.9220000000005</v>
      </c>
      <c r="U16" s="276">
        <f t="shared" si="4"/>
        <v>6863.9220000000005</v>
      </c>
      <c r="V16" s="276">
        <f t="shared" si="4"/>
        <v>6863.9220000000005</v>
      </c>
      <c r="W16" s="276">
        <f t="shared" si="4"/>
        <v>6863.9220000000005</v>
      </c>
      <c r="X16" s="276">
        <f t="shared" si="4"/>
        <v>6863.9220000000005</v>
      </c>
      <c r="Y16" s="276">
        <f t="shared" si="4"/>
        <v>6863.9220000000005</v>
      </c>
      <c r="Z16" s="277">
        <f t="shared" si="4"/>
        <v>6863.9220000000005</v>
      </c>
      <c r="AA16" s="276">
        <f t="shared" si="4"/>
        <v>6863.9220000000005</v>
      </c>
      <c r="AB16" s="276">
        <f t="shared" ref="AB16:AE16" si="5">AB14-AB15</f>
        <v>6863.9220000000005</v>
      </c>
      <c r="AC16" s="278">
        <f t="shared" si="5"/>
        <v>6863.9220000000005</v>
      </c>
      <c r="AD16" s="278">
        <f t="shared" si="5"/>
        <v>6863.9220000000005</v>
      </c>
      <c r="AE16" s="278">
        <f t="shared" si="5"/>
        <v>4980.2850000000008</v>
      </c>
    </row>
    <row r="17" spans="1:31" ht="20.100000000000001" customHeight="1" x14ac:dyDescent="0.2">
      <c r="B17" s="59"/>
      <c r="C17" s="60" t="s">
        <v>473</v>
      </c>
      <c r="D17" s="60"/>
      <c r="E17" s="60"/>
      <c r="F17" s="78"/>
      <c r="G17" s="78"/>
      <c r="H17" s="276">
        <f>+H16*0.2</f>
        <v>1372.7844000000002</v>
      </c>
      <c r="I17" s="276">
        <f t="shared" ref="I17:AA17" si="6">+I16*0.2</f>
        <v>1372.7844000000002</v>
      </c>
      <c r="J17" s="276">
        <f t="shared" si="6"/>
        <v>1372.7844000000002</v>
      </c>
      <c r="K17" s="276">
        <f t="shared" si="6"/>
        <v>1372.7844000000002</v>
      </c>
      <c r="L17" s="276">
        <f t="shared" si="6"/>
        <v>1372.7844000000002</v>
      </c>
      <c r="M17" s="276">
        <f t="shared" si="6"/>
        <v>1372.7844000000002</v>
      </c>
      <c r="N17" s="276">
        <f t="shared" si="6"/>
        <v>1372.7844000000002</v>
      </c>
      <c r="O17" s="276">
        <f t="shared" si="6"/>
        <v>1372.7844000000002</v>
      </c>
      <c r="P17" s="276">
        <f t="shared" si="6"/>
        <v>1372.7844000000002</v>
      </c>
      <c r="Q17" s="276">
        <f t="shared" si="6"/>
        <v>1372.7844000000002</v>
      </c>
      <c r="R17" s="276">
        <f t="shared" si="6"/>
        <v>1458.2034000000001</v>
      </c>
      <c r="S17" s="276">
        <f t="shared" si="6"/>
        <v>996.05700000000024</v>
      </c>
      <c r="T17" s="276">
        <f t="shared" si="6"/>
        <v>1372.7844000000002</v>
      </c>
      <c r="U17" s="276">
        <f t="shared" si="6"/>
        <v>1372.7844000000002</v>
      </c>
      <c r="V17" s="276">
        <f t="shared" si="6"/>
        <v>1372.7844000000002</v>
      </c>
      <c r="W17" s="276">
        <f t="shared" si="6"/>
        <v>1372.7844000000002</v>
      </c>
      <c r="X17" s="276">
        <f t="shared" si="6"/>
        <v>1372.7844000000002</v>
      </c>
      <c r="Y17" s="276">
        <f t="shared" si="6"/>
        <v>1372.7844000000002</v>
      </c>
      <c r="Z17" s="277">
        <f t="shared" si="6"/>
        <v>1372.7844000000002</v>
      </c>
      <c r="AA17" s="276">
        <f t="shared" si="6"/>
        <v>1372.7844000000002</v>
      </c>
      <c r="AB17" s="276">
        <f t="shared" ref="AB17:AE17" si="7">+AB16*0.2</f>
        <v>1372.7844000000002</v>
      </c>
      <c r="AC17" s="278">
        <f t="shared" si="7"/>
        <v>1372.7844000000002</v>
      </c>
      <c r="AD17" s="278">
        <f>+AD16*0.2</f>
        <v>1372.7844000000002</v>
      </c>
      <c r="AE17" s="278">
        <f t="shared" si="7"/>
        <v>996.05700000000024</v>
      </c>
    </row>
    <row r="18" spans="1:31" ht="20.100000000000001" customHeight="1" thickBot="1" x14ac:dyDescent="0.25">
      <c r="B18" s="253"/>
      <c r="C18" s="254" t="s">
        <v>474</v>
      </c>
      <c r="D18" s="254"/>
      <c r="E18" s="254"/>
      <c r="F18" s="255"/>
      <c r="G18" s="255"/>
      <c r="H18" s="279">
        <f>+H17/12</f>
        <v>114.39870000000002</v>
      </c>
      <c r="I18" s="279">
        <f t="shared" ref="I18:AA18" si="8">+I17/12</f>
        <v>114.39870000000002</v>
      </c>
      <c r="J18" s="279">
        <f t="shared" si="8"/>
        <v>114.39870000000002</v>
      </c>
      <c r="K18" s="279">
        <f t="shared" si="8"/>
        <v>114.39870000000002</v>
      </c>
      <c r="L18" s="279">
        <f t="shared" si="8"/>
        <v>114.39870000000002</v>
      </c>
      <c r="M18" s="279">
        <f t="shared" si="8"/>
        <v>114.39870000000002</v>
      </c>
      <c r="N18" s="279">
        <f t="shared" si="8"/>
        <v>114.39870000000002</v>
      </c>
      <c r="O18" s="279">
        <f t="shared" si="8"/>
        <v>114.39870000000002</v>
      </c>
      <c r="P18" s="279">
        <f t="shared" si="8"/>
        <v>114.39870000000002</v>
      </c>
      <c r="Q18" s="279">
        <f t="shared" si="8"/>
        <v>114.39870000000002</v>
      </c>
      <c r="R18" s="279">
        <f t="shared" si="8"/>
        <v>121.51695000000001</v>
      </c>
      <c r="S18" s="279">
        <f t="shared" si="8"/>
        <v>83.004750000000016</v>
      </c>
      <c r="T18" s="279">
        <f t="shared" si="8"/>
        <v>114.39870000000002</v>
      </c>
      <c r="U18" s="279">
        <f t="shared" si="8"/>
        <v>114.39870000000002</v>
      </c>
      <c r="V18" s="279">
        <f t="shared" si="8"/>
        <v>114.39870000000002</v>
      </c>
      <c r="W18" s="279">
        <f t="shared" si="8"/>
        <v>114.39870000000002</v>
      </c>
      <c r="X18" s="279">
        <f t="shared" si="8"/>
        <v>114.39870000000002</v>
      </c>
      <c r="Y18" s="279">
        <f t="shared" si="8"/>
        <v>114.39870000000002</v>
      </c>
      <c r="Z18" s="280">
        <f t="shared" si="8"/>
        <v>114.39870000000002</v>
      </c>
      <c r="AA18" s="279">
        <f t="shared" si="8"/>
        <v>114.39870000000002</v>
      </c>
      <c r="AB18" s="279">
        <f t="shared" ref="AB18:AD18" si="9">+AB17/12</f>
        <v>114.39870000000002</v>
      </c>
      <c r="AC18" s="281">
        <f t="shared" si="9"/>
        <v>114.39870000000002</v>
      </c>
      <c r="AD18" s="281">
        <f t="shared" si="9"/>
        <v>114.39870000000002</v>
      </c>
      <c r="AE18" s="281">
        <f>+AE17/12</f>
        <v>83.004750000000016</v>
      </c>
    </row>
    <row r="19" spans="1:31" ht="20.100000000000001" customHeight="1" x14ac:dyDescent="0.2">
      <c r="B19" s="61"/>
      <c r="C19" s="62" t="s">
        <v>475</v>
      </c>
      <c r="D19" s="63"/>
      <c r="E19" s="63"/>
      <c r="F19" s="79"/>
      <c r="G19" s="79"/>
      <c r="H19" s="64"/>
      <c r="I19" s="64"/>
      <c r="J19" s="64"/>
      <c r="K19" s="64"/>
      <c r="L19" s="64"/>
      <c r="M19" s="64"/>
      <c r="N19" s="64"/>
      <c r="O19" s="64"/>
      <c r="P19" s="64"/>
      <c r="Q19" s="64"/>
      <c r="R19" s="64"/>
      <c r="S19" s="64"/>
      <c r="T19" s="64"/>
      <c r="U19" s="64"/>
      <c r="V19" s="64"/>
      <c r="W19" s="64"/>
      <c r="X19" s="64"/>
      <c r="Y19" s="64"/>
      <c r="Z19" s="64"/>
      <c r="AA19" s="256"/>
      <c r="AB19" s="257"/>
      <c r="AC19" s="259"/>
      <c r="AD19" s="259"/>
      <c r="AE19" s="259">
        <f>SUM(H18:AE18)</f>
        <v>2689.8991500000006</v>
      </c>
    </row>
    <row r="20" spans="1:31" ht="20.100000000000001" customHeight="1" x14ac:dyDescent="0.2">
      <c r="B20" s="65"/>
      <c r="C20" s="66" t="s">
        <v>476</v>
      </c>
      <c r="D20" s="67"/>
      <c r="E20" s="67"/>
      <c r="F20" s="80"/>
      <c r="G20" s="80"/>
      <c r="H20" s="68"/>
      <c r="I20" s="68"/>
      <c r="J20" s="68"/>
      <c r="K20" s="68"/>
      <c r="L20" s="68"/>
      <c r="M20" s="68"/>
      <c r="N20" s="68"/>
      <c r="O20" s="68"/>
      <c r="P20" s="68"/>
      <c r="Q20" s="68"/>
      <c r="R20" s="68"/>
      <c r="S20" s="68"/>
      <c r="T20" s="68"/>
      <c r="U20" s="68"/>
      <c r="V20" s="68"/>
      <c r="W20" s="68"/>
      <c r="X20" s="68"/>
      <c r="Y20" s="68"/>
      <c r="Z20" s="68"/>
      <c r="AB20" s="252"/>
      <c r="AE20" s="260">
        <f>'VALOR MENSAL'!E14</f>
        <v>93</v>
      </c>
    </row>
    <row r="21" spans="1:31" ht="13.5" thickBot="1" x14ac:dyDescent="0.25">
      <c r="B21" s="69"/>
      <c r="C21" s="74" t="s">
        <v>477</v>
      </c>
      <c r="D21" s="75"/>
      <c r="E21" s="75"/>
      <c r="F21" s="81"/>
      <c r="G21" s="81"/>
      <c r="H21" s="70"/>
      <c r="I21" s="70"/>
      <c r="J21" s="70"/>
      <c r="K21" s="70"/>
      <c r="L21" s="70"/>
      <c r="M21" s="70"/>
      <c r="N21" s="70"/>
      <c r="O21" s="70"/>
      <c r="P21" s="70"/>
      <c r="Q21" s="70"/>
      <c r="R21" s="70"/>
      <c r="S21" s="70"/>
      <c r="T21" s="70"/>
      <c r="U21" s="70"/>
      <c r="V21" s="70"/>
      <c r="W21" s="70"/>
      <c r="X21" s="70"/>
      <c r="Y21" s="70"/>
      <c r="Z21" s="70"/>
      <c r="AA21" s="261"/>
      <c r="AB21" s="258"/>
      <c r="AC21" s="70"/>
      <c r="AD21" s="261"/>
      <c r="AE21" s="262">
        <f>AE19/AE20</f>
        <v>28.923646774193557</v>
      </c>
    </row>
    <row r="23" spans="1:31" x14ac:dyDescent="0.2">
      <c r="A23" s="12"/>
      <c r="F23" s="82"/>
      <c r="G23" s="82"/>
    </row>
    <row r="24" spans="1:31" x14ac:dyDescent="0.2">
      <c r="F24" s="82"/>
      <c r="G24" s="82"/>
      <c r="AA24" s="71"/>
    </row>
    <row r="25" spans="1:31" x14ac:dyDescent="0.2">
      <c r="F25" s="82"/>
      <c r="H25" s="12"/>
      <c r="I25" s="12"/>
      <c r="J25" s="12"/>
      <c r="K25" s="12"/>
      <c r="L25" s="12"/>
      <c r="M25" s="12"/>
      <c r="N25" s="12"/>
      <c r="O25" s="12"/>
      <c r="P25" s="12"/>
      <c r="Q25" s="12"/>
      <c r="R25" s="12"/>
      <c r="S25" s="12"/>
    </row>
    <row r="26" spans="1:31" x14ac:dyDescent="0.2">
      <c r="F26" s="82"/>
      <c r="G26" s="36"/>
      <c r="H26" s="9"/>
      <c r="I26" s="9"/>
      <c r="J26" s="9"/>
      <c r="K26" s="9"/>
      <c r="L26" s="9"/>
      <c r="M26" s="9"/>
      <c r="N26" s="9"/>
      <c r="O26" s="9"/>
      <c r="P26" s="9"/>
      <c r="Q26" s="9"/>
      <c r="R26" s="240"/>
      <c r="S26" s="10"/>
    </row>
    <row r="27" spans="1:31" x14ac:dyDescent="0.2">
      <c r="F27" s="82"/>
      <c r="G27" s="231"/>
      <c r="R27" s="240"/>
      <c r="S27" s="11"/>
    </row>
    <row r="28" spans="1:31" x14ac:dyDescent="0.2">
      <c r="F28" s="82"/>
      <c r="G28" s="231"/>
      <c r="I28" s="10"/>
      <c r="J28" s="10"/>
      <c r="K28" s="10"/>
      <c r="L28" s="10"/>
      <c r="M28" s="10"/>
      <c r="N28" s="10"/>
      <c r="O28" s="10"/>
      <c r="P28" s="10"/>
      <c r="Q28" s="10"/>
      <c r="R28" s="240"/>
      <c r="S28" s="11"/>
    </row>
    <row r="29" spans="1:31" x14ac:dyDescent="0.2">
      <c r="F29" s="82"/>
      <c r="G29" s="231"/>
      <c r="I29" s="10"/>
      <c r="J29" s="10"/>
      <c r="K29" s="10"/>
      <c r="L29" s="10"/>
      <c r="M29" s="10"/>
      <c r="N29" s="10"/>
      <c r="O29" s="10"/>
      <c r="P29" s="10"/>
      <c r="Q29" s="10"/>
      <c r="R29" s="240"/>
      <c r="S29" s="11"/>
    </row>
    <row r="30" spans="1:31" x14ac:dyDescent="0.2">
      <c r="F30" s="82"/>
      <c r="G30" s="231"/>
      <c r="I30" s="10"/>
      <c r="J30" s="10"/>
      <c r="K30" s="10"/>
      <c r="L30" s="10"/>
      <c r="M30" s="10"/>
      <c r="N30" s="10"/>
      <c r="O30" s="10"/>
      <c r="P30" s="10"/>
      <c r="Q30" s="10"/>
      <c r="R30" s="240"/>
      <c r="S30" s="11"/>
    </row>
    <row r="31" spans="1:31" x14ac:dyDescent="0.2">
      <c r="F31" s="82"/>
      <c r="G31" s="231"/>
      <c r="I31" s="10"/>
      <c r="J31" s="10"/>
      <c r="K31" s="10"/>
      <c r="L31" s="10"/>
      <c r="M31" s="10"/>
      <c r="N31" s="10"/>
      <c r="O31" s="10"/>
      <c r="P31" s="10"/>
      <c r="Q31" s="10"/>
      <c r="R31" s="240"/>
      <c r="S31" s="11"/>
    </row>
    <row r="32" spans="1:31" x14ac:dyDescent="0.2">
      <c r="F32" s="82"/>
      <c r="G32" s="231"/>
    </row>
    <row r="33" spans="6:7" x14ac:dyDescent="0.2">
      <c r="F33" s="82"/>
      <c r="G33" s="231"/>
    </row>
  </sheetData>
  <mergeCells count="1">
    <mergeCell ref="B2:AE2"/>
  </mergeCells>
  <pageMargins left="0.25" right="0.25" top="0.75" bottom="0.75" header="0.3" footer="0.3"/>
  <pageSetup paperSize="9" scale="4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1">
    <pageSetUpPr fitToPage="1"/>
  </sheetPr>
  <dimension ref="B2:M55"/>
  <sheetViews>
    <sheetView workbookViewId="0">
      <selection activeCell="Q18" sqref="Q18"/>
    </sheetView>
  </sheetViews>
  <sheetFormatPr defaultRowHeight="12.75" x14ac:dyDescent="0.2"/>
  <cols>
    <col min="1" max="1" width="9.140625" style="213"/>
    <col min="2" max="2" width="7.85546875" style="214" customWidth="1"/>
    <col min="3" max="3" width="84.85546875" style="214" bestFit="1" customWidth="1"/>
    <col min="4" max="4" width="9.5703125" style="214" customWidth="1"/>
    <col min="5" max="5" width="9.5703125" style="214" hidden="1" customWidth="1"/>
    <col min="6" max="6" width="9.5703125" style="214" customWidth="1"/>
    <col min="7" max="7" width="9.140625" style="213"/>
    <col min="8" max="8" width="13.28515625" style="213" bestFit="1" customWidth="1"/>
    <col min="9" max="250" width="9.140625" style="213"/>
    <col min="251" max="251" width="21.7109375" style="213" customWidth="1"/>
    <col min="252" max="252" width="32.7109375" style="213" customWidth="1"/>
    <col min="253" max="506" width="9.140625" style="213"/>
    <col min="507" max="507" width="21.7109375" style="213" customWidth="1"/>
    <col min="508" max="508" width="32.7109375" style="213" customWidth="1"/>
    <col min="509" max="762" width="9.140625" style="213"/>
    <col min="763" max="763" width="21.7109375" style="213" customWidth="1"/>
    <col min="764" max="764" width="32.7109375" style="213" customWidth="1"/>
    <col min="765" max="1018" width="9.140625" style="213"/>
    <col min="1019" max="1019" width="21.7109375" style="213" customWidth="1"/>
    <col min="1020" max="1020" width="32.7109375" style="213" customWidth="1"/>
    <col min="1021" max="1274" width="9.140625" style="213"/>
    <col min="1275" max="1275" width="21.7109375" style="213" customWidth="1"/>
    <col min="1276" max="1276" width="32.7109375" style="213" customWidth="1"/>
    <col min="1277" max="1530" width="9.140625" style="213"/>
    <col min="1531" max="1531" width="21.7109375" style="213" customWidth="1"/>
    <col min="1532" max="1532" width="32.7109375" style="213" customWidth="1"/>
    <col min="1533" max="1786" width="9.140625" style="213"/>
    <col min="1787" max="1787" width="21.7109375" style="213" customWidth="1"/>
    <col min="1788" max="1788" width="32.7109375" style="213" customWidth="1"/>
    <col min="1789" max="2042" width="9.140625" style="213"/>
    <col min="2043" max="2043" width="21.7109375" style="213" customWidth="1"/>
    <col min="2044" max="2044" width="32.7109375" style="213" customWidth="1"/>
    <col min="2045" max="2298" width="9.140625" style="213"/>
    <col min="2299" max="2299" width="21.7109375" style="213" customWidth="1"/>
    <col min="2300" max="2300" width="32.7109375" style="213" customWidth="1"/>
    <col min="2301" max="2554" width="9.140625" style="213"/>
    <col min="2555" max="2555" width="21.7109375" style="213" customWidth="1"/>
    <col min="2556" max="2556" width="32.7109375" style="213" customWidth="1"/>
    <col min="2557" max="2810" width="9.140625" style="213"/>
    <col min="2811" max="2811" width="21.7109375" style="213" customWidth="1"/>
    <col min="2812" max="2812" width="32.7109375" style="213" customWidth="1"/>
    <col min="2813" max="3066" width="9.140625" style="213"/>
    <col min="3067" max="3067" width="21.7109375" style="213" customWidth="1"/>
    <col min="3068" max="3068" width="32.7109375" style="213" customWidth="1"/>
    <col min="3069" max="3322" width="9.140625" style="213"/>
    <col min="3323" max="3323" width="21.7109375" style="213" customWidth="1"/>
    <col min="3324" max="3324" width="32.7109375" style="213" customWidth="1"/>
    <col min="3325" max="3578" width="9.140625" style="213"/>
    <col min="3579" max="3579" width="21.7109375" style="213" customWidth="1"/>
    <col min="3580" max="3580" width="32.7109375" style="213" customWidth="1"/>
    <col min="3581" max="3834" width="9.140625" style="213"/>
    <col min="3835" max="3835" width="21.7109375" style="213" customWidth="1"/>
    <col min="3836" max="3836" width="32.7109375" style="213" customWidth="1"/>
    <col min="3837" max="4090" width="9.140625" style="213"/>
    <col min="4091" max="4091" width="21.7109375" style="213" customWidth="1"/>
    <col min="4092" max="4092" width="32.7109375" style="213" customWidth="1"/>
    <col min="4093" max="4346" width="9.140625" style="213"/>
    <col min="4347" max="4347" width="21.7109375" style="213" customWidth="1"/>
    <col min="4348" max="4348" width="32.7109375" style="213" customWidth="1"/>
    <col min="4349" max="4602" width="9.140625" style="213"/>
    <col min="4603" max="4603" width="21.7109375" style="213" customWidth="1"/>
    <col min="4604" max="4604" width="32.7109375" style="213" customWidth="1"/>
    <col min="4605" max="4858" width="9.140625" style="213"/>
    <col min="4859" max="4859" width="21.7109375" style="213" customWidth="1"/>
    <col min="4860" max="4860" width="32.7109375" style="213" customWidth="1"/>
    <col min="4861" max="5114" width="9.140625" style="213"/>
    <col min="5115" max="5115" width="21.7109375" style="213" customWidth="1"/>
    <col min="5116" max="5116" width="32.7109375" style="213" customWidth="1"/>
    <col min="5117" max="5370" width="9.140625" style="213"/>
    <col min="5371" max="5371" width="21.7109375" style="213" customWidth="1"/>
    <col min="5372" max="5372" width="32.7109375" style="213" customWidth="1"/>
    <col min="5373" max="5626" width="9.140625" style="213"/>
    <col min="5627" max="5627" width="21.7109375" style="213" customWidth="1"/>
    <col min="5628" max="5628" width="32.7109375" style="213" customWidth="1"/>
    <col min="5629" max="5882" width="9.140625" style="213"/>
    <col min="5883" max="5883" width="21.7109375" style="213" customWidth="1"/>
    <col min="5884" max="5884" width="32.7109375" style="213" customWidth="1"/>
    <col min="5885" max="6138" width="9.140625" style="213"/>
    <col min="6139" max="6139" width="21.7109375" style="213" customWidth="1"/>
    <col min="6140" max="6140" width="32.7109375" style="213" customWidth="1"/>
    <col min="6141" max="6394" width="9.140625" style="213"/>
    <col min="6395" max="6395" width="21.7109375" style="213" customWidth="1"/>
    <col min="6396" max="6396" width="32.7109375" style="213" customWidth="1"/>
    <col min="6397" max="6650" width="9.140625" style="213"/>
    <col min="6651" max="6651" width="21.7109375" style="213" customWidth="1"/>
    <col min="6652" max="6652" width="32.7109375" style="213" customWidth="1"/>
    <col min="6653" max="6906" width="9.140625" style="213"/>
    <col min="6907" max="6907" width="21.7109375" style="213" customWidth="1"/>
    <col min="6908" max="6908" width="32.7109375" style="213" customWidth="1"/>
    <col min="6909" max="7162" width="9.140625" style="213"/>
    <col min="7163" max="7163" width="21.7109375" style="213" customWidth="1"/>
    <col min="7164" max="7164" width="32.7109375" style="213" customWidth="1"/>
    <col min="7165" max="7418" width="9.140625" style="213"/>
    <col min="7419" max="7419" width="21.7109375" style="213" customWidth="1"/>
    <col min="7420" max="7420" width="32.7109375" style="213" customWidth="1"/>
    <col min="7421" max="7674" width="9.140625" style="213"/>
    <col min="7675" max="7675" width="21.7109375" style="213" customWidth="1"/>
    <col min="7676" max="7676" width="32.7109375" style="213" customWidth="1"/>
    <col min="7677" max="7930" width="9.140625" style="213"/>
    <col min="7931" max="7931" width="21.7109375" style="213" customWidth="1"/>
    <col min="7932" max="7932" width="32.7109375" style="213" customWidth="1"/>
    <col min="7933" max="8186" width="9.140625" style="213"/>
    <col min="8187" max="8187" width="21.7109375" style="213" customWidth="1"/>
    <col min="8188" max="8188" width="32.7109375" style="213" customWidth="1"/>
    <col min="8189" max="8442" width="9.140625" style="213"/>
    <col min="8443" max="8443" width="21.7109375" style="213" customWidth="1"/>
    <col min="8444" max="8444" width="32.7109375" style="213" customWidth="1"/>
    <col min="8445" max="8698" width="9.140625" style="213"/>
    <col min="8699" max="8699" width="21.7109375" style="213" customWidth="1"/>
    <col min="8700" max="8700" width="32.7109375" style="213" customWidth="1"/>
    <col min="8701" max="8954" width="9.140625" style="213"/>
    <col min="8955" max="8955" width="21.7109375" style="213" customWidth="1"/>
    <col min="8956" max="8956" width="32.7109375" style="213" customWidth="1"/>
    <col min="8957" max="9210" width="9.140625" style="213"/>
    <col min="9211" max="9211" width="21.7109375" style="213" customWidth="1"/>
    <col min="9212" max="9212" width="32.7109375" style="213" customWidth="1"/>
    <col min="9213" max="9466" width="9.140625" style="213"/>
    <col min="9467" max="9467" width="21.7109375" style="213" customWidth="1"/>
    <col min="9468" max="9468" width="32.7109375" style="213" customWidth="1"/>
    <col min="9469" max="9722" width="9.140625" style="213"/>
    <col min="9723" max="9723" width="21.7109375" style="213" customWidth="1"/>
    <col min="9724" max="9724" width="32.7109375" style="213" customWidth="1"/>
    <col min="9725" max="9978" width="9.140625" style="213"/>
    <col min="9979" max="9979" width="21.7109375" style="213" customWidth="1"/>
    <col min="9980" max="9980" width="32.7109375" style="213" customWidth="1"/>
    <col min="9981" max="10234" width="9.140625" style="213"/>
    <col min="10235" max="10235" width="21.7109375" style="213" customWidth="1"/>
    <col min="10236" max="10236" width="32.7109375" style="213" customWidth="1"/>
    <col min="10237" max="10490" width="9.140625" style="213"/>
    <col min="10491" max="10491" width="21.7109375" style="213" customWidth="1"/>
    <col min="10492" max="10492" width="32.7109375" style="213" customWidth="1"/>
    <col min="10493" max="10746" width="9.140625" style="213"/>
    <col min="10747" max="10747" width="21.7109375" style="213" customWidth="1"/>
    <col min="10748" max="10748" width="32.7109375" style="213" customWidth="1"/>
    <col min="10749" max="11002" width="9.140625" style="213"/>
    <col min="11003" max="11003" width="21.7109375" style="213" customWidth="1"/>
    <col min="11004" max="11004" width="32.7109375" style="213" customWidth="1"/>
    <col min="11005" max="11258" width="9.140625" style="213"/>
    <col min="11259" max="11259" width="21.7109375" style="213" customWidth="1"/>
    <col min="11260" max="11260" width="32.7109375" style="213" customWidth="1"/>
    <col min="11261" max="11514" width="9.140625" style="213"/>
    <col min="11515" max="11515" width="21.7109375" style="213" customWidth="1"/>
    <col min="11516" max="11516" width="32.7109375" style="213" customWidth="1"/>
    <col min="11517" max="11770" width="9.140625" style="213"/>
    <col min="11771" max="11771" width="21.7109375" style="213" customWidth="1"/>
    <col min="11772" max="11772" width="32.7109375" style="213" customWidth="1"/>
    <col min="11773" max="12026" width="9.140625" style="213"/>
    <col min="12027" max="12027" width="21.7109375" style="213" customWidth="1"/>
    <col min="12028" max="12028" width="32.7109375" style="213" customWidth="1"/>
    <col min="12029" max="12282" width="9.140625" style="213"/>
    <col min="12283" max="12283" width="21.7109375" style="213" customWidth="1"/>
    <col min="12284" max="12284" width="32.7109375" style="213" customWidth="1"/>
    <col min="12285" max="12538" width="9.140625" style="213"/>
    <col min="12539" max="12539" width="21.7109375" style="213" customWidth="1"/>
    <col min="12540" max="12540" width="32.7109375" style="213" customWidth="1"/>
    <col min="12541" max="12794" width="9.140625" style="213"/>
    <col min="12795" max="12795" width="21.7109375" style="213" customWidth="1"/>
    <col min="12796" max="12796" width="32.7109375" style="213" customWidth="1"/>
    <col min="12797" max="13050" width="9.140625" style="213"/>
    <col min="13051" max="13051" width="21.7109375" style="213" customWidth="1"/>
    <col min="13052" max="13052" width="32.7109375" style="213" customWidth="1"/>
    <col min="13053" max="13306" width="9.140625" style="213"/>
    <col min="13307" max="13307" width="21.7109375" style="213" customWidth="1"/>
    <col min="13308" max="13308" width="32.7109375" style="213" customWidth="1"/>
    <col min="13309" max="13562" width="9.140625" style="213"/>
    <col min="13563" max="13563" width="21.7109375" style="213" customWidth="1"/>
    <col min="13564" max="13564" width="32.7109375" style="213" customWidth="1"/>
    <col min="13565" max="13818" width="9.140625" style="213"/>
    <col min="13819" max="13819" width="21.7109375" style="213" customWidth="1"/>
    <col min="13820" max="13820" width="32.7109375" style="213" customWidth="1"/>
    <col min="13821" max="14074" width="9.140625" style="213"/>
    <col min="14075" max="14075" width="21.7109375" style="213" customWidth="1"/>
    <col min="14076" max="14076" width="32.7109375" style="213" customWidth="1"/>
    <col min="14077" max="14330" width="9.140625" style="213"/>
    <col min="14331" max="14331" width="21.7109375" style="213" customWidth="1"/>
    <col min="14332" max="14332" width="32.7109375" style="213" customWidth="1"/>
    <col min="14333" max="14586" width="9.140625" style="213"/>
    <col min="14587" max="14587" width="21.7109375" style="213" customWidth="1"/>
    <col min="14588" max="14588" width="32.7109375" style="213" customWidth="1"/>
    <col min="14589" max="14842" width="9.140625" style="213"/>
    <col min="14843" max="14843" width="21.7109375" style="213" customWidth="1"/>
    <col min="14844" max="14844" width="32.7109375" style="213" customWidth="1"/>
    <col min="14845" max="15098" width="9.140625" style="213"/>
    <col min="15099" max="15099" width="21.7109375" style="213" customWidth="1"/>
    <col min="15100" max="15100" width="32.7109375" style="213" customWidth="1"/>
    <col min="15101" max="15354" width="9.140625" style="213"/>
    <col min="15355" max="15355" width="21.7109375" style="213" customWidth="1"/>
    <col min="15356" max="15356" width="32.7109375" style="213" customWidth="1"/>
    <col min="15357" max="15610" width="9.140625" style="213"/>
    <col min="15611" max="15611" width="21.7109375" style="213" customWidth="1"/>
    <col min="15612" max="15612" width="32.7109375" style="213" customWidth="1"/>
    <col min="15613" max="15866" width="9.140625" style="213"/>
    <col min="15867" max="15867" width="21.7109375" style="213" customWidth="1"/>
    <col min="15868" max="15868" width="32.7109375" style="213" customWidth="1"/>
    <col min="15869" max="16122" width="9.140625" style="213"/>
    <col min="16123" max="16123" width="21.7109375" style="213" customWidth="1"/>
    <col min="16124" max="16124" width="32.7109375" style="213" customWidth="1"/>
    <col min="16125" max="16384" width="9.140625" style="213"/>
  </cols>
  <sheetData>
    <row r="2" spans="2:8" ht="13.5" thickBot="1" x14ac:dyDescent="0.25"/>
    <row r="3" spans="2:8" ht="39" thickBot="1" x14ac:dyDescent="0.25">
      <c r="B3" s="215"/>
      <c r="C3" s="250" t="s">
        <v>478</v>
      </c>
      <c r="D3" s="216" t="s">
        <v>479</v>
      </c>
      <c r="E3" s="217" t="s">
        <v>480</v>
      </c>
      <c r="F3" s="218" t="s">
        <v>481</v>
      </c>
    </row>
    <row r="4" spans="2:8" ht="13.5" thickBot="1" x14ac:dyDescent="0.25">
      <c r="B4" s="382">
        <v>1</v>
      </c>
      <c r="C4" s="369" t="s">
        <v>36</v>
      </c>
      <c r="D4" s="370">
        <f>'Resumo '!G6+'Resumo '!G7+'Resumo '!G8</f>
        <v>5</v>
      </c>
      <c r="E4" s="386"/>
      <c r="F4" s="384">
        <v>5</v>
      </c>
      <c r="G4" s="390"/>
      <c r="H4" s="372" t="s">
        <v>482</v>
      </c>
    </row>
    <row r="5" spans="2:8" ht="13.5" thickBot="1" x14ac:dyDescent="0.25">
      <c r="B5" s="382">
        <v>2</v>
      </c>
      <c r="C5" s="369" t="s">
        <v>38</v>
      </c>
      <c r="D5" s="370">
        <f>'Resumo '!G9+'Resumo '!G10+'Resumo '!G11</f>
        <v>4</v>
      </c>
      <c r="E5" s="383"/>
      <c r="F5" s="384">
        <v>0</v>
      </c>
      <c r="G5" s="390"/>
    </row>
    <row r="6" spans="2:8" ht="13.5" thickBot="1" x14ac:dyDescent="0.25">
      <c r="B6" s="382">
        <v>3</v>
      </c>
      <c r="C6" s="369" t="s">
        <v>40</v>
      </c>
      <c r="D6" s="370">
        <f>'Resumo '!G12+'Resumo '!G13+'Resumo '!G14</f>
        <v>4</v>
      </c>
      <c r="E6" s="383"/>
      <c r="F6" s="384">
        <v>0</v>
      </c>
    </row>
    <row r="7" spans="2:8" ht="13.5" thickBot="1" x14ac:dyDescent="0.25">
      <c r="B7" s="382">
        <v>4</v>
      </c>
      <c r="C7" s="369" t="s">
        <v>42</v>
      </c>
      <c r="D7" s="370">
        <f>'Resumo '!G15+'Resumo '!G16+'Resumo '!G17</f>
        <v>3</v>
      </c>
      <c r="E7" s="383"/>
      <c r="F7" s="384">
        <v>0</v>
      </c>
    </row>
    <row r="8" spans="2:8" ht="13.5" thickBot="1" x14ac:dyDescent="0.25">
      <c r="B8" s="382">
        <v>5</v>
      </c>
      <c r="C8" s="369" t="s">
        <v>44</v>
      </c>
      <c r="D8" s="370">
        <f>'Resumo '!G15+'Resumo '!G16+'Resumo '!G17</f>
        <v>3</v>
      </c>
      <c r="E8" s="383"/>
      <c r="F8" s="384">
        <v>0</v>
      </c>
    </row>
    <row r="9" spans="2:8" ht="13.5" thickBot="1" x14ac:dyDescent="0.25">
      <c r="B9" s="382">
        <v>6</v>
      </c>
      <c r="C9" s="369" t="s">
        <v>483</v>
      </c>
      <c r="D9" s="370">
        <f>'Resumo '!G21+'Resumo '!G22+'Resumo '!G23</f>
        <v>3</v>
      </c>
      <c r="E9" s="383"/>
      <c r="F9" s="384">
        <v>1.6</v>
      </c>
      <c r="H9" s="372" t="s">
        <v>484</v>
      </c>
    </row>
    <row r="10" spans="2:8" ht="13.5" thickBot="1" x14ac:dyDescent="0.25">
      <c r="B10" s="382">
        <v>7</v>
      </c>
      <c r="C10" s="369" t="s">
        <v>48</v>
      </c>
      <c r="D10" s="370">
        <f>'Resumo '!G24+'Resumo '!G25+'Resumo '!G26</f>
        <v>6</v>
      </c>
      <c r="E10" s="383"/>
      <c r="F10" s="384">
        <v>4.3</v>
      </c>
      <c r="H10" s="371"/>
    </row>
    <row r="11" spans="2:8" ht="13.5" thickBot="1" x14ac:dyDescent="0.25">
      <c r="B11" s="382">
        <v>8</v>
      </c>
      <c r="C11" s="369" t="s">
        <v>50</v>
      </c>
      <c r="D11" s="370">
        <f>'Resumo '!G27+'Resumo '!G28+'Resumo '!G29</f>
        <v>4</v>
      </c>
      <c r="E11" s="383"/>
      <c r="F11" s="384">
        <v>0</v>
      </c>
    </row>
    <row r="12" spans="2:8" ht="13.5" thickBot="1" x14ac:dyDescent="0.25">
      <c r="B12" s="382">
        <v>9</v>
      </c>
      <c r="C12" s="369" t="s">
        <v>52</v>
      </c>
      <c r="D12" s="370">
        <f>'Resumo '!G30+'Resumo '!G31+'Resumo '!G32</f>
        <v>3</v>
      </c>
      <c r="E12" s="383"/>
      <c r="F12" s="384">
        <v>0</v>
      </c>
    </row>
    <row r="13" spans="2:8" ht="13.5" thickBot="1" x14ac:dyDescent="0.25">
      <c r="B13" s="382">
        <v>10</v>
      </c>
      <c r="C13" s="369" t="s">
        <v>54</v>
      </c>
      <c r="D13" s="370">
        <f>'Resumo '!G34+'Resumo '!G35</f>
        <v>2</v>
      </c>
      <c r="E13" s="383"/>
      <c r="F13" s="384">
        <v>0</v>
      </c>
    </row>
    <row r="14" spans="2:8" ht="13.5" thickBot="1" x14ac:dyDescent="0.25">
      <c r="B14" s="382">
        <v>11</v>
      </c>
      <c r="C14" s="369" t="s">
        <v>56</v>
      </c>
      <c r="D14" s="370">
        <f>'Resumo '!G36+'Resumo '!G37+'Resumo '!G38+'Resumo '!G39</f>
        <v>15</v>
      </c>
      <c r="E14" s="383"/>
      <c r="F14" s="384">
        <v>5</v>
      </c>
      <c r="H14" s="371" t="s">
        <v>485</v>
      </c>
    </row>
    <row r="15" spans="2:8" ht="13.5" thickBot="1" x14ac:dyDescent="0.25">
      <c r="B15" s="382">
        <v>12</v>
      </c>
      <c r="C15" s="369" t="s">
        <v>59</v>
      </c>
      <c r="D15" s="370">
        <f>'Resumo '!G40+'Resumo '!G41</f>
        <v>2</v>
      </c>
      <c r="E15" s="383"/>
      <c r="F15" s="384">
        <v>5</v>
      </c>
      <c r="H15" s="371" t="s">
        <v>485</v>
      </c>
    </row>
    <row r="16" spans="2:8" ht="13.5" thickBot="1" x14ac:dyDescent="0.25">
      <c r="B16" s="382">
        <v>13</v>
      </c>
      <c r="C16" s="369" t="s">
        <v>61</v>
      </c>
      <c r="D16" s="370">
        <f>'Resumo '!G42+'Resumo '!G43+'Resumo '!G44</f>
        <v>3</v>
      </c>
      <c r="E16" s="383"/>
      <c r="F16" s="384">
        <v>0</v>
      </c>
    </row>
    <row r="17" spans="2:8" ht="13.5" thickBot="1" x14ac:dyDescent="0.25">
      <c r="B17" s="382">
        <v>14</v>
      </c>
      <c r="C17" s="369" t="s">
        <v>63</v>
      </c>
      <c r="D17" s="370">
        <f>'Resumo '!G45+'Resumo '!G46+'Resumo '!G47</f>
        <v>3</v>
      </c>
      <c r="E17" s="383"/>
      <c r="F17" s="384"/>
    </row>
    <row r="18" spans="2:8" ht="13.5" thickBot="1" x14ac:dyDescent="0.25">
      <c r="B18" s="382">
        <v>15</v>
      </c>
      <c r="C18" s="369" t="s">
        <v>65</v>
      </c>
      <c r="D18" s="370">
        <f>'Resumo '!G48+'Resumo '!G49+'Resumo '!G50</f>
        <v>5</v>
      </c>
      <c r="E18" s="383"/>
      <c r="F18" s="384">
        <v>4.5</v>
      </c>
    </row>
    <row r="19" spans="2:8" ht="13.5" thickBot="1" x14ac:dyDescent="0.25">
      <c r="B19" s="382">
        <v>16</v>
      </c>
      <c r="C19" s="369" t="s">
        <v>67</v>
      </c>
      <c r="D19" s="370">
        <f>'Resumo '!G51+'Resumo '!G52</f>
        <v>2</v>
      </c>
      <c r="E19" s="383"/>
      <c r="F19" s="384">
        <v>0</v>
      </c>
    </row>
    <row r="20" spans="2:8" ht="13.5" thickBot="1" x14ac:dyDescent="0.25">
      <c r="B20" s="382">
        <v>17</v>
      </c>
      <c r="C20" s="369" t="s">
        <v>69</v>
      </c>
      <c r="D20" s="370">
        <f>'Resumo '!G53+'Resumo '!G54+'Resumo '!G55</f>
        <v>3</v>
      </c>
      <c r="E20" s="383"/>
      <c r="F20" s="384">
        <v>0</v>
      </c>
    </row>
    <row r="21" spans="2:8" ht="13.5" thickBot="1" x14ac:dyDescent="0.25">
      <c r="B21" s="382">
        <v>18</v>
      </c>
      <c r="C21" s="369" t="s">
        <v>71</v>
      </c>
      <c r="D21" s="370">
        <f>'Resumo '!G56+'Resumo '!G57</f>
        <v>2</v>
      </c>
      <c r="E21" s="383"/>
      <c r="F21" s="384">
        <v>4.3</v>
      </c>
      <c r="H21" s="371" t="s">
        <v>486</v>
      </c>
    </row>
    <row r="22" spans="2:8" ht="13.5" thickBot="1" x14ac:dyDescent="0.25">
      <c r="B22" s="382">
        <v>19</v>
      </c>
      <c r="C22" s="369" t="s">
        <v>73</v>
      </c>
      <c r="D22" s="370">
        <f>'Resumo '!G58+'Resumo '!G59</f>
        <v>2</v>
      </c>
      <c r="E22" s="383"/>
      <c r="F22" s="384">
        <v>6</v>
      </c>
    </row>
    <row r="23" spans="2:8" ht="13.5" thickBot="1" x14ac:dyDescent="0.25">
      <c r="B23" s="382">
        <v>20</v>
      </c>
      <c r="C23" s="369" t="s">
        <v>75</v>
      </c>
      <c r="D23" s="370">
        <f>'Resumo '!G60+'Resumo '!G61+'Resumo '!G62</f>
        <v>4</v>
      </c>
      <c r="E23" s="383"/>
      <c r="F23" s="384">
        <v>6</v>
      </c>
      <c r="H23" s="371" t="s">
        <v>487</v>
      </c>
    </row>
    <row r="24" spans="2:8" ht="13.5" thickBot="1" x14ac:dyDescent="0.25">
      <c r="B24" s="382">
        <v>21</v>
      </c>
      <c r="C24" s="369" t="s">
        <v>77</v>
      </c>
      <c r="D24" s="370">
        <f>'Resumo '!G63+'Resumo '!G64</f>
        <v>2</v>
      </c>
      <c r="E24" s="383"/>
      <c r="F24" s="384">
        <v>6</v>
      </c>
      <c r="H24" s="371" t="s">
        <v>487</v>
      </c>
    </row>
    <row r="25" spans="2:8" ht="13.5" thickBot="1" x14ac:dyDescent="0.25">
      <c r="B25" s="382">
        <v>22</v>
      </c>
      <c r="C25" s="369" t="s">
        <v>79</v>
      </c>
      <c r="D25" s="370">
        <f>'Resumo '!G65+'Resumo '!G66+'Resumo '!G67</f>
        <v>4</v>
      </c>
      <c r="E25" s="383"/>
      <c r="F25" s="384">
        <v>0</v>
      </c>
    </row>
    <row r="26" spans="2:8" ht="13.5" thickBot="1" x14ac:dyDescent="0.25">
      <c r="B26" s="382">
        <v>23</v>
      </c>
      <c r="C26" s="369" t="s">
        <v>81</v>
      </c>
      <c r="D26" s="387">
        <f>'Resumo '!G68+'Resumo '!G69+'Resumo '!G70</f>
        <v>5</v>
      </c>
      <c r="E26" s="388"/>
      <c r="F26" s="389">
        <v>5.0999999999999996</v>
      </c>
    </row>
    <row r="27" spans="2:8" ht="13.5" thickBot="1" x14ac:dyDescent="0.25">
      <c r="B27" s="382">
        <v>24</v>
      </c>
      <c r="C27" s="369" t="s">
        <v>83</v>
      </c>
      <c r="D27" s="387">
        <f>'Resumo '!G71+'Resumo '!G72+'Resumo '!G73</f>
        <v>4</v>
      </c>
      <c r="E27" s="388"/>
      <c r="F27" s="389">
        <v>5.0999999999999996</v>
      </c>
    </row>
    <row r="28" spans="2:8" ht="13.5" thickBot="1" x14ac:dyDescent="0.25">
      <c r="B28" s="219" t="s">
        <v>117</v>
      </c>
      <c r="C28" s="219"/>
      <c r="D28" s="220">
        <f>SUM(D4:D27)</f>
        <v>93</v>
      </c>
      <c r="E28" s="221">
        <f>SUMPRODUCT(D4:D27,E4:E27)/D28</f>
        <v>0</v>
      </c>
      <c r="F28" s="222">
        <f>ROUND(+SUMPRODUCT(D4:D27,F4:F27)/SUMIF(F4:F27,"&gt;0",D4:D27),2)</f>
        <v>4.83</v>
      </c>
    </row>
    <row r="30" spans="2:8" x14ac:dyDescent="0.2">
      <c r="E30" s="251"/>
      <c r="F30" s="249"/>
    </row>
    <row r="34" spans="12:13" x14ac:dyDescent="0.2">
      <c r="L34" s="213">
        <v>96</v>
      </c>
      <c r="M34" s="394">
        <v>1</v>
      </c>
    </row>
    <row r="35" spans="12:13" x14ac:dyDescent="0.2">
      <c r="L35" s="213">
        <v>60</v>
      </c>
    </row>
    <row r="36" spans="12:13" x14ac:dyDescent="0.2">
      <c r="L36" s="213">
        <f>L35/L34</f>
        <v>0.625</v>
      </c>
      <c r="M36" s="213">
        <f>100/3</f>
        <v>33.333333333333336</v>
      </c>
    </row>
    <row r="37" spans="12:13" x14ac:dyDescent="0.2">
      <c r="M37" s="213">
        <f>M36*2</f>
        <v>66.666666666666671</v>
      </c>
    </row>
    <row r="39" spans="12:13" x14ac:dyDescent="0.2">
      <c r="L39" s="395">
        <f>1008/3</f>
        <v>336</v>
      </c>
    </row>
    <row r="50" spans="3:6" x14ac:dyDescent="0.2">
      <c r="C50" s="213" t="s">
        <v>488</v>
      </c>
      <c r="D50" s="213"/>
      <c r="E50" s="213"/>
      <c r="F50" s="213"/>
    </row>
    <row r="51" spans="3:6" ht="13.5" customHeight="1" x14ac:dyDescent="0.2">
      <c r="C51" s="213" t="s">
        <v>489</v>
      </c>
      <c r="D51" s="213"/>
      <c r="E51" s="213"/>
      <c r="F51" s="213"/>
    </row>
    <row r="53" spans="3:6" x14ac:dyDescent="0.2">
      <c r="C53" s="385" t="s">
        <v>490</v>
      </c>
    </row>
    <row r="54" spans="3:6" x14ac:dyDescent="0.2">
      <c r="C54" s="385" t="s">
        <v>491</v>
      </c>
    </row>
    <row r="55" spans="3:6" x14ac:dyDescent="0.2">
      <c r="C55" s="385" t="s">
        <v>492</v>
      </c>
    </row>
  </sheetData>
  <hyperlinks>
    <hyperlink ref="H4" r:id="rId1" display="https://diariodotransporte.com.br/2022/07/05/castro-pr-aumenta-tarifa-de-onibus-para-r-570/" xr:uid="{F410A66E-35E5-4CB0-8E14-3ECC1781AB5E}"/>
    <hyperlink ref="H9" r:id="rId2" display="https://www.jaguariaiva.pr.gov.br/index.php/estrutura-de-governo/secretarias/smil/6595-transporte-publico-urbano-amplia-itinerario-e-mantem-beneficio-de-meia-passagem-para-usuarios" xr:uid="{7EB18AF4-F2D1-40D9-98C7-D5783E290109}"/>
    <hyperlink ref="H14" r:id="rId3" display="https://www.google.com/url?sa=i&amp;source=web&amp;rct=j&amp;url=https://www.facebook.com/boca.trombone.pontagrossa/posts/-tarifa-t%25C3%25A9cnica-do-transporte-coletivoa-prefeitura-de-ponta-grossa-publicou-nest/1452926356843220/&amp;ved=2ahUKEwialPXqzJqTAxWYmZUCHVyjDvoQy_kOegQIARAC&amp;opi=89978449&amp;cd&amp;psig=AOvVaw1UfKD16iSlNQWZIys8oTiD&amp;ust=1773413122484000" xr:uid="{64305C4A-B548-42B1-89B9-A5AE5227DD22}"/>
    <hyperlink ref="H15" r:id="rId4" display="https://www.google.com/url?sa=i&amp;source=web&amp;rct=j&amp;url=https://www.facebook.com/boca.trombone.pontagrossa/posts/-tarifa-t%25C3%25A9cnica-do-transporte-coletivoa-prefeitura-de-ponta-grossa-publicou-nest/1452926356843220/&amp;ved=2ahUKEwialPXqzJqTAxWYmZUCHVyjDvoQy_kOegQIARAC&amp;opi=89978449&amp;cd&amp;psig=AOvVaw1UfKD16iSlNQWZIys8oTiD&amp;ust=1773413122484000" xr:uid="{AC6783D4-75BA-4E02-BD05-26DFE2DFB8C1}"/>
    <hyperlink ref="H21" r:id="rId5" display="https://www.senges.pr.gov.br/portal/pagina/onibus/" xr:uid="{146FBE21-4C51-4D01-A78F-AC4272EB5219}"/>
    <hyperlink ref="H23" r:id="rId6" display="https://diariodotransporte.com.br/2025/01/03/telemaco-borba-pr-ja-tem-tarifa-de-onibus-20-mais-cara-desde-01-de-janeiro/" xr:uid="{28B06153-C0C0-4C7E-86FE-F29568D4B32F}"/>
    <hyperlink ref="H24" r:id="rId7" display="https://diariodotransporte.com.br/2025/01/03/telemaco-borba-pr-ja-tem-tarifa-de-onibus-20-mais-cara-desde-01-de-janeiro/" xr:uid="{13D0262C-B252-4314-92EC-5B734A5EC5A2}"/>
  </hyperlinks>
  <pageMargins left="0.511811024" right="0.511811024" top="0.78740157499999996" bottom="0.78740157499999996" header="0.31496062000000002" footer="0.31496062000000002"/>
  <pageSetup paperSize="9" scale="42" orientation="portrait" r:id="rId8"/>
  <drawing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3E632F8C09EAD4E897986F841D3DEF4" ma:contentTypeVersion="6" ma:contentTypeDescription="Crie um novo documento." ma:contentTypeScope="" ma:versionID="b20bf9d2e252efb9738189cf85331efe">
  <xsd:schema xmlns:xsd="http://www.w3.org/2001/XMLSchema" xmlns:xs="http://www.w3.org/2001/XMLSchema" xmlns:p="http://schemas.microsoft.com/office/2006/metadata/properties" xmlns:ns2="eea62aa5-dbd0-4584-aacd-4dbb37d730cb" xmlns:ns3="2ed67c4a-44b6-4881-8aa5-028c8c465806" targetNamespace="http://schemas.microsoft.com/office/2006/metadata/properties" ma:root="true" ma:fieldsID="7aa14326318b87f5bd1d4d6a63054abb" ns2:_="" ns3:_="">
    <xsd:import namespace="eea62aa5-dbd0-4584-aacd-4dbb37d730cb"/>
    <xsd:import namespace="2ed67c4a-44b6-4881-8aa5-028c8c46580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a62aa5-dbd0-4584-aacd-4dbb37d730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d67c4a-44b6-4881-8aa5-028c8c465806"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EA7D8E2-3A5B-498F-A7AB-9095F43E082B}"/>
</file>

<file path=customXml/itemProps2.xml><?xml version="1.0" encoding="utf-8"?>
<ds:datastoreItem xmlns:ds="http://schemas.openxmlformats.org/officeDocument/2006/customXml" ds:itemID="{5AD789FD-1F7D-4579-BCC7-F2D1AE09414F}">
  <ds:schemaRefs>
    <ds:schemaRef ds:uri="http://schemas.microsoft.com/office/2006/metadata/properties"/>
    <ds:schemaRef ds:uri="http://schemas.microsoft.com/office/infopath/2007/PartnerControls"/>
    <ds:schemaRef ds:uri="238e98d4-20d1-4a62-a04f-faa550a78f7b"/>
    <ds:schemaRef ds:uri="c6d41dfd-7b46-4871-843d-daf922c63f98"/>
  </ds:schemaRefs>
</ds:datastoreItem>
</file>

<file path=customXml/itemProps3.xml><?xml version="1.0" encoding="utf-8"?>
<ds:datastoreItem xmlns:ds="http://schemas.openxmlformats.org/officeDocument/2006/customXml" ds:itemID="{0887A3DC-B199-429A-ACFE-2D56E88CB8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9</vt:i4>
      </vt:variant>
    </vt:vector>
  </HeadingPairs>
  <TitlesOfParts>
    <vt:vector size="21" baseType="lpstr">
      <vt:lpstr>VALOR MENSAL</vt:lpstr>
      <vt:lpstr>Detalhes1</vt:lpstr>
      <vt:lpstr>Resumo </vt:lpstr>
      <vt:lpstr>Servente 44h</vt:lpstr>
      <vt:lpstr>Serv Copeira 44h</vt:lpstr>
      <vt:lpstr>Encarregado II 44h</vt:lpstr>
      <vt:lpstr>Porteiro 44h </vt:lpstr>
      <vt:lpstr>Uniformes</vt:lpstr>
      <vt:lpstr>Materiais</vt:lpstr>
      <vt:lpstr>Cotação unit. Materiais</vt:lpstr>
      <vt:lpstr>Equipamentos</vt:lpstr>
      <vt:lpstr>ISS e VT</vt:lpstr>
      <vt:lpstr>'Cotação unit. Materiais'!Area_de_impressao</vt:lpstr>
      <vt:lpstr>'Encarregado II 44h'!Area_de_impressao</vt:lpstr>
      <vt:lpstr>Equipamentos!Area_de_impressao</vt:lpstr>
      <vt:lpstr>Materiais!Area_de_impressao</vt:lpstr>
      <vt:lpstr>'Porteiro 44h '!Area_de_impressao</vt:lpstr>
      <vt:lpstr>'Resumo '!Area_de_impressao</vt:lpstr>
      <vt:lpstr>'Serv Copeira 44h'!Area_de_impressao</vt:lpstr>
      <vt:lpstr>Uniformes!Area_de_impressao</vt:lpstr>
      <vt:lpstr>'VALOR MENSAL'!Area_de_impressao</vt:lpstr>
    </vt:vector>
  </TitlesOfParts>
  <Manager/>
  <Company>Tribunal de Justiça do Paraná</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rjb</dc:creator>
  <cp:keywords/>
  <dc:description/>
  <cp:lastModifiedBy>Danyelly Nayara Morais dos Santos</cp:lastModifiedBy>
  <cp:revision/>
  <cp:lastPrinted>2026-05-25T20:00:18Z</cp:lastPrinted>
  <dcterms:created xsi:type="dcterms:W3CDTF">2011-05-27T16:59:43Z</dcterms:created>
  <dcterms:modified xsi:type="dcterms:W3CDTF">2026-05-25T21:23:30Z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2024-05-29T14:57:10Z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38ae2f02-5710-4e12-80bb-83600c3fdf1e</vt:lpwstr>
  </property>
  <property fmtid="{D5CDD505-2E9C-101B-9397-08002B2CF9AE}" pid="7" name="MSIP_Label_defa4170-0d19-0005-0004-bc88714345d2_ActionId">
    <vt:lpwstr>2996c9b2-9865-447a-aa98-61108594a834</vt:lpwstr>
  </property>
  <property fmtid="{D5CDD505-2E9C-101B-9397-08002B2CF9AE}" pid="8" name="MSIP_Label_defa4170-0d19-0005-0004-bc88714345d2_ContentBits">
    <vt:lpwstr>0</vt:lpwstr>
  </property>
  <property fmtid="{D5CDD505-2E9C-101B-9397-08002B2CF9AE}" pid="9" name="ContentTypeId">
    <vt:lpwstr>0x01010063E632F8C09EAD4E897986F841D3DEF4</vt:lpwstr>
  </property>
  <property fmtid="{D5CDD505-2E9C-101B-9397-08002B2CF9AE}" pid="10" name="Order">
    <vt:r8>561000</vt:r8>
  </property>
  <property fmtid="{D5CDD505-2E9C-101B-9397-08002B2CF9AE}" pid="11" name="MediaServiceImageTags">
    <vt:lpwstr/>
  </property>
</Properties>
</file>