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Usuário\Desktop\DOCUMENTOS ADM. 2024\CONT. EMP. MANUTENÇÃO TELEFONES\"/>
    </mc:Choice>
  </mc:AlternateContent>
  <xr:revisionPtr revIDLastSave="0" documentId="13_ncr:1_{D3032B06-C0B9-48AF-A108-513D816C2D2C}" xr6:coauthVersionLast="47" xr6:coauthVersionMax="47" xr10:uidLastSave="{00000000-0000-0000-0000-000000000000}"/>
  <bookViews>
    <workbookView xWindow="-120" yWindow="-120" windowWidth="29040" windowHeight="15720" xr2:uid="{E71E4BF1-F055-4467-80EB-C284749EB5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1" l="1"/>
  <c r="G93" i="1" s="1"/>
  <c r="J93" i="1" s="1"/>
  <c r="L93" i="1" s="1"/>
  <c r="E92" i="1"/>
  <c r="G92" i="1" s="1"/>
  <c r="J92" i="1" s="1"/>
  <c r="L92" i="1" s="1"/>
  <c r="E91" i="1"/>
  <c r="G91" i="1" s="1"/>
  <c r="J91" i="1" s="1"/>
  <c r="L91" i="1" s="1"/>
  <c r="E90" i="1"/>
  <c r="G90" i="1" s="1"/>
  <c r="J90" i="1" s="1"/>
  <c r="L90" i="1" s="1"/>
  <c r="E89" i="1"/>
  <c r="G89" i="1" s="1"/>
  <c r="J89" i="1" s="1"/>
  <c r="L89" i="1" s="1"/>
  <c r="E88" i="1"/>
  <c r="G88" i="1" s="1"/>
  <c r="J88" i="1" s="1"/>
  <c r="L88" i="1" s="1"/>
  <c r="E78" i="1"/>
  <c r="G78" i="1" s="1"/>
  <c r="J78" i="1" s="1"/>
  <c r="L78" i="1" s="1"/>
  <c r="E77" i="1"/>
  <c r="G77" i="1" s="1"/>
  <c r="J77" i="1" s="1"/>
  <c r="L77" i="1" s="1"/>
  <c r="E76" i="1"/>
  <c r="G76" i="1" s="1"/>
  <c r="J76" i="1" s="1"/>
  <c r="L76" i="1" s="1"/>
  <c r="E75" i="1"/>
  <c r="G75" i="1" s="1"/>
  <c r="J75" i="1" s="1"/>
  <c r="L75" i="1" s="1"/>
  <c r="E74" i="1"/>
  <c r="G74" i="1" s="1"/>
  <c r="J74" i="1" s="1"/>
  <c r="L74" i="1" s="1"/>
  <c r="E73" i="1"/>
  <c r="G73" i="1" s="1"/>
  <c r="J73" i="1" s="1"/>
  <c r="L73" i="1" s="1"/>
  <c r="E63" i="1"/>
  <c r="G63" i="1" s="1"/>
  <c r="J63" i="1" s="1"/>
  <c r="L63" i="1" s="1"/>
  <c r="E62" i="1"/>
  <c r="G62" i="1" s="1"/>
  <c r="J62" i="1" s="1"/>
  <c r="L62" i="1" s="1"/>
  <c r="E61" i="1"/>
  <c r="G61" i="1" s="1"/>
  <c r="J61" i="1" s="1"/>
  <c r="L61" i="1" s="1"/>
  <c r="E60" i="1"/>
  <c r="G60" i="1" s="1"/>
  <c r="J60" i="1" s="1"/>
  <c r="L60" i="1" s="1"/>
  <c r="E59" i="1"/>
  <c r="G59" i="1" s="1"/>
  <c r="J59" i="1" s="1"/>
  <c r="L59" i="1" s="1"/>
  <c r="E58" i="1"/>
  <c r="G58" i="1" s="1"/>
  <c r="J58" i="1" s="1"/>
  <c r="L58" i="1" s="1"/>
  <c r="E48" i="1"/>
  <c r="G48" i="1" s="1"/>
  <c r="J48" i="1" s="1"/>
  <c r="L48" i="1" s="1"/>
  <c r="E47" i="1"/>
  <c r="G47" i="1" s="1"/>
  <c r="J47" i="1" s="1"/>
  <c r="L47" i="1" s="1"/>
  <c r="E46" i="1"/>
  <c r="G46" i="1" s="1"/>
  <c r="J46" i="1" s="1"/>
  <c r="L46" i="1" s="1"/>
  <c r="E45" i="1"/>
  <c r="G45" i="1" s="1"/>
  <c r="J45" i="1" s="1"/>
  <c r="L45" i="1" s="1"/>
  <c r="E44" i="1"/>
  <c r="G44" i="1" s="1"/>
  <c r="J44" i="1" s="1"/>
  <c r="L44" i="1" s="1"/>
  <c r="E43" i="1"/>
  <c r="G43" i="1" s="1"/>
  <c r="J43" i="1" s="1"/>
  <c r="L43" i="1" s="1"/>
  <c r="E14" i="1"/>
  <c r="E33" i="1"/>
  <c r="G33" i="1" s="1"/>
  <c r="J33" i="1" s="1"/>
  <c r="L33" i="1" s="1"/>
  <c r="E32" i="1"/>
  <c r="G32" i="1" s="1"/>
  <c r="J32" i="1" s="1"/>
  <c r="L32" i="1" s="1"/>
  <c r="E31" i="1"/>
  <c r="G31" i="1" s="1"/>
  <c r="J31" i="1" s="1"/>
  <c r="L31" i="1" s="1"/>
  <c r="E30" i="1"/>
  <c r="G30" i="1" s="1"/>
  <c r="J30" i="1" s="1"/>
  <c r="L30" i="1" s="1"/>
  <c r="E29" i="1"/>
  <c r="G29" i="1" s="1"/>
  <c r="J29" i="1" s="1"/>
  <c r="L29" i="1" s="1"/>
  <c r="E28" i="1"/>
  <c r="G28" i="1" s="1"/>
  <c r="J28" i="1" s="1"/>
  <c r="L28" i="1" s="1"/>
  <c r="E13" i="1"/>
  <c r="E18" i="1"/>
  <c r="N90" i="1" l="1"/>
  <c r="P90" i="1" s="1"/>
  <c r="S90" i="1" s="1"/>
  <c r="U90" i="1" s="1"/>
  <c r="P88" i="1"/>
  <c r="S88" i="1" s="1"/>
  <c r="U88" i="1" s="1"/>
  <c r="V88" i="1" s="1"/>
  <c r="N88" i="1"/>
  <c r="N92" i="1"/>
  <c r="P92" i="1" s="1"/>
  <c r="S92" i="1" s="1"/>
  <c r="U92" i="1" s="1"/>
  <c r="N91" i="1"/>
  <c r="P91" i="1" s="1"/>
  <c r="S91" i="1" s="1"/>
  <c r="U91" i="1" s="1"/>
  <c r="N89" i="1"/>
  <c r="P89" i="1" s="1"/>
  <c r="S89" i="1" s="1"/>
  <c r="U89" i="1" s="1"/>
  <c r="N93" i="1"/>
  <c r="P93" i="1" s="1"/>
  <c r="S93" i="1" s="1"/>
  <c r="U93" i="1" s="1"/>
  <c r="N75" i="1"/>
  <c r="P75" i="1" s="1"/>
  <c r="S75" i="1" s="1"/>
  <c r="U75" i="1" s="1"/>
  <c r="P73" i="1"/>
  <c r="S73" i="1" s="1"/>
  <c r="U73" i="1" s="1"/>
  <c r="V73" i="1" s="1"/>
  <c r="N73" i="1"/>
  <c r="P77" i="1"/>
  <c r="S77" i="1" s="1"/>
  <c r="U77" i="1" s="1"/>
  <c r="N77" i="1"/>
  <c r="N76" i="1"/>
  <c r="P76" i="1" s="1"/>
  <c r="S76" i="1" s="1"/>
  <c r="U76" i="1" s="1"/>
  <c r="N74" i="1"/>
  <c r="P74" i="1" s="1"/>
  <c r="S74" i="1" s="1"/>
  <c r="U74" i="1" s="1"/>
  <c r="N78" i="1"/>
  <c r="P78" i="1" s="1"/>
  <c r="S78" i="1" s="1"/>
  <c r="U78" i="1" s="1"/>
  <c r="N59" i="1"/>
  <c r="P59" i="1" s="1"/>
  <c r="S59" i="1" s="1"/>
  <c r="U59" i="1" s="1"/>
  <c r="N63" i="1"/>
  <c r="P63" i="1" s="1"/>
  <c r="S63" i="1" s="1"/>
  <c r="U63" i="1" s="1"/>
  <c r="N60" i="1"/>
  <c r="P60" i="1" s="1"/>
  <c r="S60" i="1" s="1"/>
  <c r="U60" i="1" s="1"/>
  <c r="N61" i="1"/>
  <c r="P61" i="1" s="1"/>
  <c r="S61" i="1" s="1"/>
  <c r="U61" i="1" s="1"/>
  <c r="P58" i="1"/>
  <c r="S58" i="1" s="1"/>
  <c r="U58" i="1" s="1"/>
  <c r="V58" i="1" s="1"/>
  <c r="N58" i="1"/>
  <c r="N62" i="1"/>
  <c r="P62" i="1" s="1"/>
  <c r="S62" i="1" s="1"/>
  <c r="U62" i="1" s="1"/>
  <c r="N44" i="1"/>
  <c r="P44" i="1" s="1"/>
  <c r="S44" i="1" s="1"/>
  <c r="U44" i="1" s="1"/>
  <c r="N48" i="1"/>
  <c r="P48" i="1" s="1"/>
  <c r="S48" i="1" s="1"/>
  <c r="U48" i="1" s="1"/>
  <c r="N45" i="1"/>
  <c r="P45" i="1" s="1"/>
  <c r="S45" i="1" s="1"/>
  <c r="U45" i="1" s="1"/>
  <c r="N46" i="1"/>
  <c r="P46" i="1" s="1"/>
  <c r="S46" i="1" s="1"/>
  <c r="U46" i="1" s="1"/>
  <c r="P43" i="1"/>
  <c r="S43" i="1" s="1"/>
  <c r="U43" i="1" s="1"/>
  <c r="V43" i="1" s="1"/>
  <c r="N43" i="1"/>
  <c r="N47" i="1"/>
  <c r="P47" i="1" s="1"/>
  <c r="S47" i="1" s="1"/>
  <c r="U47" i="1" s="1"/>
  <c r="N28" i="1"/>
  <c r="P28" i="1"/>
  <c r="S28" i="1" s="1"/>
  <c r="U28" i="1" s="1"/>
  <c r="V28" i="1" s="1"/>
  <c r="N32" i="1"/>
  <c r="P32" i="1" s="1"/>
  <c r="S32" i="1" s="1"/>
  <c r="U32" i="1" s="1"/>
  <c r="P29" i="1"/>
  <c r="S29" i="1" s="1"/>
  <c r="U29" i="1" s="1"/>
  <c r="N29" i="1"/>
  <c r="N33" i="1"/>
  <c r="P33" i="1" s="1"/>
  <c r="S33" i="1" s="1"/>
  <c r="U33" i="1" s="1"/>
  <c r="N30" i="1"/>
  <c r="P30" i="1" s="1"/>
  <c r="S30" i="1" s="1"/>
  <c r="U30" i="1" s="1"/>
  <c r="N31" i="1"/>
  <c r="P31" i="1" s="1"/>
  <c r="S31" i="1" s="1"/>
  <c r="U31" i="1" s="1"/>
  <c r="M94" i="1" l="1"/>
  <c r="M79" i="1"/>
  <c r="M64" i="1"/>
  <c r="M49" i="1"/>
  <c r="M34" i="1"/>
  <c r="G18" i="1" l="1"/>
  <c r="E17" i="1"/>
  <c r="G17" i="1" s="1"/>
  <c r="E16" i="1"/>
  <c r="G16" i="1" s="1"/>
  <c r="E15" i="1"/>
  <c r="G15" i="1" s="1"/>
  <c r="J15" i="1" s="1"/>
  <c r="G14" i="1"/>
  <c r="G13" i="1"/>
  <c r="J16" i="1" l="1"/>
  <c r="L16" i="1" s="1"/>
  <c r="J13" i="1"/>
  <c r="L13" i="1" s="1"/>
  <c r="J17" i="1"/>
  <c r="L17" i="1" s="1"/>
  <c r="J14" i="1"/>
  <c r="L14" i="1" s="1"/>
  <c r="J18" i="1"/>
  <c r="L18" i="1" s="1"/>
  <c r="L15" i="1"/>
  <c r="N18" i="1" l="1"/>
  <c r="P18" i="1" s="1"/>
  <c r="S18" i="1" s="1"/>
  <c r="U18" i="1" s="1"/>
  <c r="N17" i="1"/>
  <c r="P17" i="1" s="1"/>
  <c r="N13" i="1"/>
  <c r="P13" i="1" s="1"/>
  <c r="N14" i="1"/>
  <c r="P14" i="1" s="1"/>
  <c r="N15" i="1"/>
  <c r="P15" i="1" s="1"/>
  <c r="N16" i="1"/>
  <c r="P16" i="1" s="1"/>
  <c r="S15" i="1" l="1"/>
  <c r="U15" i="1" s="1"/>
  <c r="S14" i="1"/>
  <c r="U14" i="1" s="1"/>
  <c r="S16" i="1"/>
  <c r="U16" i="1" s="1"/>
  <c r="S13" i="1"/>
  <c r="U13" i="1" s="1"/>
  <c r="S17" i="1"/>
  <c r="U17" i="1" s="1"/>
  <c r="V13" i="1" l="1"/>
  <c r="M19" i="1" l="1"/>
</calcChain>
</file>

<file path=xl/sharedStrings.xml><?xml version="1.0" encoding="utf-8"?>
<sst xmlns="http://schemas.openxmlformats.org/spreadsheetml/2006/main" count="173" uniqueCount="36">
  <si>
    <t>Critério para Sobrepreço</t>
  </si>
  <si>
    <t>Critério para Inexequibilidade</t>
  </si>
  <si>
    <t>Descrição do item</t>
  </si>
  <si>
    <t>ITEM</t>
  </si>
  <si>
    <t>Verificação de Sobrepreço</t>
  </si>
  <si>
    <t>Verificação de Inexequibilidade</t>
  </si>
  <si>
    <t>Cotações</t>
  </si>
  <si>
    <t>Média das demais Cotações</t>
  </si>
  <si>
    <t>(%) comparação</t>
  </si>
  <si>
    <t>Avaliação</t>
  </si>
  <si>
    <t>Média das cotações Válidas</t>
  </si>
  <si>
    <t>(%)  comparação</t>
  </si>
  <si>
    <t>Coef de Variação</t>
  </si>
  <si>
    <t>Ordem</t>
  </si>
  <si>
    <t>Pregão</t>
  </si>
  <si>
    <t>Valor Unitário</t>
  </si>
  <si>
    <t>Cotação 1</t>
  </si>
  <si>
    <t>Cotação 2</t>
  </si>
  <si>
    <t>Cotação 3</t>
  </si>
  <si>
    <t>Cotação 4</t>
  </si>
  <si>
    <t>Cotação 5</t>
  </si>
  <si>
    <t>Cotação 6</t>
  </si>
  <si>
    <t>MTC Recomendada</t>
  </si>
  <si>
    <t>Estimativa de Preço Unitário</t>
  </si>
  <si>
    <t>Órgão/Empresa</t>
  </si>
  <si>
    <t>Cotações Válidas</t>
  </si>
  <si>
    <t>PLANILHA PARA FORMAÇÃO DE PREÇO ESTIMADO LEVANDO EM CONSIDERAÇÃO VALORES COM SOBREPREÇO E INEXEQUÍVEIS CONFORME LEI N° 14.133/2021</t>
  </si>
  <si>
    <t>-</t>
  </si>
  <si>
    <t>SERVIÇO DE MANUTENÇÃO - HORAS</t>
  </si>
  <si>
    <t>PLACA BASE</t>
  </si>
  <si>
    <t>PLACA FONTE</t>
  </si>
  <si>
    <t>PLACA 0/12</t>
  </si>
  <si>
    <t>PLACA 2/10</t>
  </si>
  <si>
    <t>PLACA TME</t>
  </si>
  <si>
    <t>PE 23/2023</t>
  </si>
  <si>
    <t>Vera Cruz do Oeste, 01 de abril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</si>
</sst>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6D9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3" fillId="6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3" fillId="6" borderId="22" xfId="0" applyFont="1" applyFill="1" applyBorder="1" applyProtection="1">
      <protection locked="0"/>
    </xf>
    <xf numFmtId="0" fontId="3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44" fontId="3" fillId="0" borderId="0" xfId="0" applyNumberFormat="1" applyFont="1" applyProtection="1">
      <protection locked="0"/>
    </xf>
    <xf numFmtId="164" fontId="3" fillId="0" borderId="0" xfId="0" applyNumberFormat="1" applyFont="1"/>
    <xf numFmtId="0" fontId="3" fillId="0" borderId="0" xfId="0" applyFont="1"/>
    <xf numFmtId="0" fontId="5" fillId="6" borderId="22" xfId="0" applyFont="1" applyFill="1" applyBorder="1"/>
    <xf numFmtId="44" fontId="5" fillId="6" borderId="22" xfId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</xf>
    <xf numFmtId="0" fontId="5" fillId="0" borderId="1" xfId="0" applyFont="1" applyBorder="1"/>
    <xf numFmtId="44" fontId="5" fillId="0" borderId="1" xfId="1" applyFont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</xf>
    <xf numFmtId="0" fontId="5" fillId="6" borderId="1" xfId="0" applyFont="1" applyFill="1" applyBorder="1"/>
    <xf numFmtId="44" fontId="5" fillId="6" borderId="1" xfId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5" fillId="6" borderId="22" xfId="0" applyFont="1" applyFill="1" applyBorder="1" applyProtection="1">
      <protection locked="0"/>
    </xf>
    <xf numFmtId="44" fontId="3" fillId="0" borderId="22" xfId="1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44" fontId="3" fillId="0" borderId="1" xfId="1" applyFont="1" applyBorder="1" applyAlignment="1" applyProtection="1">
      <alignment horizontal="center"/>
      <protection locked="0"/>
    </xf>
    <xf numFmtId="0" fontId="5" fillId="6" borderId="1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44" fontId="3" fillId="6" borderId="1" xfId="1" applyFont="1" applyFill="1" applyBorder="1" applyAlignment="1" applyProtection="1">
      <alignment horizontal="center"/>
      <protection locked="0"/>
    </xf>
    <xf numFmtId="10" fontId="3" fillId="6" borderId="1" xfId="2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  <protection locked="0"/>
    </xf>
    <xf numFmtId="165" fontId="3" fillId="6" borderId="1" xfId="2" applyNumberFormat="1" applyFont="1" applyFill="1" applyBorder="1" applyAlignment="1" applyProtection="1">
      <alignment horizontal="center"/>
      <protection locked="0"/>
    </xf>
    <xf numFmtId="10" fontId="3" fillId="7" borderId="1" xfId="2" applyNumberFormat="1" applyFont="1" applyFill="1" applyBorder="1" applyAlignment="1" applyProtection="1">
      <alignment horizontal="center"/>
      <protection locked="0"/>
    </xf>
    <xf numFmtId="165" fontId="3" fillId="7" borderId="1" xfId="2" applyNumberFormat="1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vertical="center" wrapText="1"/>
      <protection locked="0"/>
    </xf>
    <xf numFmtId="0" fontId="5" fillId="5" borderId="18" xfId="0" applyFont="1" applyFill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8" borderId="15" xfId="0" applyFont="1" applyFill="1" applyBorder="1" applyAlignment="1" applyProtection="1">
      <alignment horizontal="center" vertical="center" wrapText="1"/>
      <protection locked="0"/>
    </xf>
    <xf numFmtId="0" fontId="5" fillId="8" borderId="16" xfId="0" applyFont="1" applyFill="1" applyBorder="1" applyAlignment="1" applyProtection="1">
      <alignment horizontal="center" vertical="center" wrapText="1"/>
      <protection locked="0"/>
    </xf>
    <xf numFmtId="0" fontId="5" fillId="8" borderId="17" xfId="0" applyFont="1" applyFill="1" applyBorder="1" applyAlignment="1" applyProtection="1">
      <alignment horizontal="center" vertical="center" wrapText="1"/>
      <protection locked="0"/>
    </xf>
    <xf numFmtId="0" fontId="5" fillId="8" borderId="18" xfId="0" applyFont="1" applyFill="1" applyBorder="1" applyAlignment="1" applyProtection="1">
      <alignment horizontal="center" vertical="center" wrapText="1"/>
      <protection locked="0"/>
    </xf>
    <xf numFmtId="0" fontId="5" fillId="8" borderId="19" xfId="0" applyFont="1" applyFill="1" applyBorder="1" applyAlignment="1" applyProtection="1">
      <alignment horizontal="center" vertical="center" wrapText="1"/>
      <protection locked="0"/>
    </xf>
    <xf numFmtId="0" fontId="5" fillId="8" borderId="20" xfId="0" applyFont="1" applyFill="1" applyBorder="1" applyAlignment="1" applyProtection="1">
      <alignment horizontal="center" vertical="center" wrapText="1"/>
      <protection locked="0"/>
    </xf>
    <xf numFmtId="44" fontId="2" fillId="0" borderId="15" xfId="1" applyFont="1" applyBorder="1" applyAlignment="1" applyProtection="1">
      <alignment horizontal="center" vertical="center"/>
      <protection locked="0"/>
    </xf>
    <xf numFmtId="44" fontId="2" fillId="0" borderId="17" xfId="1" applyFont="1" applyBorder="1" applyAlignment="1" applyProtection="1">
      <alignment horizontal="center" vertical="center"/>
      <protection locked="0"/>
    </xf>
    <xf numFmtId="44" fontId="2" fillId="0" borderId="18" xfId="1" applyFont="1" applyBorder="1" applyAlignment="1" applyProtection="1">
      <alignment horizontal="center" vertical="center"/>
      <protection locked="0"/>
    </xf>
    <xf numFmtId="44" fontId="2" fillId="0" borderId="20" xfId="1" applyFont="1" applyBorder="1" applyAlignment="1" applyProtection="1">
      <alignment horizontal="center" vertical="center"/>
      <protection locked="0"/>
    </xf>
    <xf numFmtId="44" fontId="3" fillId="7" borderId="1" xfId="1" applyFont="1" applyFill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10" fontId="5" fillId="0" borderId="22" xfId="2" applyNumberFormat="1" applyFont="1" applyBorder="1" applyAlignment="1" applyProtection="1">
      <alignment horizontal="center" vertical="center"/>
      <protection locked="0"/>
    </xf>
    <xf numFmtId="10" fontId="5" fillId="0" borderId="1" xfId="2" applyNumberFormat="1" applyFont="1" applyBorder="1" applyAlignment="1" applyProtection="1">
      <alignment horizontal="center" vertical="center"/>
      <protection locked="0"/>
    </xf>
    <xf numFmtId="44" fontId="3" fillId="6" borderId="22" xfId="1" applyFont="1" applyFill="1" applyBorder="1" applyAlignment="1" applyProtection="1">
      <alignment horizontal="center"/>
      <protection locked="0"/>
    </xf>
    <xf numFmtId="10" fontId="3" fillId="6" borderId="22" xfId="2" applyNumberFormat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  <protection locked="0"/>
    </xf>
    <xf numFmtId="165" fontId="3" fillId="6" borderId="22" xfId="2" applyNumberFormat="1" applyFont="1" applyFill="1" applyBorder="1" applyAlignment="1" applyProtection="1">
      <alignment horizont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5" xfId="0" applyFont="1" applyFill="1" applyBorder="1" applyAlignment="1" applyProtection="1">
      <alignment horizontal="center" vertical="center" wrapText="1"/>
      <protection locked="0"/>
    </xf>
    <xf numFmtId="0" fontId="5" fillId="11" borderId="6" xfId="0" applyFont="1" applyFill="1" applyBorder="1" applyAlignment="1" applyProtection="1">
      <alignment horizontal="center" vertical="center" wrapText="1"/>
      <protection locked="0"/>
    </xf>
    <xf numFmtId="0" fontId="5" fillId="11" borderId="12" xfId="0" applyFont="1" applyFill="1" applyBorder="1" applyAlignment="1" applyProtection="1">
      <alignment horizontal="center" vertical="center" wrapText="1"/>
      <protection locked="0"/>
    </xf>
    <xf numFmtId="0" fontId="5" fillId="11" borderId="0" xfId="0" applyFont="1" applyFill="1" applyAlignment="1" applyProtection="1">
      <alignment horizontal="center" vertical="center" wrapText="1"/>
      <protection locked="0"/>
    </xf>
    <xf numFmtId="0" fontId="5" fillId="11" borderId="3" xfId="0" applyFont="1" applyFill="1" applyBorder="1" applyAlignment="1" applyProtection="1">
      <alignment horizontal="center" vertical="center" wrapText="1"/>
      <protection locked="0"/>
    </xf>
    <xf numFmtId="0" fontId="5" fillId="11" borderId="11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5" fillId="11" borderId="10" xfId="0" applyFont="1" applyFill="1" applyBorder="1" applyAlignment="1" applyProtection="1">
      <alignment horizontal="center" vertical="center" wrapText="1"/>
      <protection locked="0"/>
    </xf>
    <xf numFmtId="0" fontId="5" fillId="11" borderId="7" xfId="0" applyFont="1" applyFill="1" applyBorder="1" applyAlignment="1" applyProtection="1">
      <alignment horizontal="center" vertical="center"/>
      <protection locked="0"/>
    </xf>
    <xf numFmtId="0" fontId="5" fillId="11" borderId="6" xfId="0" applyFont="1" applyFill="1" applyBorder="1" applyAlignment="1" applyProtection="1">
      <alignment horizontal="center" vertical="center"/>
      <protection locked="0"/>
    </xf>
    <xf numFmtId="0" fontId="5" fillId="11" borderId="12" xfId="0" applyFont="1" applyFill="1" applyBorder="1" applyAlignment="1" applyProtection="1">
      <alignment horizontal="center" vertical="center"/>
      <protection locked="0"/>
    </xf>
    <xf numFmtId="0" fontId="5" fillId="11" borderId="3" xfId="0" applyFont="1" applyFill="1" applyBorder="1" applyAlignment="1" applyProtection="1">
      <alignment horizontal="center" vertical="center"/>
      <protection locked="0"/>
    </xf>
    <xf numFmtId="0" fontId="5" fillId="11" borderId="11" xfId="0" applyFont="1" applyFill="1" applyBorder="1" applyAlignment="1" applyProtection="1">
      <alignment horizontal="center" vertical="center"/>
      <protection locked="0"/>
    </xf>
    <xf numFmtId="0" fontId="5" fillId="11" borderId="10" xfId="0" applyFont="1" applyFill="1" applyBorder="1" applyAlignment="1" applyProtection="1">
      <alignment horizontal="center" vertical="center"/>
      <protection locked="0"/>
    </xf>
    <xf numFmtId="0" fontId="5" fillId="12" borderId="7" xfId="0" applyFont="1" applyFill="1" applyBorder="1" applyAlignment="1" applyProtection="1">
      <alignment horizontal="center" vertical="center" wrapText="1"/>
      <protection locked="0"/>
    </xf>
    <xf numFmtId="0" fontId="5" fillId="12" borderId="12" xfId="0" applyFont="1" applyFill="1" applyBorder="1" applyAlignment="1" applyProtection="1">
      <alignment horizontal="center" vertical="center" wrapText="1"/>
      <protection locked="0"/>
    </xf>
    <xf numFmtId="0" fontId="5" fillId="12" borderId="11" xfId="0" applyFont="1" applyFill="1" applyBorder="1" applyAlignment="1" applyProtection="1">
      <alignment horizontal="center" vertical="center" wrapText="1"/>
      <protection locked="0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12" borderId="25" xfId="0" applyFont="1" applyFill="1" applyBorder="1" applyAlignment="1" applyProtection="1">
      <alignment horizontal="center" vertical="center" wrapText="1"/>
      <protection locked="0"/>
    </xf>
    <xf numFmtId="0" fontId="5" fillId="5" borderId="23" xfId="0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24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horizontal="center" vertical="center"/>
      <protection locked="0"/>
    </xf>
    <xf numFmtId="0" fontId="5" fillId="4" borderId="10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5" fillId="10" borderId="6" xfId="0" applyFont="1" applyFill="1" applyBorder="1" applyAlignment="1" applyProtection="1">
      <alignment horizontal="center" vertical="center" wrapText="1"/>
      <protection locked="0"/>
    </xf>
    <xf numFmtId="0" fontId="5" fillId="10" borderId="0" xfId="0" applyFont="1" applyFill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9" xfId="0" applyFont="1" applyFill="1" applyBorder="1" applyAlignment="1" applyProtection="1">
      <alignment horizontal="center" vertical="center" wrapText="1"/>
      <protection locked="0"/>
    </xf>
    <xf numFmtId="0" fontId="5" fillId="10" borderId="10" xfId="0" applyFont="1" applyFill="1" applyBorder="1" applyAlignment="1" applyProtection="1">
      <alignment horizontal="center" vertical="center" wrapText="1"/>
      <protection locked="0"/>
    </xf>
    <xf numFmtId="0" fontId="5" fillId="10" borderId="7" xfId="0" applyFont="1" applyFill="1" applyBorder="1" applyAlignment="1" applyProtection="1">
      <alignment horizontal="center" vertical="center" wrapText="1"/>
      <protection locked="0"/>
    </xf>
    <xf numFmtId="0" fontId="5" fillId="10" borderId="12" xfId="0" applyFont="1" applyFill="1" applyBorder="1" applyAlignment="1" applyProtection="1">
      <alignment horizontal="center" vertical="center" wrapText="1"/>
      <protection locked="0"/>
    </xf>
    <xf numFmtId="0" fontId="5" fillId="10" borderId="11" xfId="0" applyFont="1" applyFill="1" applyBorder="1" applyAlignment="1" applyProtection="1">
      <alignment horizontal="center" vertical="center" wrapText="1"/>
      <protection locked="0"/>
    </xf>
    <xf numFmtId="0" fontId="5" fillId="10" borderId="7" xfId="0" applyFont="1" applyFill="1" applyBorder="1" applyAlignment="1" applyProtection="1">
      <alignment horizontal="center" vertical="center"/>
      <protection locked="0"/>
    </xf>
    <xf numFmtId="0" fontId="5" fillId="10" borderId="6" xfId="0" applyFont="1" applyFill="1" applyBorder="1" applyAlignment="1" applyProtection="1">
      <alignment horizontal="center" vertical="center"/>
      <protection locked="0"/>
    </xf>
    <xf numFmtId="0" fontId="5" fillId="10" borderId="12" xfId="0" applyFont="1" applyFill="1" applyBorder="1" applyAlignment="1" applyProtection="1">
      <alignment horizontal="center" vertical="center"/>
      <protection locked="0"/>
    </xf>
    <xf numFmtId="0" fontId="5" fillId="10" borderId="3" xfId="0" applyFont="1" applyFill="1" applyBorder="1" applyAlignment="1" applyProtection="1">
      <alignment horizontal="center" vertical="center"/>
      <protection locked="0"/>
    </xf>
    <xf numFmtId="0" fontId="5" fillId="10" borderId="11" xfId="0" applyFont="1" applyFill="1" applyBorder="1" applyAlignment="1" applyProtection="1">
      <alignment horizontal="center" vertical="center"/>
      <protection locked="0"/>
    </xf>
    <xf numFmtId="0" fontId="5" fillId="10" borderId="10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5" fillId="8" borderId="1" xfId="0" applyFont="1" applyFill="1" applyBorder="1" applyAlignment="1">
      <alignment horizontal="center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10" fontId="5" fillId="0" borderId="22" xfId="2" applyNumberFormat="1" applyFont="1" applyBorder="1" applyAlignment="1" applyProtection="1">
      <alignment horizontal="center" vertical="center"/>
    </xf>
    <xf numFmtId="10" fontId="5" fillId="0" borderId="1" xfId="2" applyNumberFormat="1" applyFont="1" applyBorder="1" applyAlignment="1" applyProtection="1">
      <alignment horizontal="center" vertical="center"/>
    </xf>
    <xf numFmtId="44" fontId="3" fillId="0" borderId="1" xfId="1" applyFont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10" fontId="3" fillId="7" borderId="1" xfId="2" applyNumberFormat="1" applyFont="1" applyFill="1" applyBorder="1" applyAlignment="1" applyProtection="1">
      <alignment horizontal="center"/>
    </xf>
    <xf numFmtId="0" fontId="5" fillId="8" borderId="21" xfId="0" applyFont="1" applyFill="1" applyBorder="1" applyAlignment="1" applyProtection="1">
      <alignment horizontal="center" vertical="center" wrapText="1"/>
      <protection locked="0"/>
    </xf>
    <xf numFmtId="165" fontId="3" fillId="7" borderId="1" xfId="2" applyNumberFormat="1" applyFont="1" applyFill="1" applyBorder="1" applyAlignment="1" applyProtection="1">
      <alignment horizontal="center"/>
    </xf>
    <xf numFmtId="44" fontId="3" fillId="6" borderId="1" xfId="1" applyFont="1" applyFill="1" applyBorder="1" applyAlignment="1" applyProtection="1">
      <alignment horizontal="center"/>
    </xf>
    <xf numFmtId="10" fontId="3" fillId="6" borderId="1" xfId="2" applyNumberFormat="1" applyFont="1" applyFill="1" applyBorder="1" applyAlignment="1" applyProtection="1">
      <alignment horizontal="center"/>
    </xf>
    <xf numFmtId="44" fontId="3" fillId="7" borderId="1" xfId="1" applyFont="1" applyFill="1" applyBorder="1" applyAlignment="1" applyProtection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165" fontId="3" fillId="6" borderId="1" xfId="2" applyNumberFormat="1" applyFont="1" applyFill="1" applyBorder="1" applyAlignment="1" applyProtection="1">
      <alignment horizontal="center"/>
    </xf>
    <xf numFmtId="0" fontId="5" fillId="11" borderId="7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9" fontId="5" fillId="0" borderId="26" xfId="2" applyFont="1" applyBorder="1" applyAlignment="1" applyProtection="1">
      <alignment horizontal="center"/>
      <protection locked="0"/>
    </xf>
    <xf numFmtId="9" fontId="5" fillId="0" borderId="27" xfId="2" applyFont="1" applyBorder="1" applyAlignment="1" applyProtection="1">
      <alignment horizontal="center"/>
      <protection locked="0"/>
    </xf>
    <xf numFmtId="9" fontId="5" fillId="0" borderId="28" xfId="2" applyFont="1" applyBorder="1" applyAlignment="1" applyProtection="1">
      <alignment horizontal="center"/>
      <protection locked="0"/>
    </xf>
    <xf numFmtId="9" fontId="5" fillId="0" borderId="1" xfId="2" applyFont="1" applyBorder="1" applyAlignment="1" applyProtection="1">
      <alignment horizontal="center"/>
      <protection locked="0"/>
    </xf>
    <xf numFmtId="0" fontId="5" fillId="9" borderId="1" xfId="0" applyFont="1" applyFill="1" applyBorder="1" applyAlignment="1">
      <alignment horizontal="center"/>
    </xf>
    <xf numFmtId="0" fontId="5" fillId="12" borderId="7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44" fontId="3" fillId="6" borderId="22" xfId="1" applyFont="1" applyFill="1" applyBorder="1" applyAlignment="1" applyProtection="1">
      <alignment horizontal="center"/>
    </xf>
    <xf numFmtId="10" fontId="3" fillId="6" borderId="22" xfId="2" applyNumberFormat="1" applyFont="1" applyFill="1" applyBorder="1" applyAlignment="1" applyProtection="1">
      <alignment horizontal="center"/>
    </xf>
    <xf numFmtId="0" fontId="5" fillId="0" borderId="22" xfId="0" applyFont="1" applyBorder="1" applyAlignment="1">
      <alignment horizontal="center"/>
    </xf>
    <xf numFmtId="44" fontId="3" fillId="0" borderId="22" xfId="1" applyFont="1" applyBorder="1" applyAlignment="1" applyProtection="1">
      <alignment horizontal="center"/>
    </xf>
    <xf numFmtId="165" fontId="3" fillId="6" borderId="22" xfId="2" applyNumberFormat="1" applyFont="1" applyFill="1" applyBorder="1" applyAlignment="1" applyProtection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30"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AD2C-7A53-435C-8285-041E28805E98}">
  <sheetPr codeName="Planilha1"/>
  <dimension ref="A1:V97"/>
  <sheetViews>
    <sheetView tabSelected="1" topLeftCell="A97" zoomScale="160" zoomScaleNormal="160" workbookViewId="0">
      <selection activeCell="U102" sqref="U102"/>
    </sheetView>
  </sheetViews>
  <sheetFormatPr defaultRowHeight="15" x14ac:dyDescent="0.25"/>
  <cols>
    <col min="1" max="1" width="9.140625" style="3"/>
    <col min="2" max="2" width="8.85546875" style="3" customWidth="1"/>
    <col min="3" max="3" width="9.7109375" style="3" customWidth="1"/>
    <col min="4" max="4" width="13" style="3" customWidth="1"/>
    <col min="5" max="5" width="9.140625" style="3"/>
    <col min="6" max="7" width="3.7109375" style="3" customWidth="1"/>
    <col min="8" max="8" width="4.28515625" style="3" customWidth="1"/>
    <col min="9" max="9" width="2.5703125" style="3" customWidth="1"/>
    <col min="10" max="10" width="7.28515625" style="3" customWidth="1"/>
    <col min="11" max="11" width="1.28515625" style="3" customWidth="1"/>
    <col min="12" max="12" width="9.140625" style="3"/>
    <col min="13" max="13" width="4.28515625" style="3" customWidth="1"/>
    <col min="14" max="14" width="9.140625" style="3"/>
    <col min="15" max="16" width="3.85546875" style="3" customWidth="1"/>
    <col min="17" max="17" width="3.140625" style="3" customWidth="1"/>
    <col min="18" max="18" width="3.5703125" style="3" customWidth="1"/>
    <col min="19" max="19" width="8.140625" style="3" customWidth="1"/>
    <col min="20" max="20" width="2.5703125" style="3" customWidth="1"/>
    <col min="21" max="21" width="12.7109375" style="3" customWidth="1"/>
    <col min="22" max="16384" width="9.140625" style="3"/>
  </cols>
  <sheetData>
    <row r="1" spans="1:22" x14ac:dyDescent="0.25">
      <c r="B1" s="129" t="s">
        <v>26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1"/>
    </row>
    <row r="2" spans="1:22" ht="16.5" customHeight="1" x14ac:dyDescent="0.25"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4"/>
    </row>
    <row r="3" spans="1:22" ht="15.75" customHeight="1" thickBot="1" x14ac:dyDescent="0.3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7"/>
    </row>
    <row r="4" spans="1:22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8" t="s">
        <v>0</v>
      </c>
      <c r="O4" s="128"/>
      <c r="P4" s="128"/>
      <c r="Q4" s="128"/>
      <c r="R4" s="128"/>
      <c r="S4" s="128"/>
      <c r="T4" s="200">
        <v>0.25</v>
      </c>
      <c r="U4" s="201"/>
      <c r="V4" s="202"/>
    </row>
    <row r="5" spans="1:22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8" t="s">
        <v>1</v>
      </c>
      <c r="O5" s="128"/>
      <c r="P5" s="128"/>
      <c r="Q5" s="128"/>
      <c r="R5" s="128"/>
      <c r="S5" s="128"/>
      <c r="T5" s="203">
        <v>0.7</v>
      </c>
      <c r="U5" s="203"/>
      <c r="V5" s="203"/>
    </row>
    <row r="6" spans="1:22" ht="15.75" thickBot="1" x14ac:dyDescent="0.3">
      <c r="A6" s="5"/>
      <c r="B6" s="204" t="s">
        <v>2</v>
      </c>
      <c r="C6" s="204"/>
      <c r="D6" s="20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5.75" thickBot="1" x14ac:dyDescent="0.3">
      <c r="A7" s="6" t="s">
        <v>3</v>
      </c>
      <c r="B7" s="92" t="s">
        <v>28</v>
      </c>
      <c r="C7" s="92"/>
      <c r="D7" s="93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7"/>
      <c r="V7" s="5"/>
    </row>
    <row r="8" spans="1:22" x14ac:dyDescent="0.25">
      <c r="A8" s="96">
        <v>1</v>
      </c>
      <c r="B8" s="92"/>
      <c r="C8" s="92"/>
      <c r="D8" s="93"/>
      <c r="E8" s="161" t="s">
        <v>4</v>
      </c>
      <c r="F8" s="161"/>
      <c r="G8" s="161"/>
      <c r="H8" s="161"/>
      <c r="I8" s="161"/>
      <c r="J8" s="161"/>
      <c r="K8" s="162"/>
      <c r="L8" s="165" t="s">
        <v>5</v>
      </c>
      <c r="M8" s="166"/>
      <c r="N8" s="166"/>
      <c r="O8" s="166"/>
      <c r="P8" s="166"/>
      <c r="Q8" s="166"/>
      <c r="R8" s="166"/>
      <c r="S8" s="166"/>
      <c r="T8" s="167"/>
      <c r="U8" s="8"/>
      <c r="V8" s="9"/>
    </row>
    <row r="9" spans="1:22" ht="15.75" thickBot="1" x14ac:dyDescent="0.3">
      <c r="A9" s="97"/>
      <c r="B9" s="94"/>
      <c r="C9" s="94"/>
      <c r="D9" s="95"/>
      <c r="E9" s="163"/>
      <c r="F9" s="163"/>
      <c r="G9" s="163"/>
      <c r="H9" s="163"/>
      <c r="I9" s="163"/>
      <c r="J9" s="163"/>
      <c r="K9" s="164"/>
      <c r="L9" s="168"/>
      <c r="M9" s="169"/>
      <c r="N9" s="169"/>
      <c r="O9" s="169"/>
      <c r="P9" s="169"/>
      <c r="Q9" s="169"/>
      <c r="R9" s="169"/>
      <c r="S9" s="169"/>
      <c r="T9" s="170"/>
      <c r="U9" s="9"/>
      <c r="V9" s="9"/>
    </row>
    <row r="10" spans="1:22" x14ac:dyDescent="0.25">
      <c r="A10" s="195" t="s">
        <v>6</v>
      </c>
      <c r="B10" s="196"/>
      <c r="C10" s="196"/>
      <c r="D10" s="197"/>
      <c r="E10" s="171" t="s">
        <v>7</v>
      </c>
      <c r="F10" s="172"/>
      <c r="G10" s="177" t="s">
        <v>8</v>
      </c>
      <c r="H10" s="171"/>
      <c r="I10" s="172"/>
      <c r="J10" s="180" t="s">
        <v>9</v>
      </c>
      <c r="K10" s="181"/>
      <c r="L10" s="186" t="s">
        <v>25</v>
      </c>
      <c r="M10" s="187"/>
      <c r="N10" s="192" t="s">
        <v>10</v>
      </c>
      <c r="O10" s="187"/>
      <c r="P10" s="186" t="s">
        <v>11</v>
      </c>
      <c r="Q10" s="192"/>
      <c r="R10" s="187"/>
      <c r="S10" s="155" t="s">
        <v>9</v>
      </c>
      <c r="T10" s="156"/>
      <c r="U10" s="205" t="s">
        <v>25</v>
      </c>
      <c r="V10" s="208" t="s">
        <v>12</v>
      </c>
    </row>
    <row r="11" spans="1:22" x14ac:dyDescent="0.25">
      <c r="A11" s="198" t="s">
        <v>13</v>
      </c>
      <c r="B11" s="148" t="s">
        <v>24</v>
      </c>
      <c r="C11" s="150" t="s">
        <v>14</v>
      </c>
      <c r="D11" s="152" t="s">
        <v>15</v>
      </c>
      <c r="E11" s="173"/>
      <c r="F11" s="174"/>
      <c r="G11" s="178"/>
      <c r="H11" s="173"/>
      <c r="I11" s="174"/>
      <c r="J11" s="182"/>
      <c r="K11" s="183"/>
      <c r="L11" s="188"/>
      <c r="M11" s="189"/>
      <c r="N11" s="193"/>
      <c r="O11" s="189"/>
      <c r="P11" s="188"/>
      <c r="Q11" s="193"/>
      <c r="R11" s="189"/>
      <c r="S11" s="157"/>
      <c r="T11" s="158"/>
      <c r="U11" s="206"/>
      <c r="V11" s="209"/>
    </row>
    <row r="12" spans="1:22" ht="15.75" thickBot="1" x14ac:dyDescent="0.3">
      <c r="A12" s="199"/>
      <c r="B12" s="149"/>
      <c r="C12" s="151"/>
      <c r="D12" s="153"/>
      <c r="E12" s="175"/>
      <c r="F12" s="176"/>
      <c r="G12" s="179"/>
      <c r="H12" s="175"/>
      <c r="I12" s="176"/>
      <c r="J12" s="184"/>
      <c r="K12" s="185"/>
      <c r="L12" s="190"/>
      <c r="M12" s="191"/>
      <c r="N12" s="194"/>
      <c r="O12" s="191"/>
      <c r="P12" s="190"/>
      <c r="Q12" s="194"/>
      <c r="R12" s="191"/>
      <c r="S12" s="159"/>
      <c r="T12" s="160"/>
      <c r="U12" s="207"/>
      <c r="V12" s="210"/>
    </row>
    <row r="13" spans="1:22" ht="15" customHeight="1" thickBot="1" x14ac:dyDescent="0.3">
      <c r="A13" s="10" t="s">
        <v>16</v>
      </c>
      <c r="B13" s="4"/>
      <c r="C13" s="4" t="s">
        <v>34</v>
      </c>
      <c r="D13" s="11">
        <v>209</v>
      </c>
      <c r="E13" s="211" t="e">
        <f>IF(D13="-","-",AVERAGE(D14:D18))</f>
        <v>#DIV/0!</v>
      </c>
      <c r="F13" s="211"/>
      <c r="G13" s="212" t="e">
        <f>IF(D13="-","-",((D13/E13)-1))</f>
        <v>#DIV/0!</v>
      </c>
      <c r="H13" s="212"/>
      <c r="I13" s="212"/>
      <c r="J13" s="213" t="e">
        <f t="shared" ref="J13:J18" si="0">IF(G13&gt;$T$4,"ELEVADO","VÁLIDO")</f>
        <v>#DIV/0!</v>
      </c>
      <c r="K13" s="213"/>
      <c r="L13" s="214" t="e">
        <f>IF(J13="VÁLIDO",D13,"-")</f>
        <v>#DIV/0!</v>
      </c>
      <c r="M13" s="214"/>
      <c r="N13" s="211" t="e">
        <f>IF(L13="-","-",AVERAGE(L14:M18))</f>
        <v>#DIV/0!</v>
      </c>
      <c r="O13" s="211"/>
      <c r="P13" s="215" t="e">
        <f>IF(L13="-","-",1-((N13-L13)/N13))</f>
        <v>#DIV/0!</v>
      </c>
      <c r="Q13" s="215"/>
      <c r="R13" s="215"/>
      <c r="S13" s="213" t="e">
        <f t="shared" ref="S13:S18" si="1">IF(OR(P13&lt;$T$5,P13="-"),"INEXEQUÍVEL","EXEQUÍVEL")</f>
        <v>#DIV/0!</v>
      </c>
      <c r="T13" s="213"/>
      <c r="U13" s="12" t="e">
        <f>IF(S13="EXEQUÍVEL",L13,"-")</f>
        <v>#DIV/0!</v>
      </c>
      <c r="V13" s="138" t="e">
        <f>_xlfn.STDEV.S(U13:U18)/AVERAGE(U13:U18)</f>
        <v>#DIV/0!</v>
      </c>
    </row>
    <row r="14" spans="1:22" ht="15.75" hidden="1" customHeight="1" x14ac:dyDescent="0.25">
      <c r="A14" s="13" t="s">
        <v>17</v>
      </c>
      <c r="B14" s="2"/>
      <c r="C14" s="2"/>
      <c r="D14" s="14"/>
      <c r="E14" s="140">
        <f>IF(D14="-","-",AVERAGE(D13,D15:D18))</f>
        <v>209</v>
      </c>
      <c r="F14" s="140"/>
      <c r="G14" s="142">
        <f t="shared" ref="G14:G18" si="2">IF(D14="-","-",((D14/E14)-1))</f>
        <v>-1</v>
      </c>
      <c r="H14" s="142"/>
      <c r="I14" s="142"/>
      <c r="J14" s="141" t="str">
        <f t="shared" si="0"/>
        <v>VÁLIDO</v>
      </c>
      <c r="K14" s="141"/>
      <c r="L14" s="140">
        <f t="shared" ref="L14:L18" si="3">IF(J14="VÁLIDO",D14,"-")</f>
        <v>0</v>
      </c>
      <c r="M14" s="140"/>
      <c r="N14" s="140" t="e">
        <f>IF(L14="-","-",AVERAGE(L13,L15:M18))</f>
        <v>#DIV/0!</v>
      </c>
      <c r="O14" s="140"/>
      <c r="P14" s="144" t="e">
        <f>IF(L14="-","-",1-((N14-L14)/N14))</f>
        <v>#DIV/0!</v>
      </c>
      <c r="Q14" s="144"/>
      <c r="R14" s="144"/>
      <c r="S14" s="141" t="e">
        <f t="shared" si="1"/>
        <v>#DIV/0!</v>
      </c>
      <c r="T14" s="141"/>
      <c r="U14" s="15" t="e">
        <f t="shared" ref="U14:U18" si="4">IF(S14="EXEQUÍVEL",L14,"-")</f>
        <v>#DIV/0!</v>
      </c>
      <c r="V14" s="139"/>
    </row>
    <row r="15" spans="1:22" hidden="1" x14ac:dyDescent="0.25">
      <c r="A15" s="16" t="s">
        <v>18</v>
      </c>
      <c r="B15" s="1"/>
      <c r="C15" s="1"/>
      <c r="D15" s="17"/>
      <c r="E15" s="145">
        <f>IF(D15="-","-",AVERAGE(D13:D14,D16:D18))</f>
        <v>209</v>
      </c>
      <c r="F15" s="145"/>
      <c r="G15" s="146">
        <f t="shared" si="2"/>
        <v>-1</v>
      </c>
      <c r="H15" s="146"/>
      <c r="I15" s="146"/>
      <c r="J15" s="141" t="str">
        <f t="shared" si="0"/>
        <v>VÁLIDO</v>
      </c>
      <c r="K15" s="141"/>
      <c r="L15" s="140">
        <f t="shared" si="3"/>
        <v>0</v>
      </c>
      <c r="M15" s="140"/>
      <c r="N15" s="145" t="e">
        <f>IF(L15="-","-",AVERAGE(L13:M14,L16:M18))</f>
        <v>#DIV/0!</v>
      </c>
      <c r="O15" s="145"/>
      <c r="P15" s="154" t="e">
        <f t="shared" ref="P15:P18" si="5">IF(L15="-","-",1-((N15-L15)/N15))</f>
        <v>#DIV/0!</v>
      </c>
      <c r="Q15" s="154"/>
      <c r="R15" s="154"/>
      <c r="S15" s="141" t="e">
        <f t="shared" si="1"/>
        <v>#DIV/0!</v>
      </c>
      <c r="T15" s="141"/>
      <c r="U15" s="15" t="e">
        <f t="shared" si="4"/>
        <v>#DIV/0!</v>
      </c>
      <c r="V15" s="139"/>
    </row>
    <row r="16" spans="1:22" hidden="1" x14ac:dyDescent="0.25">
      <c r="A16" s="13" t="s">
        <v>19</v>
      </c>
      <c r="B16" s="2"/>
      <c r="C16" s="2"/>
      <c r="D16" s="14"/>
      <c r="E16" s="140">
        <f>IF(D16="-","-",AVERAGE(D13:D15,D17:D18))</f>
        <v>209</v>
      </c>
      <c r="F16" s="140"/>
      <c r="G16" s="142">
        <f t="shared" si="2"/>
        <v>-1</v>
      </c>
      <c r="H16" s="142"/>
      <c r="I16" s="142"/>
      <c r="J16" s="141" t="str">
        <f t="shared" si="0"/>
        <v>VÁLIDO</v>
      </c>
      <c r="K16" s="141"/>
      <c r="L16" s="140">
        <f t="shared" si="3"/>
        <v>0</v>
      </c>
      <c r="M16" s="140"/>
      <c r="N16" s="140" t="e">
        <f>IF(L16="-","-",AVERAGE(L13:M15,L17:M18))</f>
        <v>#DIV/0!</v>
      </c>
      <c r="O16" s="140"/>
      <c r="P16" s="144" t="e">
        <f t="shared" si="5"/>
        <v>#DIV/0!</v>
      </c>
      <c r="Q16" s="144"/>
      <c r="R16" s="144"/>
      <c r="S16" s="141" t="e">
        <f t="shared" si="1"/>
        <v>#DIV/0!</v>
      </c>
      <c r="T16" s="141"/>
      <c r="U16" s="15" t="e">
        <f t="shared" si="4"/>
        <v>#DIV/0!</v>
      </c>
      <c r="V16" s="139"/>
    </row>
    <row r="17" spans="1:22" ht="16.5" hidden="1" customHeight="1" x14ac:dyDescent="0.25">
      <c r="A17" s="16" t="s">
        <v>20</v>
      </c>
      <c r="B17" s="1"/>
      <c r="C17" s="1"/>
      <c r="D17" s="17"/>
      <c r="E17" s="145">
        <f>IF(D17="-","-",AVERAGE(D13:D16,D18:D18))</f>
        <v>209</v>
      </c>
      <c r="F17" s="145"/>
      <c r="G17" s="146">
        <f t="shared" si="2"/>
        <v>-1</v>
      </c>
      <c r="H17" s="146"/>
      <c r="I17" s="146"/>
      <c r="J17" s="141" t="str">
        <f t="shared" si="0"/>
        <v>VÁLIDO</v>
      </c>
      <c r="K17" s="141"/>
      <c r="L17" s="140">
        <f t="shared" si="3"/>
        <v>0</v>
      </c>
      <c r="M17" s="140"/>
      <c r="N17" s="145" t="e">
        <f>IF(L17="-","-",AVERAGE(L13:M16,L18:M18))</f>
        <v>#DIV/0!</v>
      </c>
      <c r="O17" s="145"/>
      <c r="P17" s="154" t="e">
        <f t="shared" si="5"/>
        <v>#DIV/0!</v>
      </c>
      <c r="Q17" s="154"/>
      <c r="R17" s="154"/>
      <c r="S17" s="141" t="e">
        <f t="shared" si="1"/>
        <v>#DIV/0!</v>
      </c>
      <c r="T17" s="141"/>
      <c r="U17" s="15" t="e">
        <f t="shared" si="4"/>
        <v>#DIV/0!</v>
      </c>
      <c r="V17" s="139"/>
    </row>
    <row r="18" spans="1:22" ht="15" hidden="1" customHeight="1" thickBot="1" x14ac:dyDescent="0.3">
      <c r="A18" s="13" t="s">
        <v>21</v>
      </c>
      <c r="B18" s="2"/>
      <c r="C18" s="2"/>
      <c r="D18" s="14" t="s">
        <v>27</v>
      </c>
      <c r="E18" s="147" t="str">
        <f>IF(D18="-","-",AVERAGE(D13:D17,))</f>
        <v>-</v>
      </c>
      <c r="F18" s="147"/>
      <c r="G18" s="142" t="str">
        <f t="shared" si="2"/>
        <v>-</v>
      </c>
      <c r="H18" s="142"/>
      <c r="I18" s="142"/>
      <c r="J18" s="141" t="str">
        <f t="shared" si="0"/>
        <v>ELEVADO</v>
      </c>
      <c r="K18" s="141"/>
      <c r="L18" s="140" t="str">
        <f t="shared" si="3"/>
        <v>-</v>
      </c>
      <c r="M18" s="140"/>
      <c r="N18" s="147" t="str">
        <f>IF(L18="-","-",AVERAGE(L13:M17,))</f>
        <v>-</v>
      </c>
      <c r="O18" s="147"/>
      <c r="P18" s="144" t="str">
        <f t="shared" si="5"/>
        <v>-</v>
      </c>
      <c r="Q18" s="144"/>
      <c r="R18" s="144"/>
      <c r="S18" s="141" t="str">
        <f t="shared" si="1"/>
        <v>INEXEQUÍVEL</v>
      </c>
      <c r="T18" s="141"/>
      <c r="U18" s="15" t="str">
        <f t="shared" si="4"/>
        <v>-</v>
      </c>
      <c r="V18" s="139"/>
    </row>
    <row r="19" spans="1:22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34" t="s">
        <v>22</v>
      </c>
      <c r="K19" s="35"/>
      <c r="L19" s="36"/>
      <c r="M19" s="40" t="e">
        <f>IF(V13&lt;=0.25,"MÉDIA","MEDIANA")</f>
        <v>#DIV/0!</v>
      </c>
      <c r="N19" s="41"/>
      <c r="O19" s="42"/>
      <c r="P19" s="5"/>
      <c r="Q19" s="143" t="s">
        <v>23</v>
      </c>
      <c r="R19" s="47"/>
      <c r="S19" s="47"/>
      <c r="T19" s="48"/>
      <c r="U19" s="52">
        <v>209</v>
      </c>
      <c r="V19" s="53"/>
    </row>
    <row r="20" spans="1:22" ht="15.75" customHeight="1" thickBot="1" x14ac:dyDescent="0.3">
      <c r="A20" s="5"/>
      <c r="B20" s="5"/>
      <c r="C20" s="5"/>
      <c r="D20" s="5"/>
      <c r="E20" s="5"/>
      <c r="F20" s="5"/>
      <c r="G20" s="5"/>
      <c r="H20" s="5"/>
      <c r="I20" s="5"/>
      <c r="J20" s="37"/>
      <c r="K20" s="38"/>
      <c r="L20" s="39"/>
      <c r="M20" s="43"/>
      <c r="N20" s="44"/>
      <c r="O20" s="45"/>
      <c r="P20" s="5"/>
      <c r="Q20" s="49"/>
      <c r="R20" s="50"/>
      <c r="S20" s="50"/>
      <c r="T20" s="51"/>
      <c r="U20" s="54"/>
      <c r="V20" s="55"/>
    </row>
    <row r="21" spans="1:22" ht="15.75" thickBot="1" x14ac:dyDescent="0.3">
      <c r="A21" s="5"/>
      <c r="B21" s="126" t="s">
        <v>2</v>
      </c>
      <c r="C21" s="126"/>
      <c r="D21" s="12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5.75" thickBot="1" x14ac:dyDescent="0.3">
      <c r="A22" s="18" t="s">
        <v>3</v>
      </c>
      <c r="B22" s="92" t="s">
        <v>29</v>
      </c>
      <c r="C22" s="92"/>
      <c r="D22" s="93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7"/>
      <c r="V22" s="5"/>
    </row>
    <row r="23" spans="1:22" ht="15" customHeight="1" x14ac:dyDescent="0.25">
      <c r="A23" s="96">
        <v>2</v>
      </c>
      <c r="B23" s="92"/>
      <c r="C23" s="92"/>
      <c r="D23" s="93"/>
      <c r="E23" s="98" t="s">
        <v>4</v>
      </c>
      <c r="F23" s="98"/>
      <c r="G23" s="98"/>
      <c r="H23" s="98"/>
      <c r="I23" s="98"/>
      <c r="J23" s="98"/>
      <c r="K23" s="99"/>
      <c r="L23" s="102" t="s">
        <v>5</v>
      </c>
      <c r="M23" s="103"/>
      <c r="N23" s="103"/>
      <c r="O23" s="103"/>
      <c r="P23" s="103"/>
      <c r="Q23" s="103"/>
      <c r="R23" s="103"/>
      <c r="S23" s="103"/>
      <c r="T23" s="104"/>
      <c r="U23" s="19"/>
      <c r="V23" s="5"/>
    </row>
    <row r="24" spans="1:22" ht="15.75" customHeight="1" thickBot="1" x14ac:dyDescent="0.3">
      <c r="A24" s="97"/>
      <c r="B24" s="94"/>
      <c r="C24" s="94"/>
      <c r="D24" s="95"/>
      <c r="E24" s="100"/>
      <c r="F24" s="100"/>
      <c r="G24" s="100"/>
      <c r="H24" s="100"/>
      <c r="I24" s="100"/>
      <c r="J24" s="100"/>
      <c r="K24" s="101"/>
      <c r="L24" s="105"/>
      <c r="M24" s="106"/>
      <c r="N24" s="106"/>
      <c r="O24" s="106"/>
      <c r="P24" s="106"/>
      <c r="Q24" s="106"/>
      <c r="R24" s="106"/>
      <c r="S24" s="106"/>
      <c r="T24" s="107"/>
      <c r="U24" s="5"/>
      <c r="V24" s="5"/>
    </row>
    <row r="25" spans="1:22" x14ac:dyDescent="0.25">
      <c r="A25" s="108" t="s">
        <v>6</v>
      </c>
      <c r="B25" s="109"/>
      <c r="C25" s="109"/>
      <c r="D25" s="110"/>
      <c r="E25" s="111" t="s">
        <v>7</v>
      </c>
      <c r="F25" s="112"/>
      <c r="G25" s="117" t="s">
        <v>8</v>
      </c>
      <c r="H25" s="111"/>
      <c r="I25" s="112"/>
      <c r="J25" s="120" t="s">
        <v>9</v>
      </c>
      <c r="K25" s="121"/>
      <c r="L25" s="64" t="s">
        <v>25</v>
      </c>
      <c r="M25" s="66"/>
      <c r="N25" s="65" t="s">
        <v>10</v>
      </c>
      <c r="O25" s="66"/>
      <c r="P25" s="64" t="s">
        <v>11</v>
      </c>
      <c r="Q25" s="65"/>
      <c r="R25" s="66"/>
      <c r="S25" s="73" t="s">
        <v>9</v>
      </c>
      <c r="T25" s="74"/>
      <c r="U25" s="79" t="s">
        <v>25</v>
      </c>
      <c r="V25" s="82" t="s">
        <v>12</v>
      </c>
    </row>
    <row r="26" spans="1:22" x14ac:dyDescent="0.25">
      <c r="A26" s="85" t="s">
        <v>13</v>
      </c>
      <c r="B26" s="87" t="s">
        <v>24</v>
      </c>
      <c r="C26" s="88" t="s">
        <v>14</v>
      </c>
      <c r="D26" s="90" t="s">
        <v>15</v>
      </c>
      <c r="E26" s="113"/>
      <c r="F26" s="114"/>
      <c r="G26" s="118"/>
      <c r="H26" s="113"/>
      <c r="I26" s="114"/>
      <c r="J26" s="122"/>
      <c r="K26" s="123"/>
      <c r="L26" s="67"/>
      <c r="M26" s="69"/>
      <c r="N26" s="68"/>
      <c r="O26" s="69"/>
      <c r="P26" s="67"/>
      <c r="Q26" s="68"/>
      <c r="R26" s="69"/>
      <c r="S26" s="75"/>
      <c r="T26" s="76"/>
      <c r="U26" s="80"/>
      <c r="V26" s="83"/>
    </row>
    <row r="27" spans="1:22" ht="15.75" thickBot="1" x14ac:dyDescent="0.3">
      <c r="A27" s="86"/>
      <c r="B27" s="38"/>
      <c r="C27" s="89"/>
      <c r="D27" s="91"/>
      <c r="E27" s="115"/>
      <c r="F27" s="116"/>
      <c r="G27" s="119"/>
      <c r="H27" s="115"/>
      <c r="I27" s="116"/>
      <c r="J27" s="124"/>
      <c r="K27" s="125"/>
      <c r="L27" s="70"/>
      <c r="M27" s="72"/>
      <c r="N27" s="71"/>
      <c r="O27" s="72"/>
      <c r="P27" s="70"/>
      <c r="Q27" s="71"/>
      <c r="R27" s="72"/>
      <c r="S27" s="77"/>
      <c r="T27" s="78"/>
      <c r="U27" s="81"/>
      <c r="V27" s="84"/>
    </row>
    <row r="28" spans="1:22" ht="15" customHeight="1" thickBot="1" x14ac:dyDescent="0.3">
      <c r="A28" s="20" t="s">
        <v>16</v>
      </c>
      <c r="B28" s="4"/>
      <c r="C28" s="4" t="s">
        <v>34</v>
      </c>
      <c r="D28" s="11">
        <v>693.33</v>
      </c>
      <c r="E28" s="60" t="e">
        <f>IF(D28="-","-",AVERAGE(D29:D33))</f>
        <v>#DIV/0!</v>
      </c>
      <c r="F28" s="60"/>
      <c r="G28" s="61" t="e">
        <f>IF(D28="-","-",((D28/E28)-1))</f>
        <v>#DIV/0!</v>
      </c>
      <c r="H28" s="61"/>
      <c r="I28" s="61"/>
      <c r="J28" s="57" t="e">
        <f t="shared" ref="J28:J33" si="6">IF(G28&gt;$T$4,"ELEVADO","VÁLIDO")</f>
        <v>#DIV/0!</v>
      </c>
      <c r="K28" s="57"/>
      <c r="L28" s="62" t="e">
        <f>IF(J28="VÁLIDO",D28,"-")</f>
        <v>#DIV/0!</v>
      </c>
      <c r="M28" s="62"/>
      <c r="N28" s="60" t="e">
        <f>IF(L28="-","-",AVERAGE(L29:M33))</f>
        <v>#DIV/0!</v>
      </c>
      <c r="O28" s="60"/>
      <c r="P28" s="63" t="e">
        <f>IF(L28="-","-",1-((N28-L28)/N28))</f>
        <v>#DIV/0!</v>
      </c>
      <c r="Q28" s="63"/>
      <c r="R28" s="63"/>
      <c r="S28" s="57" t="e">
        <f t="shared" ref="S28:S33" si="7">IF(OR(P28&lt;$T$5,P28="-"),"INEXEQUÍVEL","EXEQUÍVEL")</f>
        <v>#DIV/0!</v>
      </c>
      <c r="T28" s="57"/>
      <c r="U28" s="21" t="e">
        <f>IF(S28="EXEQUÍVEL",L28,"-")</f>
        <v>#DIV/0!</v>
      </c>
      <c r="V28" s="58" t="e">
        <f>_xlfn.STDEV.S(U28:U33)/AVERAGE(U28:U33)</f>
        <v>#DIV/0!</v>
      </c>
    </row>
    <row r="29" spans="1:22" ht="15.75" hidden="1" customHeight="1" x14ac:dyDescent="0.25">
      <c r="A29" s="22" t="s">
        <v>17</v>
      </c>
      <c r="B29" s="2"/>
      <c r="C29" s="2"/>
      <c r="D29" s="14"/>
      <c r="E29" s="30">
        <f>IF(D29="-","-",AVERAGE(D28,D30:D33))</f>
        <v>693.33</v>
      </c>
      <c r="F29" s="30"/>
      <c r="G29" s="32">
        <f t="shared" ref="G29:G33" si="8">IF(D29="-","-",((D29/E29)-1))</f>
        <v>-1</v>
      </c>
      <c r="H29" s="32"/>
      <c r="I29" s="32"/>
      <c r="J29" s="29" t="str">
        <f t="shared" si="6"/>
        <v>VÁLIDO</v>
      </c>
      <c r="K29" s="29"/>
      <c r="L29" s="30">
        <f t="shared" ref="L29:L33" si="9">IF(J29="VÁLIDO",D29,"-")</f>
        <v>0</v>
      </c>
      <c r="M29" s="30"/>
      <c r="N29" s="30" t="e">
        <f>IF(L29="-","-",AVERAGE(L28,L30:M33))</f>
        <v>#DIV/0!</v>
      </c>
      <c r="O29" s="30"/>
      <c r="P29" s="33" t="e">
        <f>IF(L29="-","-",1-((N29-L29)/N29))</f>
        <v>#DIV/0!</v>
      </c>
      <c r="Q29" s="33"/>
      <c r="R29" s="33"/>
      <c r="S29" s="29" t="e">
        <f t="shared" si="7"/>
        <v>#DIV/0!</v>
      </c>
      <c r="T29" s="29"/>
      <c r="U29" s="23" t="e">
        <f t="shared" ref="U29:U33" si="10">IF(S29="EXEQUÍVEL",L29,"-")</f>
        <v>#DIV/0!</v>
      </c>
      <c r="V29" s="59"/>
    </row>
    <row r="30" spans="1:22" hidden="1" x14ac:dyDescent="0.25">
      <c r="A30" s="24" t="s">
        <v>18</v>
      </c>
      <c r="B30" s="1"/>
      <c r="C30" s="1"/>
      <c r="D30" s="17"/>
      <c r="E30" s="27">
        <f>IF(D30="-","-",AVERAGE(D28:D29,D31:D33))</f>
        <v>693.33</v>
      </c>
      <c r="F30" s="27"/>
      <c r="G30" s="28">
        <f t="shared" si="8"/>
        <v>-1</v>
      </c>
      <c r="H30" s="28"/>
      <c r="I30" s="28"/>
      <c r="J30" s="29" t="str">
        <f t="shared" si="6"/>
        <v>VÁLIDO</v>
      </c>
      <c r="K30" s="29"/>
      <c r="L30" s="30">
        <f t="shared" si="9"/>
        <v>0</v>
      </c>
      <c r="M30" s="30"/>
      <c r="N30" s="27" t="e">
        <f>IF(L30="-","-",AVERAGE(L28:M29,L31:M33))</f>
        <v>#DIV/0!</v>
      </c>
      <c r="O30" s="27"/>
      <c r="P30" s="31" t="e">
        <f t="shared" ref="P30:P33" si="11">IF(L30="-","-",1-((N30-L30)/N30))</f>
        <v>#DIV/0!</v>
      </c>
      <c r="Q30" s="31"/>
      <c r="R30" s="31"/>
      <c r="S30" s="29" t="e">
        <f t="shared" si="7"/>
        <v>#DIV/0!</v>
      </c>
      <c r="T30" s="29"/>
      <c r="U30" s="23" t="e">
        <f t="shared" si="10"/>
        <v>#DIV/0!</v>
      </c>
      <c r="V30" s="59"/>
    </row>
    <row r="31" spans="1:22" hidden="1" x14ac:dyDescent="0.25">
      <c r="A31" s="22" t="s">
        <v>19</v>
      </c>
      <c r="B31" s="2"/>
      <c r="C31" s="2"/>
      <c r="D31" s="14"/>
      <c r="E31" s="30">
        <f>IF(D31="-","-",AVERAGE(D28:D30,D32:D33))</f>
        <v>693.33</v>
      </c>
      <c r="F31" s="30"/>
      <c r="G31" s="32">
        <f t="shared" si="8"/>
        <v>-1</v>
      </c>
      <c r="H31" s="32"/>
      <c r="I31" s="32"/>
      <c r="J31" s="29" t="str">
        <f t="shared" si="6"/>
        <v>VÁLIDO</v>
      </c>
      <c r="K31" s="29"/>
      <c r="L31" s="30">
        <f t="shared" si="9"/>
        <v>0</v>
      </c>
      <c r="M31" s="30"/>
      <c r="N31" s="30" t="e">
        <f>IF(L31="-","-",AVERAGE(L28:M30,L32:M33))</f>
        <v>#DIV/0!</v>
      </c>
      <c r="O31" s="30"/>
      <c r="P31" s="33" t="e">
        <f t="shared" si="11"/>
        <v>#DIV/0!</v>
      </c>
      <c r="Q31" s="33"/>
      <c r="R31" s="33"/>
      <c r="S31" s="29" t="e">
        <f t="shared" si="7"/>
        <v>#DIV/0!</v>
      </c>
      <c r="T31" s="29"/>
      <c r="U31" s="23" t="e">
        <f t="shared" si="10"/>
        <v>#DIV/0!</v>
      </c>
      <c r="V31" s="59"/>
    </row>
    <row r="32" spans="1:22" ht="16.5" hidden="1" customHeight="1" x14ac:dyDescent="0.25">
      <c r="A32" s="24" t="s">
        <v>20</v>
      </c>
      <c r="B32" s="1"/>
      <c r="C32" s="1"/>
      <c r="D32" s="17"/>
      <c r="E32" s="27">
        <f>IF(D32="-","-",AVERAGE(D28:D31,D33:D33))</f>
        <v>693.33</v>
      </c>
      <c r="F32" s="27"/>
      <c r="G32" s="28">
        <f t="shared" si="8"/>
        <v>-1</v>
      </c>
      <c r="H32" s="28"/>
      <c r="I32" s="28"/>
      <c r="J32" s="29" t="str">
        <f t="shared" si="6"/>
        <v>VÁLIDO</v>
      </c>
      <c r="K32" s="29"/>
      <c r="L32" s="30">
        <f t="shared" si="9"/>
        <v>0</v>
      </c>
      <c r="M32" s="30"/>
      <c r="N32" s="27" t="e">
        <f>IF(L32="-","-",AVERAGE(L28:M31,L33:M33))</f>
        <v>#DIV/0!</v>
      </c>
      <c r="O32" s="27"/>
      <c r="P32" s="31" t="e">
        <f t="shared" si="11"/>
        <v>#DIV/0!</v>
      </c>
      <c r="Q32" s="31"/>
      <c r="R32" s="31"/>
      <c r="S32" s="29" t="e">
        <f t="shared" si="7"/>
        <v>#DIV/0!</v>
      </c>
      <c r="T32" s="29"/>
      <c r="U32" s="23" t="e">
        <f t="shared" si="10"/>
        <v>#DIV/0!</v>
      </c>
      <c r="V32" s="59"/>
    </row>
    <row r="33" spans="1:22" ht="15" hidden="1" customHeight="1" thickBot="1" x14ac:dyDescent="0.3">
      <c r="A33" s="22" t="s">
        <v>21</v>
      </c>
      <c r="B33" s="2"/>
      <c r="C33" s="2"/>
      <c r="D33" s="14"/>
      <c r="E33" s="56">
        <f>IF(D33="-","-",AVERAGE(D28:D32,))</f>
        <v>346.66500000000002</v>
      </c>
      <c r="F33" s="56"/>
      <c r="G33" s="32">
        <f t="shared" si="8"/>
        <v>-1</v>
      </c>
      <c r="H33" s="32"/>
      <c r="I33" s="32"/>
      <c r="J33" s="29" t="str">
        <f t="shared" si="6"/>
        <v>VÁLIDO</v>
      </c>
      <c r="K33" s="29"/>
      <c r="L33" s="30">
        <f t="shared" si="9"/>
        <v>0</v>
      </c>
      <c r="M33" s="30"/>
      <c r="N33" s="56" t="e">
        <f>IF(L33="-","-",AVERAGE(L28:M32,))</f>
        <v>#DIV/0!</v>
      </c>
      <c r="O33" s="56"/>
      <c r="P33" s="33" t="e">
        <f t="shared" si="11"/>
        <v>#DIV/0!</v>
      </c>
      <c r="Q33" s="33"/>
      <c r="R33" s="33"/>
      <c r="S33" s="29" t="e">
        <f t="shared" si="7"/>
        <v>#DIV/0!</v>
      </c>
      <c r="T33" s="29"/>
      <c r="U33" s="23" t="e">
        <f t="shared" si="10"/>
        <v>#DIV/0!</v>
      </c>
      <c r="V33" s="59"/>
    </row>
    <row r="34" spans="1:22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34" t="s">
        <v>22</v>
      </c>
      <c r="K34" s="35"/>
      <c r="L34" s="36"/>
      <c r="M34" s="40" t="e">
        <f>IF(V28&lt;=0.25,"MÉDIA","MEDIANA")</f>
        <v>#DIV/0!</v>
      </c>
      <c r="N34" s="41"/>
      <c r="O34" s="42"/>
      <c r="P34" s="5"/>
      <c r="Q34" s="46" t="s">
        <v>23</v>
      </c>
      <c r="R34" s="47"/>
      <c r="S34" s="47"/>
      <c r="T34" s="48"/>
      <c r="U34" s="52">
        <v>693.33</v>
      </c>
      <c r="V34" s="53"/>
    </row>
    <row r="35" spans="1:22" ht="15.75" customHeight="1" thickBot="1" x14ac:dyDescent="0.3">
      <c r="A35" s="5"/>
      <c r="B35" s="5"/>
      <c r="C35" s="5"/>
      <c r="D35" s="5"/>
      <c r="E35" s="5"/>
      <c r="F35" s="5"/>
      <c r="G35" s="5"/>
      <c r="H35" s="5"/>
      <c r="I35" s="5"/>
      <c r="J35" s="37"/>
      <c r="K35" s="38"/>
      <c r="L35" s="39"/>
      <c r="M35" s="43"/>
      <c r="N35" s="44"/>
      <c r="O35" s="45"/>
      <c r="P35" s="5"/>
      <c r="Q35" s="49"/>
      <c r="R35" s="50"/>
      <c r="S35" s="50"/>
      <c r="T35" s="51"/>
      <c r="U35" s="54"/>
      <c r="V35" s="55"/>
    </row>
    <row r="36" spans="1:22" ht="15.75" thickBot="1" x14ac:dyDescent="0.3">
      <c r="A36" s="5"/>
      <c r="B36" s="126" t="s">
        <v>2</v>
      </c>
      <c r="C36" s="126"/>
      <c r="D36" s="12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5.75" thickBot="1" x14ac:dyDescent="0.3">
      <c r="A37" s="18" t="s">
        <v>3</v>
      </c>
      <c r="B37" s="92" t="s">
        <v>30</v>
      </c>
      <c r="C37" s="92"/>
      <c r="D37" s="93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7"/>
      <c r="V37" s="5"/>
    </row>
    <row r="38" spans="1:22" x14ac:dyDescent="0.25">
      <c r="A38" s="96">
        <v>3</v>
      </c>
      <c r="B38" s="92"/>
      <c r="C38" s="92"/>
      <c r="D38" s="93"/>
      <c r="E38" s="98" t="s">
        <v>4</v>
      </c>
      <c r="F38" s="98"/>
      <c r="G38" s="98"/>
      <c r="H38" s="98"/>
      <c r="I38" s="98"/>
      <c r="J38" s="98"/>
      <c r="K38" s="99"/>
      <c r="L38" s="102" t="s">
        <v>5</v>
      </c>
      <c r="M38" s="103"/>
      <c r="N38" s="103"/>
      <c r="O38" s="103"/>
      <c r="P38" s="103"/>
      <c r="Q38" s="103"/>
      <c r="R38" s="103"/>
      <c r="S38" s="103"/>
      <c r="T38" s="104"/>
      <c r="U38" s="19"/>
      <c r="V38" s="5"/>
    </row>
    <row r="39" spans="1:22" ht="15.75" thickBot="1" x14ac:dyDescent="0.3">
      <c r="A39" s="97"/>
      <c r="B39" s="94"/>
      <c r="C39" s="94"/>
      <c r="D39" s="95"/>
      <c r="E39" s="100"/>
      <c r="F39" s="100"/>
      <c r="G39" s="100"/>
      <c r="H39" s="100"/>
      <c r="I39" s="100"/>
      <c r="J39" s="100"/>
      <c r="K39" s="101"/>
      <c r="L39" s="105"/>
      <c r="M39" s="106"/>
      <c r="N39" s="106"/>
      <c r="O39" s="106"/>
      <c r="P39" s="106"/>
      <c r="Q39" s="106"/>
      <c r="R39" s="106"/>
      <c r="S39" s="106"/>
      <c r="T39" s="107"/>
      <c r="U39" s="5"/>
      <c r="V39" s="5"/>
    </row>
    <row r="40" spans="1:22" x14ac:dyDescent="0.25">
      <c r="A40" s="108" t="s">
        <v>6</v>
      </c>
      <c r="B40" s="109"/>
      <c r="C40" s="109"/>
      <c r="D40" s="110"/>
      <c r="E40" s="111" t="s">
        <v>7</v>
      </c>
      <c r="F40" s="112"/>
      <c r="G40" s="117" t="s">
        <v>8</v>
      </c>
      <c r="H40" s="111"/>
      <c r="I40" s="112"/>
      <c r="J40" s="120" t="s">
        <v>9</v>
      </c>
      <c r="K40" s="121"/>
      <c r="L40" s="64" t="s">
        <v>25</v>
      </c>
      <c r="M40" s="66"/>
      <c r="N40" s="65" t="s">
        <v>10</v>
      </c>
      <c r="O40" s="66"/>
      <c r="P40" s="64" t="s">
        <v>11</v>
      </c>
      <c r="Q40" s="65"/>
      <c r="R40" s="66"/>
      <c r="S40" s="73" t="s">
        <v>9</v>
      </c>
      <c r="T40" s="74"/>
      <c r="U40" s="79" t="s">
        <v>25</v>
      </c>
      <c r="V40" s="82" t="s">
        <v>12</v>
      </c>
    </row>
    <row r="41" spans="1:22" x14ac:dyDescent="0.25">
      <c r="A41" s="85" t="s">
        <v>13</v>
      </c>
      <c r="B41" s="87" t="s">
        <v>24</v>
      </c>
      <c r="C41" s="88" t="s">
        <v>14</v>
      </c>
      <c r="D41" s="90" t="s">
        <v>15</v>
      </c>
      <c r="E41" s="113"/>
      <c r="F41" s="114"/>
      <c r="G41" s="118"/>
      <c r="H41" s="113"/>
      <c r="I41" s="114"/>
      <c r="J41" s="122"/>
      <c r="K41" s="123"/>
      <c r="L41" s="67"/>
      <c r="M41" s="69"/>
      <c r="N41" s="68"/>
      <c r="O41" s="69"/>
      <c r="P41" s="67"/>
      <c r="Q41" s="68"/>
      <c r="R41" s="69"/>
      <c r="S41" s="75"/>
      <c r="T41" s="76"/>
      <c r="U41" s="80"/>
      <c r="V41" s="83"/>
    </row>
    <row r="42" spans="1:22" ht="15.75" thickBot="1" x14ac:dyDescent="0.3">
      <c r="A42" s="86"/>
      <c r="B42" s="38"/>
      <c r="C42" s="89"/>
      <c r="D42" s="91"/>
      <c r="E42" s="115"/>
      <c r="F42" s="116"/>
      <c r="G42" s="119"/>
      <c r="H42" s="115"/>
      <c r="I42" s="116"/>
      <c r="J42" s="124"/>
      <c r="K42" s="125"/>
      <c r="L42" s="70"/>
      <c r="M42" s="72"/>
      <c r="N42" s="71"/>
      <c r="O42" s="72"/>
      <c r="P42" s="70"/>
      <c r="Q42" s="71"/>
      <c r="R42" s="72"/>
      <c r="S42" s="77"/>
      <c r="T42" s="78"/>
      <c r="U42" s="81"/>
      <c r="V42" s="84"/>
    </row>
    <row r="43" spans="1:22" ht="15" customHeight="1" thickBot="1" x14ac:dyDescent="0.3">
      <c r="A43" s="20" t="s">
        <v>16</v>
      </c>
      <c r="B43" s="4"/>
      <c r="C43" s="4" t="s">
        <v>34</v>
      </c>
      <c r="D43" s="11">
        <v>481.67</v>
      </c>
      <c r="E43" s="60" t="e">
        <f>IF(D43="-","-",AVERAGE(D44:D48))</f>
        <v>#DIV/0!</v>
      </c>
      <c r="F43" s="60"/>
      <c r="G43" s="61" t="e">
        <f>IF(D43="-","-",((D43/E43)-1))</f>
        <v>#DIV/0!</v>
      </c>
      <c r="H43" s="61"/>
      <c r="I43" s="61"/>
      <c r="J43" s="57" t="e">
        <f t="shared" ref="J43:J48" si="12">IF(G43&gt;$T$4,"ELEVADO","VÁLIDO")</f>
        <v>#DIV/0!</v>
      </c>
      <c r="K43" s="57"/>
      <c r="L43" s="62" t="e">
        <f>IF(J43="VÁLIDO",D43,"-")</f>
        <v>#DIV/0!</v>
      </c>
      <c r="M43" s="62"/>
      <c r="N43" s="60" t="e">
        <f>IF(L43="-","-",AVERAGE(L44:M48))</f>
        <v>#DIV/0!</v>
      </c>
      <c r="O43" s="60"/>
      <c r="P43" s="63" t="e">
        <f>IF(L43="-","-",1-((N43-L43)/N43))</f>
        <v>#DIV/0!</v>
      </c>
      <c r="Q43" s="63"/>
      <c r="R43" s="63"/>
      <c r="S43" s="57" t="e">
        <f t="shared" ref="S43:S48" si="13">IF(OR(P43&lt;$T$5,P43="-"),"INEXEQUÍVEL","EXEQUÍVEL")</f>
        <v>#DIV/0!</v>
      </c>
      <c r="T43" s="57"/>
      <c r="U43" s="21" t="e">
        <f>IF(S43="EXEQUÍVEL",L43,"-")</f>
        <v>#DIV/0!</v>
      </c>
      <c r="V43" s="58" t="e">
        <f>_xlfn.STDEV.S(U43:U48)/AVERAGE(U43:U48)</f>
        <v>#DIV/0!</v>
      </c>
    </row>
    <row r="44" spans="1:22" ht="15.75" hidden="1" customHeight="1" x14ac:dyDescent="0.25">
      <c r="A44" s="22" t="s">
        <v>17</v>
      </c>
      <c r="B44" s="2"/>
      <c r="C44" s="2"/>
      <c r="D44" s="14"/>
      <c r="E44" s="30">
        <f>IF(D44="-","-",AVERAGE(D43,D45:D48))</f>
        <v>481.67</v>
      </c>
      <c r="F44" s="30"/>
      <c r="G44" s="32">
        <f t="shared" ref="G44:G48" si="14">IF(D44="-","-",((D44/E44)-1))</f>
        <v>-1</v>
      </c>
      <c r="H44" s="32"/>
      <c r="I44" s="32"/>
      <c r="J44" s="29" t="str">
        <f t="shared" si="12"/>
        <v>VÁLIDO</v>
      </c>
      <c r="K44" s="29"/>
      <c r="L44" s="30">
        <f t="shared" ref="L44:L48" si="15">IF(J44="VÁLIDO",D44,"-")</f>
        <v>0</v>
      </c>
      <c r="M44" s="30"/>
      <c r="N44" s="30" t="e">
        <f>IF(L44="-","-",AVERAGE(L43,L45:M48))</f>
        <v>#DIV/0!</v>
      </c>
      <c r="O44" s="30"/>
      <c r="P44" s="33" t="e">
        <f>IF(L44="-","-",1-((N44-L44)/N44))</f>
        <v>#DIV/0!</v>
      </c>
      <c r="Q44" s="33"/>
      <c r="R44" s="33"/>
      <c r="S44" s="29" t="e">
        <f t="shared" si="13"/>
        <v>#DIV/0!</v>
      </c>
      <c r="T44" s="29"/>
      <c r="U44" s="23" t="e">
        <f t="shared" ref="U44:U48" si="16">IF(S44="EXEQUÍVEL",L44,"-")</f>
        <v>#DIV/0!</v>
      </c>
      <c r="V44" s="59"/>
    </row>
    <row r="45" spans="1:22" hidden="1" x14ac:dyDescent="0.25">
      <c r="A45" s="24" t="s">
        <v>18</v>
      </c>
      <c r="B45" s="1"/>
      <c r="C45" s="1"/>
      <c r="D45" s="17"/>
      <c r="E45" s="27">
        <f>IF(D45="-","-",AVERAGE(D43:D44,D46:D48))</f>
        <v>481.67</v>
      </c>
      <c r="F45" s="27"/>
      <c r="G45" s="28">
        <f t="shared" si="14"/>
        <v>-1</v>
      </c>
      <c r="H45" s="28"/>
      <c r="I45" s="28"/>
      <c r="J45" s="29" t="str">
        <f t="shared" si="12"/>
        <v>VÁLIDO</v>
      </c>
      <c r="K45" s="29"/>
      <c r="L45" s="30">
        <f t="shared" si="15"/>
        <v>0</v>
      </c>
      <c r="M45" s="30"/>
      <c r="N45" s="27" t="e">
        <f>IF(L45="-","-",AVERAGE(L43:M44,L46:M48))</f>
        <v>#DIV/0!</v>
      </c>
      <c r="O45" s="27"/>
      <c r="P45" s="31" t="e">
        <f t="shared" ref="P45:P48" si="17">IF(L45="-","-",1-((N45-L45)/N45))</f>
        <v>#DIV/0!</v>
      </c>
      <c r="Q45" s="31"/>
      <c r="R45" s="31"/>
      <c r="S45" s="29" t="e">
        <f t="shared" si="13"/>
        <v>#DIV/0!</v>
      </c>
      <c r="T45" s="29"/>
      <c r="U45" s="23" t="e">
        <f t="shared" si="16"/>
        <v>#DIV/0!</v>
      </c>
      <c r="V45" s="59"/>
    </row>
    <row r="46" spans="1:22" hidden="1" x14ac:dyDescent="0.25">
      <c r="A46" s="22" t="s">
        <v>19</v>
      </c>
      <c r="B46" s="2"/>
      <c r="C46" s="2"/>
      <c r="D46" s="14"/>
      <c r="E46" s="30">
        <f>IF(D46="-","-",AVERAGE(D43:D45,D47:D48))</f>
        <v>481.67</v>
      </c>
      <c r="F46" s="30"/>
      <c r="G46" s="32">
        <f t="shared" si="14"/>
        <v>-1</v>
      </c>
      <c r="H46" s="32"/>
      <c r="I46" s="32"/>
      <c r="J46" s="29" t="str">
        <f t="shared" si="12"/>
        <v>VÁLIDO</v>
      </c>
      <c r="K46" s="29"/>
      <c r="L46" s="30">
        <f t="shared" si="15"/>
        <v>0</v>
      </c>
      <c r="M46" s="30"/>
      <c r="N46" s="30" t="e">
        <f>IF(L46="-","-",AVERAGE(L43:M45,L47:M48))</f>
        <v>#DIV/0!</v>
      </c>
      <c r="O46" s="30"/>
      <c r="P46" s="33" t="e">
        <f t="shared" si="17"/>
        <v>#DIV/0!</v>
      </c>
      <c r="Q46" s="33"/>
      <c r="R46" s="33"/>
      <c r="S46" s="29" t="e">
        <f t="shared" si="13"/>
        <v>#DIV/0!</v>
      </c>
      <c r="T46" s="29"/>
      <c r="U46" s="23" t="e">
        <f t="shared" si="16"/>
        <v>#DIV/0!</v>
      </c>
      <c r="V46" s="59"/>
    </row>
    <row r="47" spans="1:22" ht="16.5" hidden="1" customHeight="1" x14ac:dyDescent="0.25">
      <c r="A47" s="24" t="s">
        <v>20</v>
      </c>
      <c r="B47" s="1"/>
      <c r="C47" s="1"/>
      <c r="D47" s="17"/>
      <c r="E47" s="27">
        <f>IF(D47="-","-",AVERAGE(D43:D46,D48:D48))</f>
        <v>481.67</v>
      </c>
      <c r="F47" s="27"/>
      <c r="G47" s="28">
        <f t="shared" si="14"/>
        <v>-1</v>
      </c>
      <c r="H47" s="28"/>
      <c r="I47" s="28"/>
      <c r="J47" s="29" t="str">
        <f t="shared" si="12"/>
        <v>VÁLIDO</v>
      </c>
      <c r="K47" s="29"/>
      <c r="L47" s="30">
        <f t="shared" si="15"/>
        <v>0</v>
      </c>
      <c r="M47" s="30"/>
      <c r="N47" s="27" t="e">
        <f>IF(L47="-","-",AVERAGE(L43:M46,L48:M48))</f>
        <v>#DIV/0!</v>
      </c>
      <c r="O47" s="27"/>
      <c r="P47" s="31" t="e">
        <f t="shared" si="17"/>
        <v>#DIV/0!</v>
      </c>
      <c r="Q47" s="31"/>
      <c r="R47" s="31"/>
      <c r="S47" s="29" t="e">
        <f t="shared" si="13"/>
        <v>#DIV/0!</v>
      </c>
      <c r="T47" s="29"/>
      <c r="U47" s="23" t="e">
        <f t="shared" si="16"/>
        <v>#DIV/0!</v>
      </c>
      <c r="V47" s="59"/>
    </row>
    <row r="48" spans="1:22" ht="15" hidden="1" customHeight="1" thickBot="1" x14ac:dyDescent="0.3">
      <c r="A48" s="22" t="s">
        <v>21</v>
      </c>
      <c r="B48" s="2"/>
      <c r="C48" s="2"/>
      <c r="D48" s="14"/>
      <c r="E48" s="56">
        <f>IF(D48="-","-",AVERAGE(D43:D47,))</f>
        <v>240.83500000000001</v>
      </c>
      <c r="F48" s="56"/>
      <c r="G48" s="32">
        <f t="shared" si="14"/>
        <v>-1</v>
      </c>
      <c r="H48" s="32"/>
      <c r="I48" s="32"/>
      <c r="J48" s="29" t="str">
        <f t="shared" si="12"/>
        <v>VÁLIDO</v>
      </c>
      <c r="K48" s="29"/>
      <c r="L48" s="30">
        <f t="shared" si="15"/>
        <v>0</v>
      </c>
      <c r="M48" s="30"/>
      <c r="N48" s="56" t="e">
        <f>IF(L48="-","-",AVERAGE(L43:M47,))</f>
        <v>#DIV/0!</v>
      </c>
      <c r="O48" s="56"/>
      <c r="P48" s="33" t="e">
        <f t="shared" si="17"/>
        <v>#DIV/0!</v>
      </c>
      <c r="Q48" s="33"/>
      <c r="R48" s="33"/>
      <c r="S48" s="29" t="e">
        <f t="shared" si="13"/>
        <v>#DIV/0!</v>
      </c>
      <c r="T48" s="29"/>
      <c r="U48" s="23" t="e">
        <f t="shared" si="16"/>
        <v>#DIV/0!</v>
      </c>
      <c r="V48" s="59"/>
    </row>
    <row r="49" spans="1:22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34" t="s">
        <v>22</v>
      </c>
      <c r="K49" s="35"/>
      <c r="L49" s="36"/>
      <c r="M49" s="40" t="e">
        <f>IF(V43&lt;=0.25,"MÉDIA","MEDIANA")</f>
        <v>#DIV/0!</v>
      </c>
      <c r="N49" s="41"/>
      <c r="O49" s="42"/>
      <c r="P49" s="5"/>
      <c r="Q49" s="46" t="s">
        <v>23</v>
      </c>
      <c r="R49" s="47"/>
      <c r="S49" s="47"/>
      <c r="T49" s="48"/>
      <c r="U49" s="52">
        <v>481.67</v>
      </c>
      <c r="V49" s="53"/>
    </row>
    <row r="50" spans="1:22" ht="15.75" customHeight="1" thickBot="1" x14ac:dyDescent="0.3">
      <c r="A50" s="5"/>
      <c r="B50" s="5"/>
      <c r="C50" s="5"/>
      <c r="D50" s="5"/>
      <c r="E50" s="5"/>
      <c r="F50" s="5"/>
      <c r="G50" s="5"/>
      <c r="H50" s="5"/>
      <c r="I50" s="5"/>
      <c r="J50" s="37"/>
      <c r="K50" s="38"/>
      <c r="L50" s="39"/>
      <c r="M50" s="43"/>
      <c r="N50" s="44"/>
      <c r="O50" s="45"/>
      <c r="P50" s="5"/>
      <c r="Q50" s="49"/>
      <c r="R50" s="50"/>
      <c r="S50" s="50"/>
      <c r="T50" s="51"/>
      <c r="U50" s="54"/>
      <c r="V50" s="55"/>
    </row>
    <row r="51" spans="1:22" ht="15.75" thickBot="1" x14ac:dyDescent="0.3">
      <c r="B51" s="127" t="s">
        <v>2</v>
      </c>
      <c r="C51" s="127"/>
      <c r="D51" s="127"/>
    </row>
    <row r="52" spans="1:22" ht="15.75" thickBot="1" x14ac:dyDescent="0.3">
      <c r="A52" s="18" t="s">
        <v>3</v>
      </c>
      <c r="B52" s="92" t="s">
        <v>31</v>
      </c>
      <c r="C52" s="92"/>
      <c r="D52" s="93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7"/>
      <c r="V52" s="5"/>
    </row>
    <row r="53" spans="1:22" x14ac:dyDescent="0.25">
      <c r="A53" s="96">
        <v>4</v>
      </c>
      <c r="B53" s="92"/>
      <c r="C53" s="92"/>
      <c r="D53" s="93"/>
      <c r="E53" s="98" t="s">
        <v>4</v>
      </c>
      <c r="F53" s="98"/>
      <c r="G53" s="98"/>
      <c r="H53" s="98"/>
      <c r="I53" s="98"/>
      <c r="J53" s="98"/>
      <c r="K53" s="99"/>
      <c r="L53" s="102" t="s">
        <v>5</v>
      </c>
      <c r="M53" s="103"/>
      <c r="N53" s="103"/>
      <c r="O53" s="103"/>
      <c r="P53" s="103"/>
      <c r="Q53" s="103"/>
      <c r="R53" s="103"/>
      <c r="S53" s="103"/>
      <c r="T53" s="104"/>
      <c r="U53" s="19"/>
      <c r="V53" s="5"/>
    </row>
    <row r="54" spans="1:22" ht="15.75" thickBot="1" x14ac:dyDescent="0.3">
      <c r="A54" s="97"/>
      <c r="B54" s="94"/>
      <c r="C54" s="94"/>
      <c r="D54" s="95"/>
      <c r="E54" s="100"/>
      <c r="F54" s="100"/>
      <c r="G54" s="100"/>
      <c r="H54" s="100"/>
      <c r="I54" s="100"/>
      <c r="J54" s="100"/>
      <c r="K54" s="101"/>
      <c r="L54" s="105"/>
      <c r="M54" s="106"/>
      <c r="N54" s="106"/>
      <c r="O54" s="106"/>
      <c r="P54" s="106"/>
      <c r="Q54" s="106"/>
      <c r="R54" s="106"/>
      <c r="S54" s="106"/>
      <c r="T54" s="107"/>
      <c r="U54" s="5"/>
      <c r="V54" s="5"/>
    </row>
    <row r="55" spans="1:22" x14ac:dyDescent="0.25">
      <c r="A55" s="108" t="s">
        <v>6</v>
      </c>
      <c r="B55" s="109"/>
      <c r="C55" s="109"/>
      <c r="D55" s="110"/>
      <c r="E55" s="111" t="s">
        <v>7</v>
      </c>
      <c r="F55" s="112"/>
      <c r="G55" s="117" t="s">
        <v>8</v>
      </c>
      <c r="H55" s="111"/>
      <c r="I55" s="112"/>
      <c r="J55" s="120" t="s">
        <v>9</v>
      </c>
      <c r="K55" s="121"/>
      <c r="L55" s="64" t="s">
        <v>25</v>
      </c>
      <c r="M55" s="66"/>
      <c r="N55" s="65" t="s">
        <v>10</v>
      </c>
      <c r="O55" s="66"/>
      <c r="P55" s="64" t="s">
        <v>11</v>
      </c>
      <c r="Q55" s="65"/>
      <c r="R55" s="66"/>
      <c r="S55" s="73" t="s">
        <v>9</v>
      </c>
      <c r="T55" s="74"/>
      <c r="U55" s="79" t="s">
        <v>25</v>
      </c>
      <c r="V55" s="82" t="s">
        <v>12</v>
      </c>
    </row>
    <row r="56" spans="1:22" x14ac:dyDescent="0.25">
      <c r="A56" s="85" t="s">
        <v>13</v>
      </c>
      <c r="B56" s="87" t="s">
        <v>24</v>
      </c>
      <c r="C56" s="88" t="s">
        <v>14</v>
      </c>
      <c r="D56" s="90" t="s">
        <v>15</v>
      </c>
      <c r="E56" s="113"/>
      <c r="F56" s="114"/>
      <c r="G56" s="118"/>
      <c r="H56" s="113"/>
      <c r="I56" s="114"/>
      <c r="J56" s="122"/>
      <c r="K56" s="123"/>
      <c r="L56" s="67"/>
      <c r="M56" s="69"/>
      <c r="N56" s="68"/>
      <c r="O56" s="69"/>
      <c r="P56" s="67"/>
      <c r="Q56" s="68"/>
      <c r="R56" s="69"/>
      <c r="S56" s="75"/>
      <c r="T56" s="76"/>
      <c r="U56" s="80"/>
      <c r="V56" s="83"/>
    </row>
    <row r="57" spans="1:22" ht="15.75" thickBot="1" x14ac:dyDescent="0.3">
      <c r="A57" s="86"/>
      <c r="B57" s="38"/>
      <c r="C57" s="89"/>
      <c r="D57" s="91"/>
      <c r="E57" s="115"/>
      <c r="F57" s="116"/>
      <c r="G57" s="119"/>
      <c r="H57" s="115"/>
      <c r="I57" s="116"/>
      <c r="J57" s="124"/>
      <c r="K57" s="125"/>
      <c r="L57" s="70"/>
      <c r="M57" s="72"/>
      <c r="N57" s="71"/>
      <c r="O57" s="72"/>
      <c r="P57" s="70"/>
      <c r="Q57" s="71"/>
      <c r="R57" s="72"/>
      <c r="S57" s="77"/>
      <c r="T57" s="78"/>
      <c r="U57" s="81"/>
      <c r="V57" s="84"/>
    </row>
    <row r="58" spans="1:22" ht="15" customHeight="1" thickBot="1" x14ac:dyDescent="0.3">
      <c r="A58" s="20" t="s">
        <v>16</v>
      </c>
      <c r="B58" s="4"/>
      <c r="C58" s="4" t="s">
        <v>34</v>
      </c>
      <c r="D58" s="11">
        <v>440</v>
      </c>
      <c r="E58" s="60" t="e">
        <f>IF(D58="-","-",AVERAGE(D59:D63))</f>
        <v>#DIV/0!</v>
      </c>
      <c r="F58" s="60"/>
      <c r="G58" s="61" t="e">
        <f>IF(D58="-","-",((D58/E58)-1))</f>
        <v>#DIV/0!</v>
      </c>
      <c r="H58" s="61"/>
      <c r="I58" s="61"/>
      <c r="J58" s="57" t="e">
        <f t="shared" ref="J58:J63" si="18">IF(G58&gt;$T$4,"ELEVADO","VÁLIDO")</f>
        <v>#DIV/0!</v>
      </c>
      <c r="K58" s="57"/>
      <c r="L58" s="62" t="e">
        <f>IF(J58="VÁLIDO",D58,"-")</f>
        <v>#DIV/0!</v>
      </c>
      <c r="M58" s="62"/>
      <c r="N58" s="60" t="e">
        <f>IF(L58="-","-",AVERAGE(L59:M63))</f>
        <v>#DIV/0!</v>
      </c>
      <c r="O58" s="60"/>
      <c r="P58" s="63" t="e">
        <f>IF(L58="-","-",1-((N58-L58)/N58))</f>
        <v>#DIV/0!</v>
      </c>
      <c r="Q58" s="63"/>
      <c r="R58" s="63"/>
      <c r="S58" s="57" t="e">
        <f t="shared" ref="S58:S63" si="19">IF(OR(P58&lt;$T$5,P58="-"),"INEXEQUÍVEL","EXEQUÍVEL")</f>
        <v>#DIV/0!</v>
      </c>
      <c r="T58" s="57"/>
      <c r="U58" s="21" t="e">
        <f>IF(S58="EXEQUÍVEL",L58,"-")</f>
        <v>#DIV/0!</v>
      </c>
      <c r="V58" s="58" t="e">
        <f>_xlfn.STDEV.S(U58:U63)/AVERAGE(U58:U63)</f>
        <v>#DIV/0!</v>
      </c>
    </row>
    <row r="59" spans="1:22" ht="15.75" hidden="1" customHeight="1" x14ac:dyDescent="0.25">
      <c r="A59" s="22" t="s">
        <v>17</v>
      </c>
      <c r="B59" s="2"/>
      <c r="C59" s="2"/>
      <c r="D59" s="14"/>
      <c r="E59" s="30">
        <f>IF(D59="-","-",AVERAGE(D58,D60:D63))</f>
        <v>440</v>
      </c>
      <c r="F59" s="30"/>
      <c r="G59" s="32">
        <f t="shared" ref="G59:G63" si="20">IF(D59="-","-",((D59/E59)-1))</f>
        <v>-1</v>
      </c>
      <c r="H59" s="32"/>
      <c r="I59" s="32"/>
      <c r="J59" s="29" t="str">
        <f t="shared" si="18"/>
        <v>VÁLIDO</v>
      </c>
      <c r="K59" s="29"/>
      <c r="L59" s="30">
        <f t="shared" ref="L59:L63" si="21">IF(J59="VÁLIDO",D59,"-")</f>
        <v>0</v>
      </c>
      <c r="M59" s="30"/>
      <c r="N59" s="30" t="e">
        <f>IF(L59="-","-",AVERAGE(L58,L60:M63))</f>
        <v>#DIV/0!</v>
      </c>
      <c r="O59" s="30"/>
      <c r="P59" s="33" t="e">
        <f>IF(L59="-","-",1-((N59-L59)/N59))</f>
        <v>#DIV/0!</v>
      </c>
      <c r="Q59" s="33"/>
      <c r="R59" s="33"/>
      <c r="S59" s="29" t="e">
        <f t="shared" si="19"/>
        <v>#DIV/0!</v>
      </c>
      <c r="T59" s="29"/>
      <c r="U59" s="23" t="e">
        <f t="shared" ref="U59:U63" si="22">IF(S59="EXEQUÍVEL",L59,"-")</f>
        <v>#DIV/0!</v>
      </c>
      <c r="V59" s="59"/>
    </row>
    <row r="60" spans="1:22" hidden="1" x14ac:dyDescent="0.25">
      <c r="A60" s="24" t="s">
        <v>18</v>
      </c>
      <c r="B60" s="1"/>
      <c r="C60" s="1"/>
      <c r="D60" s="17"/>
      <c r="E60" s="27">
        <f>IF(D60="-","-",AVERAGE(D58:D59,D61:D63))</f>
        <v>440</v>
      </c>
      <c r="F60" s="27"/>
      <c r="G60" s="28">
        <f t="shared" si="20"/>
        <v>-1</v>
      </c>
      <c r="H60" s="28"/>
      <c r="I60" s="28"/>
      <c r="J60" s="29" t="str">
        <f t="shared" si="18"/>
        <v>VÁLIDO</v>
      </c>
      <c r="K60" s="29"/>
      <c r="L60" s="30">
        <f t="shared" si="21"/>
        <v>0</v>
      </c>
      <c r="M60" s="30"/>
      <c r="N60" s="27" t="e">
        <f>IF(L60="-","-",AVERAGE(L58:M59,L61:M63))</f>
        <v>#DIV/0!</v>
      </c>
      <c r="O60" s="27"/>
      <c r="P60" s="31" t="e">
        <f t="shared" ref="P60:P63" si="23">IF(L60="-","-",1-((N60-L60)/N60))</f>
        <v>#DIV/0!</v>
      </c>
      <c r="Q60" s="31"/>
      <c r="R60" s="31"/>
      <c r="S60" s="29" t="e">
        <f t="shared" si="19"/>
        <v>#DIV/0!</v>
      </c>
      <c r="T60" s="29"/>
      <c r="U60" s="23" t="e">
        <f t="shared" si="22"/>
        <v>#DIV/0!</v>
      </c>
      <c r="V60" s="59"/>
    </row>
    <row r="61" spans="1:22" hidden="1" x14ac:dyDescent="0.25">
      <c r="A61" s="22" t="s">
        <v>19</v>
      </c>
      <c r="B61" s="2"/>
      <c r="C61" s="2"/>
      <c r="D61" s="14"/>
      <c r="E61" s="30">
        <f>IF(D61="-","-",AVERAGE(D58:D60,D62:D63))</f>
        <v>440</v>
      </c>
      <c r="F61" s="30"/>
      <c r="G61" s="32">
        <f t="shared" si="20"/>
        <v>-1</v>
      </c>
      <c r="H61" s="32"/>
      <c r="I61" s="32"/>
      <c r="J61" s="29" t="str">
        <f t="shared" si="18"/>
        <v>VÁLIDO</v>
      </c>
      <c r="K61" s="29"/>
      <c r="L61" s="30">
        <f t="shared" si="21"/>
        <v>0</v>
      </c>
      <c r="M61" s="30"/>
      <c r="N61" s="30" t="e">
        <f>IF(L61="-","-",AVERAGE(L58:M60,L62:M63))</f>
        <v>#DIV/0!</v>
      </c>
      <c r="O61" s="30"/>
      <c r="P61" s="33" t="e">
        <f t="shared" si="23"/>
        <v>#DIV/0!</v>
      </c>
      <c r="Q61" s="33"/>
      <c r="R61" s="33"/>
      <c r="S61" s="29" t="e">
        <f t="shared" si="19"/>
        <v>#DIV/0!</v>
      </c>
      <c r="T61" s="29"/>
      <c r="U61" s="23" t="e">
        <f t="shared" si="22"/>
        <v>#DIV/0!</v>
      </c>
      <c r="V61" s="59"/>
    </row>
    <row r="62" spans="1:22" ht="16.5" hidden="1" customHeight="1" x14ac:dyDescent="0.25">
      <c r="A62" s="24" t="s">
        <v>20</v>
      </c>
      <c r="B62" s="1"/>
      <c r="C62" s="1"/>
      <c r="D62" s="17"/>
      <c r="E62" s="27">
        <f>IF(D62="-","-",AVERAGE(D58:D61,D63:D63))</f>
        <v>440</v>
      </c>
      <c r="F62" s="27"/>
      <c r="G62" s="28">
        <f t="shared" si="20"/>
        <v>-1</v>
      </c>
      <c r="H62" s="28"/>
      <c r="I62" s="28"/>
      <c r="J62" s="29" t="str">
        <f t="shared" si="18"/>
        <v>VÁLIDO</v>
      </c>
      <c r="K62" s="29"/>
      <c r="L62" s="30">
        <f t="shared" si="21"/>
        <v>0</v>
      </c>
      <c r="M62" s="30"/>
      <c r="N62" s="27" t="e">
        <f>IF(L62="-","-",AVERAGE(L58:M61,L63:M63))</f>
        <v>#DIV/0!</v>
      </c>
      <c r="O62" s="27"/>
      <c r="P62" s="31" t="e">
        <f t="shared" si="23"/>
        <v>#DIV/0!</v>
      </c>
      <c r="Q62" s="31"/>
      <c r="R62" s="31"/>
      <c r="S62" s="29" t="e">
        <f t="shared" si="19"/>
        <v>#DIV/0!</v>
      </c>
      <c r="T62" s="29"/>
      <c r="U62" s="23" t="e">
        <f t="shared" si="22"/>
        <v>#DIV/0!</v>
      </c>
      <c r="V62" s="59"/>
    </row>
    <row r="63" spans="1:22" ht="15" hidden="1" customHeight="1" thickBot="1" x14ac:dyDescent="0.3">
      <c r="A63" s="22" t="s">
        <v>21</v>
      </c>
      <c r="B63" s="2"/>
      <c r="C63" s="2"/>
      <c r="D63" s="14"/>
      <c r="E63" s="56">
        <f>IF(D63="-","-",AVERAGE(D58:D62,))</f>
        <v>220</v>
      </c>
      <c r="F63" s="56"/>
      <c r="G63" s="32">
        <f t="shared" si="20"/>
        <v>-1</v>
      </c>
      <c r="H63" s="32"/>
      <c r="I63" s="32"/>
      <c r="J63" s="29" t="str">
        <f t="shared" si="18"/>
        <v>VÁLIDO</v>
      </c>
      <c r="K63" s="29"/>
      <c r="L63" s="30">
        <f t="shared" si="21"/>
        <v>0</v>
      </c>
      <c r="M63" s="30"/>
      <c r="N63" s="56" t="e">
        <f>IF(L63="-","-",AVERAGE(L58:M62,))</f>
        <v>#DIV/0!</v>
      </c>
      <c r="O63" s="56"/>
      <c r="P63" s="33" t="e">
        <f t="shared" si="23"/>
        <v>#DIV/0!</v>
      </c>
      <c r="Q63" s="33"/>
      <c r="R63" s="33"/>
      <c r="S63" s="29" t="e">
        <f t="shared" si="19"/>
        <v>#DIV/0!</v>
      </c>
      <c r="T63" s="29"/>
      <c r="U63" s="23" t="e">
        <f t="shared" si="22"/>
        <v>#DIV/0!</v>
      </c>
      <c r="V63" s="59"/>
    </row>
    <row r="64" spans="1:22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34" t="s">
        <v>22</v>
      </c>
      <c r="K64" s="35"/>
      <c r="L64" s="36"/>
      <c r="M64" s="40" t="e">
        <f>IF(V58&lt;=0.25,"MÉDIA","MEDIANA")</f>
        <v>#DIV/0!</v>
      </c>
      <c r="N64" s="41"/>
      <c r="O64" s="42"/>
      <c r="P64" s="5"/>
      <c r="Q64" s="46" t="s">
        <v>23</v>
      </c>
      <c r="R64" s="47"/>
      <c r="S64" s="47"/>
      <c r="T64" s="48"/>
      <c r="U64" s="52">
        <v>440</v>
      </c>
      <c r="V64" s="53"/>
    </row>
    <row r="65" spans="1:22" ht="15.75" customHeight="1" thickBot="1" x14ac:dyDescent="0.3">
      <c r="A65" s="5"/>
      <c r="B65" s="5"/>
      <c r="C65" s="5"/>
      <c r="D65" s="5"/>
      <c r="E65" s="5"/>
      <c r="F65" s="5"/>
      <c r="G65" s="5"/>
      <c r="H65" s="5"/>
      <c r="I65" s="5"/>
      <c r="J65" s="37"/>
      <c r="K65" s="38"/>
      <c r="L65" s="39"/>
      <c r="M65" s="43"/>
      <c r="N65" s="44"/>
      <c r="O65" s="45"/>
      <c r="P65" s="5"/>
      <c r="Q65" s="49"/>
      <c r="R65" s="50"/>
      <c r="S65" s="50"/>
      <c r="T65" s="51"/>
      <c r="U65" s="54"/>
      <c r="V65" s="55"/>
    </row>
    <row r="66" spans="1:22" ht="15.75" thickBot="1" x14ac:dyDescent="0.3">
      <c r="A66" s="5"/>
      <c r="B66" s="126" t="s">
        <v>2</v>
      </c>
      <c r="C66" s="126"/>
      <c r="D66" s="12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5.75" thickBot="1" x14ac:dyDescent="0.3">
      <c r="A67" s="18" t="s">
        <v>3</v>
      </c>
      <c r="B67" s="92" t="s">
        <v>32</v>
      </c>
      <c r="C67" s="92"/>
      <c r="D67" s="93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"/>
      <c r="V67" s="5"/>
    </row>
    <row r="68" spans="1:22" x14ac:dyDescent="0.25">
      <c r="A68" s="96">
        <v>5</v>
      </c>
      <c r="B68" s="92"/>
      <c r="C68" s="92"/>
      <c r="D68" s="93"/>
      <c r="E68" s="98" t="s">
        <v>4</v>
      </c>
      <c r="F68" s="98"/>
      <c r="G68" s="98"/>
      <c r="H68" s="98"/>
      <c r="I68" s="98"/>
      <c r="J68" s="98"/>
      <c r="K68" s="99"/>
      <c r="L68" s="102" t="s">
        <v>5</v>
      </c>
      <c r="M68" s="103"/>
      <c r="N68" s="103"/>
      <c r="O68" s="103"/>
      <c r="P68" s="103"/>
      <c r="Q68" s="103"/>
      <c r="R68" s="103"/>
      <c r="S68" s="103"/>
      <c r="T68" s="104"/>
      <c r="U68" s="19"/>
      <c r="V68" s="5"/>
    </row>
    <row r="69" spans="1:22" ht="15.75" thickBot="1" x14ac:dyDescent="0.3">
      <c r="A69" s="97"/>
      <c r="B69" s="94"/>
      <c r="C69" s="94"/>
      <c r="D69" s="95"/>
      <c r="E69" s="100"/>
      <c r="F69" s="100"/>
      <c r="G69" s="100"/>
      <c r="H69" s="100"/>
      <c r="I69" s="100"/>
      <c r="J69" s="100"/>
      <c r="K69" s="101"/>
      <c r="L69" s="105"/>
      <c r="M69" s="106"/>
      <c r="N69" s="106"/>
      <c r="O69" s="106"/>
      <c r="P69" s="106"/>
      <c r="Q69" s="106"/>
      <c r="R69" s="106"/>
      <c r="S69" s="106"/>
      <c r="T69" s="107"/>
      <c r="U69" s="5"/>
      <c r="V69" s="5"/>
    </row>
    <row r="70" spans="1:22" x14ac:dyDescent="0.25">
      <c r="A70" s="108" t="s">
        <v>6</v>
      </c>
      <c r="B70" s="109"/>
      <c r="C70" s="109"/>
      <c r="D70" s="110"/>
      <c r="E70" s="111" t="s">
        <v>7</v>
      </c>
      <c r="F70" s="112"/>
      <c r="G70" s="117" t="s">
        <v>8</v>
      </c>
      <c r="H70" s="111"/>
      <c r="I70" s="112"/>
      <c r="J70" s="120" t="s">
        <v>9</v>
      </c>
      <c r="K70" s="121"/>
      <c r="L70" s="64" t="s">
        <v>25</v>
      </c>
      <c r="M70" s="66"/>
      <c r="N70" s="65" t="s">
        <v>10</v>
      </c>
      <c r="O70" s="66"/>
      <c r="P70" s="64" t="s">
        <v>11</v>
      </c>
      <c r="Q70" s="65"/>
      <c r="R70" s="66"/>
      <c r="S70" s="73" t="s">
        <v>9</v>
      </c>
      <c r="T70" s="74"/>
      <c r="U70" s="79" t="s">
        <v>25</v>
      </c>
      <c r="V70" s="82" t="s">
        <v>12</v>
      </c>
    </row>
    <row r="71" spans="1:22" x14ac:dyDescent="0.25">
      <c r="A71" s="85" t="s">
        <v>13</v>
      </c>
      <c r="B71" s="87" t="s">
        <v>24</v>
      </c>
      <c r="C71" s="88" t="s">
        <v>14</v>
      </c>
      <c r="D71" s="90" t="s">
        <v>15</v>
      </c>
      <c r="E71" s="113"/>
      <c r="F71" s="114"/>
      <c r="G71" s="118"/>
      <c r="H71" s="113"/>
      <c r="I71" s="114"/>
      <c r="J71" s="122"/>
      <c r="K71" s="123"/>
      <c r="L71" s="67"/>
      <c r="M71" s="69"/>
      <c r="N71" s="68"/>
      <c r="O71" s="69"/>
      <c r="P71" s="67"/>
      <c r="Q71" s="68"/>
      <c r="R71" s="69"/>
      <c r="S71" s="75"/>
      <c r="T71" s="76"/>
      <c r="U71" s="80"/>
      <c r="V71" s="83"/>
    </row>
    <row r="72" spans="1:22" ht="15.75" thickBot="1" x14ac:dyDescent="0.3">
      <c r="A72" s="86"/>
      <c r="B72" s="38"/>
      <c r="C72" s="89"/>
      <c r="D72" s="91"/>
      <c r="E72" s="115"/>
      <c r="F72" s="116"/>
      <c r="G72" s="119"/>
      <c r="H72" s="115"/>
      <c r="I72" s="116"/>
      <c r="J72" s="124"/>
      <c r="K72" s="125"/>
      <c r="L72" s="70"/>
      <c r="M72" s="72"/>
      <c r="N72" s="71"/>
      <c r="O72" s="72"/>
      <c r="P72" s="70"/>
      <c r="Q72" s="71"/>
      <c r="R72" s="72"/>
      <c r="S72" s="77"/>
      <c r="T72" s="78"/>
      <c r="U72" s="81"/>
      <c r="V72" s="84"/>
    </row>
    <row r="73" spans="1:22" ht="15" customHeight="1" thickBot="1" x14ac:dyDescent="0.3">
      <c r="A73" s="20" t="s">
        <v>16</v>
      </c>
      <c r="B73" s="4"/>
      <c r="C73" s="4" t="s">
        <v>34</v>
      </c>
      <c r="D73" s="11">
        <v>440</v>
      </c>
      <c r="E73" s="60" t="e">
        <f>IF(D73="-","-",AVERAGE(D74:D78))</f>
        <v>#DIV/0!</v>
      </c>
      <c r="F73" s="60"/>
      <c r="G73" s="61" t="e">
        <f>IF(D73="-","-",((D73/E73)-1))</f>
        <v>#DIV/0!</v>
      </c>
      <c r="H73" s="61"/>
      <c r="I73" s="61"/>
      <c r="J73" s="57" t="e">
        <f t="shared" ref="J73:J78" si="24">IF(G73&gt;$T$4,"ELEVADO","VÁLIDO")</f>
        <v>#DIV/0!</v>
      </c>
      <c r="K73" s="57"/>
      <c r="L73" s="62" t="e">
        <f>IF(J73="VÁLIDO",D73,"-")</f>
        <v>#DIV/0!</v>
      </c>
      <c r="M73" s="62"/>
      <c r="N73" s="60" t="e">
        <f>IF(L73="-","-",AVERAGE(L74:M78))</f>
        <v>#DIV/0!</v>
      </c>
      <c r="O73" s="60"/>
      <c r="P73" s="63" t="e">
        <f>IF(L73="-","-",1-((N73-L73)/N73))</f>
        <v>#DIV/0!</v>
      </c>
      <c r="Q73" s="63"/>
      <c r="R73" s="63"/>
      <c r="S73" s="57" t="e">
        <f t="shared" ref="S73:S78" si="25">IF(OR(P73&lt;$T$5,P73="-"),"INEXEQUÍVEL","EXEQUÍVEL")</f>
        <v>#DIV/0!</v>
      </c>
      <c r="T73" s="57"/>
      <c r="U73" s="21" t="e">
        <f>IF(S73="EXEQUÍVEL",L73,"-")</f>
        <v>#DIV/0!</v>
      </c>
      <c r="V73" s="58" t="e">
        <f>_xlfn.STDEV.S(U73:U78)/AVERAGE(U73:U78)</f>
        <v>#DIV/0!</v>
      </c>
    </row>
    <row r="74" spans="1:22" ht="15.75" hidden="1" customHeight="1" x14ac:dyDescent="0.25">
      <c r="A74" s="22" t="s">
        <v>17</v>
      </c>
      <c r="B74" s="2"/>
      <c r="C74" s="2"/>
      <c r="D74" s="14"/>
      <c r="E74" s="30">
        <f>IF(D74="-","-",AVERAGE(D73,D75:D78))</f>
        <v>440</v>
      </c>
      <c r="F74" s="30"/>
      <c r="G74" s="32">
        <f t="shared" ref="G74:G78" si="26">IF(D74="-","-",((D74/E74)-1))</f>
        <v>-1</v>
      </c>
      <c r="H74" s="32"/>
      <c r="I74" s="32"/>
      <c r="J74" s="29" t="str">
        <f t="shared" si="24"/>
        <v>VÁLIDO</v>
      </c>
      <c r="K74" s="29"/>
      <c r="L74" s="30">
        <f t="shared" ref="L74:L78" si="27">IF(J74="VÁLIDO",D74,"-")</f>
        <v>0</v>
      </c>
      <c r="M74" s="30"/>
      <c r="N74" s="30" t="e">
        <f>IF(L74="-","-",AVERAGE(L73,L75:M78))</f>
        <v>#DIV/0!</v>
      </c>
      <c r="O74" s="30"/>
      <c r="P74" s="33" t="e">
        <f>IF(L74="-","-",1-((N74-L74)/N74))</f>
        <v>#DIV/0!</v>
      </c>
      <c r="Q74" s="33"/>
      <c r="R74" s="33"/>
      <c r="S74" s="29" t="e">
        <f t="shared" si="25"/>
        <v>#DIV/0!</v>
      </c>
      <c r="T74" s="29"/>
      <c r="U74" s="23" t="e">
        <f t="shared" ref="U74:U78" si="28">IF(S74="EXEQUÍVEL",L74,"-")</f>
        <v>#DIV/0!</v>
      </c>
      <c r="V74" s="59"/>
    </row>
    <row r="75" spans="1:22" hidden="1" x14ac:dyDescent="0.25">
      <c r="A75" s="24" t="s">
        <v>18</v>
      </c>
      <c r="B75" s="1"/>
      <c r="C75" s="1"/>
      <c r="D75" s="17"/>
      <c r="E75" s="27">
        <f>IF(D75="-","-",AVERAGE(D73:D74,D76:D78))</f>
        <v>440</v>
      </c>
      <c r="F75" s="27"/>
      <c r="G75" s="28">
        <f t="shared" si="26"/>
        <v>-1</v>
      </c>
      <c r="H75" s="28"/>
      <c r="I75" s="28"/>
      <c r="J75" s="29" t="str">
        <f t="shared" si="24"/>
        <v>VÁLIDO</v>
      </c>
      <c r="K75" s="29"/>
      <c r="L75" s="30">
        <f t="shared" si="27"/>
        <v>0</v>
      </c>
      <c r="M75" s="30"/>
      <c r="N75" s="27" t="e">
        <f>IF(L75="-","-",AVERAGE(L73:M74,L76:M78))</f>
        <v>#DIV/0!</v>
      </c>
      <c r="O75" s="27"/>
      <c r="P75" s="31" t="e">
        <f t="shared" ref="P75:P78" si="29">IF(L75="-","-",1-((N75-L75)/N75))</f>
        <v>#DIV/0!</v>
      </c>
      <c r="Q75" s="31"/>
      <c r="R75" s="31"/>
      <c r="S75" s="29" t="e">
        <f t="shared" si="25"/>
        <v>#DIV/0!</v>
      </c>
      <c r="T75" s="29"/>
      <c r="U75" s="23" t="e">
        <f t="shared" si="28"/>
        <v>#DIV/0!</v>
      </c>
      <c r="V75" s="59"/>
    </row>
    <row r="76" spans="1:22" hidden="1" x14ac:dyDescent="0.25">
      <c r="A76" s="22" t="s">
        <v>19</v>
      </c>
      <c r="B76" s="2"/>
      <c r="C76" s="2"/>
      <c r="D76" s="14"/>
      <c r="E76" s="30">
        <f>IF(D76="-","-",AVERAGE(D73:D75,D77:D78))</f>
        <v>440</v>
      </c>
      <c r="F76" s="30"/>
      <c r="G76" s="32">
        <f t="shared" si="26"/>
        <v>-1</v>
      </c>
      <c r="H76" s="32"/>
      <c r="I76" s="32"/>
      <c r="J76" s="29" t="str">
        <f t="shared" si="24"/>
        <v>VÁLIDO</v>
      </c>
      <c r="K76" s="29"/>
      <c r="L76" s="30">
        <f t="shared" si="27"/>
        <v>0</v>
      </c>
      <c r="M76" s="30"/>
      <c r="N76" s="30" t="e">
        <f>IF(L76="-","-",AVERAGE(L73:M75,L77:M78))</f>
        <v>#DIV/0!</v>
      </c>
      <c r="O76" s="30"/>
      <c r="P76" s="33" t="e">
        <f t="shared" si="29"/>
        <v>#DIV/0!</v>
      </c>
      <c r="Q76" s="33"/>
      <c r="R76" s="33"/>
      <c r="S76" s="29" t="e">
        <f t="shared" si="25"/>
        <v>#DIV/0!</v>
      </c>
      <c r="T76" s="29"/>
      <c r="U76" s="23" t="e">
        <f t="shared" si="28"/>
        <v>#DIV/0!</v>
      </c>
      <c r="V76" s="59"/>
    </row>
    <row r="77" spans="1:22" ht="16.5" hidden="1" customHeight="1" x14ac:dyDescent="0.25">
      <c r="A77" s="24" t="s">
        <v>20</v>
      </c>
      <c r="B77" s="1"/>
      <c r="C77" s="1"/>
      <c r="D77" s="17"/>
      <c r="E77" s="27">
        <f>IF(D77="-","-",AVERAGE(D73:D76,D78:D78))</f>
        <v>440</v>
      </c>
      <c r="F77" s="27"/>
      <c r="G77" s="28">
        <f t="shared" si="26"/>
        <v>-1</v>
      </c>
      <c r="H77" s="28"/>
      <c r="I77" s="28"/>
      <c r="J77" s="29" t="str">
        <f t="shared" si="24"/>
        <v>VÁLIDO</v>
      </c>
      <c r="K77" s="29"/>
      <c r="L77" s="30">
        <f t="shared" si="27"/>
        <v>0</v>
      </c>
      <c r="M77" s="30"/>
      <c r="N77" s="27" t="e">
        <f>IF(L77="-","-",AVERAGE(L73:M76,L78:M78))</f>
        <v>#DIV/0!</v>
      </c>
      <c r="O77" s="27"/>
      <c r="P77" s="31" t="e">
        <f t="shared" si="29"/>
        <v>#DIV/0!</v>
      </c>
      <c r="Q77" s="31"/>
      <c r="R77" s="31"/>
      <c r="S77" s="29" t="e">
        <f t="shared" si="25"/>
        <v>#DIV/0!</v>
      </c>
      <c r="T77" s="29"/>
      <c r="U77" s="23" t="e">
        <f t="shared" si="28"/>
        <v>#DIV/0!</v>
      </c>
      <c r="V77" s="59"/>
    </row>
    <row r="78" spans="1:22" ht="15" hidden="1" customHeight="1" thickBot="1" x14ac:dyDescent="0.3">
      <c r="A78" s="22" t="s">
        <v>21</v>
      </c>
      <c r="B78" s="2"/>
      <c r="C78" s="2"/>
      <c r="D78" s="14"/>
      <c r="E78" s="56">
        <f>IF(D78="-","-",AVERAGE(D73:D77,))</f>
        <v>220</v>
      </c>
      <c r="F78" s="56"/>
      <c r="G78" s="32">
        <f t="shared" si="26"/>
        <v>-1</v>
      </c>
      <c r="H78" s="32"/>
      <c r="I78" s="32"/>
      <c r="J78" s="29" t="str">
        <f t="shared" si="24"/>
        <v>VÁLIDO</v>
      </c>
      <c r="K78" s="29"/>
      <c r="L78" s="30">
        <f t="shared" si="27"/>
        <v>0</v>
      </c>
      <c r="M78" s="30"/>
      <c r="N78" s="56" t="e">
        <f>IF(L78="-","-",AVERAGE(L73:M77,))</f>
        <v>#DIV/0!</v>
      </c>
      <c r="O78" s="56"/>
      <c r="P78" s="33" t="e">
        <f t="shared" si="29"/>
        <v>#DIV/0!</v>
      </c>
      <c r="Q78" s="33"/>
      <c r="R78" s="33"/>
      <c r="S78" s="29" t="e">
        <f t="shared" si="25"/>
        <v>#DIV/0!</v>
      </c>
      <c r="T78" s="29"/>
      <c r="U78" s="23" t="e">
        <f t="shared" si="28"/>
        <v>#DIV/0!</v>
      </c>
      <c r="V78" s="59"/>
    </row>
    <row r="79" spans="1:22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34" t="s">
        <v>22</v>
      </c>
      <c r="K79" s="35"/>
      <c r="L79" s="36"/>
      <c r="M79" s="40" t="e">
        <f>IF(V73&lt;=0.25,"MÉDIA","MEDIANA")</f>
        <v>#DIV/0!</v>
      </c>
      <c r="N79" s="41"/>
      <c r="O79" s="42"/>
      <c r="P79" s="5"/>
      <c r="Q79" s="46" t="s">
        <v>23</v>
      </c>
      <c r="R79" s="47"/>
      <c r="S79" s="47"/>
      <c r="T79" s="48"/>
      <c r="U79" s="52">
        <v>440</v>
      </c>
      <c r="V79" s="53"/>
    </row>
    <row r="80" spans="1:22" ht="15.75" customHeight="1" thickBot="1" x14ac:dyDescent="0.3">
      <c r="A80" s="5"/>
      <c r="B80" s="5"/>
      <c r="C80" s="5"/>
      <c r="D80" s="5"/>
      <c r="E80" s="5"/>
      <c r="F80" s="5"/>
      <c r="G80" s="5"/>
      <c r="H80" s="5"/>
      <c r="I80" s="5"/>
      <c r="J80" s="37"/>
      <c r="K80" s="38"/>
      <c r="L80" s="39"/>
      <c r="M80" s="43"/>
      <c r="N80" s="44"/>
      <c r="O80" s="45"/>
      <c r="P80" s="5"/>
      <c r="Q80" s="49"/>
      <c r="R80" s="50"/>
      <c r="S80" s="50"/>
      <c r="T80" s="51"/>
      <c r="U80" s="54"/>
      <c r="V80" s="55"/>
    </row>
    <row r="81" spans="1:22" ht="15.75" thickBot="1" x14ac:dyDescent="0.3">
      <c r="A81" s="5"/>
      <c r="B81" s="126" t="s">
        <v>2</v>
      </c>
      <c r="C81" s="126"/>
      <c r="D81" s="12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5.75" thickBot="1" x14ac:dyDescent="0.3">
      <c r="A82" s="18" t="s">
        <v>3</v>
      </c>
      <c r="B82" s="92" t="s">
        <v>33</v>
      </c>
      <c r="C82" s="92"/>
      <c r="D82" s="9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7"/>
      <c r="V82" s="5"/>
    </row>
    <row r="83" spans="1:22" x14ac:dyDescent="0.25">
      <c r="A83" s="96">
        <v>6</v>
      </c>
      <c r="B83" s="92"/>
      <c r="C83" s="92"/>
      <c r="D83" s="93"/>
      <c r="E83" s="98" t="s">
        <v>4</v>
      </c>
      <c r="F83" s="98"/>
      <c r="G83" s="98"/>
      <c r="H83" s="98"/>
      <c r="I83" s="98"/>
      <c r="J83" s="98"/>
      <c r="K83" s="99"/>
      <c r="L83" s="102" t="s">
        <v>5</v>
      </c>
      <c r="M83" s="103"/>
      <c r="N83" s="103"/>
      <c r="O83" s="103"/>
      <c r="P83" s="103"/>
      <c r="Q83" s="103"/>
      <c r="R83" s="103"/>
      <c r="S83" s="103"/>
      <c r="T83" s="104"/>
      <c r="U83" s="19"/>
      <c r="V83" s="5"/>
    </row>
    <row r="84" spans="1:22" ht="15.75" thickBot="1" x14ac:dyDescent="0.3">
      <c r="A84" s="97"/>
      <c r="B84" s="94"/>
      <c r="C84" s="94"/>
      <c r="D84" s="95"/>
      <c r="E84" s="100"/>
      <c r="F84" s="100"/>
      <c r="G84" s="100"/>
      <c r="H84" s="100"/>
      <c r="I84" s="100"/>
      <c r="J84" s="100"/>
      <c r="K84" s="101"/>
      <c r="L84" s="105"/>
      <c r="M84" s="106"/>
      <c r="N84" s="106"/>
      <c r="O84" s="106"/>
      <c r="P84" s="106"/>
      <c r="Q84" s="106"/>
      <c r="R84" s="106"/>
      <c r="S84" s="106"/>
      <c r="T84" s="107"/>
      <c r="U84" s="5"/>
      <c r="V84" s="5"/>
    </row>
    <row r="85" spans="1:22" x14ac:dyDescent="0.25">
      <c r="A85" s="108" t="s">
        <v>6</v>
      </c>
      <c r="B85" s="109"/>
      <c r="C85" s="109"/>
      <c r="D85" s="110"/>
      <c r="E85" s="111" t="s">
        <v>7</v>
      </c>
      <c r="F85" s="112"/>
      <c r="G85" s="117" t="s">
        <v>8</v>
      </c>
      <c r="H85" s="111"/>
      <c r="I85" s="112"/>
      <c r="J85" s="120" t="s">
        <v>9</v>
      </c>
      <c r="K85" s="121"/>
      <c r="L85" s="64" t="s">
        <v>25</v>
      </c>
      <c r="M85" s="66"/>
      <c r="N85" s="65" t="s">
        <v>10</v>
      </c>
      <c r="O85" s="66"/>
      <c r="P85" s="64" t="s">
        <v>11</v>
      </c>
      <c r="Q85" s="65"/>
      <c r="R85" s="66"/>
      <c r="S85" s="73" t="s">
        <v>9</v>
      </c>
      <c r="T85" s="74"/>
      <c r="U85" s="79" t="s">
        <v>25</v>
      </c>
      <c r="V85" s="82" t="s">
        <v>12</v>
      </c>
    </row>
    <row r="86" spans="1:22" x14ac:dyDescent="0.25">
      <c r="A86" s="85" t="s">
        <v>13</v>
      </c>
      <c r="B86" s="87" t="s">
        <v>24</v>
      </c>
      <c r="C86" s="88" t="s">
        <v>14</v>
      </c>
      <c r="D86" s="90" t="s">
        <v>15</v>
      </c>
      <c r="E86" s="113"/>
      <c r="F86" s="114"/>
      <c r="G86" s="118"/>
      <c r="H86" s="113"/>
      <c r="I86" s="114"/>
      <c r="J86" s="122"/>
      <c r="K86" s="123"/>
      <c r="L86" s="67"/>
      <c r="M86" s="69"/>
      <c r="N86" s="68"/>
      <c r="O86" s="69"/>
      <c r="P86" s="67"/>
      <c r="Q86" s="68"/>
      <c r="R86" s="69"/>
      <c r="S86" s="75"/>
      <c r="T86" s="76"/>
      <c r="U86" s="80"/>
      <c r="V86" s="83"/>
    </row>
    <row r="87" spans="1:22" ht="15.75" thickBot="1" x14ac:dyDescent="0.3">
      <c r="A87" s="86"/>
      <c r="B87" s="38"/>
      <c r="C87" s="89"/>
      <c r="D87" s="91"/>
      <c r="E87" s="115"/>
      <c r="F87" s="116"/>
      <c r="G87" s="119"/>
      <c r="H87" s="115"/>
      <c r="I87" s="116"/>
      <c r="J87" s="124"/>
      <c r="K87" s="125"/>
      <c r="L87" s="70"/>
      <c r="M87" s="72"/>
      <c r="N87" s="71"/>
      <c r="O87" s="72"/>
      <c r="P87" s="70"/>
      <c r="Q87" s="71"/>
      <c r="R87" s="72"/>
      <c r="S87" s="77"/>
      <c r="T87" s="78"/>
      <c r="U87" s="81"/>
      <c r="V87" s="84"/>
    </row>
    <row r="88" spans="1:22" ht="15" customHeight="1" thickBot="1" x14ac:dyDescent="0.3">
      <c r="A88" s="20" t="s">
        <v>16</v>
      </c>
      <c r="B88" s="4"/>
      <c r="C88" s="4" t="s">
        <v>34</v>
      </c>
      <c r="D88" s="11">
        <v>620</v>
      </c>
      <c r="E88" s="60" t="e">
        <f>IF(D88="-","-",AVERAGE(D89:D93))</f>
        <v>#DIV/0!</v>
      </c>
      <c r="F88" s="60"/>
      <c r="G88" s="61" t="e">
        <f>IF(D88="-","-",((D88/E88)-1))</f>
        <v>#DIV/0!</v>
      </c>
      <c r="H88" s="61"/>
      <c r="I88" s="61"/>
      <c r="J88" s="57" t="e">
        <f t="shared" ref="J88:J93" si="30">IF(G88&gt;$T$4,"ELEVADO","VÁLIDO")</f>
        <v>#DIV/0!</v>
      </c>
      <c r="K88" s="57"/>
      <c r="L88" s="62" t="e">
        <f>IF(J88="VÁLIDO",D88,"-")</f>
        <v>#DIV/0!</v>
      </c>
      <c r="M88" s="62"/>
      <c r="N88" s="60" t="e">
        <f>IF(L88="-","-",AVERAGE(L89:M93))</f>
        <v>#DIV/0!</v>
      </c>
      <c r="O88" s="60"/>
      <c r="P88" s="63" t="e">
        <f>IF(L88="-","-",1-((N88-L88)/N88))</f>
        <v>#DIV/0!</v>
      </c>
      <c r="Q88" s="63"/>
      <c r="R88" s="63"/>
      <c r="S88" s="57" t="e">
        <f t="shared" ref="S88:S93" si="31">IF(OR(P88&lt;$T$5,P88="-"),"INEXEQUÍVEL","EXEQUÍVEL")</f>
        <v>#DIV/0!</v>
      </c>
      <c r="T88" s="57"/>
      <c r="U88" s="21" t="e">
        <f>IF(S88="EXEQUÍVEL",L88,"-")</f>
        <v>#DIV/0!</v>
      </c>
      <c r="V88" s="58" t="e">
        <f>_xlfn.STDEV.S(U88:U93)/AVERAGE(U88:U93)</f>
        <v>#DIV/0!</v>
      </c>
    </row>
    <row r="89" spans="1:22" ht="15.75" hidden="1" customHeight="1" x14ac:dyDescent="0.25">
      <c r="A89" s="22" t="s">
        <v>17</v>
      </c>
      <c r="B89" s="2"/>
      <c r="C89" s="2"/>
      <c r="D89" s="14"/>
      <c r="E89" s="30">
        <f>IF(D89="-","-",AVERAGE(D88,D90:D93))</f>
        <v>620</v>
      </c>
      <c r="F89" s="30"/>
      <c r="G89" s="32">
        <f t="shared" ref="G89:G93" si="32">IF(D89="-","-",((D89/E89)-1))</f>
        <v>-1</v>
      </c>
      <c r="H89" s="32"/>
      <c r="I89" s="32"/>
      <c r="J89" s="29" t="str">
        <f t="shared" si="30"/>
        <v>VÁLIDO</v>
      </c>
      <c r="K89" s="29"/>
      <c r="L89" s="30">
        <f t="shared" ref="L89:L93" si="33">IF(J89="VÁLIDO",D89,"-")</f>
        <v>0</v>
      </c>
      <c r="M89" s="30"/>
      <c r="N89" s="30" t="e">
        <f>IF(L89="-","-",AVERAGE(L88,L90:M93))</f>
        <v>#DIV/0!</v>
      </c>
      <c r="O89" s="30"/>
      <c r="P89" s="33" t="e">
        <f>IF(L89="-","-",1-((N89-L89)/N89))</f>
        <v>#DIV/0!</v>
      </c>
      <c r="Q89" s="33"/>
      <c r="R89" s="33"/>
      <c r="S89" s="29" t="e">
        <f t="shared" si="31"/>
        <v>#DIV/0!</v>
      </c>
      <c r="T89" s="29"/>
      <c r="U89" s="23" t="e">
        <f t="shared" ref="U89:U93" si="34">IF(S89="EXEQUÍVEL",L89,"-")</f>
        <v>#DIV/0!</v>
      </c>
      <c r="V89" s="59"/>
    </row>
    <row r="90" spans="1:22" hidden="1" x14ac:dyDescent="0.25">
      <c r="A90" s="24" t="s">
        <v>18</v>
      </c>
      <c r="B90" s="1"/>
      <c r="C90" s="1"/>
      <c r="D90" s="17"/>
      <c r="E90" s="27">
        <f>IF(D90="-","-",AVERAGE(D88:D89,D91:D93))</f>
        <v>620</v>
      </c>
      <c r="F90" s="27"/>
      <c r="G90" s="28">
        <f t="shared" si="32"/>
        <v>-1</v>
      </c>
      <c r="H90" s="28"/>
      <c r="I90" s="28"/>
      <c r="J90" s="29" t="str">
        <f t="shared" si="30"/>
        <v>VÁLIDO</v>
      </c>
      <c r="K90" s="29"/>
      <c r="L90" s="30">
        <f t="shared" si="33"/>
        <v>0</v>
      </c>
      <c r="M90" s="30"/>
      <c r="N90" s="27" t="e">
        <f>IF(L90="-","-",AVERAGE(L88:M89,L91:M93))</f>
        <v>#DIV/0!</v>
      </c>
      <c r="O90" s="27"/>
      <c r="P90" s="31" t="e">
        <f t="shared" ref="P90:P93" si="35">IF(L90="-","-",1-((N90-L90)/N90))</f>
        <v>#DIV/0!</v>
      </c>
      <c r="Q90" s="31"/>
      <c r="R90" s="31"/>
      <c r="S90" s="29" t="e">
        <f t="shared" si="31"/>
        <v>#DIV/0!</v>
      </c>
      <c r="T90" s="29"/>
      <c r="U90" s="23" t="e">
        <f t="shared" si="34"/>
        <v>#DIV/0!</v>
      </c>
      <c r="V90" s="59"/>
    </row>
    <row r="91" spans="1:22" hidden="1" x14ac:dyDescent="0.25">
      <c r="A91" s="22" t="s">
        <v>19</v>
      </c>
      <c r="B91" s="2"/>
      <c r="C91" s="2"/>
      <c r="D91" s="14"/>
      <c r="E91" s="30">
        <f>IF(D91="-","-",AVERAGE(D88:D90,D92:D93))</f>
        <v>620</v>
      </c>
      <c r="F91" s="30"/>
      <c r="G91" s="32">
        <f t="shared" si="32"/>
        <v>-1</v>
      </c>
      <c r="H91" s="32"/>
      <c r="I91" s="32"/>
      <c r="J91" s="29" t="str">
        <f t="shared" si="30"/>
        <v>VÁLIDO</v>
      </c>
      <c r="K91" s="29"/>
      <c r="L91" s="30">
        <f t="shared" si="33"/>
        <v>0</v>
      </c>
      <c r="M91" s="30"/>
      <c r="N91" s="30" t="e">
        <f>IF(L91="-","-",AVERAGE(L88:M90,L92:M93))</f>
        <v>#DIV/0!</v>
      </c>
      <c r="O91" s="30"/>
      <c r="P91" s="33" t="e">
        <f t="shared" si="35"/>
        <v>#DIV/0!</v>
      </c>
      <c r="Q91" s="33"/>
      <c r="R91" s="33"/>
      <c r="S91" s="29" t="e">
        <f t="shared" si="31"/>
        <v>#DIV/0!</v>
      </c>
      <c r="T91" s="29"/>
      <c r="U91" s="23" t="e">
        <f t="shared" si="34"/>
        <v>#DIV/0!</v>
      </c>
      <c r="V91" s="59"/>
    </row>
    <row r="92" spans="1:22" ht="16.5" hidden="1" customHeight="1" x14ac:dyDescent="0.25">
      <c r="A92" s="24" t="s">
        <v>20</v>
      </c>
      <c r="B92" s="1"/>
      <c r="C92" s="1"/>
      <c r="D92" s="17"/>
      <c r="E92" s="27">
        <f>IF(D92="-","-",AVERAGE(D88:D91,D93:D93))</f>
        <v>620</v>
      </c>
      <c r="F92" s="27"/>
      <c r="G92" s="28">
        <f t="shared" si="32"/>
        <v>-1</v>
      </c>
      <c r="H92" s="28"/>
      <c r="I92" s="28"/>
      <c r="J92" s="29" t="str">
        <f t="shared" si="30"/>
        <v>VÁLIDO</v>
      </c>
      <c r="K92" s="29"/>
      <c r="L92" s="30">
        <f t="shared" si="33"/>
        <v>0</v>
      </c>
      <c r="M92" s="30"/>
      <c r="N92" s="27" t="e">
        <f>IF(L92="-","-",AVERAGE(L88:M91,L93:M93))</f>
        <v>#DIV/0!</v>
      </c>
      <c r="O92" s="27"/>
      <c r="P92" s="31" t="e">
        <f t="shared" si="35"/>
        <v>#DIV/0!</v>
      </c>
      <c r="Q92" s="31"/>
      <c r="R92" s="31"/>
      <c r="S92" s="29" t="e">
        <f t="shared" si="31"/>
        <v>#DIV/0!</v>
      </c>
      <c r="T92" s="29"/>
      <c r="U92" s="23" t="e">
        <f t="shared" si="34"/>
        <v>#DIV/0!</v>
      </c>
      <c r="V92" s="59"/>
    </row>
    <row r="93" spans="1:22" ht="15" hidden="1" customHeight="1" thickBot="1" x14ac:dyDescent="0.3">
      <c r="A93" s="22" t="s">
        <v>21</v>
      </c>
      <c r="B93" s="2"/>
      <c r="C93" s="2"/>
      <c r="D93" s="14"/>
      <c r="E93" s="56">
        <f>IF(D93="-","-",AVERAGE(D88:D92,))</f>
        <v>310</v>
      </c>
      <c r="F93" s="56"/>
      <c r="G93" s="32">
        <f t="shared" si="32"/>
        <v>-1</v>
      </c>
      <c r="H93" s="32"/>
      <c r="I93" s="32"/>
      <c r="J93" s="29" t="str">
        <f t="shared" si="30"/>
        <v>VÁLIDO</v>
      </c>
      <c r="K93" s="29"/>
      <c r="L93" s="30">
        <f t="shared" si="33"/>
        <v>0</v>
      </c>
      <c r="M93" s="30"/>
      <c r="N93" s="56" t="e">
        <f>IF(L93="-","-",AVERAGE(L88:M92,))</f>
        <v>#DIV/0!</v>
      </c>
      <c r="O93" s="56"/>
      <c r="P93" s="33" t="e">
        <f t="shared" si="35"/>
        <v>#DIV/0!</v>
      </c>
      <c r="Q93" s="33"/>
      <c r="R93" s="33"/>
      <c r="S93" s="29" t="e">
        <f t="shared" si="31"/>
        <v>#DIV/0!</v>
      </c>
      <c r="T93" s="29"/>
      <c r="U93" s="23" t="e">
        <f t="shared" si="34"/>
        <v>#DIV/0!</v>
      </c>
      <c r="V93" s="59"/>
    </row>
    <row r="94" spans="1:22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34" t="s">
        <v>22</v>
      </c>
      <c r="K94" s="35"/>
      <c r="L94" s="36"/>
      <c r="M94" s="40" t="e">
        <f>IF(V88&lt;=0.25,"MÉDIA","MEDIANA")</f>
        <v>#DIV/0!</v>
      </c>
      <c r="N94" s="41"/>
      <c r="O94" s="42"/>
      <c r="P94" s="5"/>
      <c r="Q94" s="46" t="s">
        <v>23</v>
      </c>
      <c r="R94" s="47"/>
      <c r="S94" s="47"/>
      <c r="T94" s="48"/>
      <c r="U94" s="52">
        <v>620</v>
      </c>
      <c r="V94" s="53"/>
    </row>
    <row r="95" spans="1:22" ht="15.75" customHeight="1" thickBot="1" x14ac:dyDescent="0.3">
      <c r="A95" s="5"/>
      <c r="B95" s="5"/>
      <c r="C95" s="5"/>
      <c r="D95" s="5"/>
      <c r="E95" s="5"/>
      <c r="F95" s="5"/>
      <c r="G95" s="5"/>
      <c r="H95" s="5"/>
      <c r="I95" s="5"/>
      <c r="J95" s="37"/>
      <c r="K95" s="38"/>
      <c r="L95" s="39"/>
      <c r="M95" s="43"/>
      <c r="N95" s="44"/>
      <c r="O95" s="45"/>
      <c r="P95" s="5"/>
      <c r="Q95" s="49"/>
      <c r="R95" s="50"/>
      <c r="S95" s="50"/>
      <c r="T95" s="51"/>
      <c r="U95" s="54"/>
      <c r="V95" s="55"/>
    </row>
    <row r="97" spans="1:10" x14ac:dyDescent="0.25">
      <c r="A97" s="25" t="s">
        <v>35</v>
      </c>
      <c r="B97" s="26"/>
      <c r="C97" s="26"/>
      <c r="D97" s="26"/>
      <c r="E97" s="26"/>
      <c r="F97" s="26"/>
      <c r="G97" s="26"/>
      <c r="H97" s="26"/>
      <c r="I97" s="26"/>
      <c r="J97" s="26"/>
    </row>
  </sheetData>
  <sheetProtection selectLockedCells="1"/>
  <mergeCells count="402">
    <mergeCell ref="T4:V4"/>
    <mergeCell ref="T5:V5"/>
    <mergeCell ref="B6:D6"/>
    <mergeCell ref="B7:D9"/>
    <mergeCell ref="U10:U12"/>
    <mergeCell ref="V10:V12"/>
    <mergeCell ref="E13:F13"/>
    <mergeCell ref="G13:I13"/>
    <mergeCell ref="J13:K13"/>
    <mergeCell ref="L13:M13"/>
    <mergeCell ref="N13:O13"/>
    <mergeCell ref="P13:R13"/>
    <mergeCell ref="S13:T13"/>
    <mergeCell ref="A8:A9"/>
    <mergeCell ref="E8:K9"/>
    <mergeCell ref="L8:T9"/>
    <mergeCell ref="E10:F12"/>
    <mergeCell ref="G10:I12"/>
    <mergeCell ref="J10:K12"/>
    <mergeCell ref="L10:M12"/>
    <mergeCell ref="N10:O12"/>
    <mergeCell ref="P10:R12"/>
    <mergeCell ref="A10:D10"/>
    <mergeCell ref="A11:A12"/>
    <mergeCell ref="B11:B12"/>
    <mergeCell ref="C11:C12"/>
    <mergeCell ref="D11:D12"/>
    <mergeCell ref="S18:T18"/>
    <mergeCell ref="E18:F18"/>
    <mergeCell ref="G18:I18"/>
    <mergeCell ref="J18:K18"/>
    <mergeCell ref="L18:M18"/>
    <mergeCell ref="P17:R17"/>
    <mergeCell ref="S17:T17"/>
    <mergeCell ref="J15:K15"/>
    <mergeCell ref="L15:M15"/>
    <mergeCell ref="N15:O15"/>
    <mergeCell ref="P15:R15"/>
    <mergeCell ref="S10:T12"/>
    <mergeCell ref="B21:D21"/>
    <mergeCell ref="B22:D24"/>
    <mergeCell ref="A23:A24"/>
    <mergeCell ref="E23:K24"/>
    <mergeCell ref="J19:L20"/>
    <mergeCell ref="M19:O20"/>
    <mergeCell ref="Q19:T20"/>
    <mergeCell ref="G14:I14"/>
    <mergeCell ref="J14:K14"/>
    <mergeCell ref="L14:M14"/>
    <mergeCell ref="N14:O14"/>
    <mergeCell ref="P14:R14"/>
    <mergeCell ref="S14:T14"/>
    <mergeCell ref="E15:F15"/>
    <mergeCell ref="G15:I15"/>
    <mergeCell ref="N18:O18"/>
    <mergeCell ref="P18:R18"/>
    <mergeCell ref="P16:R16"/>
    <mergeCell ref="S16:T16"/>
    <mergeCell ref="E17:F17"/>
    <mergeCell ref="G17:I17"/>
    <mergeCell ref="J17:K17"/>
    <mergeCell ref="L17:M17"/>
    <mergeCell ref="N17:O17"/>
    <mergeCell ref="E31:F31"/>
    <mergeCell ref="G31:I31"/>
    <mergeCell ref="J31:K31"/>
    <mergeCell ref="L31:M31"/>
    <mergeCell ref="V13:V18"/>
    <mergeCell ref="E14:F14"/>
    <mergeCell ref="S15:T15"/>
    <mergeCell ref="E16:F16"/>
    <mergeCell ref="G16:I16"/>
    <mergeCell ref="J16:K16"/>
    <mergeCell ref="L16:M16"/>
    <mergeCell ref="N16:O16"/>
    <mergeCell ref="S28:T28"/>
    <mergeCell ref="V28:V33"/>
    <mergeCell ref="E29:F29"/>
    <mergeCell ref="G29:I29"/>
    <mergeCell ref="J29:K29"/>
    <mergeCell ref="L29:M29"/>
    <mergeCell ref="N29:O29"/>
    <mergeCell ref="P29:R29"/>
    <mergeCell ref="U19:V20"/>
    <mergeCell ref="G25:I27"/>
    <mergeCell ref="J25:K27"/>
    <mergeCell ref="L25:M27"/>
    <mergeCell ref="N25:O27"/>
    <mergeCell ref="P25:R27"/>
    <mergeCell ref="S25:T27"/>
    <mergeCell ref="L32:M32"/>
    <mergeCell ref="N32:O32"/>
    <mergeCell ref="P32:R32"/>
    <mergeCell ref="S32:T32"/>
    <mergeCell ref="P40:R42"/>
    <mergeCell ref="S40:T42"/>
    <mergeCell ref="U40:U42"/>
    <mergeCell ref="V40:V42"/>
    <mergeCell ref="A41:A42"/>
    <mergeCell ref="B41:B42"/>
    <mergeCell ref="C41:C42"/>
    <mergeCell ref="D41:D42"/>
    <mergeCell ref="A40:D40"/>
    <mergeCell ref="E40:F42"/>
    <mergeCell ref="G40:I42"/>
    <mergeCell ref="J40:K42"/>
    <mergeCell ref="L40:M42"/>
    <mergeCell ref="N40:O42"/>
    <mergeCell ref="B1:T3"/>
    <mergeCell ref="B37:D39"/>
    <mergeCell ref="B36:D36"/>
    <mergeCell ref="A38:A39"/>
    <mergeCell ref="E38:K39"/>
    <mergeCell ref="L38:T39"/>
    <mergeCell ref="S33:T33"/>
    <mergeCell ref="J34:L35"/>
    <mergeCell ref="M34:O35"/>
    <mergeCell ref="Q34:T35"/>
    <mergeCell ref="S29:T29"/>
    <mergeCell ref="E30:F30"/>
    <mergeCell ref="E28:F28"/>
    <mergeCell ref="G28:I28"/>
    <mergeCell ref="J28:K28"/>
    <mergeCell ref="L28:M28"/>
    <mergeCell ref="N28:O28"/>
    <mergeCell ref="P28:R28"/>
    <mergeCell ref="A26:A27"/>
    <mergeCell ref="B26:B27"/>
    <mergeCell ref="C26:C27"/>
    <mergeCell ref="D26:D27"/>
    <mergeCell ref="L23:T24"/>
    <mergeCell ref="A25:D25"/>
    <mergeCell ref="U34:V35"/>
    <mergeCell ref="N4:S4"/>
    <mergeCell ref="N5:S5"/>
    <mergeCell ref="E33:F33"/>
    <mergeCell ref="G33:I33"/>
    <mergeCell ref="J33:K33"/>
    <mergeCell ref="L33:M33"/>
    <mergeCell ref="N33:O33"/>
    <mergeCell ref="N31:O31"/>
    <mergeCell ref="P31:R31"/>
    <mergeCell ref="G30:I30"/>
    <mergeCell ref="J30:K30"/>
    <mergeCell ref="L30:M30"/>
    <mergeCell ref="N30:O30"/>
    <mergeCell ref="P30:R30"/>
    <mergeCell ref="S30:T30"/>
    <mergeCell ref="V25:V27"/>
    <mergeCell ref="P33:R33"/>
    <mergeCell ref="S31:T31"/>
    <mergeCell ref="E32:F32"/>
    <mergeCell ref="G32:I32"/>
    <mergeCell ref="J32:K32"/>
    <mergeCell ref="U25:U27"/>
    <mergeCell ref="E25:F27"/>
    <mergeCell ref="G45:I45"/>
    <mergeCell ref="J45:K45"/>
    <mergeCell ref="L45:M45"/>
    <mergeCell ref="N45:O45"/>
    <mergeCell ref="P45:R45"/>
    <mergeCell ref="S45:T45"/>
    <mergeCell ref="S43:T43"/>
    <mergeCell ref="V43:V48"/>
    <mergeCell ref="E44:F44"/>
    <mergeCell ref="G44:I44"/>
    <mergeCell ref="J44:K44"/>
    <mergeCell ref="L44:M44"/>
    <mergeCell ref="N44:O44"/>
    <mergeCell ref="P44:R44"/>
    <mergeCell ref="S44:T44"/>
    <mergeCell ref="E45:F45"/>
    <mergeCell ref="E43:F43"/>
    <mergeCell ref="G43:I43"/>
    <mergeCell ref="J43:K43"/>
    <mergeCell ref="L43:M43"/>
    <mergeCell ref="N43:O43"/>
    <mergeCell ref="P43:R43"/>
    <mergeCell ref="S48:T48"/>
    <mergeCell ref="S46:T46"/>
    <mergeCell ref="J49:L50"/>
    <mergeCell ref="M49:O50"/>
    <mergeCell ref="Q49:T50"/>
    <mergeCell ref="U49:V50"/>
    <mergeCell ref="B51:D51"/>
    <mergeCell ref="E48:F48"/>
    <mergeCell ref="G48:I48"/>
    <mergeCell ref="J48:K48"/>
    <mergeCell ref="L48:M48"/>
    <mergeCell ref="N48:O48"/>
    <mergeCell ref="P48:R48"/>
    <mergeCell ref="E47:F47"/>
    <mergeCell ref="G47:I47"/>
    <mergeCell ref="J47:K47"/>
    <mergeCell ref="L47:M47"/>
    <mergeCell ref="N47:O47"/>
    <mergeCell ref="P47:R47"/>
    <mergeCell ref="S47:T47"/>
    <mergeCell ref="E46:F46"/>
    <mergeCell ref="G46:I46"/>
    <mergeCell ref="J46:K46"/>
    <mergeCell ref="L46:M46"/>
    <mergeCell ref="N46:O46"/>
    <mergeCell ref="P46:R46"/>
    <mergeCell ref="P55:R57"/>
    <mergeCell ref="S55:T57"/>
    <mergeCell ref="U55:U57"/>
    <mergeCell ref="V55:V57"/>
    <mergeCell ref="A56:A57"/>
    <mergeCell ref="B56:B57"/>
    <mergeCell ref="C56:C57"/>
    <mergeCell ref="D56:D57"/>
    <mergeCell ref="B52:D54"/>
    <mergeCell ref="A53:A54"/>
    <mergeCell ref="E53:K54"/>
    <mergeCell ref="L53:T54"/>
    <mergeCell ref="A55:D55"/>
    <mergeCell ref="E55:F57"/>
    <mergeCell ref="G55:I57"/>
    <mergeCell ref="J55:K57"/>
    <mergeCell ref="L55:M57"/>
    <mergeCell ref="N55:O57"/>
    <mergeCell ref="G60:I60"/>
    <mergeCell ref="J60:K60"/>
    <mergeCell ref="L60:M60"/>
    <mergeCell ref="N60:O60"/>
    <mergeCell ref="P60:R60"/>
    <mergeCell ref="S60:T60"/>
    <mergeCell ref="S58:T58"/>
    <mergeCell ref="V58:V63"/>
    <mergeCell ref="E59:F59"/>
    <mergeCell ref="G59:I59"/>
    <mergeCell ref="J59:K59"/>
    <mergeCell ref="L59:M59"/>
    <mergeCell ref="N59:O59"/>
    <mergeCell ref="P59:R59"/>
    <mergeCell ref="S59:T59"/>
    <mergeCell ref="E60:F60"/>
    <mergeCell ref="E58:F58"/>
    <mergeCell ref="G58:I58"/>
    <mergeCell ref="J58:K58"/>
    <mergeCell ref="L58:M58"/>
    <mergeCell ref="N58:O58"/>
    <mergeCell ref="P58:R58"/>
    <mergeCell ref="S63:T63"/>
    <mergeCell ref="S61:T61"/>
    <mergeCell ref="J64:L65"/>
    <mergeCell ref="M64:O65"/>
    <mergeCell ref="Q64:T65"/>
    <mergeCell ref="U64:V65"/>
    <mergeCell ref="B66:D66"/>
    <mergeCell ref="E63:F63"/>
    <mergeCell ref="G63:I63"/>
    <mergeCell ref="J63:K63"/>
    <mergeCell ref="L63:M63"/>
    <mergeCell ref="N63:O63"/>
    <mergeCell ref="P63:R63"/>
    <mergeCell ref="E62:F62"/>
    <mergeCell ref="G62:I62"/>
    <mergeCell ref="J62:K62"/>
    <mergeCell ref="L62:M62"/>
    <mergeCell ref="N62:O62"/>
    <mergeCell ref="P62:R62"/>
    <mergeCell ref="S62:T62"/>
    <mergeCell ref="E61:F61"/>
    <mergeCell ref="G61:I61"/>
    <mergeCell ref="J61:K61"/>
    <mergeCell ref="L61:M61"/>
    <mergeCell ref="N61:O61"/>
    <mergeCell ref="P61:R61"/>
    <mergeCell ref="P70:R72"/>
    <mergeCell ref="S70:T72"/>
    <mergeCell ref="U70:U72"/>
    <mergeCell ref="V70:V72"/>
    <mergeCell ref="A71:A72"/>
    <mergeCell ref="B71:B72"/>
    <mergeCell ref="C71:C72"/>
    <mergeCell ref="D71:D72"/>
    <mergeCell ref="B67:D69"/>
    <mergeCell ref="A68:A69"/>
    <mergeCell ref="E68:K69"/>
    <mergeCell ref="L68:T69"/>
    <mergeCell ref="A70:D70"/>
    <mergeCell ref="E70:F72"/>
    <mergeCell ref="G70:I72"/>
    <mergeCell ref="J70:K72"/>
    <mergeCell ref="L70:M72"/>
    <mergeCell ref="N70:O72"/>
    <mergeCell ref="G75:I75"/>
    <mergeCell ref="J75:K75"/>
    <mergeCell ref="L75:M75"/>
    <mergeCell ref="N75:O75"/>
    <mergeCell ref="P75:R75"/>
    <mergeCell ref="S75:T75"/>
    <mergeCell ref="S73:T73"/>
    <mergeCell ref="V73:V78"/>
    <mergeCell ref="E74:F74"/>
    <mergeCell ref="G74:I74"/>
    <mergeCell ref="J74:K74"/>
    <mergeCell ref="L74:M74"/>
    <mergeCell ref="N74:O74"/>
    <mergeCell ref="P74:R74"/>
    <mergeCell ref="S74:T74"/>
    <mergeCell ref="E75:F75"/>
    <mergeCell ref="E73:F73"/>
    <mergeCell ref="G73:I73"/>
    <mergeCell ref="J73:K73"/>
    <mergeCell ref="L73:M73"/>
    <mergeCell ref="N73:O73"/>
    <mergeCell ref="P73:R73"/>
    <mergeCell ref="S78:T78"/>
    <mergeCell ref="S76:T76"/>
    <mergeCell ref="J79:L80"/>
    <mergeCell ref="M79:O80"/>
    <mergeCell ref="Q79:T80"/>
    <mergeCell ref="U79:V80"/>
    <mergeCell ref="B81:D81"/>
    <mergeCell ref="E78:F78"/>
    <mergeCell ref="G78:I78"/>
    <mergeCell ref="J78:K78"/>
    <mergeCell ref="L78:M78"/>
    <mergeCell ref="N78:O78"/>
    <mergeCell ref="P78:R78"/>
    <mergeCell ref="E77:F77"/>
    <mergeCell ref="G77:I77"/>
    <mergeCell ref="J77:K77"/>
    <mergeCell ref="L77:M77"/>
    <mergeCell ref="N77:O77"/>
    <mergeCell ref="P77:R77"/>
    <mergeCell ref="S77:T77"/>
    <mergeCell ref="E76:F76"/>
    <mergeCell ref="G76:I76"/>
    <mergeCell ref="J76:K76"/>
    <mergeCell ref="L76:M76"/>
    <mergeCell ref="N76:O76"/>
    <mergeCell ref="P76:R76"/>
    <mergeCell ref="P85:R87"/>
    <mergeCell ref="S85:T87"/>
    <mergeCell ref="U85:U87"/>
    <mergeCell ref="V85:V87"/>
    <mergeCell ref="A86:A87"/>
    <mergeCell ref="B86:B87"/>
    <mergeCell ref="C86:C87"/>
    <mergeCell ref="D86:D87"/>
    <mergeCell ref="B82:D84"/>
    <mergeCell ref="A83:A84"/>
    <mergeCell ref="E83:K84"/>
    <mergeCell ref="L83:T84"/>
    <mergeCell ref="A85:D85"/>
    <mergeCell ref="E85:F87"/>
    <mergeCell ref="G85:I87"/>
    <mergeCell ref="J85:K87"/>
    <mergeCell ref="L85:M87"/>
    <mergeCell ref="N85:O87"/>
    <mergeCell ref="S88:T88"/>
    <mergeCell ref="V88:V93"/>
    <mergeCell ref="E89:F89"/>
    <mergeCell ref="G89:I89"/>
    <mergeCell ref="J89:K89"/>
    <mergeCell ref="L89:M89"/>
    <mergeCell ref="N89:O89"/>
    <mergeCell ref="P89:R89"/>
    <mergeCell ref="S89:T89"/>
    <mergeCell ref="E90:F90"/>
    <mergeCell ref="E88:F88"/>
    <mergeCell ref="G88:I88"/>
    <mergeCell ref="J88:K88"/>
    <mergeCell ref="L88:M88"/>
    <mergeCell ref="N88:O88"/>
    <mergeCell ref="P88:R88"/>
    <mergeCell ref="S93:T93"/>
    <mergeCell ref="S91:T91"/>
    <mergeCell ref="U94:V95"/>
    <mergeCell ref="E93:F93"/>
    <mergeCell ref="G93:I93"/>
    <mergeCell ref="J93:K93"/>
    <mergeCell ref="L93:M93"/>
    <mergeCell ref="N93:O93"/>
    <mergeCell ref="P93:R93"/>
    <mergeCell ref="G90:I90"/>
    <mergeCell ref="J90:K90"/>
    <mergeCell ref="L90:M90"/>
    <mergeCell ref="N90:O90"/>
    <mergeCell ref="P90:R90"/>
    <mergeCell ref="S90:T90"/>
    <mergeCell ref="A97:J97"/>
    <mergeCell ref="E92:F92"/>
    <mergeCell ref="G92:I92"/>
    <mergeCell ref="J92:K92"/>
    <mergeCell ref="L92:M92"/>
    <mergeCell ref="N92:O92"/>
    <mergeCell ref="P92:R92"/>
    <mergeCell ref="S92:T92"/>
    <mergeCell ref="E91:F91"/>
    <mergeCell ref="G91:I91"/>
    <mergeCell ref="J91:K91"/>
    <mergeCell ref="L91:M91"/>
    <mergeCell ref="N91:O91"/>
    <mergeCell ref="P91:R91"/>
    <mergeCell ref="J94:L95"/>
    <mergeCell ref="M94:O95"/>
    <mergeCell ref="Q94:T95"/>
  </mergeCells>
  <conditionalFormatting sqref="J10 J13:L18">
    <cfRule type="containsText" dxfId="29" priority="508" operator="containsText" text="VÁLIDO">
      <formula>NOT(ISERROR(SEARCH("VÁLIDO",J10)))</formula>
    </cfRule>
    <cfRule type="containsText" dxfId="28" priority="509" operator="containsText" text="ELEVADO">
      <formula>NOT(ISERROR(SEARCH("ELEVADO",J10)))</formula>
    </cfRule>
  </conditionalFormatting>
  <conditionalFormatting sqref="J25 J28:L33">
    <cfRule type="containsText" dxfId="27" priority="498" operator="containsText" text="VÁLIDO">
      <formula>NOT(ISERROR(SEARCH("VÁLIDO",J25)))</formula>
    </cfRule>
    <cfRule type="containsText" dxfId="26" priority="499" operator="containsText" text="ELEVADO">
      <formula>NOT(ISERROR(SEARCH("ELEVADO",J25)))</formula>
    </cfRule>
  </conditionalFormatting>
  <conditionalFormatting sqref="J40 J43:L48">
    <cfRule type="containsText" dxfId="25" priority="493" operator="containsText" text="VÁLIDO">
      <formula>NOT(ISERROR(SEARCH("VÁLIDO",J40)))</formula>
    </cfRule>
    <cfRule type="containsText" dxfId="24" priority="494" operator="containsText" text="ELEVADO">
      <formula>NOT(ISERROR(SEARCH("ELEVADO",J40)))</formula>
    </cfRule>
  </conditionalFormatting>
  <conditionalFormatting sqref="J55 J58:L63">
    <cfRule type="containsText" dxfId="23" priority="488" operator="containsText" text="VÁLIDO">
      <formula>NOT(ISERROR(SEARCH("VÁLIDO",J55)))</formula>
    </cfRule>
    <cfRule type="containsText" dxfId="22" priority="489" operator="containsText" text="ELEVADO">
      <formula>NOT(ISERROR(SEARCH("ELEVADO",J55)))</formula>
    </cfRule>
  </conditionalFormatting>
  <conditionalFormatting sqref="J70 J73:L78">
    <cfRule type="containsText" dxfId="21" priority="483" operator="containsText" text="VÁLIDO">
      <formula>NOT(ISERROR(SEARCH("VÁLIDO",J70)))</formula>
    </cfRule>
    <cfRule type="containsText" dxfId="20" priority="484" operator="containsText" text="ELEVADO">
      <formula>NOT(ISERROR(SEARCH("ELEVADO",J70)))</formula>
    </cfRule>
  </conditionalFormatting>
  <conditionalFormatting sqref="J85 J88:L93">
    <cfRule type="containsText" dxfId="19" priority="478" operator="containsText" text="VÁLIDO">
      <formula>NOT(ISERROR(SEARCH("VÁLIDO",J85)))</formula>
    </cfRule>
    <cfRule type="containsText" dxfId="18" priority="479" operator="containsText" text="ELEVADO">
      <formula>NOT(ISERROR(SEARCH("ELEVADO",J85)))</formula>
    </cfRule>
  </conditionalFormatting>
  <conditionalFormatting sqref="J13:L18">
    <cfRule type="containsText" dxfId="17" priority="510" operator="containsText" text="INEXEQUIVEL">
      <formula>NOT(ISERROR(SEARCH("INEXEQUIVEL",J13)))</formula>
    </cfRule>
  </conditionalFormatting>
  <conditionalFormatting sqref="J28:L33">
    <cfRule type="containsText" dxfId="16" priority="500" operator="containsText" text="INEXEQUIVEL">
      <formula>NOT(ISERROR(SEARCH("INEXEQUIVEL",J28)))</formula>
    </cfRule>
  </conditionalFormatting>
  <conditionalFormatting sqref="J43:L48">
    <cfRule type="containsText" dxfId="15" priority="495" operator="containsText" text="INEXEQUIVEL">
      <formula>NOT(ISERROR(SEARCH("INEXEQUIVEL",J43)))</formula>
    </cfRule>
  </conditionalFormatting>
  <conditionalFormatting sqref="J58:L63">
    <cfRule type="containsText" dxfId="14" priority="490" operator="containsText" text="INEXEQUIVEL">
      <formula>NOT(ISERROR(SEARCH("INEXEQUIVEL",J58)))</formula>
    </cfRule>
  </conditionalFormatting>
  <conditionalFormatting sqref="J73:L78">
    <cfRule type="containsText" dxfId="13" priority="485" operator="containsText" text="INEXEQUIVEL">
      <formula>NOT(ISERROR(SEARCH("INEXEQUIVEL",J73)))</formula>
    </cfRule>
  </conditionalFormatting>
  <conditionalFormatting sqref="J88:L93">
    <cfRule type="containsText" dxfId="12" priority="480" operator="containsText" text="INEXEQUIVEL">
      <formula>NOT(ISERROR(SEARCH("INEXEQUIVEL",J88)))</formula>
    </cfRule>
  </conditionalFormatting>
  <conditionalFormatting sqref="S13:T18">
    <cfRule type="beginsWith" dxfId="11" priority="506" operator="beginsWith" text="E">
      <formula>LEFT(S13,LEN("E"))="E"</formula>
    </cfRule>
    <cfRule type="containsText" dxfId="10" priority="507" operator="containsText" text="INEXEQUÍVEL">
      <formula>NOT(ISERROR(SEARCH("INEXEQUÍVEL",S13)))</formula>
    </cfRule>
  </conditionalFormatting>
  <conditionalFormatting sqref="S28:T33">
    <cfRule type="beginsWith" dxfId="9" priority="496" operator="beginsWith" text="E">
      <formula>LEFT(S28,LEN("E"))="E"</formula>
    </cfRule>
    <cfRule type="containsText" dxfId="8" priority="497" operator="containsText" text="INEXEQUÍVEL">
      <formula>NOT(ISERROR(SEARCH("INEXEQUÍVEL",S28)))</formula>
    </cfRule>
  </conditionalFormatting>
  <conditionalFormatting sqref="S43:T48">
    <cfRule type="beginsWith" dxfId="7" priority="491" operator="beginsWith" text="E">
      <formula>LEFT(S43,LEN("E"))="E"</formula>
    </cfRule>
    <cfRule type="containsText" dxfId="6" priority="492" operator="containsText" text="INEXEQUÍVEL">
      <formula>NOT(ISERROR(SEARCH("INEXEQUÍVEL",S43)))</formula>
    </cfRule>
  </conditionalFormatting>
  <conditionalFormatting sqref="S58:T63">
    <cfRule type="beginsWith" dxfId="5" priority="486" operator="beginsWith" text="E">
      <formula>LEFT(S58,LEN("E"))="E"</formula>
    </cfRule>
    <cfRule type="containsText" dxfId="4" priority="487" operator="containsText" text="INEXEQUÍVEL">
      <formula>NOT(ISERROR(SEARCH("INEXEQUÍVEL",S58)))</formula>
    </cfRule>
  </conditionalFormatting>
  <conditionalFormatting sqref="S73:T78">
    <cfRule type="beginsWith" dxfId="3" priority="481" operator="beginsWith" text="E">
      <formula>LEFT(S73,LEN("E"))="E"</formula>
    </cfRule>
    <cfRule type="containsText" dxfId="2" priority="482" operator="containsText" text="INEXEQUÍVEL">
      <formula>NOT(ISERROR(SEARCH("INEXEQUÍVEL",S73)))</formula>
    </cfRule>
  </conditionalFormatting>
  <conditionalFormatting sqref="S88:T93">
    <cfRule type="beginsWith" dxfId="1" priority="476" operator="beginsWith" text="E">
      <formula>LEFT(S88,LEN("E"))="E"</formula>
    </cfRule>
    <cfRule type="containsText" dxfId="0" priority="477" operator="containsText" text="INEXEQUÍVEL">
      <formula>NOT(ISERROR(SEARCH("INEXEQUÍVEL",S88)))</formula>
    </cfRule>
  </conditionalFormatting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Juvenal</dc:creator>
  <cp:lastModifiedBy>Usuário</cp:lastModifiedBy>
  <cp:lastPrinted>2023-01-27T19:35:13Z</cp:lastPrinted>
  <dcterms:created xsi:type="dcterms:W3CDTF">2023-01-27T16:32:32Z</dcterms:created>
  <dcterms:modified xsi:type="dcterms:W3CDTF">2024-04-03T20:09:38Z</dcterms:modified>
</cp:coreProperties>
</file>