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2" yWindow="28" windowWidth="22998" windowHeight="9605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E18" i="1"/>
  <c r="E61"/>
  <c r="F74"/>
  <c r="E87"/>
  <c r="F14"/>
  <c r="F17" s="1"/>
  <c r="F86"/>
  <c r="F85"/>
  <c r="F84"/>
  <c r="F83"/>
  <c r="F82"/>
  <c r="F78"/>
  <c r="F76"/>
  <c r="F75"/>
  <c r="F73"/>
  <c r="F69"/>
  <c r="E63"/>
  <c r="F63" s="1"/>
  <c r="F60"/>
  <c r="F59"/>
  <c r="F58"/>
  <c r="F57"/>
  <c r="F56"/>
  <c r="F55"/>
  <c r="F54"/>
  <c r="F53"/>
  <c r="D46"/>
  <c r="F46" s="1"/>
  <c r="F45"/>
  <c r="F44"/>
  <c r="F43"/>
  <c r="F28"/>
  <c r="F32" s="1"/>
  <c r="F24"/>
  <c r="F12"/>
  <c r="F25" s="1"/>
  <c r="E79" l="1"/>
  <c r="F65"/>
  <c r="F26"/>
  <c r="F33" s="1"/>
  <c r="F61"/>
  <c r="E64"/>
  <c r="F64" s="1"/>
  <c r="F77"/>
  <c r="F79" s="1"/>
  <c r="F87"/>
  <c r="F81"/>
  <c r="E70"/>
  <c r="E71" s="1"/>
  <c r="E88"/>
  <c r="F88" s="1"/>
  <c r="E65" l="1"/>
  <c r="E66" s="1"/>
  <c r="F66" s="1"/>
  <c r="F67" s="1"/>
  <c r="F70"/>
  <c r="F71" s="1"/>
  <c r="F89"/>
  <c r="E89"/>
  <c r="F90" l="1"/>
  <c r="E67"/>
  <c r="E90" s="1"/>
  <c r="F18" s="1"/>
  <c r="F19" s="1"/>
  <c r="F35" s="1"/>
  <c r="F39" l="1"/>
  <c r="F40" s="1"/>
  <c r="F41" s="1"/>
  <c r="F47" s="1"/>
  <c r="F48" s="1"/>
</calcChain>
</file>

<file path=xl/sharedStrings.xml><?xml version="1.0" encoding="utf-8"?>
<sst xmlns="http://schemas.openxmlformats.org/spreadsheetml/2006/main" count="148" uniqueCount="123">
  <si>
    <t>PLANILHA DE CUSTOS</t>
  </si>
  <si>
    <t>POSTO:</t>
  </si>
  <si>
    <t>AXILIAR DE SERVIÇOS GERAIS - COLETA DE RESÍDUOS (12X36)HS DIURNO</t>
  </si>
  <si>
    <t>QUANTIDADE DE EMPREGADOS POR POSTO:</t>
  </si>
  <si>
    <t>A</t>
  </si>
  <si>
    <t>MONTANTE "A" - MÃO DE OBRA</t>
  </si>
  <si>
    <t>ITEM</t>
  </si>
  <si>
    <t>DISCRIMINAÇÃO</t>
  </si>
  <si>
    <t>VALOR TOTAL</t>
  </si>
  <si>
    <t>A.1</t>
  </si>
  <si>
    <t>A.2</t>
  </si>
  <si>
    <t>Piso proporcional a carga horária</t>
  </si>
  <si>
    <t>A.3</t>
  </si>
  <si>
    <t>Adicional de Acúmulo de função</t>
  </si>
  <si>
    <t>A.4</t>
  </si>
  <si>
    <t>Adicional de Insalubridade - 40%</t>
  </si>
  <si>
    <t>A.5</t>
  </si>
  <si>
    <t>Adicional Noturno</t>
  </si>
  <si>
    <t>A.6</t>
  </si>
  <si>
    <t>Hora extra reduzida noturna</t>
  </si>
  <si>
    <t>A.7</t>
  </si>
  <si>
    <t>SUBTOTAL REMUNERAÇÃO</t>
  </si>
  <si>
    <t>A.8</t>
  </si>
  <si>
    <t xml:space="preserve">Encargos Sociais </t>
  </si>
  <si>
    <t>A.9</t>
  </si>
  <si>
    <t>TOTAL MONTANTE "A" - MÃO DE OBRA</t>
  </si>
  <si>
    <t>B</t>
  </si>
  <si>
    <t>MONTANTE "B" - BENEFÍCIOS E INSUMOS</t>
  </si>
  <si>
    <t>BENEFÍCIOS</t>
  </si>
  <si>
    <t>QUANT.</t>
  </si>
  <si>
    <t>Unit</t>
  </si>
  <si>
    <t>Total</t>
  </si>
  <si>
    <t>B.1</t>
  </si>
  <si>
    <t>Intrajornada indenizada de 30 Minutos</t>
  </si>
  <si>
    <t>B.2</t>
  </si>
  <si>
    <t xml:space="preserve">Vale Alimentação </t>
  </si>
  <si>
    <t>B.3</t>
  </si>
  <si>
    <t>Vale transporte (valor do v.t. x quantidade de v.t. por dia x quantidade de dias mês - 6% do Salário)</t>
  </si>
  <si>
    <t>B.4</t>
  </si>
  <si>
    <t>SUBTOTAL BENEFÍCIOS (SOMA B.2 a B.3)</t>
  </si>
  <si>
    <t xml:space="preserve">INSUMOS </t>
  </si>
  <si>
    <t>B.5</t>
  </si>
  <si>
    <t>Uniformes</t>
  </si>
  <si>
    <t>B.6</t>
  </si>
  <si>
    <t>Insumos - materiais - A</t>
  </si>
  <si>
    <t>B.7</t>
  </si>
  <si>
    <t>Insumos - materiais - B</t>
  </si>
  <si>
    <t>B.8</t>
  </si>
  <si>
    <t>Equipamentos - ferramentas</t>
  </si>
  <si>
    <t>B.9</t>
  </si>
  <si>
    <t>SUBTOTAL INSUMOS (SOMA B.5 a B.08)</t>
  </si>
  <si>
    <t>B.10</t>
  </si>
  <si>
    <t>TOTAL MONTANTE "B" - BENEFÍCIOS E INSUMOS</t>
  </si>
  <si>
    <t>TOTAL MONTANTE ("A" + MONTANTE "B")</t>
  </si>
  <si>
    <t>C</t>
  </si>
  <si>
    <t>MONTANTE "C" - CUSTOS INDIRETOS, LUCRO E TRIBUTOS</t>
  </si>
  <si>
    <t>CUSTOS INDIRETOS E LUCRO</t>
  </si>
  <si>
    <t>C.1</t>
  </si>
  <si>
    <t>TAXA DE ADMINISTRAÇÃO</t>
  </si>
  <si>
    <t>C.2</t>
  </si>
  <si>
    <t>LUCRO BRUTO</t>
  </si>
  <si>
    <t>C.3</t>
  </si>
  <si>
    <t>SUBTOTAL - MONTANTES ("A" + "C.1" + "C.2")</t>
  </si>
  <si>
    <t>TRIBUTOS</t>
  </si>
  <si>
    <t>C.4</t>
  </si>
  <si>
    <t>COFINS</t>
  </si>
  <si>
    <t>C.5</t>
  </si>
  <si>
    <t>PIS</t>
  </si>
  <si>
    <t>C.6</t>
  </si>
  <si>
    <t>ISS</t>
  </si>
  <si>
    <t>C.7</t>
  </si>
  <si>
    <t>TOTAL MONTANTE "G" (SOMA G.1 a G.3)</t>
  </si>
  <si>
    <t>PREÇO MENSAL POR EMPREGADO</t>
  </si>
  <si>
    <t>PREÇO MENSAL POR POSTO DE TRABALHO (posto de (12x36)hs são 2 empregados por posto)</t>
  </si>
  <si>
    <t xml:space="preserve"> ENCARGOS SOCIAIS</t>
  </si>
  <si>
    <t>%</t>
  </si>
  <si>
    <t>Valor (R$)</t>
  </si>
  <si>
    <t>ENCARGOS PREVIDENCIÁRIOS E FGTS</t>
  </si>
  <si>
    <t>INSS</t>
  </si>
  <si>
    <t>SESI ou SESC</t>
  </si>
  <si>
    <t>SENAI ou SENAC</t>
  </si>
  <si>
    <t>D</t>
  </si>
  <si>
    <t>INCRA</t>
  </si>
  <si>
    <t>E</t>
  </si>
  <si>
    <t>Salário Educação</t>
  </si>
  <si>
    <t>F</t>
  </si>
  <si>
    <t>FGTS</t>
  </si>
  <si>
    <t>G</t>
  </si>
  <si>
    <t>Seguro Acidente de Trabalho (FAP 1,0646  X GRAU DE RISCO 2%)</t>
  </si>
  <si>
    <t>H</t>
  </si>
  <si>
    <t>SEBRAE</t>
  </si>
  <si>
    <t>TOTAL 1</t>
  </si>
  <si>
    <t>13º SALÁRIO E ADICIONAL DE FÉRIAS</t>
  </si>
  <si>
    <t>13º Salário</t>
  </si>
  <si>
    <t>Adicional de Férias</t>
  </si>
  <si>
    <t>SUBTOTAL</t>
  </si>
  <si>
    <t>Incid. do Submódulo 4.1. sobre 13º Salário e Adic. de Férias</t>
  </si>
  <si>
    <t>TOTAL 2</t>
  </si>
  <si>
    <t>AFASTAMENTO MATERNIDADE</t>
  </si>
  <si>
    <t>Afastamento Maternidade</t>
  </si>
  <si>
    <t>Incidência do Submódulo 4.1. sobre Afastamento Maternidade</t>
  </si>
  <si>
    <t>TOTAL 3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</si>
  <si>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</si>
  <si>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</si>
  <si>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</si>
  <si>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</si>
  <si>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</si>
  <si>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Incidência do Submódulo 4.1. sobre aviso prévio trabalhado</t>
  </si>
  <si>
    <t>Multa do FGTS sobre o Aviso Prévio Trabalhado</t>
  </si>
  <si>
    <t>TOTAL 4</t>
  </si>
  <si>
    <t>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</si>
  <si>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</si>
  <si>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</si>
  <si>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</si>
  <si>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</si>
  <si>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</si>
  <si>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Substituto na Cobertura de Afastamento Maternidade</t>
  </si>
  <si>
    <t>Incidência do submódulo 4.1. sobre o custo de reposição</t>
  </si>
  <si>
    <t>TOTAL 5</t>
  </si>
  <si>
    <t>TOTAL GERAL - ENCARGOS SOCIAIS</t>
  </si>
  <si>
    <r>
      <t>Piso Salarial 44 horas semanais (SINDICATO - Convenção Coletiva do Trabalho - CCT,  no mínimo) SIEMACO/</t>
    </r>
    <r>
      <rPr>
        <b/>
        <sz val="10"/>
        <color rgb="FFFF0000"/>
        <rFont val="Arial"/>
        <family val="2"/>
      </rPr>
      <t>PR000074/2025</t>
    </r>
  </si>
  <si>
    <t>SALÁRIO MÍNIMO NACIONAL</t>
  </si>
  <si>
    <t xml:space="preserve">OBSERVAÇÃO: Planilha referencial utilizada para formação do preço, é de obrigação do licitante revisar e adequar os itens e percentuais para formação do preços relativos à sua proposta.
Os preços cotados devem contemplar todos os custos diretos, indiretos e despesas que compõem a prestação de serviços, tais como as despesas com impostos, taxas e quaisquer outros que incidam direta ou indiretamente na prestação dos serviços.
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</si>
</sst>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 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rgb="FFD8D8D8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2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10" fontId="3" fillId="0" borderId="8" xfId="1" applyNumberFormat="1" applyFont="1" applyFill="1" applyBorder="1" applyAlignment="1">
      <alignment vertical="center" wrapText="1"/>
    </xf>
    <xf numFmtId="44" fontId="3" fillId="0" borderId="9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44" fontId="3" fillId="0" borderId="8" xfId="1" applyFont="1" applyFill="1" applyBorder="1" applyAlignment="1">
      <alignment horizontal="center" vertical="center" wrapText="1"/>
    </xf>
    <xf numFmtId="44" fontId="3" fillId="0" borderId="9" xfId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44" fontId="2" fillId="0" borderId="0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44" fontId="3" fillId="0" borderId="9" xfId="0" applyNumberFormat="1" applyFont="1" applyBorder="1" applyAlignment="1">
      <alignment vertical="center" wrapText="1"/>
    </xf>
    <xf numFmtId="44" fontId="2" fillId="0" borderId="9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10" fontId="3" fillId="0" borderId="8" xfId="2" applyNumberFormat="1" applyFont="1" applyFill="1" applyBorder="1" applyAlignment="1" applyProtection="1">
      <alignment horizontal="center" vertical="center" wrapText="1"/>
      <protection locked="0"/>
    </xf>
    <xf numFmtId="10" fontId="2" fillId="0" borderId="8" xfId="2" applyNumberFormat="1" applyFont="1" applyFill="1" applyBorder="1" applyAlignment="1">
      <alignment horizontal="center" vertical="center" wrapText="1"/>
    </xf>
    <xf numFmtId="165" fontId="2" fillId="0" borderId="9" xfId="2" applyNumberFormat="1" applyFont="1" applyFill="1" applyBorder="1" applyAlignment="1">
      <alignment horizontal="right" vertical="center" wrapText="1"/>
    </xf>
    <xf numFmtId="10" fontId="3" fillId="0" borderId="8" xfId="2" applyNumberFormat="1" applyFont="1" applyFill="1" applyBorder="1" applyAlignment="1" applyProtection="1">
      <alignment horizontal="center" vertical="center" wrapText="1"/>
    </xf>
    <xf numFmtId="10" fontId="2" fillId="0" borderId="8" xfId="2" applyNumberFormat="1" applyFont="1" applyFill="1" applyBorder="1" applyAlignment="1" applyProtection="1">
      <alignment horizontal="center" vertical="center" wrapText="1"/>
    </xf>
    <xf numFmtId="10" fontId="3" fillId="0" borderId="8" xfId="2" applyNumberFormat="1" applyFont="1" applyFill="1" applyBorder="1" applyAlignment="1">
      <alignment horizontal="center" vertical="center" wrapText="1"/>
    </xf>
    <xf numFmtId="10" fontId="2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/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3" fillId="3" borderId="9" xfId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44" fontId="2" fillId="2" borderId="9" xfId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4" fontId="2" fillId="2" borderId="6" xfId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vertical="center" wrapText="1"/>
    </xf>
    <xf numFmtId="44" fontId="2" fillId="5" borderId="9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4" fontId="2" fillId="5" borderId="6" xfId="0" applyNumberFormat="1" applyFont="1" applyFill="1" applyBorder="1" applyAlignment="1">
      <alignment vertical="center" wrapText="1"/>
    </xf>
    <xf numFmtId="44" fontId="2" fillId="2" borderId="16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44" fontId="2" fillId="5" borderId="9" xfId="1" applyFont="1" applyFill="1" applyBorder="1" applyAlignment="1">
      <alignment horizontal="center" vertical="center" wrapText="1"/>
    </xf>
    <xf numFmtId="44" fontId="2" fillId="4" borderId="6" xfId="1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10" fontId="2" fillId="2" borderId="5" xfId="2" applyNumberFormat="1" applyFont="1" applyFill="1" applyBorder="1" applyAlignment="1">
      <alignment horizontal="center" vertical="center" wrapText="1"/>
    </xf>
    <xf numFmtId="165" fontId="2" fillId="2" borderId="6" xfId="2" applyNumberFormat="1" applyFont="1" applyFill="1" applyBorder="1" applyAlignment="1">
      <alignment horizontal="right" vertical="center" wrapText="1"/>
    </xf>
    <xf numFmtId="0" fontId="7" fillId="0" borderId="0" xfId="0" applyFont="1" applyBorder="1"/>
    <xf numFmtId="10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5" borderId="8" xfId="1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0" fontId="3" fillId="0" borderId="8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0" fontId="2" fillId="0" borderId="8" xfId="1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left" vertical="center" wrapText="1"/>
    </xf>
    <xf numFmtId="0" fontId="2" fillId="0" borderId="12" xfId="2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2" borderId="8" xfId="2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%20ANALISE%20-%20APOS%20CONFERENCIA%20DO%20COORDENAR%20DO%20SETOR%20DE%20CONTRATOS%20_02.%20PLANILHA%20HU-UEM_%20(CCT-2025)-%20EMPARLIMP+ADITIV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POSTA FINAL"/>
      <sheetName val="POSTOS DE TRABALHO CCT 2025"/>
      <sheetName val="POSTOS DE TRABALHO(2024)"/>
      <sheetName val="Plan1"/>
      <sheetName val="DIFERENÇAAPLICAÇÃOAPOS_CCT.2025"/>
      <sheetName val="UNIFORMES E EPI'S"/>
      <sheetName val="INSUMOS - MATERIAIS"/>
      <sheetName val="EQUIPAMENTOS-FERRAMENTAS"/>
      <sheetName val="1-AUX. COZINHA-12X36-D"/>
      <sheetName val="2-LACTARISTA-12X36-D"/>
      <sheetName val="3-LACTARISTA-12X36-N"/>
      <sheetName val="4-COPEIRO-12X36-D"/>
      <sheetName val="5-COPEIRO-12X36-N"/>
      <sheetName val="6-RECEPCIONISTA-12X36-D"/>
      <sheetName val="7-RECEPCIONISTA-12X36-N"/>
      <sheetName val="8-ENCARREG. RECEP.-12X36-D"/>
      <sheetName val="9-ENCARREG. RECEP.-12X36-N"/>
      <sheetName val="10-AUX. LAVANDERIA-12X36-D"/>
      <sheetName val="11-SERVENTE. LIMPEZA-40HS-D"/>
      <sheetName val="12-SERVENTE. LIMPEZA-12X36-D"/>
      <sheetName val="13-SERVENTE. LIMPEZA-12X36-N"/>
      <sheetName val="14-AUX. ENFERMAGEM-12X36-D"/>
      <sheetName val="15-AUX. ENFERMAGEM-12X36-N"/>
      <sheetName val="16-AUX. RESÍDUOS-12X36-D"/>
      <sheetName val="17-AUX. RESÍDUOS-12X36-N"/>
      <sheetName val="18-AUX. DEPÓSITO-40HS-D"/>
      <sheetName val="19-ENC. HOTELARIA-44HS-D"/>
      <sheetName val="20-ENC. HOTELARIA-40HS-D"/>
      <sheetName val="21-ENC. HOTELARIA-12X36-D"/>
      <sheetName val="22-ENC. HOTELARIA-12X36-N"/>
      <sheetName val="23-MOTORISTA-40HS-D"/>
      <sheetName val="24-SUPERVISOR-44HS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E24">
            <v>680.75599999999997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92"/>
  <sheetViews>
    <sheetView tabSelected="1" workbookViewId="0">
      <selection activeCell="C19" sqref="C19:E19"/>
    </sheetView>
  </sheetViews>
  <sheetFormatPr defaultRowHeight="14.7"/>
  <cols>
    <col min="2" max="2" width="7.375" bestFit="1" customWidth="1"/>
    <col min="3" max="3" width="21.875" customWidth="1"/>
    <col min="4" max="4" width="7.25" bestFit="1" customWidth="1"/>
    <col min="5" max="5" width="29.75" customWidth="1"/>
    <col min="6" max="6" width="32" customWidth="1"/>
  </cols>
  <sheetData>
    <row r="2" spans="2:9">
      <c r="F2" s="41" t="s">
        <v>121</v>
      </c>
    </row>
    <row r="3" spans="2:9">
      <c r="B3" s="35"/>
      <c r="C3" s="35"/>
      <c r="D3" s="35"/>
      <c r="E3" s="35"/>
      <c r="F3" s="43">
        <v>0</v>
      </c>
      <c r="G3" s="35"/>
      <c r="H3" s="35"/>
      <c r="I3" s="35"/>
    </row>
    <row r="4" spans="2:9">
      <c r="B4" s="65" t="s">
        <v>0</v>
      </c>
      <c r="C4" s="65"/>
      <c r="D4" s="65"/>
      <c r="E4" s="65"/>
      <c r="F4" s="65"/>
      <c r="G4" s="35"/>
      <c r="H4" s="35"/>
      <c r="I4" s="35"/>
    </row>
    <row r="5" spans="2:9" ht="15.4" thickBot="1">
      <c r="B5" s="36"/>
      <c r="C5" s="36"/>
      <c r="D5" s="36"/>
      <c r="E5" s="36"/>
      <c r="F5" s="36"/>
      <c r="G5" s="35"/>
      <c r="H5" s="35"/>
      <c r="I5" s="35"/>
    </row>
    <row r="6" spans="2:9">
      <c r="B6" s="37" t="s">
        <v>1</v>
      </c>
      <c r="C6" s="66" t="s">
        <v>2</v>
      </c>
      <c r="D6" s="66"/>
      <c r="E6" s="66"/>
      <c r="F6" s="67"/>
      <c r="G6" s="35"/>
      <c r="H6" s="35"/>
      <c r="I6" s="35"/>
    </row>
    <row r="7" spans="2:9" ht="15.4" thickBot="1">
      <c r="B7" s="68" t="s">
        <v>3</v>
      </c>
      <c r="C7" s="69"/>
      <c r="D7" s="70">
        <v>2</v>
      </c>
      <c r="E7" s="70"/>
      <c r="F7" s="71"/>
      <c r="G7" s="35"/>
      <c r="H7" s="35"/>
      <c r="I7" s="35"/>
    </row>
    <row r="8" spans="2:9" ht="15.4" thickBot="1">
      <c r="B8" s="72"/>
      <c r="C8" s="72"/>
      <c r="D8" s="72"/>
      <c r="E8" s="72"/>
      <c r="F8" s="72"/>
      <c r="G8" s="35"/>
      <c r="H8" s="35"/>
      <c r="I8" s="35"/>
    </row>
    <row r="9" spans="2:9">
      <c r="B9" s="38" t="s">
        <v>4</v>
      </c>
      <c r="C9" s="73" t="s">
        <v>5</v>
      </c>
      <c r="D9" s="73"/>
      <c r="E9" s="73"/>
      <c r="F9" s="74"/>
      <c r="G9" s="35"/>
      <c r="H9" s="35"/>
      <c r="I9" s="35"/>
    </row>
    <row r="10" spans="2:9">
      <c r="B10" s="1" t="s">
        <v>6</v>
      </c>
      <c r="C10" s="75" t="s">
        <v>7</v>
      </c>
      <c r="D10" s="75"/>
      <c r="E10" s="75"/>
      <c r="F10" s="39" t="s">
        <v>8</v>
      </c>
      <c r="G10" s="35"/>
      <c r="H10" s="35"/>
      <c r="I10" s="35"/>
    </row>
    <row r="11" spans="2:9">
      <c r="B11" s="1" t="s">
        <v>9</v>
      </c>
      <c r="C11" s="76" t="s">
        <v>120</v>
      </c>
      <c r="D11" s="76"/>
      <c r="E11" s="76"/>
      <c r="F11" s="40">
        <v>0</v>
      </c>
      <c r="G11" s="35"/>
      <c r="H11" s="35"/>
      <c r="I11" s="35"/>
    </row>
    <row r="12" spans="2:9">
      <c r="B12" s="1" t="s">
        <v>10</v>
      </c>
      <c r="C12" s="64" t="s">
        <v>11</v>
      </c>
      <c r="D12" s="64"/>
      <c r="E12" s="64"/>
      <c r="F12" s="2">
        <f>F11</f>
        <v>0</v>
      </c>
      <c r="G12" s="35"/>
      <c r="H12" s="35"/>
      <c r="I12" s="35"/>
    </row>
    <row r="13" spans="2:9" ht="16.8" customHeight="1">
      <c r="B13" s="1" t="s">
        <v>12</v>
      </c>
      <c r="C13" s="64" t="s">
        <v>13</v>
      </c>
      <c r="D13" s="64"/>
      <c r="E13" s="64"/>
      <c r="F13" s="2">
        <v>0</v>
      </c>
      <c r="G13" s="35"/>
      <c r="I13" s="35"/>
    </row>
    <row r="14" spans="2:9">
      <c r="B14" s="1" t="s">
        <v>14</v>
      </c>
      <c r="C14" s="64" t="s">
        <v>15</v>
      </c>
      <c r="D14" s="64"/>
      <c r="E14" s="64"/>
      <c r="F14" s="42">
        <f>F3*0.4</f>
        <v>0</v>
      </c>
      <c r="G14" s="35"/>
      <c r="I14" s="35"/>
    </row>
    <row r="15" spans="2:9">
      <c r="B15" s="1" t="s">
        <v>16</v>
      </c>
      <c r="C15" s="64" t="s">
        <v>17</v>
      </c>
      <c r="D15" s="64"/>
      <c r="E15" s="64"/>
      <c r="F15" s="2">
        <v>0</v>
      </c>
      <c r="G15" s="35"/>
      <c r="H15" s="35"/>
      <c r="I15" s="35"/>
    </row>
    <row r="16" spans="2:9">
      <c r="B16" s="1" t="s">
        <v>18</v>
      </c>
      <c r="C16" s="64" t="s">
        <v>19</v>
      </c>
      <c r="D16" s="64"/>
      <c r="E16" s="64"/>
      <c r="F16" s="2">
        <v>0</v>
      </c>
      <c r="G16" s="35"/>
      <c r="H16" s="35"/>
      <c r="I16" s="35"/>
    </row>
    <row r="17" spans="2:9">
      <c r="B17" s="44" t="s">
        <v>20</v>
      </c>
      <c r="C17" s="80" t="s">
        <v>21</v>
      </c>
      <c r="D17" s="80"/>
      <c r="E17" s="80"/>
      <c r="F17" s="45">
        <f>SUM(F12:F16)</f>
        <v>0</v>
      </c>
      <c r="G17" s="35"/>
      <c r="H17" s="35"/>
      <c r="I17" s="35"/>
    </row>
    <row r="18" spans="2:9">
      <c r="B18" s="1" t="s">
        <v>22</v>
      </c>
      <c r="C18" s="77" t="s">
        <v>23</v>
      </c>
      <c r="D18" s="79"/>
      <c r="E18" s="3">
        <f>E90</f>
        <v>0.72671072000000003</v>
      </c>
      <c r="F18" s="4">
        <f>F17*E18</f>
        <v>0</v>
      </c>
      <c r="G18" s="35"/>
      <c r="H18" s="35"/>
      <c r="I18" s="35"/>
    </row>
    <row r="19" spans="2:9" ht="15.4" thickBot="1">
      <c r="B19" s="46" t="s">
        <v>24</v>
      </c>
      <c r="C19" s="81" t="s">
        <v>25</v>
      </c>
      <c r="D19" s="81"/>
      <c r="E19" s="81"/>
      <c r="F19" s="47">
        <f>F17+F18</f>
        <v>0</v>
      </c>
      <c r="G19" s="35"/>
      <c r="H19" s="35"/>
      <c r="I19" s="35"/>
    </row>
    <row r="20" spans="2:9" ht="15.4" thickBot="1">
      <c r="B20" s="82"/>
      <c r="C20" s="82"/>
      <c r="D20" s="82"/>
      <c r="E20" s="82"/>
      <c r="F20" s="82"/>
      <c r="G20" s="35"/>
      <c r="H20" s="35"/>
      <c r="I20" s="35"/>
    </row>
    <row r="21" spans="2:9">
      <c r="B21" s="5" t="s">
        <v>26</v>
      </c>
      <c r="C21" s="83" t="s">
        <v>27</v>
      </c>
      <c r="D21" s="83"/>
      <c r="E21" s="83"/>
      <c r="F21" s="84"/>
      <c r="G21" s="35"/>
      <c r="H21" s="35"/>
      <c r="I21" s="35"/>
    </row>
    <row r="22" spans="2:9">
      <c r="B22" s="1"/>
      <c r="C22" s="6" t="s">
        <v>28</v>
      </c>
      <c r="D22" s="7" t="s">
        <v>29</v>
      </c>
      <c r="E22" s="8" t="s">
        <v>30</v>
      </c>
      <c r="F22" s="9" t="s">
        <v>31</v>
      </c>
      <c r="G22" s="35"/>
      <c r="H22" s="35"/>
      <c r="I22" s="35"/>
    </row>
    <row r="23" spans="2:9" ht="37.049999999999997" customHeight="1">
      <c r="B23" s="1" t="s">
        <v>32</v>
      </c>
      <c r="C23" s="10" t="s">
        <v>33</v>
      </c>
      <c r="D23" s="11">
        <v>0</v>
      </c>
      <c r="E23" s="11">
        <v>0</v>
      </c>
      <c r="F23" s="2">
        <v>0</v>
      </c>
      <c r="G23" s="35"/>
      <c r="H23" s="35"/>
      <c r="I23" s="35"/>
    </row>
    <row r="24" spans="2:9">
      <c r="B24" s="1" t="s">
        <v>34</v>
      </c>
      <c r="C24" s="10" t="s">
        <v>35</v>
      </c>
      <c r="D24" s="11">
        <v>0</v>
      </c>
      <c r="E24" s="11">
        <v>0</v>
      </c>
      <c r="F24" s="42">
        <f>D24*E24</f>
        <v>0</v>
      </c>
      <c r="G24" s="35"/>
      <c r="H24" s="35"/>
      <c r="I24" s="35"/>
    </row>
    <row r="25" spans="2:9" ht="68.5" customHeight="1">
      <c r="B25" s="1" t="s">
        <v>36</v>
      </c>
      <c r="C25" s="12" t="s">
        <v>37</v>
      </c>
      <c r="D25" s="11">
        <v>0</v>
      </c>
      <c r="E25" s="11">
        <v>0</v>
      </c>
      <c r="F25" s="2">
        <f>(D25*2*E25)-(F12*0.06)</f>
        <v>0</v>
      </c>
      <c r="G25" s="35"/>
      <c r="H25" s="35"/>
      <c r="I25" s="35"/>
    </row>
    <row r="26" spans="2:9" ht="25.2">
      <c r="B26" s="48" t="s">
        <v>38</v>
      </c>
      <c r="C26" s="49" t="s">
        <v>39</v>
      </c>
      <c r="D26" s="85"/>
      <c r="E26" s="86"/>
      <c r="F26" s="50">
        <f>SUM(F23:F25)</f>
        <v>0</v>
      </c>
      <c r="G26" s="35"/>
      <c r="H26" s="35"/>
      <c r="I26" s="35"/>
    </row>
    <row r="27" spans="2:9">
      <c r="B27" s="1"/>
      <c r="C27" s="87" t="s">
        <v>40</v>
      </c>
      <c r="D27" s="88"/>
      <c r="E27" s="89"/>
      <c r="F27" s="9" t="s">
        <v>31</v>
      </c>
      <c r="G27" s="35"/>
      <c r="H27" s="35"/>
      <c r="I27" s="35"/>
    </row>
    <row r="28" spans="2:9">
      <c r="B28" s="1" t="s">
        <v>41</v>
      </c>
      <c r="C28" s="77" t="s">
        <v>42</v>
      </c>
      <c r="D28" s="78"/>
      <c r="E28" s="79"/>
      <c r="F28" s="13">
        <f>'[1]UNIFORMES E EPI''S'!K88</f>
        <v>0</v>
      </c>
      <c r="G28" s="35"/>
      <c r="H28" s="35"/>
      <c r="I28" s="35"/>
    </row>
    <row r="29" spans="2:9">
      <c r="B29" s="1" t="s">
        <v>43</v>
      </c>
      <c r="C29" s="77" t="s">
        <v>44</v>
      </c>
      <c r="D29" s="78"/>
      <c r="E29" s="79"/>
      <c r="F29" s="13">
        <v>0</v>
      </c>
      <c r="G29" s="35"/>
      <c r="H29" s="35"/>
      <c r="I29" s="35"/>
    </row>
    <row r="30" spans="2:9">
      <c r="B30" s="1" t="s">
        <v>45</v>
      </c>
      <c r="C30" s="77" t="s">
        <v>46</v>
      </c>
      <c r="D30" s="78"/>
      <c r="E30" s="79"/>
      <c r="F30" s="13">
        <v>0</v>
      </c>
      <c r="G30" s="35"/>
      <c r="H30" s="35"/>
      <c r="I30" s="35"/>
    </row>
    <row r="31" spans="2:9">
      <c r="B31" s="1" t="s">
        <v>47</v>
      </c>
      <c r="C31" s="77" t="s">
        <v>48</v>
      </c>
      <c r="D31" s="78"/>
      <c r="E31" s="79"/>
      <c r="F31" s="13">
        <v>0</v>
      </c>
      <c r="G31" s="35"/>
      <c r="H31" s="35"/>
      <c r="I31" s="35"/>
    </row>
    <row r="32" spans="2:9" ht="25.2">
      <c r="B32" s="48" t="s">
        <v>49</v>
      </c>
      <c r="C32" s="49" t="s">
        <v>50</v>
      </c>
      <c r="D32" s="85"/>
      <c r="E32" s="86"/>
      <c r="F32" s="50">
        <f>SUM(F28:F31)</f>
        <v>0</v>
      </c>
      <c r="G32" s="35"/>
      <c r="H32" s="35"/>
      <c r="I32" s="35"/>
    </row>
    <row r="33" spans="2:9" ht="15.4" thickBot="1">
      <c r="B33" s="51" t="s">
        <v>51</v>
      </c>
      <c r="C33" s="91" t="s">
        <v>52</v>
      </c>
      <c r="D33" s="91"/>
      <c r="E33" s="91"/>
      <c r="F33" s="52">
        <f>F26+F32</f>
        <v>0</v>
      </c>
      <c r="G33" s="35"/>
      <c r="H33" s="35"/>
      <c r="I33" s="35"/>
    </row>
    <row r="34" spans="2:9" ht="15.4" thickBot="1">
      <c r="B34" s="14"/>
      <c r="C34" s="15"/>
      <c r="D34" s="16"/>
      <c r="E34" s="17"/>
      <c r="F34" s="18"/>
      <c r="G34" s="35"/>
      <c r="H34" s="35"/>
      <c r="I34" s="35"/>
    </row>
    <row r="35" spans="2:9" ht="15.4" thickBot="1">
      <c r="B35" s="92" t="s">
        <v>53</v>
      </c>
      <c r="C35" s="93"/>
      <c r="D35" s="93"/>
      <c r="E35" s="94"/>
      <c r="F35" s="53">
        <f>F19+F33</f>
        <v>0</v>
      </c>
      <c r="G35" s="35"/>
      <c r="H35" s="35"/>
      <c r="I35" s="35"/>
    </row>
    <row r="36" spans="2:9" ht="15.4" thickBot="1">
      <c r="B36" s="14"/>
      <c r="C36" s="15"/>
      <c r="D36" s="16"/>
      <c r="E36" s="17"/>
      <c r="F36" s="18"/>
      <c r="G36" s="35"/>
      <c r="H36" s="35"/>
      <c r="I36" s="35"/>
    </row>
    <row r="37" spans="2:9">
      <c r="B37" s="54" t="s">
        <v>54</v>
      </c>
      <c r="C37" s="95" t="s">
        <v>55</v>
      </c>
      <c r="D37" s="95"/>
      <c r="E37" s="95"/>
      <c r="F37" s="96"/>
      <c r="G37" s="35"/>
      <c r="H37" s="35"/>
      <c r="I37" s="35"/>
    </row>
    <row r="38" spans="2:9">
      <c r="B38" s="19"/>
      <c r="C38" s="97" t="s">
        <v>56</v>
      </c>
      <c r="D38" s="97"/>
      <c r="E38" s="97"/>
      <c r="F38" s="98"/>
      <c r="G38" s="35"/>
      <c r="H38" s="35"/>
      <c r="I38" s="35"/>
    </row>
    <row r="39" spans="2:9" ht="25.2">
      <c r="B39" s="1" t="s">
        <v>57</v>
      </c>
      <c r="C39" s="10" t="s">
        <v>58</v>
      </c>
      <c r="D39" s="99">
        <v>0</v>
      </c>
      <c r="E39" s="90"/>
      <c r="F39" s="20">
        <f>F35*D39</f>
        <v>0</v>
      </c>
      <c r="G39" s="35"/>
      <c r="H39" s="35"/>
      <c r="I39" s="35"/>
    </row>
    <row r="40" spans="2:9">
      <c r="B40" s="1" t="s">
        <v>59</v>
      </c>
      <c r="C40" s="10" t="s">
        <v>60</v>
      </c>
      <c r="D40" s="99">
        <v>0</v>
      </c>
      <c r="E40" s="90"/>
      <c r="F40" s="20">
        <f>(F35+F39)*D40</f>
        <v>0</v>
      </c>
      <c r="G40" s="35"/>
      <c r="H40" s="35"/>
      <c r="I40" s="35"/>
    </row>
    <row r="41" spans="2:9">
      <c r="B41" s="55" t="s">
        <v>61</v>
      </c>
      <c r="C41" s="100" t="s">
        <v>62</v>
      </c>
      <c r="D41" s="100"/>
      <c r="E41" s="100"/>
      <c r="F41" s="50">
        <f>F35+F39+F40</f>
        <v>0</v>
      </c>
      <c r="G41" s="35"/>
      <c r="H41" s="35"/>
      <c r="I41" s="35"/>
    </row>
    <row r="42" spans="2:9">
      <c r="B42" s="19"/>
      <c r="C42" s="97" t="s">
        <v>63</v>
      </c>
      <c r="D42" s="97"/>
      <c r="E42" s="97"/>
      <c r="F42" s="21"/>
      <c r="G42" s="35"/>
      <c r="H42" s="35"/>
      <c r="I42" s="35"/>
    </row>
    <row r="43" spans="2:9">
      <c r="B43" s="1" t="s">
        <v>64</v>
      </c>
      <c r="C43" s="10" t="s">
        <v>65</v>
      </c>
      <c r="D43" s="90">
        <v>0</v>
      </c>
      <c r="E43" s="90"/>
      <c r="F43" s="20">
        <f>$E$45*D43</f>
        <v>0</v>
      </c>
      <c r="G43" s="35"/>
      <c r="H43" s="35"/>
      <c r="I43" s="35"/>
    </row>
    <row r="44" spans="2:9">
      <c r="B44" s="1" t="s">
        <v>66</v>
      </c>
      <c r="C44" s="10" t="s">
        <v>67</v>
      </c>
      <c r="D44" s="90">
        <v>0</v>
      </c>
      <c r="E44" s="90"/>
      <c r="F44" s="20">
        <f>$E$45*D44</f>
        <v>0</v>
      </c>
      <c r="G44" s="35"/>
      <c r="H44" s="35"/>
      <c r="I44" s="35"/>
    </row>
    <row r="45" spans="2:9">
      <c r="B45" s="1" t="s">
        <v>68</v>
      </c>
      <c r="C45" s="10" t="s">
        <v>69</v>
      </c>
      <c r="D45" s="90">
        <v>0</v>
      </c>
      <c r="E45" s="90"/>
      <c r="F45" s="20">
        <f>$E$45*D45</f>
        <v>0</v>
      </c>
      <c r="G45" s="35"/>
      <c r="H45" s="35"/>
      <c r="I45" s="35"/>
    </row>
    <row r="46" spans="2:9" ht="25.2">
      <c r="B46" s="1" t="s">
        <v>70</v>
      </c>
      <c r="C46" s="10" t="s">
        <v>71</v>
      </c>
      <c r="D46" s="102">
        <f>SUM(D43:E45)</f>
        <v>0</v>
      </c>
      <c r="E46" s="102"/>
      <c r="F46" s="20">
        <f>$E$45*D46</f>
        <v>0</v>
      </c>
      <c r="G46" s="35"/>
      <c r="H46" s="35"/>
      <c r="I46" s="35"/>
    </row>
    <row r="47" spans="2:9">
      <c r="B47" s="103" t="s">
        <v>72</v>
      </c>
      <c r="C47" s="100"/>
      <c r="D47" s="100"/>
      <c r="E47" s="100"/>
      <c r="F47" s="56">
        <f>ROUND((F41)/(1-D46),2)</f>
        <v>0</v>
      </c>
      <c r="G47" s="35"/>
      <c r="H47" s="35"/>
      <c r="I47" s="35"/>
    </row>
    <row r="48" spans="2:9" ht="15.4" thickBot="1">
      <c r="B48" s="104" t="s">
        <v>73</v>
      </c>
      <c r="C48" s="105"/>
      <c r="D48" s="105"/>
      <c r="E48" s="106"/>
      <c r="F48" s="57">
        <f>F47*D7</f>
        <v>0</v>
      </c>
      <c r="G48" s="35"/>
      <c r="H48" s="35"/>
      <c r="I48" s="35"/>
    </row>
    <row r="49" spans="2:9" ht="15.4" thickBot="1">
      <c r="B49" s="22"/>
      <c r="C49" s="22"/>
      <c r="D49" s="22"/>
      <c r="E49" s="22"/>
      <c r="F49" s="22"/>
      <c r="G49" s="35"/>
      <c r="H49" s="35"/>
      <c r="I49" s="35"/>
    </row>
    <row r="50" spans="2:9">
      <c r="B50" s="107" t="s">
        <v>74</v>
      </c>
      <c r="C50" s="108"/>
      <c r="D50" s="108"/>
      <c r="E50" s="108"/>
      <c r="F50" s="109"/>
      <c r="G50" s="35"/>
      <c r="H50" s="35"/>
      <c r="I50" s="35"/>
    </row>
    <row r="51" spans="2:9">
      <c r="B51" s="23" t="s">
        <v>6</v>
      </c>
      <c r="C51" s="24" t="s">
        <v>7</v>
      </c>
      <c r="D51" s="25"/>
      <c r="E51" s="24" t="s">
        <v>75</v>
      </c>
      <c r="F51" s="26" t="s">
        <v>76</v>
      </c>
      <c r="G51" s="35"/>
      <c r="H51" s="35"/>
      <c r="I51" s="35"/>
    </row>
    <row r="52" spans="2:9">
      <c r="B52" s="58">
        <v>1</v>
      </c>
      <c r="C52" s="110" t="s">
        <v>77</v>
      </c>
      <c r="D52" s="110"/>
      <c r="E52" s="110"/>
      <c r="F52" s="111"/>
      <c r="G52" s="35"/>
      <c r="H52" s="35"/>
      <c r="I52" s="35"/>
    </row>
    <row r="53" spans="2:9">
      <c r="B53" s="27" t="s">
        <v>4</v>
      </c>
      <c r="C53" s="101" t="s">
        <v>78</v>
      </c>
      <c r="D53" s="101"/>
      <c r="E53" s="28">
        <v>0.2</v>
      </c>
      <c r="F53" s="2">
        <f>$E$15*E53</f>
        <v>0</v>
      </c>
      <c r="G53" s="35"/>
      <c r="H53" s="35"/>
      <c r="I53" s="35"/>
    </row>
    <row r="54" spans="2:9">
      <c r="B54" s="27" t="s">
        <v>26</v>
      </c>
      <c r="C54" s="101" t="s">
        <v>79</v>
      </c>
      <c r="D54" s="101"/>
      <c r="E54" s="28">
        <v>1.4999999999999999E-2</v>
      </c>
      <c r="F54" s="2">
        <f t="shared" ref="F54:F60" si="0">$E$15*E54</f>
        <v>0</v>
      </c>
      <c r="G54" s="35"/>
      <c r="H54" s="35"/>
      <c r="I54" s="35"/>
    </row>
    <row r="55" spans="2:9">
      <c r="B55" s="27" t="s">
        <v>54</v>
      </c>
      <c r="C55" s="101" t="s">
        <v>80</v>
      </c>
      <c r="D55" s="101"/>
      <c r="E55" s="28">
        <v>0.01</v>
      </c>
      <c r="F55" s="2">
        <f t="shared" si="0"/>
        <v>0</v>
      </c>
      <c r="G55" s="35"/>
      <c r="H55" s="35"/>
      <c r="I55" s="35"/>
    </row>
    <row r="56" spans="2:9">
      <c r="B56" s="27" t="s">
        <v>81</v>
      </c>
      <c r="C56" s="101" t="s">
        <v>82</v>
      </c>
      <c r="D56" s="101"/>
      <c r="E56" s="28">
        <v>2E-3</v>
      </c>
      <c r="F56" s="2">
        <f t="shared" si="0"/>
        <v>0</v>
      </c>
      <c r="G56" s="35"/>
      <c r="H56" s="35"/>
      <c r="I56" s="35"/>
    </row>
    <row r="57" spans="2:9">
      <c r="B57" s="27" t="s">
        <v>83</v>
      </c>
      <c r="C57" s="101" t="s">
        <v>84</v>
      </c>
      <c r="D57" s="101"/>
      <c r="E57" s="28">
        <v>2.5000000000000001E-2</v>
      </c>
      <c r="F57" s="2">
        <f t="shared" si="0"/>
        <v>0</v>
      </c>
      <c r="G57" s="35"/>
      <c r="H57" s="35"/>
      <c r="I57" s="35"/>
    </row>
    <row r="58" spans="2:9">
      <c r="B58" s="27" t="s">
        <v>85</v>
      </c>
      <c r="C58" s="101" t="s">
        <v>86</v>
      </c>
      <c r="D58" s="101"/>
      <c r="E58" s="28">
        <v>0.08</v>
      </c>
      <c r="F58" s="2">
        <f t="shared" si="0"/>
        <v>0</v>
      </c>
      <c r="G58" s="35"/>
      <c r="H58" s="35"/>
      <c r="I58" s="35"/>
    </row>
    <row r="59" spans="2:9">
      <c r="B59" s="27" t="s">
        <v>87</v>
      </c>
      <c r="C59" s="101" t="s">
        <v>88</v>
      </c>
      <c r="D59" s="101"/>
      <c r="E59" s="28">
        <v>0.03</v>
      </c>
      <c r="F59" s="2">
        <f t="shared" si="0"/>
        <v>0</v>
      </c>
      <c r="G59" s="35"/>
      <c r="H59" s="35"/>
      <c r="I59" s="35"/>
    </row>
    <row r="60" spans="2:9">
      <c r="B60" s="27" t="s">
        <v>89</v>
      </c>
      <c r="C60" s="101" t="s">
        <v>90</v>
      </c>
      <c r="D60" s="101"/>
      <c r="E60" s="28">
        <v>6.0000000000000001E-3</v>
      </c>
      <c r="F60" s="2">
        <f t="shared" si="0"/>
        <v>0</v>
      </c>
      <c r="G60" s="35"/>
      <c r="H60" s="35"/>
      <c r="I60" s="35"/>
    </row>
    <row r="61" spans="2:9">
      <c r="B61" s="112" t="s">
        <v>91</v>
      </c>
      <c r="C61" s="113"/>
      <c r="D61" s="114"/>
      <c r="E61" s="29">
        <f>SUM(E53:E60)</f>
        <v>0.3680000000000001</v>
      </c>
      <c r="F61" s="30">
        <f>SUM(F53:F60)</f>
        <v>0</v>
      </c>
      <c r="G61" s="35"/>
      <c r="H61" s="35"/>
      <c r="I61" s="35"/>
    </row>
    <row r="62" spans="2:9">
      <c r="B62" s="58">
        <v>2</v>
      </c>
      <c r="C62" s="110" t="s">
        <v>92</v>
      </c>
      <c r="D62" s="110"/>
      <c r="E62" s="110"/>
      <c r="F62" s="111"/>
      <c r="G62" s="35"/>
      <c r="H62" s="35"/>
      <c r="I62" s="35"/>
    </row>
    <row r="63" spans="2:9">
      <c r="B63" s="27" t="s">
        <v>4</v>
      </c>
      <c r="C63" s="101" t="s">
        <v>93</v>
      </c>
      <c r="D63" s="101"/>
      <c r="E63" s="31">
        <f>1/12</f>
        <v>8.3333333333333329E-2</v>
      </c>
      <c r="F63" s="2">
        <f>$E$15*E63</f>
        <v>0</v>
      </c>
      <c r="G63" s="35"/>
      <c r="H63" s="35"/>
      <c r="I63" s="35"/>
    </row>
    <row r="64" spans="2:9">
      <c r="B64" s="27" t="s">
        <v>26</v>
      </c>
      <c r="C64" s="101" t="s">
        <v>94</v>
      </c>
      <c r="D64" s="101"/>
      <c r="E64" s="31">
        <f>(1/3)*E63</f>
        <v>2.7777777777777776E-2</v>
      </c>
      <c r="F64" s="2">
        <f>$E$15*E64</f>
        <v>0</v>
      </c>
      <c r="G64" s="35"/>
      <c r="H64" s="35"/>
      <c r="I64" s="35"/>
    </row>
    <row r="65" spans="2:9">
      <c r="B65" s="27"/>
      <c r="C65" s="101" t="s">
        <v>95</v>
      </c>
      <c r="D65" s="101"/>
      <c r="E65" s="31">
        <f>SUM(E63:E64)</f>
        <v>0.1111111111111111</v>
      </c>
      <c r="F65" s="2">
        <f>SUM(F63:F64)</f>
        <v>0</v>
      </c>
      <c r="G65" s="35"/>
      <c r="H65" s="35"/>
      <c r="I65" s="35"/>
    </row>
    <row r="66" spans="2:9">
      <c r="B66" s="27" t="s">
        <v>54</v>
      </c>
      <c r="C66" s="101" t="s">
        <v>96</v>
      </c>
      <c r="D66" s="101"/>
      <c r="E66" s="31">
        <f>E65*E61</f>
        <v>4.0888888888888898E-2</v>
      </c>
      <c r="F66" s="2">
        <f>$E$15*E66</f>
        <v>0</v>
      </c>
      <c r="G66" s="35"/>
      <c r="H66" s="35"/>
      <c r="I66" s="35"/>
    </row>
    <row r="67" spans="2:9">
      <c r="B67" s="112" t="s">
        <v>97</v>
      </c>
      <c r="C67" s="113"/>
      <c r="D67" s="114"/>
      <c r="E67" s="32">
        <f>SUM(E65:E66)</f>
        <v>0.152</v>
      </c>
      <c r="F67" s="30">
        <f>SUM(F65:F66)</f>
        <v>0</v>
      </c>
      <c r="G67" s="35"/>
      <c r="H67" s="35"/>
      <c r="I67" s="35"/>
    </row>
    <row r="68" spans="2:9">
      <c r="B68" s="58">
        <v>3</v>
      </c>
      <c r="C68" s="110" t="s">
        <v>98</v>
      </c>
      <c r="D68" s="110"/>
      <c r="E68" s="110"/>
      <c r="F68" s="111"/>
      <c r="G68" s="35"/>
      <c r="H68" s="35"/>
      <c r="I68" s="35"/>
    </row>
    <row r="69" spans="2:9">
      <c r="B69" s="27" t="s">
        <v>4</v>
      </c>
      <c r="C69" s="101" t="s">
        <v>99</v>
      </c>
      <c r="D69" s="101"/>
      <c r="E69" s="33">
        <v>7.3999999999999999E-4</v>
      </c>
      <c r="F69" s="2">
        <f>$E$15*E69</f>
        <v>0</v>
      </c>
      <c r="G69" s="35"/>
      <c r="H69" s="35"/>
      <c r="I69" s="35"/>
    </row>
    <row r="70" spans="2:9">
      <c r="B70" s="27" t="s">
        <v>26</v>
      </c>
      <c r="C70" s="101" t="s">
        <v>100</v>
      </c>
      <c r="D70" s="101"/>
      <c r="E70" s="33">
        <f>E61*E69</f>
        <v>2.7232000000000005E-4</v>
      </c>
      <c r="F70" s="2">
        <f>$E$15*E70</f>
        <v>0</v>
      </c>
      <c r="G70" s="35"/>
      <c r="H70" s="35"/>
      <c r="I70" s="35"/>
    </row>
    <row r="71" spans="2:9">
      <c r="B71" s="112" t="s">
        <v>101</v>
      </c>
      <c r="C71" s="113"/>
      <c r="D71" s="114"/>
      <c r="E71" s="32">
        <f>SUM(E69:E70)</f>
        <v>1.0123200000000001E-3</v>
      </c>
      <c r="F71" s="30">
        <f>SUM(F69:F70)</f>
        <v>0</v>
      </c>
      <c r="G71" s="35"/>
      <c r="H71" s="35"/>
      <c r="I71" s="35"/>
    </row>
    <row r="72" spans="2:9">
      <c r="B72" s="58">
        <v>4</v>
      </c>
      <c r="C72" s="115" t="s">
        <v>102</v>
      </c>
      <c r="D72" s="115"/>
      <c r="E72" s="115"/>
      <c r="F72" s="116"/>
      <c r="G72" s="35"/>
      <c r="H72" s="35"/>
      <c r="I72" s="35"/>
    </row>
    <row r="73" spans="2:9">
      <c r="B73" s="27" t="s">
        <v>4</v>
      </c>
      <c r="C73" s="101" t="s">
        <v>103</v>
      </c>
      <c r="D73" s="101"/>
      <c r="E73" s="28">
        <v>4.1999999999999997E-3</v>
      </c>
      <c r="F73" s="2">
        <f t="shared" ref="F73:F78" si="1">$E$15*E73</f>
        <v>0</v>
      </c>
      <c r="G73" s="35"/>
      <c r="H73" s="35"/>
      <c r="I73" s="35"/>
    </row>
    <row r="74" spans="2:9">
      <c r="B74" s="27" t="s">
        <v>26</v>
      </c>
      <c r="C74" s="101" t="s">
        <v>104</v>
      </c>
      <c r="D74" s="101"/>
      <c r="E74" s="28">
        <v>2.9999999999999997E-4</v>
      </c>
      <c r="F74" s="2">
        <f t="shared" si="1"/>
        <v>0</v>
      </c>
      <c r="G74" s="35"/>
      <c r="H74" s="35"/>
      <c r="I74" s="35"/>
    </row>
    <row r="75" spans="2:9">
      <c r="B75" s="27" t="s">
        <v>54</v>
      </c>
      <c r="C75" s="101" t="s">
        <v>105</v>
      </c>
      <c r="D75" s="101"/>
      <c r="E75" s="28">
        <v>3.2000000000000001E-2</v>
      </c>
      <c r="F75" s="2">
        <f t="shared" si="1"/>
        <v>0</v>
      </c>
      <c r="G75" s="35"/>
      <c r="H75" s="35"/>
      <c r="I75" s="35"/>
    </row>
    <row r="76" spans="2:9">
      <c r="B76" s="27" t="s">
        <v>81</v>
      </c>
      <c r="C76" s="101" t="s">
        <v>106</v>
      </c>
      <c r="D76" s="101"/>
      <c r="E76" s="28">
        <v>1.9400000000000001E-2</v>
      </c>
      <c r="F76" s="2">
        <f t="shared" si="1"/>
        <v>0</v>
      </c>
      <c r="G76" s="35"/>
      <c r="H76" s="35"/>
      <c r="I76" s="35"/>
    </row>
    <row r="77" spans="2:9">
      <c r="B77" s="27" t="s">
        <v>83</v>
      </c>
      <c r="C77" s="101" t="s">
        <v>107</v>
      </c>
      <c r="D77" s="101"/>
      <c r="E77" s="28">
        <v>7.1999999999999998E-3</v>
      </c>
      <c r="F77" s="2">
        <f t="shared" si="1"/>
        <v>0</v>
      </c>
      <c r="G77" s="35"/>
      <c r="H77" s="35"/>
      <c r="I77" s="35"/>
    </row>
    <row r="78" spans="2:9">
      <c r="B78" s="27" t="s">
        <v>85</v>
      </c>
      <c r="C78" s="101" t="s">
        <v>108</v>
      </c>
      <c r="D78" s="101"/>
      <c r="E78" s="28">
        <v>5.9999999999999995E-4</v>
      </c>
      <c r="F78" s="2">
        <f t="shared" si="1"/>
        <v>0</v>
      </c>
      <c r="G78" s="35"/>
      <c r="H78" s="35"/>
      <c r="I78" s="35"/>
    </row>
    <row r="79" spans="2:9">
      <c r="B79" s="112" t="s">
        <v>109</v>
      </c>
      <c r="C79" s="113"/>
      <c r="D79" s="114"/>
      <c r="E79" s="34">
        <f>SUM(E73:E78)</f>
        <v>6.3700000000000007E-2</v>
      </c>
      <c r="F79" s="30">
        <f>SUM(F73:F78)</f>
        <v>0</v>
      </c>
      <c r="G79" s="35"/>
      <c r="H79" s="35"/>
      <c r="I79" s="35"/>
    </row>
    <row r="80" spans="2:9">
      <c r="B80" s="58">
        <v>5</v>
      </c>
      <c r="C80" s="110" t="s">
        <v>110</v>
      </c>
      <c r="D80" s="110"/>
      <c r="E80" s="110"/>
      <c r="F80" s="111"/>
      <c r="G80" s="35"/>
      <c r="H80" s="35"/>
      <c r="I80" s="35"/>
    </row>
    <row r="81" spans="2:9">
      <c r="B81" s="27" t="s">
        <v>4</v>
      </c>
      <c r="C81" s="101" t="s">
        <v>111</v>
      </c>
      <c r="D81" s="101"/>
      <c r="E81" s="28">
        <v>8.3299999999999999E-2</v>
      </c>
      <c r="F81" s="2">
        <f t="shared" ref="F81:F88" si="2">$E$15*E81</f>
        <v>0</v>
      </c>
      <c r="G81" s="35"/>
      <c r="H81" s="35"/>
      <c r="I81" s="35"/>
    </row>
    <row r="82" spans="2:9">
      <c r="B82" s="27" t="s">
        <v>26</v>
      </c>
      <c r="C82" s="101" t="s">
        <v>112</v>
      </c>
      <c r="D82" s="101"/>
      <c r="E82" s="28">
        <v>1.3899999999999999E-2</v>
      </c>
      <c r="F82" s="2">
        <f t="shared" si="2"/>
        <v>0</v>
      </c>
      <c r="G82" s="35"/>
      <c r="H82" s="35"/>
      <c r="I82" s="35"/>
    </row>
    <row r="83" spans="2:9">
      <c r="B83" s="27" t="s">
        <v>54</v>
      </c>
      <c r="C83" s="101" t="s">
        <v>113</v>
      </c>
      <c r="D83" s="101"/>
      <c r="E83" s="28">
        <v>2.0000000000000001E-4</v>
      </c>
      <c r="F83" s="2">
        <f t="shared" si="2"/>
        <v>0</v>
      </c>
      <c r="G83" s="35"/>
      <c r="H83" s="35"/>
      <c r="I83" s="35"/>
    </row>
    <row r="84" spans="2:9">
      <c r="B84" s="27" t="s">
        <v>81</v>
      </c>
      <c r="C84" s="101" t="s">
        <v>114</v>
      </c>
      <c r="D84" s="101"/>
      <c r="E84" s="28">
        <v>2.8E-3</v>
      </c>
      <c r="F84" s="2">
        <f t="shared" si="2"/>
        <v>0</v>
      </c>
      <c r="G84" s="35"/>
      <c r="H84" s="35"/>
      <c r="I84" s="35"/>
    </row>
    <row r="85" spans="2:9">
      <c r="B85" s="27" t="s">
        <v>83</v>
      </c>
      <c r="C85" s="101" t="s">
        <v>115</v>
      </c>
      <c r="D85" s="101"/>
      <c r="E85" s="28">
        <v>6.9999999999999999E-4</v>
      </c>
      <c r="F85" s="2">
        <f t="shared" si="2"/>
        <v>0</v>
      </c>
      <c r="G85" s="35"/>
      <c r="H85" s="35"/>
      <c r="I85" s="35"/>
    </row>
    <row r="86" spans="2:9">
      <c r="B86" s="27" t="s">
        <v>85</v>
      </c>
      <c r="C86" s="101" t="s">
        <v>116</v>
      </c>
      <c r="D86" s="101"/>
      <c r="E86" s="28">
        <v>2.8999999999999998E-3</v>
      </c>
      <c r="F86" s="2">
        <f t="shared" si="2"/>
        <v>0</v>
      </c>
      <c r="G86" s="35"/>
      <c r="H86" s="35"/>
      <c r="I86" s="35"/>
    </row>
    <row r="87" spans="2:9">
      <c r="B87" s="27"/>
      <c r="C87" s="119" t="s">
        <v>95</v>
      </c>
      <c r="D87" s="119"/>
      <c r="E87" s="34">
        <f>SUM(E81:E86)</f>
        <v>0.1038</v>
      </c>
      <c r="F87" s="2">
        <f t="shared" si="2"/>
        <v>0</v>
      </c>
      <c r="G87" s="35"/>
      <c r="H87" s="35"/>
      <c r="I87" s="35"/>
    </row>
    <row r="88" spans="2:9">
      <c r="B88" s="27" t="s">
        <v>87</v>
      </c>
      <c r="C88" s="101" t="s">
        <v>117</v>
      </c>
      <c r="D88" s="101"/>
      <c r="E88" s="28">
        <f>E61*E87</f>
        <v>3.8198400000000014E-2</v>
      </c>
      <c r="F88" s="2">
        <f t="shared" si="2"/>
        <v>0</v>
      </c>
      <c r="G88" s="35"/>
      <c r="H88" s="35"/>
      <c r="I88" s="35"/>
    </row>
    <row r="89" spans="2:9">
      <c r="B89" s="112" t="s">
        <v>118</v>
      </c>
      <c r="C89" s="113"/>
      <c r="D89" s="114"/>
      <c r="E89" s="34">
        <f>E87+E88</f>
        <v>0.14199840000000002</v>
      </c>
      <c r="F89" s="30">
        <f>SUM(F87:F88)</f>
        <v>0</v>
      </c>
      <c r="G89" s="35"/>
      <c r="H89" s="35"/>
      <c r="I89" s="35"/>
    </row>
    <row r="90" spans="2:9" ht="15.4" thickBot="1">
      <c r="B90" s="117" t="s">
        <v>119</v>
      </c>
      <c r="C90" s="118"/>
      <c r="D90" s="118"/>
      <c r="E90" s="59">
        <f>E61+E67+E71+E79+E89</f>
        <v>0.72671072000000003</v>
      </c>
      <c r="F90" s="60">
        <f>F61+F67+F71+F79+F89</f>
        <v>0</v>
      </c>
      <c r="G90" s="35"/>
      <c r="H90" s="35"/>
      <c r="I90" s="35"/>
    </row>
    <row r="91" spans="2:9">
      <c r="B91" s="61"/>
      <c r="C91" s="61"/>
      <c r="D91" s="61"/>
      <c r="E91" s="61"/>
      <c r="F91" s="61"/>
      <c r="G91" s="35"/>
      <c r="H91" s="35"/>
      <c r="I91" s="35"/>
    </row>
    <row r="92" spans="2:9" ht="76.900000000000006" customHeight="1">
      <c r="B92" s="63" t="s">
        <v>122</v>
      </c>
      <c r="C92" s="63"/>
      <c r="D92" s="63"/>
      <c r="E92" s="63"/>
      <c r="F92" s="63"/>
    </row>
  </sheetData>
  <mergeCells count="80">
    <mergeCell ref="B90:D90"/>
    <mergeCell ref="C84:D84"/>
    <mergeCell ref="C85:D85"/>
    <mergeCell ref="C86:D86"/>
    <mergeCell ref="C87:D87"/>
    <mergeCell ref="C88:D88"/>
    <mergeCell ref="B89:D89"/>
    <mergeCell ref="C83:D83"/>
    <mergeCell ref="C72:F72"/>
    <mergeCell ref="C73:D73"/>
    <mergeCell ref="C74:D74"/>
    <mergeCell ref="C75:D75"/>
    <mergeCell ref="C76:D76"/>
    <mergeCell ref="C77:D77"/>
    <mergeCell ref="C78:D78"/>
    <mergeCell ref="B79:D79"/>
    <mergeCell ref="C80:F80"/>
    <mergeCell ref="C81:D81"/>
    <mergeCell ref="C82:D82"/>
    <mergeCell ref="B71:D71"/>
    <mergeCell ref="C60:D60"/>
    <mergeCell ref="B61:D61"/>
    <mergeCell ref="C62:F62"/>
    <mergeCell ref="C63:D63"/>
    <mergeCell ref="C64:D64"/>
    <mergeCell ref="C65:D65"/>
    <mergeCell ref="C66:D66"/>
    <mergeCell ref="B67:D67"/>
    <mergeCell ref="C68:F68"/>
    <mergeCell ref="C69:D69"/>
    <mergeCell ref="C70:D70"/>
    <mergeCell ref="C59:D59"/>
    <mergeCell ref="D46:E46"/>
    <mergeCell ref="B47:E47"/>
    <mergeCell ref="B48:E48"/>
    <mergeCell ref="B50:F50"/>
    <mergeCell ref="C52:F52"/>
    <mergeCell ref="C53:D53"/>
    <mergeCell ref="C54:D54"/>
    <mergeCell ref="C55:D55"/>
    <mergeCell ref="C56:D56"/>
    <mergeCell ref="C57:D57"/>
    <mergeCell ref="C58:D58"/>
    <mergeCell ref="C27:E27"/>
    <mergeCell ref="C28:E28"/>
    <mergeCell ref="C29:E29"/>
    <mergeCell ref="C30:E30"/>
    <mergeCell ref="D45:E45"/>
    <mergeCell ref="D32:E32"/>
    <mergeCell ref="C33:E33"/>
    <mergeCell ref="B35:E35"/>
    <mergeCell ref="C37:F37"/>
    <mergeCell ref="C38:F38"/>
    <mergeCell ref="D39:E39"/>
    <mergeCell ref="D40:E40"/>
    <mergeCell ref="C41:E41"/>
    <mergeCell ref="C42:E42"/>
    <mergeCell ref="D43:E43"/>
    <mergeCell ref="D44:E44"/>
    <mergeCell ref="C18:D18"/>
    <mergeCell ref="C19:E19"/>
    <mergeCell ref="B20:F20"/>
    <mergeCell ref="C21:F21"/>
    <mergeCell ref="D26:E26"/>
    <mergeCell ref="B92:F92"/>
    <mergeCell ref="C15:E15"/>
    <mergeCell ref="B4:F4"/>
    <mergeCell ref="C6:F6"/>
    <mergeCell ref="B7:C7"/>
    <mergeCell ref="D7:F7"/>
    <mergeCell ref="B8:F8"/>
    <mergeCell ref="C9:F9"/>
    <mergeCell ref="C10:E10"/>
    <mergeCell ref="C11:E11"/>
    <mergeCell ref="C12:E12"/>
    <mergeCell ref="C13:E13"/>
    <mergeCell ref="C14:E14"/>
    <mergeCell ref="C31:E31"/>
    <mergeCell ref="C16:E16"/>
    <mergeCell ref="C17:E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J8:J15"/>
  <sheetViews>
    <sheetView topLeftCell="A20" workbookViewId="0">
      <selection activeCell="H20" sqref="H1:H1048576"/>
    </sheetView>
  </sheetViews>
  <sheetFormatPr defaultRowHeight="14.7"/>
  <sheetData>
    <row r="8" spans="10:10">
      <c r="J8" s="62"/>
    </row>
    <row r="9" spans="10:10">
      <c r="J9" s="62"/>
    </row>
    <row r="10" spans="10:10">
      <c r="J10" s="62"/>
    </row>
    <row r="11" spans="10:10">
      <c r="J11" s="62"/>
    </row>
    <row r="12" spans="10:10">
      <c r="J12" s="62"/>
    </row>
    <row r="13" spans="10:10">
      <c r="J13" s="62"/>
    </row>
    <row r="15" spans="10:10">
      <c r="J15" s="6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7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7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7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Plan2</vt:lpstr>
      <vt:lpstr>Plan3</vt:lpstr>
      <vt:lpstr>Plan4</vt:lpstr>
      <vt:lpstr>Plan5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rogers moreira</dc:creator>
  <cp:lastModifiedBy>robson rogers moreira</cp:lastModifiedBy>
  <dcterms:created xsi:type="dcterms:W3CDTF">2025-11-12T19:41:26Z</dcterms:created>
  <dcterms:modified xsi:type="dcterms:W3CDTF">2025-11-13T11:18:43Z</dcterms:modified>
</cp:coreProperties>
</file>