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Plan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4" i="1" l="1"/>
  <c r="L3" i="1"/>
  <c r="L2" i="1"/>
  <c r="E2" i="1"/>
</calcChain>
</file>

<file path=xl/sharedStrings.xml><?xml version="1.0" encoding="utf-8"?>
<sst xmlns="http://schemas.openxmlformats.org/spreadsheetml/2006/main" count="15" uniqueCount="13">
  <si>
    <t>Item</t>
  </si>
  <si>
    <t>Quant.</t>
  </si>
  <si>
    <t>Unid.</t>
  </si>
  <si>
    <t>Descrição</t>
  </si>
  <si>
    <t>Valor unit.</t>
  </si>
  <si>
    <t>Refeições prontas/marmitas - acondicionadas em embalagem própria de isopor isotérmica, acompanhamento de garfo e faca de plástico descartável, para entrega parcelada, mediante requisição, conforme necessidade de consumo. As refeições deverão conter porções de feijão, arroz, macarrão, carnes, batata, mandioca, podendo variar conforme cardápio do fornecedor. Cada refeição deverá conter o peso médio de 800 a 900 gramas. Incluso uma água de 500ml ou suco/refrigerante de 350ml. Restaurantes situados no Município de Bom Retiro.</t>
  </si>
  <si>
    <t>Refeições prontas /buffet livre - sendo cardápio do dia com no mínimo 02 tipos de carne, 03 tipos de acompanhamentos e 04 tipos de saladas, podendo variar conforme cardápio do fornecedor. Incluso uma água de 500ml ou suco/refrigerante de 350ml. Restaurantes situados no Município de Bom Retiro.</t>
  </si>
  <si>
    <t>sabor caseiro</t>
  </si>
  <si>
    <t>abdon batista</t>
  </si>
  <si>
    <t>xanxere</t>
  </si>
  <si>
    <t>capinzal</t>
  </si>
  <si>
    <t xml:space="preserve">rio das antas </t>
  </si>
  <si>
    <t>ipumirim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</si>
</sst>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9" formatCode="&quot;R$&quot;\ #,##0.00"/>
  </numFmts>
  <fonts count="2" x14ac:knownFonts="1">
    <font>
      <sz val="11"/>
      <color theme="1"/>
      <name val="Calibri"/>
      <family val="2"/>
      <scheme val="minor"/>
    </font>
    <font>
      <sz val="12"/>
      <color theme="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1" xfId="0" applyFont="1" applyBorder="1" applyAlignment="1">
      <alignment horizontal="center" vertical="top" wrapText="1"/>
    </xf>
    <xf numFmtId="0" fontId="1" fillId="0" borderId="1" xfId="0" applyFont="1" applyBorder="1" applyAlignment="1">
      <alignment horizontal="justify" vertical="top" wrapText="1"/>
    </xf>
    <xf numFmtId="169" fontId="1" fillId="0" borderId="1" xfId="0" applyNumberFormat="1" applyFont="1" applyBorder="1" applyAlignment="1">
      <alignment horizontal="justify" vertical="top" wrapText="1"/>
    </xf>
    <xf numFmtId="169" fontId="0" fillId="0" borderId="0" xfId="0" applyNumberFormat="1"/>
    <xf numFmtId="0" fontId="1" fillId="0" borderId="1" xfId="0" applyFont="1" applyFill="1" applyBorder="1" applyAlignment="1">
      <alignment horizontal="center" vertical="top" wrapText="1"/>
    </xf>
    <xf numFmtId="169" fontId="1" fillId="0" borderId="1" xfId="0" applyNumberFormat="1" applyFont="1" applyFill="1" applyBorder="1" applyAlignment="1">
      <alignment horizontal="left" vertical="top" wrapText="1"/>
    </xf>
    <xf numFmtId="169" fontId="1" fillId="0" borderId="1"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tabSelected="1" workbookViewId="0">
      <selection activeCell="L4" sqref="L4"/>
    </sheetView>
  </sheetViews>
  <sheetFormatPr defaultRowHeight="15" x14ac:dyDescent="0.25"/>
  <cols>
    <col min="4" max="4" width="36.28515625" customWidth="1"/>
    <col min="5" max="5" width="18.5703125" customWidth="1"/>
    <col min="6" max="6" width="13" customWidth="1"/>
    <col min="7" max="7" width="13.42578125" customWidth="1"/>
    <col min="8" max="8" width="10.42578125" bestFit="1" customWidth="1"/>
    <col min="9" max="9" width="10.7109375" customWidth="1"/>
    <col min="10" max="10" width="12.42578125" customWidth="1"/>
    <col min="11" max="11" width="14" customWidth="1"/>
    <col min="12" max="12" width="19.140625" customWidth="1"/>
  </cols>
  <sheetData>
    <row r="1" spans="1:12" ht="30" x14ac:dyDescent="0.25">
      <c r="A1" s="1" t="s">
        <v>0</v>
      </c>
      <c r="B1" s="1" t="s">
        <v>1</v>
      </c>
      <c r="C1" s="1" t="s">
        <v>2</v>
      </c>
      <c r="D1" s="1" t="s">
        <v>3</v>
      </c>
      <c r="E1" s="1" t="s">
        <v>4</v>
      </c>
      <c r="F1" s="5" t="s">
        <v>7</v>
      </c>
      <c r="G1" s="5" t="s">
        <v>8</v>
      </c>
      <c r="H1" s="5" t="s">
        <v>9</v>
      </c>
      <c r="I1" s="5" t="s">
        <v>10</v>
      </c>
      <c r="J1" s="5" t="s">
        <v>11</v>
      </c>
      <c r="K1" s="5" t="s">
        <v>12</v>
      </c>
    </row>
    <row r="2" spans="1:12" ht="270" x14ac:dyDescent="0.25">
      <c r="A2" s="2">
        <v>1</v>
      </c>
      <c r="B2" s="2">
        <v>3000</v>
      </c>
      <c r="C2" s="2" t="s">
        <v>2</v>
      </c>
      <c r="D2" s="2" t="s">
        <v>5</v>
      </c>
      <c r="E2" s="3">
        <f>AVERAGE(F2,G2,H2,I2,J2,K2)</f>
        <v>34.802</v>
      </c>
      <c r="F2" s="6">
        <v>33</v>
      </c>
      <c r="G2" s="6">
        <v>36</v>
      </c>
      <c r="H2" s="6">
        <v>33</v>
      </c>
      <c r="I2" s="6">
        <v>39.5</v>
      </c>
      <c r="J2" s="6">
        <v>32.51</v>
      </c>
      <c r="K2" s="7"/>
      <c r="L2">
        <f>PRODUCT(E2,B2)</f>
        <v>104406</v>
      </c>
    </row>
    <row r="3" spans="1:12" ht="150" x14ac:dyDescent="0.25">
      <c r="A3" s="2">
        <v>2</v>
      </c>
      <c r="B3" s="2">
        <v>1000</v>
      </c>
      <c r="C3" s="2" t="s">
        <v>2</v>
      </c>
      <c r="D3" s="2" t="s">
        <v>6</v>
      </c>
      <c r="E3" s="3">
        <v>32.880000000000003</v>
      </c>
      <c r="F3" s="6">
        <v>33</v>
      </c>
      <c r="G3" s="7"/>
      <c r="H3" s="7"/>
      <c r="I3" s="7"/>
      <c r="J3" s="7"/>
      <c r="K3" s="7">
        <v>34</v>
      </c>
      <c r="L3">
        <f>PRODUCT(E3,B3)</f>
        <v>32880</v>
      </c>
    </row>
    <row r="4" spans="1:12" x14ac:dyDescent="0.25">
      <c r="L4" s="4">
        <f>SUM(L2:L3)</f>
        <v>137286</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2024-10-16T18:40:31Z</dcterms:modified>
</cp:coreProperties>
</file>