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ania.wilke\Desktop\123-25\"/>
    </mc:Choice>
  </mc:AlternateContent>
  <xr:revisionPtr revIDLastSave="0" documentId="13_ncr:1_{7326D35B-DF4E-4F96-8A2F-A2E4F4D662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obilização - SEM" sheetId="13" r:id="rId1"/>
    <sheet name="COMPOR" sheetId="18" r:id="rId2"/>
    <sheet name="Mobilização - COM" sheetId="15" state="hidden" r:id="rId3"/>
    <sheet name="Equip - SEM" sheetId="6" r:id="rId4"/>
    <sheet name="MO - COM" sheetId="16" state="hidden" r:id="rId5"/>
    <sheet name="Equip - COM" sheetId="17" state="hidden" r:id="rId6"/>
    <sheet name="Transporte - FU" sheetId="14" r:id="rId7"/>
  </sheets>
  <definedNames>
    <definedName name="_xlnm._FilterDatabase" localSheetId="1" hidden="1">COMPOR!$H$1:$H$46</definedName>
    <definedName name="_xlnm._FilterDatabase" localSheetId="6" hidden="1">'Transporte - FU'!$A$1:$H$237</definedName>
    <definedName name="_xlnm.Print_Area" localSheetId="1">COMPOR!$A$1:$E$46</definedName>
    <definedName name="_xlnm.Print_Area" localSheetId="2">'Mobilização - COM'!$A$1:$I$90</definedName>
    <definedName name="_xlnm.Print_Area" localSheetId="0">'Mobilização - SEM'!$A$1:$H$60</definedName>
    <definedName name="Equip_COM">'Equip - COM'!$A:$D</definedName>
    <definedName name="Equip_SEM">'Equip - SEM'!$A:$D</definedName>
    <definedName name="MO_COM">'MO - COM'!$A:$D</definedName>
    <definedName name="MO_SEM">#REF!</definedName>
    <definedName name="_xlnm.Print_Titles" localSheetId="1">COMPOR!$1:$6</definedName>
    <definedName name="_xlnm.Print_Titles" localSheetId="2">'Mobilização - COM'!$1:$7</definedName>
    <definedName name="_xlnm.Print_Titles" localSheetId="0">'Mobilização - SEM'!$1:$8</definedName>
  </definedNames>
  <calcPr calcId="191029"/>
</workbook>
</file>

<file path=xl/calcChain.xml><?xml version="1.0" encoding="utf-8"?>
<calcChain xmlns="http://schemas.openxmlformats.org/spreadsheetml/2006/main">
  <c r="C45" i="13" l="1"/>
  <c r="H45" i="13" s="1"/>
  <c r="B45" i="13"/>
  <c r="H46" i="18"/>
  <c r="H6" i="18"/>
  <c r="B21" i="13"/>
  <c r="C51" i="13"/>
  <c r="B44" i="13" l="1"/>
  <c r="B43" i="13"/>
  <c r="B42" i="13"/>
  <c r="B41" i="13"/>
  <c r="B40" i="13"/>
  <c r="B39" i="13"/>
  <c r="B38" i="13" l="1"/>
  <c r="B238" i="14" l="1"/>
  <c r="E22" i="18" l="1"/>
  <c r="E34" i="18" l="1"/>
  <c r="C44" i="13" s="1"/>
  <c r="H44" i="13" s="1"/>
  <c r="E37" i="18"/>
  <c r="E21" i="18"/>
  <c r="E43" i="18"/>
  <c r="C43" i="13" s="1"/>
  <c r="H43" i="13" s="1"/>
  <c r="E11" i="18"/>
  <c r="E41" i="18"/>
  <c r="E25" i="18"/>
  <c r="E9" i="18"/>
  <c r="E19" i="18"/>
  <c r="E35" i="18"/>
  <c r="E32" i="18"/>
  <c r="E15" i="18"/>
  <c r="E31" i="18"/>
  <c r="E14" i="18"/>
  <c r="E13" i="18"/>
  <c r="E33" i="18"/>
  <c r="E16" i="18"/>
  <c r="E29" i="18"/>
  <c r="E44" i="18"/>
  <c r="E28" i="18"/>
  <c r="E12" i="18"/>
  <c r="E42" i="18"/>
  <c r="E26" i="18"/>
  <c r="C39" i="13" s="1"/>
  <c r="H39" i="13" s="1"/>
  <c r="E10" i="18"/>
  <c r="E40" i="18"/>
  <c r="E24" i="18"/>
  <c r="E8" i="18"/>
  <c r="E39" i="18"/>
  <c r="E23" i="18"/>
  <c r="E38" i="18"/>
  <c r="B18" i="13"/>
  <c r="B17" i="13"/>
  <c r="B16" i="13"/>
  <c r="B15" i="13"/>
  <c r="B14" i="13"/>
  <c r="B13" i="13"/>
  <c r="C42" i="13" l="1"/>
  <c r="H42" i="13" s="1"/>
  <c r="C40" i="13"/>
  <c r="H40" i="13" s="1"/>
  <c r="C38" i="13"/>
  <c r="H38" i="13" s="1"/>
  <c r="C41" i="13"/>
  <c r="H41" i="13" s="1"/>
  <c r="C13" i="13"/>
  <c r="C14" i="13"/>
  <c r="B12" i="13" l="1"/>
  <c r="B11" i="13"/>
  <c r="B10" i="13"/>
  <c r="B9" i="13"/>
  <c r="C16" i="13" l="1"/>
  <c r="C15" i="13"/>
  <c r="C17" i="13"/>
  <c r="C18" i="13"/>
  <c r="C9" i="13"/>
  <c r="E7" i="18"/>
  <c r="C12" i="13"/>
  <c r="C10" i="13"/>
  <c r="C11" i="13"/>
  <c r="C53" i="13" l="1"/>
  <c r="B229" i="14" l="1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D1" i="6"/>
  <c r="H21" i="18" l="1"/>
  <c r="H29" i="18"/>
  <c r="H44" i="18"/>
  <c r="H14" i="18"/>
  <c r="H22" i="18"/>
  <c r="H30" i="18"/>
  <c r="H37" i="18"/>
  <c r="H45" i="18"/>
  <c r="H15" i="18"/>
  <c r="H23" i="18"/>
  <c r="H31" i="18"/>
  <c r="H38" i="18"/>
  <c r="H8" i="18"/>
  <c r="H16" i="18"/>
  <c r="H24" i="18"/>
  <c r="H32" i="18"/>
  <c r="H39" i="18"/>
  <c r="H9" i="18"/>
  <c r="H17" i="18"/>
  <c r="H25" i="18"/>
  <c r="H33" i="18"/>
  <c r="H40" i="18"/>
  <c r="H10" i="18"/>
  <c r="H18" i="18"/>
  <c r="H26" i="18"/>
  <c r="H34" i="18"/>
  <c r="H41" i="18"/>
  <c r="H11" i="18"/>
  <c r="H19" i="18"/>
  <c r="H7" i="18"/>
  <c r="H27" i="18"/>
  <c r="H35" i="18"/>
  <c r="H42" i="18"/>
  <c r="H12" i="18"/>
  <c r="H20" i="18"/>
  <c r="H13" i="18"/>
  <c r="H28" i="18"/>
  <c r="H36" i="18"/>
  <c r="H43" i="18"/>
  <c r="C26" i="13"/>
  <c r="B33" i="13"/>
  <c r="C35" i="13" l="1"/>
  <c r="C31" i="13"/>
  <c r="C30" i="13"/>
  <c r="C36" i="13"/>
  <c r="C32" i="13"/>
  <c r="C29" i="13"/>
  <c r="C34" i="13"/>
  <c r="C28" i="13"/>
  <c r="C27" i="13"/>
  <c r="C33" i="13"/>
  <c r="C37" i="13"/>
  <c r="B37" i="13"/>
  <c r="H35" i="13" l="1"/>
  <c r="H36" i="13"/>
  <c r="H37" i="13"/>
  <c r="H33" i="13"/>
  <c r="H34" i="13"/>
  <c r="B36" i="13"/>
  <c r="B35" i="13"/>
  <c r="B34" i="13"/>
  <c r="B32" i="13"/>
  <c r="B31" i="13"/>
  <c r="B30" i="13"/>
  <c r="B29" i="13"/>
  <c r="B28" i="13"/>
  <c r="B27" i="13"/>
  <c r="B26" i="13"/>
  <c r="B25" i="13"/>
  <c r="C25" i="13" l="1"/>
  <c r="H32" i="13" l="1"/>
  <c r="H31" i="13" l="1"/>
  <c r="H25" i="13"/>
  <c r="H30" i="13" l="1"/>
  <c r="H29" i="13"/>
  <c r="H28" i="13"/>
  <c r="H27" i="13"/>
  <c r="H70" i="15" l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H84" i="15" s="1"/>
  <c r="H85" i="15" s="1"/>
  <c r="H18" i="15" l="1"/>
  <c r="H61" i="15"/>
  <c r="H62" i="15"/>
  <c r="C85" i="15"/>
  <c r="B85" i="15"/>
  <c r="C84" i="15"/>
  <c r="B84" i="15"/>
  <c r="C83" i="15"/>
  <c r="B83" i="15"/>
  <c r="C82" i="15"/>
  <c r="B82" i="15"/>
  <c r="C81" i="15"/>
  <c r="B81" i="15"/>
  <c r="C80" i="15"/>
  <c r="B80" i="15"/>
  <c r="C79" i="15"/>
  <c r="B79" i="15"/>
  <c r="C78" i="15"/>
  <c r="B78" i="15"/>
  <c r="C77" i="15"/>
  <c r="B77" i="15"/>
  <c r="C76" i="15"/>
  <c r="B76" i="15"/>
  <c r="C75" i="15"/>
  <c r="B75" i="15"/>
  <c r="C74" i="15"/>
  <c r="B74" i="15"/>
  <c r="C73" i="15"/>
  <c r="B73" i="15"/>
  <c r="C72" i="15"/>
  <c r="B72" i="15"/>
  <c r="C71" i="15"/>
  <c r="B71" i="15"/>
  <c r="E70" i="15"/>
  <c r="E71" i="15" s="1"/>
  <c r="C70" i="15"/>
  <c r="B70" i="15"/>
  <c r="C65" i="15"/>
  <c r="B65" i="15"/>
  <c r="C64" i="15"/>
  <c r="B64" i="15"/>
  <c r="C63" i="15"/>
  <c r="B63" i="15"/>
  <c r="C62" i="15"/>
  <c r="B62" i="15"/>
  <c r="C61" i="15"/>
  <c r="B61" i="15"/>
  <c r="C60" i="15"/>
  <c r="B60" i="15"/>
  <c r="C59" i="15"/>
  <c r="B59" i="15"/>
  <c r="C58" i="15"/>
  <c r="B58" i="15"/>
  <c r="C57" i="15"/>
  <c r="B57" i="15"/>
  <c r="C56" i="15"/>
  <c r="B56" i="15"/>
  <c r="C55" i="15"/>
  <c r="B55" i="15"/>
  <c r="C54" i="15"/>
  <c r="B54" i="15"/>
  <c r="C53" i="15"/>
  <c r="B53" i="15"/>
  <c r="C52" i="15"/>
  <c r="B52" i="15"/>
  <c r="C51" i="15"/>
  <c r="B51" i="15"/>
  <c r="C50" i="15"/>
  <c r="B50" i="15"/>
  <c r="C49" i="15"/>
  <c r="B49" i="15"/>
  <c r="C48" i="15"/>
  <c r="B48" i="15"/>
  <c r="C47" i="15"/>
  <c r="B47" i="15"/>
  <c r="C46" i="15"/>
  <c r="B46" i="15"/>
  <c r="C45" i="15"/>
  <c r="B45" i="15"/>
  <c r="C44" i="15"/>
  <c r="B44" i="15"/>
  <c r="C43" i="15"/>
  <c r="B43" i="15"/>
  <c r="C42" i="15"/>
  <c r="B42" i="15"/>
  <c r="C41" i="15"/>
  <c r="B41" i="15"/>
  <c r="C40" i="15"/>
  <c r="B40" i="15"/>
  <c r="C39" i="15"/>
  <c r="B39" i="15"/>
  <c r="C38" i="15"/>
  <c r="B38" i="15"/>
  <c r="C37" i="15"/>
  <c r="B37" i="15"/>
  <c r="C36" i="15"/>
  <c r="B36" i="15"/>
  <c r="C35" i="15"/>
  <c r="B35" i="15"/>
  <c r="C34" i="15"/>
  <c r="B34" i="15"/>
  <c r="C33" i="15"/>
  <c r="B33" i="15"/>
  <c r="C32" i="15"/>
  <c r="B32" i="15"/>
  <c r="C31" i="15"/>
  <c r="B31" i="15"/>
  <c r="C30" i="15"/>
  <c r="B30" i="15"/>
  <c r="C29" i="15"/>
  <c r="B29" i="15"/>
  <c r="C28" i="15"/>
  <c r="B28" i="15"/>
  <c r="C27" i="15"/>
  <c r="B27" i="15"/>
  <c r="C26" i="15"/>
  <c r="B26" i="15"/>
  <c r="C25" i="15"/>
  <c r="B25" i="15"/>
  <c r="C24" i="15"/>
  <c r="B24" i="15"/>
  <c r="C23" i="15"/>
  <c r="B23" i="15"/>
  <c r="C22" i="15"/>
  <c r="B22" i="15"/>
  <c r="C21" i="15"/>
  <c r="B21" i="15"/>
  <c r="C20" i="15"/>
  <c r="B20" i="15"/>
  <c r="C19" i="15"/>
  <c r="B19" i="15"/>
  <c r="C18" i="15"/>
  <c r="B18" i="15"/>
  <c r="C17" i="15"/>
  <c r="B17" i="15"/>
  <c r="C16" i="15"/>
  <c r="B16" i="15"/>
  <c r="C15" i="15"/>
  <c r="B15" i="15"/>
  <c r="C14" i="15"/>
  <c r="B14" i="15"/>
  <c r="C13" i="15"/>
  <c r="B13" i="15"/>
  <c r="C12" i="15"/>
  <c r="B12" i="15"/>
  <c r="C11" i="15"/>
  <c r="B11" i="15"/>
  <c r="C10" i="15"/>
  <c r="B10" i="15"/>
  <c r="C9" i="15"/>
  <c r="B9" i="15"/>
  <c r="C8" i="15"/>
  <c r="B8" i="15"/>
  <c r="K6" i="15"/>
  <c r="E72" i="15" l="1"/>
  <c r="E73" i="15" s="1"/>
  <c r="I71" i="15"/>
  <c r="I61" i="15"/>
  <c r="I18" i="15"/>
  <c r="I62" i="15"/>
  <c r="I70" i="15"/>
  <c r="I72" i="15" l="1"/>
  <c r="E74" i="15"/>
  <c r="I73" i="15"/>
  <c r="E75" i="15" l="1"/>
  <c r="I74" i="15"/>
  <c r="E76" i="15" l="1"/>
  <c r="I75" i="15"/>
  <c r="I76" i="15" l="1"/>
  <c r="E77" i="15"/>
  <c r="J6" i="13"/>
  <c r="E21" i="13" l="1"/>
  <c r="F21" i="13"/>
  <c r="E23" i="13"/>
  <c r="F23" i="13"/>
  <c r="G23" i="13" s="1"/>
  <c r="F9" i="13"/>
  <c r="F12" i="13"/>
  <c r="F16" i="13"/>
  <c r="F10" i="13"/>
  <c r="F17" i="13"/>
  <c r="F11" i="13"/>
  <c r="F13" i="13"/>
  <c r="F14" i="13"/>
  <c r="F15" i="13"/>
  <c r="F18" i="13"/>
  <c r="E18" i="13"/>
  <c r="E15" i="13"/>
  <c r="E16" i="13"/>
  <c r="E13" i="13"/>
  <c r="E17" i="13"/>
  <c r="E14" i="13"/>
  <c r="E12" i="13"/>
  <c r="E11" i="13"/>
  <c r="E9" i="13"/>
  <c r="E10" i="13"/>
  <c r="F50" i="13"/>
  <c r="E50" i="13"/>
  <c r="F20" i="15"/>
  <c r="G14" i="15"/>
  <c r="H14" i="15" s="1"/>
  <c r="G11" i="15"/>
  <c r="H11" i="15" s="1"/>
  <c r="G17" i="15"/>
  <c r="H17" i="15" s="1"/>
  <c r="G9" i="15"/>
  <c r="H9" i="15" s="1"/>
  <c r="F22" i="15"/>
  <c r="G10" i="15"/>
  <c r="H10" i="15" s="1"/>
  <c r="G13" i="15"/>
  <c r="H13" i="15" s="1"/>
  <c r="F21" i="15"/>
  <c r="G15" i="15"/>
  <c r="H15" i="15" s="1"/>
  <c r="G47" i="15"/>
  <c r="H47" i="15" s="1"/>
  <c r="G31" i="15"/>
  <c r="H31" i="15" s="1"/>
  <c r="F14" i="15"/>
  <c r="F41" i="15"/>
  <c r="F55" i="15"/>
  <c r="G60" i="15"/>
  <c r="H60" i="15" s="1"/>
  <c r="G44" i="15"/>
  <c r="H44" i="15" s="1"/>
  <c r="G28" i="15"/>
  <c r="H28" i="15" s="1"/>
  <c r="F11" i="15"/>
  <c r="F32" i="15"/>
  <c r="F50" i="15"/>
  <c r="G65" i="15"/>
  <c r="H65" i="15" s="1"/>
  <c r="G49" i="15"/>
  <c r="H49" i="15" s="1"/>
  <c r="F59" i="15"/>
  <c r="G30" i="15"/>
  <c r="H30" i="15" s="1"/>
  <c r="G8" i="15"/>
  <c r="H8" i="15" s="1"/>
  <c r="G64" i="15"/>
  <c r="H64" i="15" s="1"/>
  <c r="G45" i="15"/>
  <c r="H45" i="15" s="1"/>
  <c r="G29" i="15"/>
  <c r="H29" i="15" s="1"/>
  <c r="F12" i="15"/>
  <c r="F39" i="15"/>
  <c r="F51" i="15"/>
  <c r="G58" i="15"/>
  <c r="H58" i="15" s="1"/>
  <c r="G42" i="15"/>
  <c r="H42" i="15" s="1"/>
  <c r="G26" i="15"/>
  <c r="H26" i="15" s="1"/>
  <c r="F9" i="15"/>
  <c r="F28" i="15"/>
  <c r="F46" i="15"/>
  <c r="F23" i="15"/>
  <c r="G21" i="15"/>
  <c r="H21" i="15" s="1"/>
  <c r="F27" i="15"/>
  <c r="G50" i="15"/>
  <c r="H50" i="15" s="1"/>
  <c r="F17" i="15"/>
  <c r="F60" i="15"/>
  <c r="G51" i="15"/>
  <c r="G19" i="15"/>
  <c r="F64" i="15"/>
  <c r="G32" i="15"/>
  <c r="H32" i="15" s="1"/>
  <c r="F40" i="15"/>
  <c r="F24" i="15"/>
  <c r="F16" i="15"/>
  <c r="G63" i="15"/>
  <c r="H63" i="15" s="1"/>
  <c r="F13" i="15"/>
  <c r="F54" i="15"/>
  <c r="F25" i="15"/>
  <c r="G16" i="15"/>
  <c r="H16" i="15" s="1"/>
  <c r="G59" i="15"/>
  <c r="H59" i="15" s="1"/>
  <c r="G43" i="15"/>
  <c r="G27" i="15"/>
  <c r="F10" i="15"/>
  <c r="F37" i="15"/>
  <c r="F47" i="15"/>
  <c r="G56" i="15"/>
  <c r="H56" i="15" s="1"/>
  <c r="G40" i="15"/>
  <c r="H40" i="15" s="1"/>
  <c r="G24" i="15"/>
  <c r="H24" i="15" s="1"/>
  <c r="F56" i="15"/>
  <c r="F26" i="15"/>
  <c r="F42" i="15"/>
  <c r="F19" i="15"/>
  <c r="G57" i="15"/>
  <c r="H57" i="15" s="1"/>
  <c r="G41" i="15"/>
  <c r="H41" i="15" s="1"/>
  <c r="G25" i="15"/>
  <c r="H25" i="15" s="1"/>
  <c r="F8" i="15"/>
  <c r="F35" i="15"/>
  <c r="F43" i="15"/>
  <c r="G54" i="15"/>
  <c r="H54" i="15" s="1"/>
  <c r="G38" i="15"/>
  <c r="H38" i="15" s="1"/>
  <c r="G22" i="15"/>
  <c r="H22" i="15" s="1"/>
  <c r="F52" i="15"/>
  <c r="F65" i="15"/>
  <c r="F38" i="15"/>
  <c r="G12" i="15"/>
  <c r="H12" i="15" s="1"/>
  <c r="G55" i="15"/>
  <c r="H55" i="15" s="1"/>
  <c r="G39" i="15"/>
  <c r="H39" i="15" s="1"/>
  <c r="G23" i="15"/>
  <c r="H23" i="15" s="1"/>
  <c r="F57" i="15"/>
  <c r="F33" i="15"/>
  <c r="F31" i="15"/>
  <c r="G52" i="15"/>
  <c r="H52" i="15" s="1"/>
  <c r="G36" i="15"/>
  <c r="H36" i="15" s="1"/>
  <c r="G20" i="15"/>
  <c r="H20" i="15" s="1"/>
  <c r="F48" i="15"/>
  <c r="F63" i="15"/>
  <c r="F34" i="15"/>
  <c r="G53" i="15"/>
  <c r="H53" i="15" s="1"/>
  <c r="G37" i="15"/>
  <c r="H37" i="15" s="1"/>
  <c r="F53" i="15"/>
  <c r="F29" i="15"/>
  <c r="G34" i="15"/>
  <c r="H34" i="15" s="1"/>
  <c r="F44" i="15"/>
  <c r="F30" i="15"/>
  <c r="G35" i="15"/>
  <c r="F49" i="15"/>
  <c r="G48" i="15"/>
  <c r="F15" i="15"/>
  <c r="F58" i="15"/>
  <c r="G33" i="15"/>
  <c r="H33" i="15" s="1"/>
  <c r="F45" i="15"/>
  <c r="G46" i="15"/>
  <c r="H46" i="15" s="1"/>
  <c r="F36" i="15"/>
  <c r="E78" i="15"/>
  <c r="I77" i="15"/>
  <c r="G21" i="13" l="1"/>
  <c r="D21" i="13"/>
  <c r="I11" i="15"/>
  <c r="I49" i="15"/>
  <c r="D23" i="13"/>
  <c r="H23" i="13" s="1"/>
  <c r="G15" i="13"/>
  <c r="D15" i="13"/>
  <c r="G16" i="13"/>
  <c r="D16" i="13"/>
  <c r="G17" i="13"/>
  <c r="D17" i="13"/>
  <c r="G13" i="13"/>
  <c r="D13" i="13"/>
  <c r="G18" i="13"/>
  <c r="D18" i="13"/>
  <c r="G14" i="13"/>
  <c r="D14" i="13"/>
  <c r="G9" i="13"/>
  <c r="D9" i="13"/>
  <c r="G12" i="13"/>
  <c r="D12" i="13"/>
  <c r="G11" i="13"/>
  <c r="D11" i="13"/>
  <c r="G10" i="13"/>
  <c r="D10" i="13"/>
  <c r="G50" i="13"/>
  <c r="D50" i="13"/>
  <c r="I45" i="15"/>
  <c r="I31" i="15"/>
  <c r="I58" i="15"/>
  <c r="I44" i="15"/>
  <c r="I30" i="15"/>
  <c r="H26" i="13"/>
  <c r="I9" i="15"/>
  <c r="I29" i="15"/>
  <c r="I38" i="15"/>
  <c r="I36" i="15"/>
  <c r="I65" i="15"/>
  <c r="I42" i="15"/>
  <c r="I57" i="15"/>
  <c r="I15" i="15"/>
  <c r="I8" i="15"/>
  <c r="I28" i="15"/>
  <c r="I26" i="15"/>
  <c r="I64" i="15"/>
  <c r="I59" i="15"/>
  <c r="I14" i="15"/>
  <c r="I33" i="15"/>
  <c r="I52" i="15"/>
  <c r="I23" i="15"/>
  <c r="I39" i="15"/>
  <c r="I55" i="15"/>
  <c r="I46" i="15"/>
  <c r="I12" i="15"/>
  <c r="I25" i="15"/>
  <c r="H35" i="15"/>
  <c r="I35" i="15" s="1"/>
  <c r="I34" i="15"/>
  <c r="I47" i="15"/>
  <c r="I54" i="15"/>
  <c r="H19" i="15"/>
  <c r="I19" i="15" s="1"/>
  <c r="I41" i="15"/>
  <c r="I22" i="15"/>
  <c r="I63" i="15"/>
  <c r="I37" i="15"/>
  <c r="I13" i="15"/>
  <c r="H51" i="15"/>
  <c r="I51" i="15" s="1"/>
  <c r="I50" i="15"/>
  <c r="H48" i="15"/>
  <c r="I48" i="15" s="1"/>
  <c r="I10" i="15"/>
  <c r="I32" i="15"/>
  <c r="H27" i="15"/>
  <c r="I27" i="15" s="1"/>
  <c r="I17" i="15"/>
  <c r="I56" i="15"/>
  <c r="H43" i="15"/>
  <c r="I43" i="15" s="1"/>
  <c r="I24" i="15"/>
  <c r="I60" i="15"/>
  <c r="I16" i="15"/>
  <c r="I53" i="15"/>
  <c r="I40" i="15"/>
  <c r="I21" i="15"/>
  <c r="I20" i="15"/>
  <c r="E79" i="15"/>
  <c r="I78" i="15"/>
  <c r="H21" i="13" l="1"/>
  <c r="H11" i="13"/>
  <c r="H50" i="13"/>
  <c r="H12" i="13"/>
  <c r="H13" i="13"/>
  <c r="H16" i="13"/>
  <c r="H10" i="13"/>
  <c r="H15" i="13"/>
  <c r="H18" i="13"/>
  <c r="H17" i="13"/>
  <c r="H9" i="13"/>
  <c r="H14" i="13"/>
  <c r="I66" i="15"/>
  <c r="E80" i="15"/>
  <c r="I79" i="15"/>
  <c r="H46" i="13" l="1"/>
  <c r="H54" i="13"/>
  <c r="I80" i="15"/>
  <c r="E81" i="15"/>
  <c r="H56" i="13" l="1"/>
  <c r="E82" i="15"/>
  <c r="I81" i="15"/>
  <c r="H57" i="13" l="1"/>
  <c r="H58" i="13" s="1"/>
  <c r="E83" i="15"/>
  <c r="I82" i="15"/>
  <c r="H60" i="13" l="1"/>
  <c r="E84" i="15"/>
  <c r="I83" i="15"/>
  <c r="I84" i="15" l="1"/>
  <c r="E85" i="15"/>
  <c r="I85" i="15" s="1"/>
  <c r="I86" i="15" l="1"/>
  <c r="I88" i="15" s="1"/>
  <c r="I90" i="15" s="1"/>
</calcChain>
</file>

<file path=xl/sharedStrings.xml><?xml version="1.0" encoding="utf-8"?>
<sst xmlns="http://schemas.openxmlformats.org/spreadsheetml/2006/main" count="2677" uniqueCount="1903">
  <si>
    <t>Código</t>
  </si>
  <si>
    <t>Unidade</t>
  </si>
  <si>
    <t>Descrição</t>
  </si>
  <si>
    <t>P9801</t>
  </si>
  <si>
    <t>P9802</t>
  </si>
  <si>
    <t>P9804</t>
  </si>
  <si>
    <t>P9805</t>
  </si>
  <si>
    <t>P9806</t>
  </si>
  <si>
    <t>P9807</t>
  </si>
  <si>
    <t>P9808</t>
  </si>
  <si>
    <t>P9809</t>
  </si>
  <si>
    <t>P9810</t>
  </si>
  <si>
    <t>P9811</t>
  </si>
  <si>
    <t>P9812</t>
  </si>
  <si>
    <t>P9814</t>
  </si>
  <si>
    <t>P9815</t>
  </si>
  <si>
    <t>P9816</t>
  </si>
  <si>
    <t>P9819</t>
  </si>
  <si>
    <t>P9821</t>
  </si>
  <si>
    <t>P9822</t>
  </si>
  <si>
    <t>P9823</t>
  </si>
  <si>
    <t>P9824</t>
  </si>
  <si>
    <t>P9825</t>
  </si>
  <si>
    <t>P9827</t>
  </si>
  <si>
    <t>P9830</t>
  </si>
  <si>
    <t>P9833</t>
  </si>
  <si>
    <t>P9835</t>
  </si>
  <si>
    <t>P9836</t>
  </si>
  <si>
    <t>P9837</t>
  </si>
  <si>
    <t>P9840</t>
  </si>
  <si>
    <t>P9842</t>
  </si>
  <si>
    <t>P9843</t>
  </si>
  <si>
    <t>P9844</t>
  </si>
  <si>
    <t>P9845</t>
  </si>
  <si>
    <t>P9846</t>
  </si>
  <si>
    <t>P9847</t>
  </si>
  <si>
    <t>P9849</t>
  </si>
  <si>
    <t>P9851</t>
  </si>
  <si>
    <t>P9852</t>
  </si>
  <si>
    <t>P9853</t>
  </si>
  <si>
    <t>P9855</t>
  </si>
  <si>
    <t>P9857</t>
  </si>
  <si>
    <t>E9001</t>
  </si>
  <si>
    <t>P9858</t>
  </si>
  <si>
    <t>P9859</t>
  </si>
  <si>
    <t>P9860</t>
  </si>
  <si>
    <t>P9861</t>
  </si>
  <si>
    <t>P9864</t>
  </si>
  <si>
    <t>P9865</t>
  </si>
  <si>
    <t>P9866</t>
  </si>
  <si>
    <t>P9867</t>
  </si>
  <si>
    <t>P9869</t>
  </si>
  <si>
    <t>P9870</t>
  </si>
  <si>
    <t>Custo Produtivo (R$/h)</t>
  </si>
  <si>
    <t>Custo Improdutivo (R$/h)</t>
  </si>
  <si>
    <t>P9871</t>
  </si>
  <si>
    <t>P9875</t>
  </si>
  <si>
    <t>P9876</t>
  </si>
  <si>
    <t>P9878</t>
  </si>
  <si>
    <t>E9002</t>
  </si>
  <si>
    <t>P9880</t>
  </si>
  <si>
    <t>P9883</t>
  </si>
  <si>
    <t>E9003</t>
  </si>
  <si>
    <t>P9884</t>
  </si>
  <si>
    <t>E9004</t>
  </si>
  <si>
    <t>P9885</t>
  </si>
  <si>
    <t>P9891</t>
  </si>
  <si>
    <t>E9005</t>
  </si>
  <si>
    <t>P9892</t>
  </si>
  <si>
    <t>E9006</t>
  </si>
  <si>
    <t>P9893</t>
  </si>
  <si>
    <t>E9007</t>
  </si>
  <si>
    <t>P9896</t>
  </si>
  <si>
    <t>P9897</t>
  </si>
  <si>
    <t>E9008</t>
  </si>
  <si>
    <t>P9901</t>
  </si>
  <si>
    <t>E9009</t>
  </si>
  <si>
    <t>P9903</t>
  </si>
  <si>
    <t>P9907</t>
  </si>
  <si>
    <t>E9010</t>
  </si>
  <si>
    <t>P9908</t>
  </si>
  <si>
    <t>E9011</t>
  </si>
  <si>
    <t>P9909</t>
  </si>
  <si>
    <t>P9910</t>
  </si>
  <si>
    <t>E9012</t>
  </si>
  <si>
    <t>P9913</t>
  </si>
  <si>
    <t>E9013</t>
  </si>
  <si>
    <t>P9916</t>
  </si>
  <si>
    <t>E9014</t>
  </si>
  <si>
    <t>P9920</t>
  </si>
  <si>
    <t>P9923</t>
  </si>
  <si>
    <t>E9015</t>
  </si>
  <si>
    <t>P9927</t>
  </si>
  <si>
    <t>E9016</t>
  </si>
  <si>
    <t>P9928</t>
  </si>
  <si>
    <t>P9929</t>
  </si>
  <si>
    <t>E9017</t>
  </si>
  <si>
    <t>P9930</t>
  </si>
  <si>
    <t>E9018</t>
  </si>
  <si>
    <t>P9932</t>
  </si>
  <si>
    <t>P9934</t>
  </si>
  <si>
    <t>E9019</t>
  </si>
  <si>
    <t>P9938</t>
  </si>
  <si>
    <t>E9020</t>
  </si>
  <si>
    <t>P9939</t>
  </si>
  <si>
    <t>P9940</t>
  </si>
  <si>
    <t>E9021</t>
  </si>
  <si>
    <t>P9941</t>
  </si>
  <si>
    <t>P9942</t>
  </si>
  <si>
    <t>E9022</t>
  </si>
  <si>
    <t>P9943</t>
  </si>
  <si>
    <t>E9023</t>
  </si>
  <si>
    <t>P9944</t>
  </si>
  <si>
    <t>P9945</t>
  </si>
  <si>
    <t>E9024</t>
  </si>
  <si>
    <t>P9946</t>
  </si>
  <si>
    <t>P9947</t>
  </si>
  <si>
    <t>E9025</t>
  </si>
  <si>
    <t>P9948</t>
  </si>
  <si>
    <t>P9949</t>
  </si>
  <si>
    <t>E9026</t>
  </si>
  <si>
    <t>P9950</t>
  </si>
  <si>
    <t>E9027</t>
  </si>
  <si>
    <t>P9951</t>
  </si>
  <si>
    <t>P9952</t>
  </si>
  <si>
    <t>E9028</t>
  </si>
  <si>
    <t>P9953</t>
  </si>
  <si>
    <t>E9029</t>
  </si>
  <si>
    <t>P9954</t>
  </si>
  <si>
    <t>E9030</t>
  </si>
  <si>
    <t>P9955</t>
  </si>
  <si>
    <t>P9972</t>
  </si>
  <si>
    <t>E9031</t>
  </si>
  <si>
    <t>P9956</t>
  </si>
  <si>
    <t>E9032</t>
  </si>
  <si>
    <t>E9033</t>
  </si>
  <si>
    <t>E9034</t>
  </si>
  <si>
    <t>E9035</t>
  </si>
  <si>
    <t>E9036</t>
  </si>
  <si>
    <t>E9037</t>
  </si>
  <si>
    <t>E9038</t>
  </si>
  <si>
    <t>E9039</t>
  </si>
  <si>
    <t>E9040</t>
  </si>
  <si>
    <t>E9041</t>
  </si>
  <si>
    <t>E9042</t>
  </si>
  <si>
    <t>E9043</t>
  </si>
  <si>
    <t>E9044</t>
  </si>
  <si>
    <t>E9045</t>
  </si>
  <si>
    <t>E9046</t>
  </si>
  <si>
    <t>E9047</t>
  </si>
  <si>
    <t>E9048</t>
  </si>
  <si>
    <t>E9049</t>
  </si>
  <si>
    <t>E9050</t>
  </si>
  <si>
    <t>E9051</t>
  </si>
  <si>
    <t>E9052</t>
  </si>
  <si>
    <t>E9053</t>
  </si>
  <si>
    <t>E9054</t>
  </si>
  <si>
    <t>E9055</t>
  </si>
  <si>
    <t>E9056</t>
  </si>
  <si>
    <t>E9057</t>
  </si>
  <si>
    <t>E9058</t>
  </si>
  <si>
    <t>E9059</t>
  </si>
  <si>
    <t>E9060</t>
  </si>
  <si>
    <t>E9061</t>
  </si>
  <si>
    <t>E9062</t>
  </si>
  <si>
    <t>E9063</t>
  </si>
  <si>
    <t>E9064</t>
  </si>
  <si>
    <t>E9065</t>
  </si>
  <si>
    <t>E9066</t>
  </si>
  <si>
    <t>E9067</t>
  </si>
  <si>
    <t>E9068</t>
  </si>
  <si>
    <t>E9069</t>
  </si>
  <si>
    <t>E9070</t>
  </si>
  <si>
    <t>E9071</t>
  </si>
  <si>
    <t>E9072</t>
  </si>
  <si>
    <t>E9073</t>
  </si>
  <si>
    <t>E9074</t>
  </si>
  <si>
    <t>E9075</t>
  </si>
  <si>
    <t>E9076</t>
  </si>
  <si>
    <t>E9077</t>
  </si>
  <si>
    <t>E9078</t>
  </si>
  <si>
    <t>E9079</t>
  </si>
  <si>
    <t>E9080</t>
  </si>
  <si>
    <t>E9081</t>
  </si>
  <si>
    <t>E9082</t>
  </si>
  <si>
    <t>E9083</t>
  </si>
  <si>
    <t>E9084</t>
  </si>
  <si>
    <t>E9085</t>
  </si>
  <si>
    <t>E9086</t>
  </si>
  <si>
    <t>E9087</t>
  </si>
  <si>
    <t>E9088</t>
  </si>
  <si>
    <t>E9089</t>
  </si>
  <si>
    <t>E9090</t>
  </si>
  <si>
    <t>E9091</t>
  </si>
  <si>
    <t>E9093</t>
  </si>
  <si>
    <t>E9094</t>
  </si>
  <si>
    <t>E9095</t>
  </si>
  <si>
    <t>E9096</t>
  </si>
  <si>
    <t>E9097</t>
  </si>
  <si>
    <t>E9098</t>
  </si>
  <si>
    <t>E9099</t>
  </si>
  <si>
    <t>E9100</t>
  </si>
  <si>
    <t>E9101</t>
  </si>
  <si>
    <t>E9102</t>
  </si>
  <si>
    <t>E9103</t>
  </si>
  <si>
    <t>E9104</t>
  </si>
  <si>
    <t>E9105</t>
  </si>
  <si>
    <t>E9106</t>
  </si>
  <si>
    <t>E9107</t>
  </si>
  <si>
    <t>E9108</t>
  </si>
  <si>
    <t>E9110</t>
  </si>
  <si>
    <t>E9111</t>
  </si>
  <si>
    <t>E9112</t>
  </si>
  <si>
    <t>E9113</t>
  </si>
  <si>
    <t>E9114</t>
  </si>
  <si>
    <t>E9115</t>
  </si>
  <si>
    <t>E9116</t>
  </si>
  <si>
    <t>E9117</t>
  </si>
  <si>
    <t>E9118</t>
  </si>
  <si>
    <t>E9119</t>
  </si>
  <si>
    <t>E9120</t>
  </si>
  <si>
    <t>E9121</t>
  </si>
  <si>
    <t>E9122</t>
  </si>
  <si>
    <t>E9125</t>
  </si>
  <si>
    <t>E9126</t>
  </si>
  <si>
    <t>E9127</t>
  </si>
  <si>
    <t>E9140</t>
  </si>
  <si>
    <t>E9141</t>
  </si>
  <si>
    <t>E9142</t>
  </si>
  <si>
    <t>E9143</t>
  </si>
  <si>
    <t>E9144</t>
  </si>
  <si>
    <t>E9500</t>
  </si>
  <si>
    <t>E9501</t>
  </si>
  <si>
    <t>E9502</t>
  </si>
  <si>
    <t>E9506</t>
  </si>
  <si>
    <t>E9507</t>
  </si>
  <si>
    <t>E9508</t>
  </si>
  <si>
    <t>E9509</t>
  </si>
  <si>
    <t>E9510</t>
  </si>
  <si>
    <t>E9511</t>
  </si>
  <si>
    <t>E9512</t>
  </si>
  <si>
    <t>E9513</t>
  </si>
  <si>
    <t>E9514</t>
  </si>
  <si>
    <t>E9515</t>
  </si>
  <si>
    <t>E9516</t>
  </si>
  <si>
    <t>E9517</t>
  </si>
  <si>
    <t>E9518</t>
  </si>
  <si>
    <t>E9519</t>
  </si>
  <si>
    <t>E9520</t>
  </si>
  <si>
    <t>E9521</t>
  </si>
  <si>
    <t>E9522</t>
  </si>
  <si>
    <t>E9523</t>
  </si>
  <si>
    <t>E9524</t>
  </si>
  <si>
    <t>E9526</t>
  </si>
  <si>
    <t>E9527</t>
  </si>
  <si>
    <t>E9529</t>
  </si>
  <si>
    <t>E9530</t>
  </si>
  <si>
    <t>E9531</t>
  </si>
  <si>
    <t>E9533</t>
  </si>
  <si>
    <t>E9535</t>
  </si>
  <si>
    <t>E9537</t>
  </si>
  <si>
    <t>E9538</t>
  </si>
  <si>
    <t>E9540</t>
  </si>
  <si>
    <t>E9541</t>
  </si>
  <si>
    <t>E9544</t>
  </si>
  <si>
    <t>E9545</t>
  </si>
  <si>
    <t>E9547</t>
  </si>
  <si>
    <t>E9548</t>
  </si>
  <si>
    <t>E9552</t>
  </si>
  <si>
    <t>E9553</t>
  </si>
  <si>
    <t>E9556</t>
  </si>
  <si>
    <t>E9558</t>
  </si>
  <si>
    <t>E9560</t>
  </si>
  <si>
    <t>E9561</t>
  </si>
  <si>
    <t>E9562</t>
  </si>
  <si>
    <t>E9563</t>
  </si>
  <si>
    <t>E9565</t>
  </si>
  <si>
    <t>E9566</t>
  </si>
  <si>
    <t>E9567</t>
  </si>
  <si>
    <t>E9568</t>
  </si>
  <si>
    <t>E9569</t>
  </si>
  <si>
    <t>E9571</t>
  </si>
  <si>
    <t>E9574</t>
  </si>
  <si>
    <t>E9575</t>
  </si>
  <si>
    <t>E9576</t>
  </si>
  <si>
    <t>E9577</t>
  </si>
  <si>
    <t>E9578</t>
  </si>
  <si>
    <t>E9579</t>
  </si>
  <si>
    <t>E9580</t>
  </si>
  <si>
    <t>E9582</t>
  </si>
  <si>
    <t>E9583</t>
  </si>
  <si>
    <t>E9584</t>
  </si>
  <si>
    <t>E9585</t>
  </si>
  <si>
    <t>E9586</t>
  </si>
  <si>
    <t>E9588</t>
  </si>
  <si>
    <t>E9589</t>
  </si>
  <si>
    <t>E9590</t>
  </si>
  <si>
    <t>E9591</t>
  </si>
  <si>
    <t>E9592</t>
  </si>
  <si>
    <t>E9593</t>
  </si>
  <si>
    <t>E9594</t>
  </si>
  <si>
    <t>E9595</t>
  </si>
  <si>
    <t>E9596</t>
  </si>
  <si>
    <t>E9597</t>
  </si>
  <si>
    <t>E9598</t>
  </si>
  <si>
    <t>E9599</t>
  </si>
  <si>
    <t>E9600</t>
  </si>
  <si>
    <t>E9601</t>
  </si>
  <si>
    <t>E9602</t>
  </si>
  <si>
    <t>E9603</t>
  </si>
  <si>
    <t>E9604</t>
  </si>
  <si>
    <t>E9605</t>
  </si>
  <si>
    <t>E9606</t>
  </si>
  <si>
    <t>E9607</t>
  </si>
  <si>
    <t>E9608</t>
  </si>
  <si>
    <t>E9609</t>
  </si>
  <si>
    <t>E9611</t>
  </si>
  <si>
    <t>E9612</t>
  </si>
  <si>
    <t>E9613</t>
  </si>
  <si>
    <t>E9614</t>
  </si>
  <si>
    <t>E9615</t>
  </si>
  <si>
    <t>E9617</t>
  </si>
  <si>
    <t>E9618</t>
  </si>
  <si>
    <t>E9619</t>
  </si>
  <si>
    <t>E9620</t>
  </si>
  <si>
    <t>E9621</t>
  </si>
  <si>
    <t>E9622</t>
  </si>
  <si>
    <t>E9623</t>
  </si>
  <si>
    <t>E9628</t>
  </si>
  <si>
    <t>E9630</t>
  </si>
  <si>
    <t>E9631</t>
  </si>
  <si>
    <t>E9632</t>
  </si>
  <si>
    <t>E9633</t>
  </si>
  <si>
    <t>E9634</t>
  </si>
  <si>
    <t>E9635</t>
  </si>
  <si>
    <t>E9636</t>
  </si>
  <si>
    <t>E9637</t>
  </si>
  <si>
    <t>E9638</t>
  </si>
  <si>
    <t>E9639</t>
  </si>
  <si>
    <t>E9642</t>
  </si>
  <si>
    <t>E9643</t>
  </si>
  <si>
    <t>E9644</t>
  </si>
  <si>
    <t>E9645</t>
  </si>
  <si>
    <t>E9647</t>
  </si>
  <si>
    <t>E9649</t>
  </si>
  <si>
    <t>E9650</t>
  </si>
  <si>
    <t>E9651</t>
  </si>
  <si>
    <t>E9653</t>
  </si>
  <si>
    <t>E9654</t>
  </si>
  <si>
    <t>E9655</t>
  </si>
  <si>
    <t>E9656</t>
  </si>
  <si>
    <t>E9657</t>
  </si>
  <si>
    <t>E9658</t>
  </si>
  <si>
    <t>E9659</t>
  </si>
  <si>
    <t>E9660</t>
  </si>
  <si>
    <t>E9662</t>
  </si>
  <si>
    <t>E9663</t>
  </si>
  <si>
    <t>E9664</t>
  </si>
  <si>
    <t>E9665</t>
  </si>
  <si>
    <t>E9666</t>
  </si>
  <si>
    <t>E9667</t>
  </si>
  <si>
    <t>E9668</t>
  </si>
  <si>
    <t>E9669</t>
  </si>
  <si>
    <t>E9670</t>
  </si>
  <si>
    <t>E9671</t>
  </si>
  <si>
    <t>E9672</t>
  </si>
  <si>
    <t>E9675</t>
  </si>
  <si>
    <t>E9677</t>
  </si>
  <si>
    <t>E9678</t>
  </si>
  <si>
    <t>E9679</t>
  </si>
  <si>
    <t>E9680</t>
  </si>
  <si>
    <t>E9682</t>
  </si>
  <si>
    <t>E9684</t>
  </si>
  <si>
    <t>E9685</t>
  </si>
  <si>
    <t>E9686</t>
  </si>
  <si>
    <t>E9687</t>
  </si>
  <si>
    <t>E9688</t>
  </si>
  <si>
    <t>E9689</t>
  </si>
  <si>
    <t>E9691</t>
  </si>
  <si>
    <t>E9692</t>
  </si>
  <si>
    <t>E9693</t>
  </si>
  <si>
    <t>E9694</t>
  </si>
  <si>
    <t>E9697</t>
  </si>
  <si>
    <t>E9700</t>
  </si>
  <si>
    <t>E9701</t>
  </si>
  <si>
    <t>E9702</t>
  </si>
  <si>
    <t>E9703</t>
  </si>
  <si>
    <t>E9704</t>
  </si>
  <si>
    <t>E9705</t>
  </si>
  <si>
    <t>E9706</t>
  </si>
  <si>
    <t>E9707</t>
  </si>
  <si>
    <t>E9708</t>
  </si>
  <si>
    <t>E9710</t>
  </si>
  <si>
    <t>E9711</t>
  </si>
  <si>
    <t>E9712</t>
  </si>
  <si>
    <t>E9714</t>
  </si>
  <si>
    <t>E9716</t>
  </si>
  <si>
    <t>E9717</t>
  </si>
  <si>
    <t>E9718</t>
  </si>
  <si>
    <t>E9719</t>
  </si>
  <si>
    <t>E9720</t>
  </si>
  <si>
    <t>E9721</t>
  </si>
  <si>
    <t>E9722</t>
  </si>
  <si>
    <t>E9723</t>
  </si>
  <si>
    <t>E9724</t>
  </si>
  <si>
    <t>E9725</t>
  </si>
  <si>
    <t>E9726</t>
  </si>
  <si>
    <t>E9727</t>
  </si>
  <si>
    <t>E9729</t>
  </si>
  <si>
    <t>E9730</t>
  </si>
  <si>
    <t>E9732</t>
  </si>
  <si>
    <t>E9733</t>
  </si>
  <si>
    <t>E9734</t>
  </si>
  <si>
    <t>E9735</t>
  </si>
  <si>
    <t>E9736</t>
  </si>
  <si>
    <t>E9738</t>
  </si>
  <si>
    <t>E9740</t>
  </si>
  <si>
    <t>E9743</t>
  </si>
  <si>
    <t>E9744</t>
  </si>
  <si>
    <t>E9745</t>
  </si>
  <si>
    <t>E9746</t>
  </si>
  <si>
    <t>E9747</t>
  </si>
  <si>
    <t>E9748</t>
  </si>
  <si>
    <t>E9749</t>
  </si>
  <si>
    <t>E9755</t>
  </si>
  <si>
    <t>E9756</t>
  </si>
  <si>
    <t>E9758</t>
  </si>
  <si>
    <t>E9760</t>
  </si>
  <si>
    <t>E9761</t>
  </si>
  <si>
    <t>E9762</t>
  </si>
  <si>
    <t>E9763</t>
  </si>
  <si>
    <t>E9766</t>
  </si>
  <si>
    <t>E9768</t>
  </si>
  <si>
    <t>E9769</t>
  </si>
  <si>
    <t>E9775</t>
  </si>
  <si>
    <t>E9776</t>
  </si>
  <si>
    <t>E9777</t>
  </si>
  <si>
    <t>E9778</t>
  </si>
  <si>
    <t>E9779</t>
  </si>
  <si>
    <t>E9780</t>
  </si>
  <si>
    <t>E9781</t>
  </si>
  <si>
    <t>E9782</t>
  </si>
  <si>
    <t>E9783</t>
  </si>
  <si>
    <t>E9784</t>
  </si>
  <si>
    <t>E9785</t>
  </si>
  <si>
    <t>E9787</t>
  </si>
  <si>
    <t>E9788</t>
  </si>
  <si>
    <t>E9789</t>
  </si>
  <si>
    <t>E9790</t>
  </si>
  <si>
    <t>E9792</t>
  </si>
  <si>
    <t>E9793</t>
  </si>
  <si>
    <t>E9795</t>
  </si>
  <si>
    <t>E9797</t>
  </si>
  <si>
    <t>E9798</t>
  </si>
  <si>
    <t>E9145</t>
  </si>
  <si>
    <t>E9201</t>
  </si>
  <si>
    <t>E9200</t>
  </si>
  <si>
    <t>E9203</t>
  </si>
  <si>
    <t>E9213</t>
  </si>
  <si>
    <t>E9202</t>
  </si>
  <si>
    <t>E9204</t>
  </si>
  <si>
    <t>E9209</t>
  </si>
  <si>
    <t>E9559</t>
  </si>
  <si>
    <t>E9146</t>
  </si>
  <si>
    <t>E9148</t>
  </si>
  <si>
    <t>Equipamentos</t>
  </si>
  <si>
    <t>DM (km)</t>
  </si>
  <si>
    <t>K</t>
  </si>
  <si>
    <t>FU</t>
  </si>
  <si>
    <t>Transporte</t>
  </si>
  <si>
    <t>CH Transporte</t>
  </si>
  <si>
    <t>Custo de Mobilização</t>
  </si>
  <si>
    <t>CUSTO FINAL DA MOBILIZAÇÃO DE EQUIPAMENTOS</t>
  </si>
  <si>
    <t>MOBILIZAÇÃO DE EQUIPAMENTOS</t>
  </si>
  <si>
    <t>Nome</t>
  </si>
  <si>
    <t>MOBILIZAÇÃO DE PESSOAL</t>
  </si>
  <si>
    <t>Profissional</t>
  </si>
  <si>
    <t>Quantidade</t>
  </si>
  <si>
    <t>Efetivo à ser Mobilizado</t>
  </si>
  <si>
    <t>CUSTO FINAL DA MOBILIZAÇÃO DE PESSOAL</t>
  </si>
  <si>
    <t>Nº Viagens*</t>
  </si>
  <si>
    <t>* Para o Número de Viagens foram consideradas uma viagem por mês.</t>
  </si>
  <si>
    <t>Equipamento</t>
  </si>
  <si>
    <t>Transporte Rodoviário</t>
  </si>
  <si>
    <t>Transporte Aquaviário</t>
  </si>
  <si>
    <t>Transporte ferroviário</t>
  </si>
  <si>
    <t>Código SICRO</t>
  </si>
  <si>
    <t>Tipo de Transporte</t>
  </si>
  <si>
    <t>Rodoviário</t>
  </si>
  <si>
    <t>E9134</t>
  </si>
  <si>
    <t>A9321</t>
  </si>
  <si>
    <t>A9364</t>
  </si>
  <si>
    <t>A9324</t>
  </si>
  <si>
    <t>A9355</t>
  </si>
  <si>
    <t>A9382</t>
  </si>
  <si>
    <t>A9316</t>
  </si>
  <si>
    <t>A9365</t>
  </si>
  <si>
    <t>A9317</t>
  </si>
  <si>
    <t>A9378</t>
  </si>
  <si>
    <t>A9313</t>
  </si>
  <si>
    <t>A9373</t>
  </si>
  <si>
    <t>A9351</t>
  </si>
  <si>
    <t>A9304</t>
  </si>
  <si>
    <t>A9379</t>
  </si>
  <si>
    <t>A9372</t>
  </si>
  <si>
    <t>A9347</t>
  </si>
  <si>
    <t>A9303</t>
  </si>
  <si>
    <t>A9374</t>
  </si>
  <si>
    <t>A9306</t>
  </si>
  <si>
    <t>A9375</t>
  </si>
  <si>
    <t>A9320</t>
  </si>
  <si>
    <t>A9376</t>
  </si>
  <si>
    <t>A9310</t>
  </si>
  <si>
    <t>A9380</t>
  </si>
  <si>
    <t>A9381</t>
  </si>
  <si>
    <t>A9340</t>
  </si>
  <si>
    <t>A9357</t>
  </si>
  <si>
    <t>A9322</t>
  </si>
  <si>
    <t>A9343</t>
  </si>
  <si>
    <t>A9300</t>
  </si>
  <si>
    <t>A9383</t>
  </si>
  <si>
    <t>A9307</t>
  </si>
  <si>
    <t>A9338</t>
  </si>
  <si>
    <t>A9309</t>
  </si>
  <si>
    <t>A9350</t>
  </si>
  <si>
    <t>A9363</t>
  </si>
  <si>
    <t>A9311</t>
  </si>
  <si>
    <t>A9339</t>
  </si>
  <si>
    <t>A9360</t>
  </si>
  <si>
    <t>A9323</t>
  </si>
  <si>
    <t>A9345</t>
  </si>
  <si>
    <t>A9342</t>
  </si>
  <si>
    <t>A9314</t>
  </si>
  <si>
    <t>A9352</t>
  </si>
  <si>
    <t>A9346</t>
  </si>
  <si>
    <t>A9315</t>
  </si>
  <si>
    <t>A9341</t>
  </si>
  <si>
    <t>A9358</t>
  </si>
  <si>
    <t>A9302</t>
  </si>
  <si>
    <t>A9368</t>
  </si>
  <si>
    <t>A9305</t>
  </si>
  <si>
    <t>A9369</t>
  </si>
  <si>
    <t>A9336</t>
  </si>
  <si>
    <t>A9337</t>
  </si>
  <si>
    <t>A9318</t>
  </si>
  <si>
    <t>A9353</t>
  </si>
  <si>
    <t>A9354</t>
  </si>
  <si>
    <t>A9344</t>
  </si>
  <si>
    <t>A9359</t>
  </si>
  <si>
    <t>A9367</t>
  </si>
  <si>
    <t>A9325</t>
  </si>
  <si>
    <t>A9356</t>
  </si>
  <si>
    <t>A9361</t>
  </si>
  <si>
    <t>A9308</t>
  </si>
  <si>
    <t>A9349</t>
  </si>
  <si>
    <t>A9348</t>
  </si>
  <si>
    <t>A9312</t>
  </si>
  <si>
    <t>A9366</t>
  </si>
  <si>
    <t>A9370</t>
  </si>
  <si>
    <t>A9301</t>
  </si>
  <si>
    <t>A9377</t>
  </si>
  <si>
    <t>A9371</t>
  </si>
  <si>
    <t>A9362</t>
  </si>
  <si>
    <t>BDI - SEM DESONERAÇÃO</t>
  </si>
  <si>
    <t>CUSTO MOBILIZAÇÃO E DESMOBILIZAÇÃO</t>
  </si>
  <si>
    <t>CUSTO FINAL DA MOBILIZAÇÃO E DESMOBILIZAÇÃO - SEM DESONERAÇÃO</t>
  </si>
  <si>
    <t>CUSTO DE MOBILIZAÇÃO E DESMOBILIZAÇÃO - SEM DESONERAÇÃO</t>
  </si>
  <si>
    <t>CUSTO FINAL DA MOBILIZAÇÃO E DESMOBILIZAÇÃO - COM DESONERAÇÃO</t>
  </si>
  <si>
    <t>BDI - COM DESONERAÇÃO</t>
  </si>
  <si>
    <t>Velocidade Média de Transporte (km/h) - Pavimentado</t>
  </si>
  <si>
    <t>Sem desoneração</t>
  </si>
  <si>
    <t>Com desoneração</t>
  </si>
  <si>
    <t>PERÍODO OBRA</t>
  </si>
  <si>
    <t>Consirado custo do ônibus Fpolis - SFS</t>
  </si>
  <si>
    <t>Custo Passagem (Florianópolis/SC - São Francisco do Sul)</t>
  </si>
  <si>
    <t>QUANTIDADE</t>
  </si>
  <si>
    <t>DMT (km) - Capital mais próxima até o Canteiro</t>
  </si>
  <si>
    <t>CUSTO DE MOBILIZAÇÃO E DESMOBILIZAÇÃO - COM DESONERAÇÃO</t>
  </si>
  <si>
    <t>Santa Catarina - Março/2018 (com desoneração)</t>
  </si>
  <si>
    <t xml:space="preserve">Caminhão plataforma 4 x 2, PBT 8.300 kg e distância entre eixos 3,7 m - 115 kW - Motorista de veículo especial com periculosidade  </t>
  </si>
  <si>
    <t xml:space="preserve">H     </t>
  </si>
  <si>
    <t xml:space="preserve">Caminhão plataforma 4 x 2, PBT 8.300 kg e distância entre eixos 3,7 m - 115 kW - Motorista de veículo especial  </t>
  </si>
  <si>
    <t xml:space="preserve">Caminhão plataforma 4 x 2, PBT 8.300 kg e distância entre eixos 4,4 m - 115 kW - Motorista de veículo especial  </t>
  </si>
  <si>
    <t xml:space="preserve">Caminhão plataforma 4 x 2, PBT 9.600 kg e distância entre eixos 3,7 m - 115 kW - Motorista de caminhão  </t>
  </si>
  <si>
    <t xml:space="preserve">Caminhão plataforma 4 x 2, PBT 14.300 kg e distância entre eixos 4,8 m - 136 kW - Motorista de caminhão  </t>
  </si>
  <si>
    <t xml:space="preserve">Caminhão plataforma 4 x 2, PBT 14.300 kg e distância entre eixos 4,8 m - 136 kW - Motorista de veículo especial  </t>
  </si>
  <si>
    <t xml:space="preserve">Caminhão plataforma 4 x 2, PBT 17.100 kg e distância entre eixos 3,6 m - 136 kW - Motorista de veículo especial  </t>
  </si>
  <si>
    <t xml:space="preserve">Caminhão plataforma 4 x 2, PBT 17.100 kg e distância entre eixos 3,6 m - 136 kW - Motorista de caminhão  </t>
  </si>
  <si>
    <t xml:space="preserve">Caminhão plataforma 4 x 2, PBT 17.100 kg e distância entre eixos 4,8 m - 136 kW - Motorista de veículo especial  </t>
  </si>
  <si>
    <t xml:space="preserve">Caminhão plataforma 4 x 2, PBT 17.100 kg e distância entre eixos 4,8 m - 136 kW - Motorista de caminhão  </t>
  </si>
  <si>
    <t xml:space="preserve">Cavalo mecânico 4 x 2, PBT 17.100 kg - 210 kW - Motorista de caminhão  </t>
  </si>
  <si>
    <t xml:space="preserve">Caminhão plataforma 6 x 2, PBT 24.100 kg e distância entre eixos 4,8 m - 188 kW - Motorista de caminhão  </t>
  </si>
  <si>
    <t xml:space="preserve">Caminhão plataforma 6 x 2, PBT 24.100 kg e distância entre eixos 4,8 m - 188 kW - Motorista de veículo especial  </t>
  </si>
  <si>
    <t xml:space="preserve">Caminhão plataforma 6 x 2, PBT 24.100 kg e distância entre eixos 5,4 m - 188 kW - Motorista de veículo especial  </t>
  </si>
  <si>
    <t xml:space="preserve">Caminhão plataforma 6 x 2, PBT 24.100 kg e distância entre eixos 5,4 m - 188 kW - Motorista de caminhão  </t>
  </si>
  <si>
    <t xml:space="preserve">Caminhão basculante 6 x 4, PBT 23.000 kg e distância entre eixos 3,6 m - 210 kW - Motorista de caminhão  </t>
  </si>
  <si>
    <t xml:space="preserve">Caminhão plataforma 8 x 2, PBT 29.000 kg e distância entre eixos 4,8 m - 188 kW - Motorista de caminhão  </t>
  </si>
  <si>
    <t xml:space="preserve">Caminhão plataforma 8 x 2, PBT 29.000 kg e distância entre eixos 4,8 m - 188 kW - Motorista de veículo especial  </t>
  </si>
  <si>
    <t xml:space="preserve">Cavalo mecânico 4 x 2, PBT 16.000 kg - 240 kW - Motorista de veículo especial  </t>
  </si>
  <si>
    <t xml:space="preserve">Caminhão plataforma 6 x 2, PBT 23.000 kg e distância entre eixos 4,8 m - 240 kW - Motorista de veículo especial  </t>
  </si>
  <si>
    <t xml:space="preserve">Cavalo mecânico estradeiro 6 x 2, PBT 23.000 kg - 265 kW - Motorista de caminhão  </t>
  </si>
  <si>
    <t xml:space="preserve">Caminhão basculante fora de estrada 6 x 4, PBT 31.500 kg e distância entre eixos 3,6 m - 323 kW -  Motorista de caminhão com periculosidade  </t>
  </si>
  <si>
    <t xml:space="preserve">Caminhão basculante fora de estrada 6 x 4, PBT 31.500 kg e distância entre eixos 3,6 m - 323 kW -  Motorista de caminhão  </t>
  </si>
  <si>
    <t xml:space="preserve">Cavalo mecânico estradeiro 6 x 4, PBT 23.000 kg - 323 kW - Motorista de veículo especial  </t>
  </si>
  <si>
    <t xml:space="preserve">Cavalo mecânico 8 x 8, PBT 26.000 kg - 440 kW - Motorista de veículo especial  </t>
  </si>
  <si>
    <t xml:space="preserve">Caminhão plataforma 4 x 2, PBT 9.600 kg e distância entre eixos 3,7 m - 115 kW - Motorista de veículo especial  </t>
  </si>
  <si>
    <t xml:space="preserve">Caçamba basculante com capacidade de 4 m³  </t>
  </si>
  <si>
    <t xml:space="preserve">Caçamba basculante com capacidade de 5 m³  </t>
  </si>
  <si>
    <t xml:space="preserve">Caçamba basculante com capacidade de 6 m³  </t>
  </si>
  <si>
    <t xml:space="preserve">Caçamba térmica com capacidade de 6 m³  </t>
  </si>
  <si>
    <t xml:space="preserve">Caçamba basculante para concreto com capacidade de 7 m³  </t>
  </si>
  <si>
    <t xml:space="preserve">Caçamba basculante para rocha com capacidade de 8 m³  </t>
  </si>
  <si>
    <t xml:space="preserve">Caçamba basculante com capacidade de 10 m³  </t>
  </si>
  <si>
    <t xml:space="preserve">Caçamba basculante para rocha com capacidade de 12 m³  </t>
  </si>
  <si>
    <t xml:space="preserve">Caçamba basculante com capacidade de 14 m³  </t>
  </si>
  <si>
    <t xml:space="preserve">Caçamba basculante estanque com capacidade de 14 m³  </t>
  </si>
  <si>
    <t xml:space="preserve">Autobetoneira com capacidade de 8 m³  </t>
  </si>
  <si>
    <t xml:space="preserve">Carroceria de madeira com capacidade de 4 t  </t>
  </si>
  <si>
    <t xml:space="preserve">Carroceria de madeira com capacidade de 5 t  </t>
  </si>
  <si>
    <t xml:space="preserve">Carroceria de madeira com capacidade de 7 t  </t>
  </si>
  <si>
    <t xml:space="preserve">Carroceria de madeira com capacidade de 9 t  </t>
  </si>
  <si>
    <t xml:space="preserve">Carroceria de madeira com capacidade de 11 t  </t>
  </si>
  <si>
    <t xml:space="preserve">Carroceria de madeira com capacidade de 15 t  </t>
  </si>
  <si>
    <t xml:space="preserve">Semi-Reboque com 2 eixos  </t>
  </si>
  <si>
    <t xml:space="preserve">Semi-Reboque com 3 eixos  </t>
  </si>
  <si>
    <t xml:space="preserve">Semi-Reboque com 4 eixos  </t>
  </si>
  <si>
    <t xml:space="preserve">Reboque com capacidade de 400 t e 6 eixos  </t>
  </si>
  <si>
    <t xml:space="preserve">Semi-reboque silo para cimento com capacidade de 30 m³  </t>
  </si>
  <si>
    <t xml:space="preserve">Tanque para transporte de água com capacidade de 6.000 l  </t>
  </si>
  <si>
    <t xml:space="preserve">Tanque para transporte de água com capacidade de 8.000 l  </t>
  </si>
  <si>
    <t xml:space="preserve">Tanque para transporte de água com capacidade de 10.000 l  </t>
  </si>
  <si>
    <t xml:space="preserve">Tanque para transporte de água com capacidade de 13.000 l  </t>
  </si>
  <si>
    <t xml:space="preserve">Tanque para hidrossemeadura com capacidade de 7.000 l  </t>
  </si>
  <si>
    <t xml:space="preserve">Tanque espargidor de asfalto com capacidade de 6.000 l  </t>
  </si>
  <si>
    <t xml:space="preserve">Tanque isotérmico de asfalto com capacidade de 31.000 l  </t>
  </si>
  <si>
    <t xml:space="preserve">Distribuidor de cimento montado sobre chassi com capacidade de 17 m³  </t>
  </si>
  <si>
    <t xml:space="preserve">Usina de lama asfáltica montada sobre chassi com capacidade de 5 m³  </t>
  </si>
  <si>
    <t xml:space="preserve">Usina de microrrevestimento asfáltico rebocável com capacidade de 12 m³  </t>
  </si>
  <si>
    <t xml:space="preserve">Equipamento demarcador de faixas a frio montado sobre chassi com capacidade de 800 l  </t>
  </si>
  <si>
    <t xml:space="preserve">Equipamento demarcador de faixas a quente montado sobre chassi com capacidade de 500 l  </t>
  </si>
  <si>
    <t xml:space="preserve">Equipamento demarcador de faixas sistema spray montado sobre chassi com capacidade 1.080 l  </t>
  </si>
  <si>
    <t xml:space="preserve">Bomba para concreto com lança montada sobre chassi com capacidade de 45 m³/h  </t>
  </si>
  <si>
    <t xml:space="preserve">Guindaste articulado montado sobre chassi com capacidade de 20 t.m  </t>
  </si>
  <si>
    <t xml:space="preserve">Guindaste articulado montado sobre chassi com capacidade de 45 t.m  </t>
  </si>
  <si>
    <t xml:space="preserve">Plataforma hidráulica para resgate de veículos montada sobre chassi com capacidade de 3,5 t  </t>
  </si>
  <si>
    <t xml:space="preserve">Guincho rebocador para resgate de veículos montada sobre chassi com capacidade de 20 t  </t>
  </si>
  <si>
    <t xml:space="preserve">Guincho rebocador para resgate de veículos montada sobre chassi com capacidade de 35 t  </t>
  </si>
  <si>
    <t xml:space="preserve">Plataforma pantográfica hidráulica montada sobre chassi com capacidade de 600 kg  </t>
  </si>
  <si>
    <t xml:space="preserve">Plataforma telescópica para inspeção de pontes montada sobre chassi com capacidade de 500 kg  </t>
  </si>
  <si>
    <t xml:space="preserve">Bate estaca hidráulico para defensas metálicas montada sobre chassi  </t>
  </si>
  <si>
    <t xml:space="preserve">Painel com seta luminosa montado sobre chassi  </t>
  </si>
  <si>
    <t xml:space="preserve">Amortecedor retrátil montado em caminhão  </t>
  </si>
  <si>
    <t xml:space="preserve">Dolly intermediário com 2 eixos para semi-reboque  </t>
  </si>
  <si>
    <t>A9326</t>
  </si>
  <si>
    <t>E9713</t>
  </si>
  <si>
    <t xml:space="preserve">MÊS   </t>
  </si>
  <si>
    <t>Março/2018</t>
  </si>
  <si>
    <t>Março/2018 - Com desoneração</t>
  </si>
  <si>
    <t xml:space="preserve">Ajudante  </t>
  </si>
  <si>
    <t xml:space="preserve">Ajudante especializado  </t>
  </si>
  <si>
    <t xml:space="preserve">Apontador  </t>
  </si>
  <si>
    <t xml:space="preserve">Armador  </t>
  </si>
  <si>
    <t xml:space="preserve">Auxiliar administrativo  </t>
  </si>
  <si>
    <t xml:space="preserve">Bombeiro hidráulico  </t>
  </si>
  <si>
    <t xml:space="preserve">Carpinteiro  </t>
  </si>
  <si>
    <t xml:space="preserve">Encarregado administrativo  </t>
  </si>
  <si>
    <t xml:space="preserve">Eletricista  </t>
  </si>
  <si>
    <t xml:space="preserve">Encarregado especializado  </t>
  </si>
  <si>
    <t xml:space="preserve">Engenheiro  </t>
  </si>
  <si>
    <t xml:space="preserve">Operacional  </t>
  </si>
  <si>
    <t xml:space="preserve">Jardineiro  </t>
  </si>
  <si>
    <t xml:space="preserve">Encarregado de mergulho  </t>
  </si>
  <si>
    <t xml:space="preserve">Engenheiro supervisor  </t>
  </si>
  <si>
    <t xml:space="preserve">Pedreiro  </t>
  </si>
  <si>
    <t xml:space="preserve">Pintor  </t>
  </si>
  <si>
    <t xml:space="preserve">Serralheiro  </t>
  </si>
  <si>
    <t xml:space="preserve">Servente  </t>
  </si>
  <si>
    <t xml:space="preserve">Soldador  </t>
  </si>
  <si>
    <t xml:space="preserve">Vigia  </t>
  </si>
  <si>
    <t xml:space="preserve">Montador  </t>
  </si>
  <si>
    <t xml:space="preserve">Auxiliar de laboratório  </t>
  </si>
  <si>
    <t xml:space="preserve">Perfurador de tubulão a ar comprimido com insalubridade  </t>
  </si>
  <si>
    <t xml:space="preserve">Geólogo  </t>
  </si>
  <si>
    <t xml:space="preserve">Oceanógrafo  </t>
  </si>
  <si>
    <t xml:space="preserve">Encarregado geral  </t>
  </si>
  <si>
    <t xml:space="preserve">Faxineiro  </t>
  </si>
  <si>
    <t xml:space="preserve">Operador de equipamento leve  </t>
  </si>
  <si>
    <t xml:space="preserve">Capitão fluvial  </t>
  </si>
  <si>
    <t xml:space="preserve">Operador de equipamento pesado  </t>
  </si>
  <si>
    <t xml:space="preserve">Operador de equipamento especial  </t>
  </si>
  <si>
    <t xml:space="preserve">Perfurador de tubulão  </t>
  </si>
  <si>
    <t xml:space="preserve">Condutor maquinista fluvial  </t>
  </si>
  <si>
    <t xml:space="preserve">Médico do trabalho  </t>
  </si>
  <si>
    <t xml:space="preserve">Blaster  </t>
  </si>
  <si>
    <t xml:space="preserve">Pré-marcador  </t>
  </si>
  <si>
    <t xml:space="preserve">Marinheiro de máquinas  </t>
  </si>
  <si>
    <t xml:space="preserve">Marinheiro de convés  </t>
  </si>
  <si>
    <t xml:space="preserve">Laboratorista  </t>
  </si>
  <si>
    <t xml:space="preserve">Trabalhador de via  </t>
  </si>
  <si>
    <t xml:space="preserve">Mergulhador  </t>
  </si>
  <si>
    <t xml:space="preserve">Selecionador de material pétreo  </t>
  </si>
  <si>
    <t xml:space="preserve">Engenheiro de segurança do trabalho  </t>
  </si>
  <si>
    <t xml:space="preserve">Técnico em enfermagem  </t>
  </si>
  <si>
    <t xml:space="preserve">Motorista de caminhão  </t>
  </si>
  <si>
    <t xml:space="preserve">Técnico especializado  </t>
  </si>
  <si>
    <t xml:space="preserve">Encarregado de obras de artes especiais  </t>
  </si>
  <si>
    <t xml:space="preserve">Motorista de veículo leve  </t>
  </si>
  <si>
    <t xml:space="preserve">Motorista de veículo especial  </t>
  </si>
  <si>
    <t xml:space="preserve">Encarregado de turma  </t>
  </si>
  <si>
    <t xml:space="preserve">Técnico de segurança do trabalho  </t>
  </si>
  <si>
    <t xml:space="preserve">Secretária  </t>
  </si>
  <si>
    <t xml:space="preserve">Piloto fluvial  </t>
  </si>
  <si>
    <t xml:space="preserve">Chefe do setor administrativo  </t>
  </si>
  <si>
    <t xml:space="preserve">Encarregado de terraplenagem  </t>
  </si>
  <si>
    <t xml:space="preserve">Frentista de túnel  </t>
  </si>
  <si>
    <t xml:space="preserve">Engenheiro mecânico  </t>
  </si>
  <si>
    <t xml:space="preserve">Auxiliar de blaster  </t>
  </si>
  <si>
    <t xml:space="preserve">Encarregado de pavimentação  </t>
  </si>
  <si>
    <t xml:space="preserve">Porteiro  </t>
  </si>
  <si>
    <t xml:space="preserve">Técnico de meio ambiente  </t>
  </si>
  <si>
    <t xml:space="preserve">Encarregado de superestrutura ferroviária  </t>
  </si>
  <si>
    <t xml:space="preserve">Auxiliar técnico  </t>
  </si>
  <si>
    <t xml:space="preserve">Comandante de longo curso  </t>
  </si>
  <si>
    <t xml:space="preserve">Imediato  </t>
  </si>
  <si>
    <t xml:space="preserve">Oficial de náutica  </t>
  </si>
  <si>
    <t xml:space="preserve">Oficial de máquinas  </t>
  </si>
  <si>
    <t xml:space="preserve">Draguista  </t>
  </si>
  <si>
    <t xml:space="preserve">Encarregado de conservação rodoviária  </t>
  </si>
  <si>
    <t xml:space="preserve">Mestre fluvial  </t>
  </si>
  <si>
    <t xml:space="preserve">Mergulhador com periculosidade  </t>
  </si>
  <si>
    <t xml:space="preserve">Frentista de túnel com periculosidade  </t>
  </si>
  <si>
    <t xml:space="preserve">Servente com periculosidade  </t>
  </si>
  <si>
    <t xml:space="preserve">Bombeiro hidráulico com periculosidade  </t>
  </si>
  <si>
    <t xml:space="preserve">Eletricista com periculosidade  </t>
  </si>
  <si>
    <t xml:space="preserve">Operador de equipamento pesado com periculosidade  </t>
  </si>
  <si>
    <t xml:space="preserve">Motorista de veículo especial com periculosidade  </t>
  </si>
  <si>
    <t xml:space="preserve">Operador de equipamento leve com periculosidade  </t>
  </si>
  <si>
    <t xml:space="preserve">Operador de equipamento leve com insalubridade  </t>
  </si>
  <si>
    <t xml:space="preserve">Piloto fluvial com periculosidade  </t>
  </si>
  <si>
    <t xml:space="preserve">Mestre fluvial com periculosidade  </t>
  </si>
  <si>
    <t xml:space="preserve">Marinheiro de convés com periculosidade  </t>
  </si>
  <si>
    <t xml:space="preserve">Técnico de batimetria com periculosidade  </t>
  </si>
  <si>
    <t xml:space="preserve">Operador de equipamento especial com periculosidade  </t>
  </si>
  <si>
    <t xml:space="preserve">Draguista com periculosidade  </t>
  </si>
  <si>
    <t xml:space="preserve">Engenheiro auxiliar  </t>
  </si>
  <si>
    <t xml:space="preserve">Técnico florestal  </t>
  </si>
  <si>
    <t xml:space="preserve">Motorista de veículo leve - mensalista  </t>
  </si>
  <si>
    <t xml:space="preserve">Topógrafo  </t>
  </si>
  <si>
    <t xml:space="preserve">Auxiliar de topografia  </t>
  </si>
  <si>
    <t xml:space="preserve">Médico de câmara hiperbárica  </t>
  </si>
  <si>
    <t xml:space="preserve">Pedreiro - mensalista  </t>
  </si>
  <si>
    <t xml:space="preserve">Eletricista - mensalista  </t>
  </si>
  <si>
    <t xml:space="preserve">Servente - mensalista  </t>
  </si>
  <si>
    <t xml:space="preserve">Engenheiro chefe  </t>
  </si>
  <si>
    <t xml:space="preserve">Motorista de caminhão com periculosidade  </t>
  </si>
  <si>
    <t xml:space="preserve">Técnico de batimetria  </t>
  </si>
  <si>
    <t xml:space="preserve">Plataforma pantográfica hidráulica montada sobre chassi com capacidade de 600 kg - com periculosidade </t>
  </si>
  <si>
    <t xml:space="preserve">Conjunto vibratório para tubos de concreto com encaixe pb e 3 jogos de formas - d = 60 cm - 2,2 kw </t>
  </si>
  <si>
    <t xml:space="preserve">Conjunto vibratório para tubos de concreto com encaixe pb e 3 jogos de formas - d = 80 cm - 2,2 kw </t>
  </si>
  <si>
    <t xml:space="preserve">Conjunto vibratório para tubos de concreto com encaixe pb e 3 jogos de formas - d = 100 cm - 2,2 kw </t>
  </si>
  <si>
    <t xml:space="preserve">Conjunto vibratório para tubos de concreto com encaixe pb e 3 jogos de formas - d = 120 cm - 2,2 kw </t>
  </si>
  <si>
    <t xml:space="preserve">Conjunto vibratório para tubos de concreto com encaixe pb e 3 jogos de formas - d = 150 cm - 2,2 kw </t>
  </si>
  <si>
    <t xml:space="preserve">Equipamento para sondagem manual </t>
  </si>
  <si>
    <t xml:space="preserve">Bomba de pistão triplex com capacidade de 130 l/min - 8,2 kw </t>
  </si>
  <si>
    <t xml:space="preserve">Transportador manual de tubos de concreto </t>
  </si>
  <si>
    <t xml:space="preserve">Rebocador fluvial - 360 hp </t>
  </si>
  <si>
    <t xml:space="preserve">Balança plataforma digital com mesa de 75 x 75 cm e capacidade de 500 kg </t>
  </si>
  <si>
    <t xml:space="preserve">Carro manual modelo plataforma de 200 x 80 cm e capacidade de 800 kg </t>
  </si>
  <si>
    <t xml:space="preserve">Recicladora a frio - 403 kw </t>
  </si>
  <si>
    <t xml:space="preserve">Caminhão tanque de asfalto com capacidade de 6.000 l - 136 kw </t>
  </si>
  <si>
    <t xml:space="preserve">Deflectômetro de impacto (fwd) instalado em pick up com reboque e faixa de carga de 7 a 120 kn - 147 kw </t>
  </si>
  <si>
    <t xml:space="preserve">Elevador de obra - 9 kw </t>
  </si>
  <si>
    <t xml:space="preserve">Usina misturadora móvel de reciclagem a frio com sistema de espuma de asfalto - 129 kw </t>
  </si>
  <si>
    <t xml:space="preserve">Escavadeira hidráulica sobre esteira com capacidade de 0,4 m³ - 64 kw </t>
  </si>
  <si>
    <t xml:space="preserve">Cavalo mecânico com semi-reboque de 6 eixos com capacidade de 74 t - 324 kw </t>
  </si>
  <si>
    <t xml:space="preserve">Câmara hiperbárica com filtro, serpentina e reservatório de ar - d = 1,80 m e h = 2 m </t>
  </si>
  <si>
    <t xml:space="preserve">Recicladora a frio com espuma de asfalto - 315 kw </t>
  </si>
  <si>
    <t xml:space="preserve">Grupo gerador - 456 kva </t>
  </si>
  <si>
    <t xml:space="preserve">Pórtico rolante com capacidade de 25 t - 30 kw </t>
  </si>
  <si>
    <t xml:space="preserve">Guindaste sobre esteiras com dragline com capacidade de 1,9 a 2,3 m³ - 270 kw </t>
  </si>
  <si>
    <t xml:space="preserve">Misturador de nata cimento - 1,5 kw </t>
  </si>
  <si>
    <t xml:space="preserve">Conjunto bomba e macaco hidráulico para protensão com capacidade de 7.000 kn </t>
  </si>
  <si>
    <t xml:space="preserve">Bomba para injeção de nata de cimento - 2,2 kw </t>
  </si>
  <si>
    <t xml:space="preserve">Caminhão distribuidor de cimento com capacidade de 17 t - 265 kw </t>
  </si>
  <si>
    <t xml:space="preserve">Lavadora profissional - 5,2 kw </t>
  </si>
  <si>
    <t xml:space="preserve">Conjunto bomba e macaco hidráulico para protensão com capacidade de 8.000 kn </t>
  </si>
  <si>
    <t xml:space="preserve">Bomba de protensão com leitura digital para tensionamento de estais - 3 kw </t>
  </si>
  <si>
    <t xml:space="preserve">Elevador de cremalheira com cabine simples, com capacidade de 1.500 kg e altura de até 100 m - 15 kw </t>
  </si>
  <si>
    <t xml:space="preserve">Equipamento para regulagem final de estais com até 37 cordoalhas - d = 15,7 mm - 20 kw </t>
  </si>
  <si>
    <t xml:space="preserve">Equipamento para regulagem final de estais de 38 a 55 cordoalhas - d = 15,7 mm - 30 kw </t>
  </si>
  <si>
    <t xml:space="preserve">Equipamento para regulagem final de estais de 56 a 73 cordoalhas - d = 15,7 mm - 40 kw </t>
  </si>
  <si>
    <t xml:space="preserve">Equipamento para regulagem final de estais de 74 a 91 cordoalhas - d = 15,7 mm - 50 kw </t>
  </si>
  <si>
    <t xml:space="preserve">Grua fixa para alturas de 60 a 198 m, com alcance de 60 m e capacidade de 1.500 kg na ponta da lança - 37 kw </t>
  </si>
  <si>
    <t xml:space="preserve">Plataforma de inspeção sob pontes montada em caminhão com capacidade 600 kg e alcance de 14 m - 210 kw </t>
  </si>
  <si>
    <t xml:space="preserve">Macaco hidráulico monocordoalha para tensionamento de estais </t>
  </si>
  <si>
    <t xml:space="preserve">Máquina de solda por termofusão para tubos hdpe com gerador de 5,5 kva </t>
  </si>
  <si>
    <t xml:space="preserve">Serra mármore - 1,45 kw </t>
  </si>
  <si>
    <t xml:space="preserve">Caminhão carroceria com guindauto com capacidade de 45 t.m - 188 kw </t>
  </si>
  <si>
    <t xml:space="preserve">Trator de esteiras com lâmina - 74,5 kw </t>
  </si>
  <si>
    <t xml:space="preserve">Barco de alumínio com comprimento de 6 m e motor de popa - 30 hp </t>
  </si>
  <si>
    <t xml:space="preserve">Central de concreto com capacidade de 150 m³/h - dosadora e misturadora </t>
  </si>
  <si>
    <t xml:space="preserve">Conjunto bomba e macaco hidráulico para elevação com capacidade de 490 kn </t>
  </si>
  <si>
    <t xml:space="preserve">Conjunto bomba e macaco hidráulico para elevação com capacidade de 980 kn </t>
  </si>
  <si>
    <t xml:space="preserve">Conjunto bomba e macaco hidráulico para elevação com capacidade de 1.470 kn </t>
  </si>
  <si>
    <t xml:space="preserve">Conjunto bomba e macaco hidráulico para elevação com capacidade de 1.960 kn </t>
  </si>
  <si>
    <t xml:space="preserve">Lavadora profissional de alta pressão com capacidade de 250 mpa - 72 kw </t>
  </si>
  <si>
    <t xml:space="preserve">Guindaste sobre rodas com capacidade de 370 knm - 75 kw </t>
  </si>
  <si>
    <t xml:space="preserve">Máquina levantadora e puxadora de via - 7,4 kw </t>
  </si>
  <si>
    <t xml:space="preserve">Empilhadeira a diesel com capacidade de 10 t - 100 kw </t>
  </si>
  <si>
    <t xml:space="preserve">Perfuratriz hidráulica montada em flutuante - 32 kw </t>
  </si>
  <si>
    <t xml:space="preserve">Equipamento forma-trilho - 13,4 kw </t>
  </si>
  <si>
    <t xml:space="preserve">Guincho pneumático com capacidade de 2,5 t </t>
  </si>
  <si>
    <t xml:space="preserve">Plataforma autoelevatória de 12 x 24 m² e capacidade de 150 t </t>
  </si>
  <si>
    <t xml:space="preserve">Batelão sem propulsão com capacidade de 100 t </t>
  </si>
  <si>
    <t xml:space="preserve">Plataforma flutuante de 12 x 24 x 1,8 m e capacidade de 150 t </t>
  </si>
  <si>
    <t xml:space="preserve">Plataforma autoelevatória de 12 x 24 m² montada na obra e capacidade de 150 t </t>
  </si>
  <si>
    <t xml:space="preserve">Perfuratriz pneumática rotopercussiva montada em flutuante com pressão de 7 bar - d = 64 a 89 mm </t>
  </si>
  <si>
    <t xml:space="preserve">Lixadeira elétrica manual angular - 2 kw </t>
  </si>
  <si>
    <t xml:space="preserve">Soprador de ar quente manual - 1.600 w </t>
  </si>
  <si>
    <t xml:space="preserve">Máquina estabilizadora dinâmica da via - 300 kw </t>
  </si>
  <si>
    <t xml:space="preserve">Transportador manual gerica com capacidade de 180 l </t>
  </si>
  <si>
    <t xml:space="preserve">Carro controle ferroviário - 186 kw </t>
  </si>
  <si>
    <t xml:space="preserve">Grupo gerador - 13 / 14 kva </t>
  </si>
  <si>
    <t xml:space="preserve">Veículo ferroviário para capina química </t>
  </si>
  <si>
    <t xml:space="preserve">Perfuratriz hidráulica rotopercussiva para ccph - 123 kw </t>
  </si>
  <si>
    <t xml:space="preserve">Vibrador de imersão para concreto - 4,1 kw </t>
  </si>
  <si>
    <t xml:space="preserve">Ponte rolante com acessórios para vão de até 15 m e capacidade de 5 t </t>
  </si>
  <si>
    <t xml:space="preserve">Transportador manual carrinho de mão com capacidade de 80 l </t>
  </si>
  <si>
    <t xml:space="preserve">Martelo hidráulico vibratório com unidade hidráulica (power pack) - 486 kw </t>
  </si>
  <si>
    <t xml:space="preserve">Bomba de concreto rebocável com capacidade de 30 m³/h - 74 kw </t>
  </si>
  <si>
    <t xml:space="preserve">Tanque de estocagem de asfalto com agitadores de 60.000 l </t>
  </si>
  <si>
    <t xml:space="preserve">Trado cavadeira de 12" </t>
  </si>
  <si>
    <t xml:space="preserve">Equipamento de pintura com cabine de 7,00 kw e estufa de 80.000 kcal para pintura eletrostática </t>
  </si>
  <si>
    <t xml:space="preserve">Perfuratriz wirth com acessórios e unidade hidráulica (power pack) - 273 kw </t>
  </si>
  <si>
    <t xml:space="preserve">Treliça lançadeira com capacidade de carga de 120 a 150 t e vão máximo de 45 m - 110 kw </t>
  </si>
  <si>
    <t xml:space="preserve">Bomba submersível flygt 12 - 23 kw </t>
  </si>
  <si>
    <t xml:space="preserve">Carrelone com capacidade máxima de 70 t - 24 kw </t>
  </si>
  <si>
    <t xml:space="preserve">Fischietti simples com capacidade máxima de 140 t/par </t>
  </si>
  <si>
    <t xml:space="preserve">Bate-estaca hidráulico para defensas montado em caminhão guindauto com capacidade de 6 t - 136 kw </t>
  </si>
  <si>
    <t xml:space="preserve">Vagão fechado tipo fss </t>
  </si>
  <si>
    <t xml:space="preserve">Vagão tanque tipo tcr </t>
  </si>
  <si>
    <t xml:space="preserve">Vagão gôndola tipo gtb </t>
  </si>
  <si>
    <t xml:space="preserve">Bomba de concreto rebocável com capacidade de 41 m³/h - 74 kw </t>
  </si>
  <si>
    <t xml:space="preserve">Vagão hopper aberto com descarga inferior manual e capacidade de 60 t, bitola métrica </t>
  </si>
  <si>
    <t xml:space="preserve">Vagão hopper aberto com descarga inferior manual e capacidade de 75 t, bitola larga </t>
  </si>
  <si>
    <t xml:space="preserve">Roçadeira costal - 1,4 kw </t>
  </si>
  <si>
    <t xml:space="preserve">Equipamento para descarga de tls - 140 kw </t>
  </si>
  <si>
    <t xml:space="preserve">Empurrador fluvial - 372 kw </t>
  </si>
  <si>
    <t xml:space="preserve">Veículo leve - 53 kw (sem motorista) </t>
  </si>
  <si>
    <t xml:space="preserve">Guindaste móvel sobre pneus com 6 eixos e capacidade de 10.500 knm - 450 kw </t>
  </si>
  <si>
    <t xml:space="preserve">Guindaste móvel sobre pneus com 8 eixos e capacidade de 15.000 knm - 500 kw </t>
  </si>
  <si>
    <t xml:space="preserve">Mini-carregadeira de pneus - 42 kw </t>
  </si>
  <si>
    <t xml:space="preserve">Caminhão de resgate de veículos leves com capacidade de guincho de 6 t - 115 kw </t>
  </si>
  <si>
    <t xml:space="preserve">Caminhão de resgate de veículos de porte médio com capacidade do guincho de 20 t - 136 kw </t>
  </si>
  <si>
    <t xml:space="preserve">Caminhão de resgate de veículos pesados com dois guinchos e capacidade de 30 t - 335 kw </t>
  </si>
  <si>
    <t xml:space="preserve">Cavalo mecânico sem reboque - 210 kw </t>
  </si>
  <si>
    <t xml:space="preserve">Removedora de faixas de sinalização viária - 9,69 kw </t>
  </si>
  <si>
    <t xml:space="preserve">Extrusora para sarjeta de concreto - 10,44 kw </t>
  </si>
  <si>
    <t xml:space="preserve">Extrusora para meio fio de concreto - 10,44 kw </t>
  </si>
  <si>
    <t xml:space="preserve">Embarcação empurradora multi-propósito - 2 x 150 hp </t>
  </si>
  <si>
    <t xml:space="preserve">Embarcação empurradora multi-propósito - 2 x 250 hp </t>
  </si>
  <si>
    <t xml:space="preserve">Balsa de convés com capacidade de 200 t </t>
  </si>
  <si>
    <t xml:space="preserve">Compactador manual com soquete vibratório - 3 hp </t>
  </si>
  <si>
    <t xml:space="preserve">Soldadora de trilho por caldeamento na via - 400 kw </t>
  </si>
  <si>
    <t xml:space="preserve">Escavadeira hidráulica sobre esteira para rocha com caçamba e capacidade de 1,5 m³ - 110 kw </t>
  </si>
  <si>
    <t xml:space="preserve">Jateador abrasivo úmido com capacidade de 200 kg de abrasivo </t>
  </si>
  <si>
    <t xml:space="preserve">Sinalizador direcional móvel, led, com banco fotovoltaico de energia e montado em chassi com engate </t>
  </si>
  <si>
    <t xml:space="preserve">Painel de mensagem variável pmv portátil móvel, led, com energia solar e montado em chassi sobre rodas </t>
  </si>
  <si>
    <t xml:space="preserve">Painel com seta luminosa montado em chassi de caminhão com prancha - 115 kw </t>
  </si>
  <si>
    <t xml:space="preserve">Painel com seta luminosa montado em chassi de caminhão com prancha e amortecedor retrátil (amc) </t>
  </si>
  <si>
    <t xml:space="preserve">Semáforo móvel com 3 lentes e bateria - d = 200 mm </t>
  </si>
  <si>
    <t xml:space="preserve">Carregadeira de pneus para rocha com capacidade de 2,9 m³ - 96 kw </t>
  </si>
  <si>
    <t xml:space="preserve">Cortadora de pavimento com disco diamantado de 450 a 1.500 mm - 74 kw </t>
  </si>
  <si>
    <t xml:space="preserve">Carregadeira compacta com valetadeira para escavação até a profundidade de 1.575 mm - 55,4 kw </t>
  </si>
  <si>
    <t xml:space="preserve">Equipamento de cravação sobre esteira para geodreno com haste para profundidade de até 20 m - 200 kw </t>
  </si>
  <si>
    <t xml:space="preserve">Plataforma elevatória articulada elétrica com alcance de 6 m e capacidade de 500 kg - 1,5 kw </t>
  </si>
  <si>
    <t xml:space="preserve">Perfuratriz tipo bottom feed para coluna de brita - 194 kw </t>
  </si>
  <si>
    <t xml:space="preserve">Van furgão - 93 kw </t>
  </si>
  <si>
    <t xml:space="preserve">Draga backhoe com capacidade de 7 m³ - 1.000 kw </t>
  </si>
  <si>
    <t xml:space="preserve">Escavadeira hidráulica com martelo hidráulico de 500 kg - 103 kw </t>
  </si>
  <si>
    <t xml:space="preserve">Mini-onibus - 111 kw </t>
  </si>
  <si>
    <t xml:space="preserve">Equipamento clip driver para grampos elásticos - 10 kw </t>
  </si>
  <si>
    <t xml:space="preserve">Rebarbador hidráulico com bomba manual e capacidade de força de 9.000 kgf </t>
  </si>
  <si>
    <t xml:space="preserve">Máquina de alívio de tensões em trilhos rail knocker 48 batidas/min </t>
  </si>
  <si>
    <t xml:space="preserve">Máquina liberadora de tensão para o processo de soldagem rail tensor thr 542 </t>
  </si>
  <si>
    <t xml:space="preserve">Pórtico metálico com talha e capacidade de 5 t </t>
  </si>
  <si>
    <t xml:space="preserve">Caminhão basculante para concreto com capacidade de 6 m³ - 210 kw </t>
  </si>
  <si>
    <t xml:space="preserve">Caminhão silo com capacidade de 30 m³ - 188 kw </t>
  </si>
  <si>
    <t xml:space="preserve">Macaco de protensão de fios com bomba de 5 cv </t>
  </si>
  <si>
    <t xml:space="preserve">Carregadeira de pneus - capacidade 3,3 m³ - 213 kw com periculosidade </t>
  </si>
  <si>
    <t xml:space="preserve">Caminhão basculante para rocha - capacidade de 12 m³ - 294 kw com periculosidade </t>
  </si>
  <si>
    <t xml:space="preserve">Plataforma pantográfica montada em caminhão - 136 kw com periculosidade </t>
  </si>
  <si>
    <t xml:space="preserve">Escavadeira hidráulica com martelo hidráulico 1.700 kg - 103 kw com periculosidade </t>
  </si>
  <si>
    <t xml:space="preserve">Perfuratriz sobre esteiras - 145 kw com periculosidade </t>
  </si>
  <si>
    <t xml:space="preserve">Martelete perfurador / rompedor a ar comprimido de 25 kg com insalubridade </t>
  </si>
  <si>
    <t xml:space="preserve">Jumbo eletro-hidráulico com 3 braços - 233 kw com periculosidade </t>
  </si>
  <si>
    <t xml:space="preserve">Vagão gôndola com capacidade de 100 t </t>
  </si>
  <si>
    <t xml:space="preserve">Ventilador axial para ventilação forçada - 30 kw </t>
  </si>
  <si>
    <t xml:space="preserve">Bate-estaca de gravidade para 3,5 a 4,0 t - 119 kw </t>
  </si>
  <si>
    <t xml:space="preserve">Caminhão basculante com capacidade de 6 m³ - 136 kw </t>
  </si>
  <si>
    <t xml:space="preserve">Computador, plotter de recorte e software </t>
  </si>
  <si>
    <t xml:space="preserve">Caminhão carroceria com capacidade de 9 t - 136 kw </t>
  </si>
  <si>
    <t xml:space="preserve">Caminhão tanque distribuidor de asfalto com capacidade de 6.000 l - 136 kw </t>
  </si>
  <si>
    <t xml:space="preserve">Ventilador centrífugo baixa pressão com capacidade de 58 m³/min - 3,68 kw </t>
  </si>
  <si>
    <t xml:space="preserve">Carregadeira de pneus com capacidade de 3,3 m³ - 213 kw </t>
  </si>
  <si>
    <t xml:space="preserve">Veículo leve - 53 kw </t>
  </si>
  <si>
    <t xml:space="preserve">Compressor de ar portátil de 340 pcm - 81 kw </t>
  </si>
  <si>
    <t xml:space="preserve">Distribuidor de agregados autopropelido - 130 kw </t>
  </si>
  <si>
    <t xml:space="preserve">Escavadeira hidráulica sobre esteira com caçamba com capacidade de 1,5 m³ - 110 kw </t>
  </si>
  <si>
    <t xml:space="preserve">Perfuratriz hidráulica sobre esteiras - 300 kw </t>
  </si>
  <si>
    <t xml:space="preserve">Compressor de ar portátil de 912 pcm - 184 kw </t>
  </si>
  <si>
    <t xml:space="preserve">Grade de 24 discos rebocável de 24" </t>
  </si>
  <si>
    <t xml:space="preserve">Betoneira com motor a gasolina e capacidade de 600 l - 10 kw </t>
  </si>
  <si>
    <t xml:space="preserve">Caminhão com caçamba térmica e capacidade de 5,5 m³ - 210 kw </t>
  </si>
  <si>
    <t xml:space="preserve">Grupo gerador - 2,5/3 kva </t>
  </si>
  <si>
    <t xml:space="preserve">Caldeira de asfalto rebocável com capacidade de 1.500 l - 6,5 kw </t>
  </si>
  <si>
    <t xml:space="preserve">Motoscraper - 304 kw </t>
  </si>
  <si>
    <t xml:space="preserve">Motoniveladora - 93 kw </t>
  </si>
  <si>
    <t xml:space="preserve">Retroescavadeira de pneus - 58 kw </t>
  </si>
  <si>
    <t xml:space="preserve">Martelete perfurador/rompedor a ar comprimido de 25 kg </t>
  </si>
  <si>
    <t xml:space="preserve">Jateadora com mesa transportadora de rolos de 3.200 x 600 x 1.300 mm - 22 kw </t>
  </si>
  <si>
    <t xml:space="preserve">Rolo compactador liso autopropelido vibratório de 11 t - 97 kw </t>
  </si>
  <si>
    <t xml:space="preserve">Equipamento de sondagem a percussão com motobomba - 2,5 kw </t>
  </si>
  <si>
    <t xml:space="preserve">Sonda rotativa com motor, bombas, mastro e cabeçote - 20 kw </t>
  </si>
  <si>
    <t xml:space="preserve">Serra circular com bancada - d = 30 cm - 4 kw </t>
  </si>
  <si>
    <t xml:space="preserve">Carregadeira de pneus com capacidade de 1,72 m³ - 113 kw </t>
  </si>
  <si>
    <t xml:space="preserve">Conjunto vibratório para meio tubo de concreto com encaixe pb e 3 jogos de formas - d = 30 cm - 2,2 kw </t>
  </si>
  <si>
    <t xml:space="preserve">Trator de esteiras com lâmina - 112 kw </t>
  </si>
  <si>
    <t xml:space="preserve">Trator de esteiras com lâmina - 259 kw </t>
  </si>
  <si>
    <t xml:space="preserve">Vassoura mecânica rebocável </t>
  </si>
  <si>
    <t xml:space="preserve">Vibroacabadora de asfalto sobre esteiras - 82 kw </t>
  </si>
  <si>
    <t xml:space="preserve">Máquina para solda elétrica - 9,2 kw </t>
  </si>
  <si>
    <t xml:space="preserve">Bomba centrífuga com capacidade de 8,6 a 22 m³/h - 1,5 kw </t>
  </si>
  <si>
    <t xml:space="preserve">Nível ótico </t>
  </si>
  <si>
    <t xml:space="preserve">Estação total eletrônica com precisão angular de 2", linear de 2 mm e alcance com 1 prisma de 3.000 m </t>
  </si>
  <si>
    <t xml:space="preserve">Compactador manual de placa vibratória - 3 kw </t>
  </si>
  <si>
    <t xml:space="preserve">Tanque de estocagem de asfalto com capacidade de 30.000 l </t>
  </si>
  <si>
    <t xml:space="preserve">Aquecedor de fluido térmico - 12 kw </t>
  </si>
  <si>
    <t xml:space="preserve">Ônibus com capacidade para 80 lugares - 175 kw </t>
  </si>
  <si>
    <t xml:space="preserve">Aparelho gps com 4 gb de memória, altímetro barométrico e base mundial garmin etrex 30x ou similar </t>
  </si>
  <si>
    <t xml:space="preserve">Gps geodésico de dupla frequência (l1/l2) </t>
  </si>
  <si>
    <t xml:space="preserve">Perfuratriz hidráulica sobre esteiras com clamshell - 220 kw </t>
  </si>
  <si>
    <t xml:space="preserve">Trator de esteiras com escarificador - 259 kw </t>
  </si>
  <si>
    <t xml:space="preserve">Guindaste sobre esteiras com clamshell de 1,9 m³ - 220 kw </t>
  </si>
  <si>
    <t xml:space="preserve">Fresadora de piso de concreto - 6,7 kw </t>
  </si>
  <si>
    <t xml:space="preserve">Furadeira de impacto de 12,5 mm - 0,8 kw </t>
  </si>
  <si>
    <t xml:space="preserve">Guindaste sobre esteiras com clamshell de 4,6 m³ - 403 kw </t>
  </si>
  <si>
    <t xml:space="preserve">Caminhão tanque com capacidade de 10.000 l - 188 kw </t>
  </si>
  <si>
    <t xml:space="preserve">Perfuratriz sobre esteiras - 145 kw </t>
  </si>
  <si>
    <t xml:space="preserve">Caminhão basculante com caçamba estanque e capacidade de 14 m³ - 265 kw </t>
  </si>
  <si>
    <t xml:space="preserve">Escavadeira hidráulica de longo alcance sobre esteiras - 103 kw </t>
  </si>
  <si>
    <t xml:space="preserve">Trator agrícola - 77 kw </t>
  </si>
  <si>
    <t xml:space="preserve">Conjunto vibratório para meio tubo de concreto com encaixe pb e 3 jogos de formas - d = 40 cm - 2,2 kw </t>
  </si>
  <si>
    <t xml:space="preserve">Caminhão basculante com capacidade de 10 m³ - 210 kw </t>
  </si>
  <si>
    <t xml:space="preserve">Distribuidora / fresadora com controle de greide - 287 kw </t>
  </si>
  <si>
    <t xml:space="preserve">Carregadeira de pneus com capacidade de 2,9 m³ - 96 kw </t>
  </si>
  <si>
    <t xml:space="preserve">Distribuidor de agregados rebocável com capacidade de 1,9 m³ </t>
  </si>
  <si>
    <t xml:space="preserve">Carregadeira de pneus com capacidade de 1,53 m³ - 106 kw </t>
  </si>
  <si>
    <t xml:space="preserve">Motoserra com motor a gasolina - 2,3 kw </t>
  </si>
  <si>
    <t xml:space="preserve">Régua vibratória treliçada com 4 m - 4,1 kw </t>
  </si>
  <si>
    <t xml:space="preserve">Vibroacabadora de concreto com formas deslizantes - 205 kw </t>
  </si>
  <si>
    <t xml:space="preserve">Texturizadora/cura - 44,8 kw </t>
  </si>
  <si>
    <t xml:space="preserve">Central de concreto com capacidade de 40 m³/h - dosadora fixa </t>
  </si>
  <si>
    <t xml:space="preserve">Serra para corte de concreto e asfalto - 10 kw </t>
  </si>
  <si>
    <t xml:space="preserve">Caminhão carroceria com capacidade de 15 t - 188 kw </t>
  </si>
  <si>
    <t xml:space="preserve">Draga hopper com capacidade de 750 m³ </t>
  </si>
  <si>
    <t xml:space="preserve">Draga hopper com capacidade de 1.000 m³ </t>
  </si>
  <si>
    <t xml:space="preserve">Draga hopper com capacidade de 2.000 m³ </t>
  </si>
  <si>
    <t xml:space="preserve">Draga hopper com capacidade de 3.000 m³ </t>
  </si>
  <si>
    <t xml:space="preserve">Draga hopper com capacidade de 4.000 m³ </t>
  </si>
  <si>
    <t xml:space="preserve">Draga hopper com capacidade de 5.000 m³ </t>
  </si>
  <si>
    <t xml:space="preserve">Central de concreto com capacidade de 30 m³/h - dosadora rs </t>
  </si>
  <si>
    <t xml:space="preserve">Caminhão betoneira com capacidade de 15,2 t - 210 kw </t>
  </si>
  <si>
    <t xml:space="preserve">Embarcação de transporte de pessoal e apoio logístico - 175 hp </t>
  </si>
  <si>
    <t xml:space="preserve">Embarcação de batimetria - 120 hp </t>
  </si>
  <si>
    <t xml:space="preserve">Embarcação empurradora multi-propósito com guindaste hidráulico de 11 mt - 2 x 150 hp </t>
  </si>
  <si>
    <t xml:space="preserve">Caminhão basculante para rocha com capacidade de 8 m³ - 210 kw </t>
  </si>
  <si>
    <t xml:space="preserve">Caminhão tanque com capacidade de 6.000 l - 136 kw </t>
  </si>
  <si>
    <t xml:space="preserve">Rebocador - 2 x 360 hp </t>
  </si>
  <si>
    <t xml:space="preserve">Conjunto de britagem para rachão com capacidade de 80 m³/h </t>
  </si>
  <si>
    <t xml:space="preserve">Lancha de apoio - 40 hp </t>
  </si>
  <si>
    <t xml:space="preserve">Draga de sucção para extração de areia com tubo de descarga de 150 mm - 100 kw </t>
  </si>
  <si>
    <t xml:space="preserve">Conjunto de britagem com capacidade de 80 m³/h </t>
  </si>
  <si>
    <t xml:space="preserve">Plataforma flutuante montada na obra de 12 x 24 x 1,8 m e com capacidade de 150 t </t>
  </si>
  <si>
    <t xml:space="preserve">Guindaste sobre esteiras com pinça - 220 kw </t>
  </si>
  <si>
    <t xml:space="preserve">Bomba com câmara de vácuo - 5,6 kw </t>
  </si>
  <si>
    <t xml:space="preserve">Usina misturadora de solos com capacidade de 300 t/h </t>
  </si>
  <si>
    <t xml:space="preserve">Usina misturadora de pré misturado a frio com capacidade de 60 t/h </t>
  </si>
  <si>
    <t xml:space="preserve">Batelão autopropelido com capacidade de 300 m³ </t>
  </si>
  <si>
    <t xml:space="preserve">Batelão autopropelido com capacidade de 500 m³ </t>
  </si>
  <si>
    <t xml:space="preserve">Pontão flutuante de 15 x 30 x 1,8 m e capacidade de 500 t </t>
  </si>
  <si>
    <t xml:space="preserve">Bomba de injeção de argamassa e nata com capacidade de 50 l/min e misturador com tambor de 150 l - 12,5 kw </t>
  </si>
  <si>
    <t xml:space="preserve">Máquina de bancada universal para corte de chapa - 1,5 kw </t>
  </si>
  <si>
    <t xml:space="preserve">Máquina de bancada guilhotina - 4 kw </t>
  </si>
  <si>
    <t xml:space="preserve">Fábrica de pré-moldado de concreto para balizador - 2,2 kw </t>
  </si>
  <si>
    <t xml:space="preserve">Bomba submersível com capacidade de 75 m³/h - 3,6 kw </t>
  </si>
  <si>
    <t xml:space="preserve">Bomba para projeção de concreto via seca com capacidade de 6 m³/h - 7,5 kw </t>
  </si>
  <si>
    <t xml:space="preserve">Conjunto vibratório para tubos de concreto com encaixe pb e 3 jogos de formas - d = 20 cm - 2,2 kw </t>
  </si>
  <si>
    <t xml:space="preserve">Conjunto vibratório para tubos de concreto com encaixe pb e 3 jogos de formas - d = 30 cm - 2,2 kw </t>
  </si>
  <si>
    <t xml:space="preserve">Conjunto vibratório para tubos de concreto com encaixe pb e 3 jogos de formas - d = 40 cm - 2,2 kw </t>
  </si>
  <si>
    <t xml:space="preserve">Draga de sucção e recalque com potência da bomba de 177 kw e do cortador de 30 kw </t>
  </si>
  <si>
    <t xml:space="preserve">Draga de sucção e recalque com potência da bomba de 447 kw e do cortador de 52 kw </t>
  </si>
  <si>
    <t xml:space="preserve">Draga de sucção e recalque com potência da bomba de 746 kw e do cortador de 110 kw </t>
  </si>
  <si>
    <t xml:space="preserve">Draga de sucção e recalque com potência da bomba de 1.350 kw e do cortador de 170 kw </t>
  </si>
  <si>
    <t xml:space="preserve">Barco hotel com capacidade para 30 pessoas - 2 x 150 hp </t>
  </si>
  <si>
    <t xml:space="preserve">Perfuratriz hidráulica sobre esteiras para estaca raiz - 56 kw </t>
  </si>
  <si>
    <t xml:space="preserve">Equipamento de pintura a ar comprimido de pistola com caneca com capacidade de 1.000 ml e compressor de 1,5 kw </t>
  </si>
  <si>
    <t xml:space="preserve">Caminhão para pintura a frio com demarcador de faixas - 143 kw </t>
  </si>
  <si>
    <t xml:space="preserve">Caminhão aplicador de material termoplástico - 233 kw </t>
  </si>
  <si>
    <t xml:space="preserve">Compactador manual com soquete vibratório - 4,1 kw </t>
  </si>
  <si>
    <t xml:space="preserve">Compressor de ar portátil de 197 pcm - 55 kw </t>
  </si>
  <si>
    <t xml:space="preserve">Guindaste sobre esteiras com martelo hidráulico de 2.600 kg - 220 kw </t>
  </si>
  <si>
    <t xml:space="preserve">Guindaste sobre esteiras com hammer grab - 220 kw </t>
  </si>
  <si>
    <t xml:space="preserve">Guindaste sobre esteiras com trado com bits para material de 1ª categoria - 220 kw </t>
  </si>
  <si>
    <t xml:space="preserve">Guindaste sobre esteiras com trado com bits para material de 2ª categoria - 220 kw </t>
  </si>
  <si>
    <t xml:space="preserve">Guindaste sobre esteiras com trado com bits para material de 3ª categoria - 220 kw </t>
  </si>
  <si>
    <t xml:space="preserve">Guindaste sobre esteiras com caçamba para material de 1ª categoria - 220 kw </t>
  </si>
  <si>
    <t xml:space="preserve">Guindaste sobre esteiras com caçamba para material de 2ª categoria - 220 kw </t>
  </si>
  <si>
    <t xml:space="preserve">Guindaste sobre esteiras com caçamba para material de 3ª categoria - 220 kw </t>
  </si>
  <si>
    <t xml:space="preserve">Campânula de ar comprimido com capacidade de 3 m³ </t>
  </si>
  <si>
    <t xml:space="preserve">Guindaste sobre esteiras - 220 kw </t>
  </si>
  <si>
    <t xml:space="preserve">Equipamento para solda/corte com oxiacetileno </t>
  </si>
  <si>
    <t xml:space="preserve">Caminhão basculante com capacidade de 4 m³ - 115 kw </t>
  </si>
  <si>
    <t xml:space="preserve">Caminhão basculante com capacidade de 5 m³ - 136 kw </t>
  </si>
  <si>
    <t xml:space="preserve">Cavalo mecânico com semi-reboque e capacidade de 35 t - 210 kw </t>
  </si>
  <si>
    <t xml:space="preserve">Cavalo mecânico com semi-reboque e capacidade de 45 t - 295 kw </t>
  </si>
  <si>
    <t xml:space="preserve">Caminhão basculante com capacidade de 14 m³ - 295 kw </t>
  </si>
  <si>
    <t xml:space="preserve">Fábrica de pré-moldado de concreto para guarda corpo - 2,2 kw </t>
  </si>
  <si>
    <t xml:space="preserve">Caminhão tanque com capacidade de 8.000 l - 188 kw </t>
  </si>
  <si>
    <t xml:space="preserve">Usina móvel para micro revestimento - 335 kw </t>
  </si>
  <si>
    <t xml:space="preserve">Compressor de ar portátil de 748 pcm - 154 kw </t>
  </si>
  <si>
    <t xml:space="preserve">Caminhão basculante para rocha com capacidade de 12 m³ - 294 kw </t>
  </si>
  <si>
    <t xml:space="preserve">Martelete perfurador/rompedor elétrico - 1,5 kw </t>
  </si>
  <si>
    <t xml:space="preserve">Martelete perfurador/rompedor a ar comprimido de 10 kg </t>
  </si>
  <si>
    <t xml:space="preserve">Fresadora a frio - 410 kw </t>
  </si>
  <si>
    <t xml:space="preserve">Cavalo mecânico com semi-reboque de 6 eixos para até 216 t - 440 kw </t>
  </si>
  <si>
    <t xml:space="preserve">Caminhão tanque com capacidade de 13.000 l - 188 kw </t>
  </si>
  <si>
    <t xml:space="preserve">Rolo compactador liso autopropelido vibratório de 1,6 t - 18 kw </t>
  </si>
  <si>
    <t xml:space="preserve">Veículo leve pick up 4 x 4 - 147 kw </t>
  </si>
  <si>
    <t xml:space="preserve">Rolo compactador pé de carneiro vibratório autopropelido de 11,6 t - 82 kw </t>
  </si>
  <si>
    <t xml:space="preserve">Caminhão carroceria com guindauto com capacidade de 30 t.m - 136 kw </t>
  </si>
  <si>
    <t xml:space="preserve">Caminhão carroceria com capacidade de 4 t - 115 kw </t>
  </si>
  <si>
    <t xml:space="preserve">Usina móvel de lama asfáltica - 230 kw </t>
  </si>
  <si>
    <t xml:space="preserve">Usina de asfalto a quente gravimétrica com capacidade de 100/140 t/h - 260 kw </t>
  </si>
  <si>
    <t xml:space="preserve">Tracionador de cordoalhas - 7,5 kw </t>
  </si>
  <si>
    <t xml:space="preserve">Caldeira para aquecimento e injeção de cera - 1 kw </t>
  </si>
  <si>
    <t xml:space="preserve">Máquina de pintura do sistema spray - 115 kw </t>
  </si>
  <si>
    <t xml:space="preserve">Misturador de argamassa de alta turbulência com capacidade de 220 l </t>
  </si>
  <si>
    <t xml:space="preserve">Mini-carregadeira de pneus com vassoura de 1,8 m - 42 kw </t>
  </si>
  <si>
    <t xml:space="preserve">Fresadora a frio - 155 kw </t>
  </si>
  <si>
    <t xml:space="preserve">Jateador pressurizado multiabrasivo com capacidade de 280 l </t>
  </si>
  <si>
    <t xml:space="preserve">Bomba de injeção de argamassa com capacidade de 340 l/min </t>
  </si>
  <si>
    <t xml:space="preserve">Fábrica de pré-moldado de concreto para mourão - 2,2 kw </t>
  </si>
  <si>
    <t xml:space="preserve">Batelão sem propulsão montado na obra com capacidade de 100 t </t>
  </si>
  <si>
    <t xml:space="preserve">Misturador de lama bentonítica - 4 kw </t>
  </si>
  <si>
    <t xml:space="preserve">Martelete perfurador/rompedor a ar comprimido de 28 kg </t>
  </si>
  <si>
    <t xml:space="preserve">Desarenador - 15 kw </t>
  </si>
  <si>
    <t xml:space="preserve">Micro trator com roçadeira - 10 kw </t>
  </si>
  <si>
    <t xml:space="preserve">Socadora automática de linha - 253 kw </t>
  </si>
  <si>
    <t xml:space="preserve">Socadora automática de chave - 370 kw </t>
  </si>
  <si>
    <t xml:space="preserve">Reguladora e distribuidora de lastro - 300 kw </t>
  </si>
  <si>
    <t xml:space="preserve">Bate-estaca com martelo hidráulico - 450 kw </t>
  </si>
  <si>
    <t xml:space="preserve">Conjunto bomba e macaco hidráulico para protensão com capacidade de 590 kn </t>
  </si>
  <si>
    <t xml:space="preserve">Máquina policorte - 2,2 kw </t>
  </si>
  <si>
    <t xml:space="preserve">Pórtico duplo de descarga e posicionamento de dormente - 89 kw </t>
  </si>
  <si>
    <t xml:space="preserve">Talha manual com capacidade de 3 t </t>
  </si>
  <si>
    <t xml:space="preserve">Conjunto bomba e macaco hidráulico para protensão com capacidade de 250 kn </t>
  </si>
  <si>
    <t xml:space="preserve">Conjunto bomba e macaco hidráulico para protensão com capacidade de 1.150 kn </t>
  </si>
  <si>
    <t xml:space="preserve">Conjunto bomba e macaco hidráulico para protensão com capacidade de 2.000 kn </t>
  </si>
  <si>
    <t xml:space="preserve">Conjunto bomba e macaco hidráulico para protensão com capacidade de 2.500 kn </t>
  </si>
  <si>
    <t xml:space="preserve">Conjunto bomba e macaco hidráulico para protensão com capacidade de 4.000 kn </t>
  </si>
  <si>
    <t xml:space="preserve">Conjunto bomba e macaco hidráulico para protensão com capacidade de 5.400 kn </t>
  </si>
  <si>
    <t xml:space="preserve">Bate-estaca strauss - 15 kw </t>
  </si>
  <si>
    <t xml:space="preserve">Posicionadora de trilhos - 7,4 kw </t>
  </si>
  <si>
    <t xml:space="preserve">Equipamento para pintura eletrostática a pó - 5,5 kw </t>
  </si>
  <si>
    <t xml:space="preserve">Grupo vibrador/gerador - 2,8 kw </t>
  </si>
  <si>
    <t xml:space="preserve">Máquina para furar dormente - 3,7 kw </t>
  </si>
  <si>
    <t xml:space="preserve">Tirefonadora/parafusadora - 3,7 kw </t>
  </si>
  <si>
    <t xml:space="preserve">Bomba projetora de argamassa de 2 m³/h - 5,5 kw </t>
  </si>
  <si>
    <t xml:space="preserve">Máquina para serrar trilho - 3,7 kw </t>
  </si>
  <si>
    <t xml:space="preserve">Máquina para furar trilho - 1,2 kw </t>
  </si>
  <si>
    <t xml:space="preserve">Máquina de esmerilhar topo e lateral de boleto - 5,2 kw </t>
  </si>
  <si>
    <t xml:space="preserve">Quadro tubular contraventado para andaime de 1 x 1 x 1 m e capacidade de 2 t </t>
  </si>
  <si>
    <t xml:space="preserve">Locomotiva diesel/elétrica - 1.492 kw </t>
  </si>
  <si>
    <t xml:space="preserve">Vagão prancha com capacidade de 100 t </t>
  </si>
  <si>
    <t xml:space="preserve">Trator de pneus com roçadeira a diesel - 77 kw </t>
  </si>
  <si>
    <t xml:space="preserve">Conjunto bomba e prensa para luva de emenda de 25 mm </t>
  </si>
  <si>
    <t xml:space="preserve">Conjunto bomba e prensa para luva de emenda de 32 mm </t>
  </si>
  <si>
    <t xml:space="preserve">Rosqueadeira para rosca cônica - 750 w </t>
  </si>
  <si>
    <t xml:space="preserve">Jateador portátil multiabrasivo com capacidade de 100 l </t>
  </si>
  <si>
    <t xml:space="preserve">Bomba de alta pressão para jet grouting 450 bar - 150 kw </t>
  </si>
  <si>
    <t xml:space="preserve">Calandra para chapas de aço até 25 mm - 22 kw </t>
  </si>
  <si>
    <t xml:space="preserve">Vibroacabadora de asfalto sobre pneus - 72 kw </t>
  </si>
  <si>
    <t xml:space="preserve">Perfuratriz manual para coroa diamantada - 1,6 kw </t>
  </si>
  <si>
    <t xml:space="preserve">Guincho de coluna com capacidade de 200 kg - 920 w </t>
  </si>
  <si>
    <t xml:space="preserve">Rolo compactador de pneus autopropelido de 27 t - 85 kw </t>
  </si>
  <si>
    <t xml:space="preserve">Grupo gerador - 36/40 kva </t>
  </si>
  <si>
    <t xml:space="preserve">Prensa hidráulica para fabricação de blocos pré-moldados - 20 kw </t>
  </si>
  <si>
    <t xml:space="preserve">Compressor de ar portátil de 778 pcm - 184 kw </t>
  </si>
  <si>
    <t xml:space="preserve">Cunha hidráulica com três cilindros e acessórios e capacidade de 3.000 kn - 5,6 kw </t>
  </si>
  <si>
    <t xml:space="preserve">Escavadeira hidráulica com martelo hidráulico de 1.700 kg - 103 kw </t>
  </si>
  <si>
    <t xml:space="preserve">Grupo gerador - 145/160 kva </t>
  </si>
  <si>
    <t xml:space="preserve">Extrusora de barreira de concreto - 74 kw </t>
  </si>
  <si>
    <t xml:space="preserve">Grupo gerador - 310/340 kva </t>
  </si>
  <si>
    <t xml:space="preserve">Grupo gerador - 100/110 kva </t>
  </si>
  <si>
    <t xml:space="preserve">Misturador automático para grouteamento com capacidade de 20 m³/h - 7 kw </t>
  </si>
  <si>
    <t xml:space="preserve">Misturador com bomba para grouteamento tipo flex e - 25 kw </t>
  </si>
  <si>
    <t xml:space="preserve">Perfuratriz pneumática com avanço de coluna de 33,5 kg </t>
  </si>
  <si>
    <t xml:space="preserve">Plataforma pantográfica montada em caminhão - 136 kw </t>
  </si>
  <si>
    <t xml:space="preserve">Plataforma autopropelida com alcance de 12 m e capacidade de 700 kg - 24 kw </t>
  </si>
  <si>
    <t xml:space="preserve">Guindaste sobre caminhão, com chassi 4 x 4 x 4, altura de elevação de 35,8 m e capacidade de 1.500 knm - 186 kw </t>
  </si>
  <si>
    <t xml:space="preserve">Bomba para concreto com lança sobre chassi e capacidade de 71 m³/h </t>
  </si>
  <si>
    <t xml:space="preserve">Misturador de argamassa com capacidade de 250 l - 3,7 kw </t>
  </si>
  <si>
    <t xml:space="preserve">Carro manual modelo plataforma de 150 x 80 cm e capacidade de 800 kg </t>
  </si>
  <si>
    <t xml:space="preserve">Bomba para concreto projetado via úmida com capacidade de 10 m³/h - 14,7 kw </t>
  </si>
  <si>
    <t xml:space="preserve">Caminhão para hidrossemeadura com capacidade de 7.000 l - 136 kw </t>
  </si>
  <si>
    <t xml:space="preserve">Robot para concreto projetado - 75 kw </t>
  </si>
  <si>
    <t xml:space="preserve">Carreta de perfuração de superfície com martelo de topo e controle remoto via rádio - 46 kw </t>
  </si>
  <si>
    <t xml:space="preserve">Jumbo eletro-hidráulico com 3 braços - 233 kw </t>
  </si>
  <si>
    <t xml:space="preserve">Perfuratriz hidráulica rotopercussiva - 123 kw </t>
  </si>
  <si>
    <t>https://vendas.jcaholding.com.br/VendaWeb/consulta</t>
  </si>
  <si>
    <t>http://www.vmares.com.br/linha/?linha=019-0</t>
  </si>
  <si>
    <t>A9319</t>
  </si>
  <si>
    <t>A9327</t>
  </si>
  <si>
    <t>A9328</t>
  </si>
  <si>
    <t>A9329</t>
  </si>
  <si>
    <t>A9330</t>
  </si>
  <si>
    <t>A9331</t>
  </si>
  <si>
    <t>A9332</t>
  </si>
  <si>
    <t>A9333</t>
  </si>
  <si>
    <t>A9334</t>
  </si>
  <si>
    <t>A9335</t>
  </si>
  <si>
    <t>E9149</t>
  </si>
  <si>
    <t>E9151</t>
  </si>
  <si>
    <t>E9154</t>
  </si>
  <si>
    <t>E9155</t>
  </si>
  <si>
    <t>E9205</t>
  </si>
  <si>
    <t>E9207</t>
  </si>
  <si>
    <t>E9251</t>
  </si>
  <si>
    <t>E9252</t>
  </si>
  <si>
    <t>E9253</t>
  </si>
  <si>
    <t>E9254</t>
  </si>
  <si>
    <t>E9255</t>
  </si>
  <si>
    <t>E9503</t>
  </si>
  <si>
    <t>E9505</t>
  </si>
  <si>
    <t>E9525</t>
  </si>
  <si>
    <t>E9528</t>
  </si>
  <si>
    <t>E9532</t>
  </si>
  <si>
    <t>E9536</t>
  </si>
  <si>
    <t>E9539</t>
  </si>
  <si>
    <t>E9551</t>
  </si>
  <si>
    <t>E9624</t>
  </si>
  <si>
    <t>E9625</t>
  </si>
  <si>
    <t>E9626</t>
  </si>
  <si>
    <t>E9640</t>
  </si>
  <si>
    <t>E9641</t>
  </si>
  <si>
    <t>E9646</t>
  </si>
  <si>
    <t>E9648</t>
  </si>
  <si>
    <t>E9652</t>
  </si>
  <si>
    <t>E9661</t>
  </si>
  <si>
    <t>E9673</t>
  </si>
  <si>
    <t>E9674</t>
  </si>
  <si>
    <t>E9676</t>
  </si>
  <si>
    <t>E9690</t>
  </si>
  <si>
    <t>Equipamentos de grande porte</t>
  </si>
  <si>
    <t>Equipamentos de pequeno porte</t>
  </si>
  <si>
    <t>Codigo</t>
  </si>
  <si>
    <t>Descricao</t>
  </si>
  <si>
    <t>Unid</t>
  </si>
  <si>
    <t>Qtde</t>
  </si>
  <si>
    <t>A9384</t>
  </si>
  <si>
    <t>A9385</t>
  </si>
  <si>
    <t>A9386</t>
  </si>
  <si>
    <t>A9387</t>
  </si>
  <si>
    <t>A9388</t>
  </si>
  <si>
    <t>A9389</t>
  </si>
  <si>
    <t>A9390</t>
  </si>
  <si>
    <t>E9156</t>
  </si>
  <si>
    <t>E9157</t>
  </si>
  <si>
    <t>E9158</t>
  </si>
  <si>
    <t>E9159</t>
  </si>
  <si>
    <t>E9160</t>
  </si>
  <si>
    <t>E9161</t>
  </si>
  <si>
    <t>E9162</t>
  </si>
  <si>
    <t>E9163</t>
  </si>
  <si>
    <t>E9164</t>
  </si>
  <si>
    <t>E9167</t>
  </si>
  <si>
    <t>E9168</t>
  </si>
  <si>
    <t>E9169</t>
  </si>
  <si>
    <t>E9170</t>
  </si>
  <si>
    <t>E9171</t>
  </si>
  <si>
    <t>E9570</t>
  </si>
  <si>
    <t>E9581</t>
  </si>
  <si>
    <t>E9610</t>
  </si>
  <si>
    <t>E9627</t>
  </si>
  <si>
    <t>E9629</t>
  </si>
  <si>
    <t>E9681</t>
  </si>
  <si>
    <t>E9152</t>
  </si>
  <si>
    <t>E9153</t>
  </si>
  <si>
    <t>E9256</t>
  </si>
  <si>
    <t>E9587</t>
  </si>
  <si>
    <t>E9683</t>
  </si>
  <si>
    <t>E9699</t>
  </si>
  <si>
    <t>E9728</t>
  </si>
  <si>
    <t>E9731</t>
  </si>
  <si>
    <t>E9737</t>
  </si>
  <si>
    <t>E9750</t>
  </si>
  <si>
    <t>E9767</t>
  </si>
  <si>
    <t>E9791</t>
  </si>
  <si>
    <t>A9299</t>
  </si>
  <si>
    <t>E9199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</si>
  <si>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</si>
  <si>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</si>
  <si>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</si>
  <si>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</si>
  <si>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</si>
  <si>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</si>
  <si>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</si>
  <si>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Transportador manual de tubos de concreto com capacidade de 1 t</t>
  </si>
  <si>
    <t>Embarcação rebocadora - 268 kW</t>
  </si>
  <si>
    <t>Carro manual modelo plataforma de 200 x 80 cm com capacidade de 800 kg</t>
  </si>
  <si>
    <t>Deflectômetro de impacto (FWD) instalado em picape com reboque e faixa de carga de 7 a 120 kN - 147 kW</t>
  </si>
  <si>
    <t>Elevador de obra com capacidade de 1.000 kg - 9 kW</t>
  </si>
  <si>
    <t>Escavadeira hidráulica sobre esteira com capacidade de 0,4 m³ - 64 kW</t>
  </si>
  <si>
    <t>Recicladora a frio - 455 kW</t>
  </si>
  <si>
    <t>Grupo gerador - 456 kVA</t>
  </si>
  <si>
    <t>Pórtico metálico rolante com capacidade de 25 t - 30 kW</t>
  </si>
  <si>
    <t>Guindaste móvel sobre esteiras com dragline com capacidade de 1,9 a 2,3 m³ - 270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</si>
  <si>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</si>
  <si>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</si>
  <si>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</si>
  <si>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</si>
  <si>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</si>
  <si>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</si>
  <si>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Elevador de cremalheira com cabine simples, com capacidade de 1.500 kg e altura de até 100 m - 15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</si>
  <si>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</si>
  <si>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</si>
  <si>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</si>
  <si>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</si>
  <si>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Grua fixa para alturas de 60 a 102 m, com alcance de 60 m com capacidade de 1.500 kg na ponta da lança - 37 kW</t>
  </si>
  <si>
    <t>Macaco hidráulico monocordoalha para tensionamento de estais - 3 kW</t>
  </si>
  <si>
    <t>Máquina de solda por termofusão para tubos PEAD com gerador de 4 kW</t>
  </si>
  <si>
    <t>Serra mármore - 1,45 kW</t>
  </si>
  <si>
    <t>Trator sobre esteiras com lâmina - 97 kW</t>
  </si>
  <si>
    <t>Embarcação de alumínio com comprimento de 6 m e motor de popa - 18,60 kW</t>
  </si>
  <si>
    <t>Central de concreto com capacidade de 150 m³/h - dosadora e misturadora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</si>
  <si>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</si>
  <si>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</si>
  <si>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</si>
  <si>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</si>
  <si>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Bomba de alta pressão para hidrojateamento com capacidade de 250 MPa - 72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</si>
  <si>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</si>
  <si>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</si>
  <si>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</si>
  <si>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</si>
  <si>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Guincho pneumático com capacidade de 2,5 t</t>
  </si>
  <si>
    <t>Plataforma autoelevatória de 12 x 24 m com capacidade de 150 t</t>
  </si>
  <si>
    <t>Batelão sem propulsão com capacidade de 66 m³</t>
  </si>
  <si>
    <t>Plataforma flutuante de 12 x 24 x 1,8 m com capacidade de 150 t</t>
  </si>
  <si>
    <t>Plataforma autoelevatória de 12 x 24 m montada na obra com capacidade de 150 t</t>
  </si>
  <si>
    <t>Perfuratriz pneumática rotopercussiva montada em flutuante com pressão de 0,70 MPa e capacidade de 2.500 gpm</t>
  </si>
  <si>
    <t>Soprador de ar quente manual - 1,60 kW</t>
  </si>
  <si>
    <t>Equipamento de estabilização dinâmica da via - 300 kW</t>
  </si>
  <si>
    <t>Transportador manual gerica com capacidade de 180 l</t>
  </si>
  <si>
    <t>Carro controle ferroviário - 186 kW</t>
  </si>
  <si>
    <t>Veículo ferroviário para capina química com capacidade de 12.000 l - 115 kW</t>
  </si>
  <si>
    <t>Perfuratriz hidráulica rotopercussiva para CCPH - 123 kW</t>
  </si>
  <si>
    <t>Vibrador de imersão para concreto - 4,10 kW</t>
  </si>
  <si>
    <t>Ponte rolante com capacidade de 5 t e vão de até 15 m - 10 kW</t>
  </si>
  <si>
    <t>Transportador manual carrinho de mão com capacidade de 80 l</t>
  </si>
  <si>
    <t>Martelo hidráulico vibratório com unidade hidráulica - 486 kW</t>
  </si>
  <si>
    <t>Bomba de concreto rebocável com capacidade de 30 m³/h - 74 kW</t>
  </si>
  <si>
    <t>Tanque de estocagem de asfalto com agitadores de 60.000 l</t>
  </si>
  <si>
    <t>Trado cavadeira de 12"</t>
  </si>
  <si>
    <t>Equipamento para pintura eletrostática com cabine dupla de 7,00 kW e estufa de 80.000 kCal</t>
  </si>
  <si>
    <t>Perfuratriz de circulação reversa tipo Wirth ou similar com unidade hidráulica (Power Pack) - 273 kW</t>
  </si>
  <si>
    <t>Treliça lançadeira com capacidade de carga de 100 a 120 t e vão máximo de 45 m - 110 kW</t>
  </si>
  <si>
    <t>Bomba submersível com capacidade de 360 m³/h - 23 kW</t>
  </si>
  <si>
    <t>Carrelone com capacidade máxima de 70 t</t>
  </si>
  <si>
    <t>Fischietti simples com capacidade de 70 t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</si>
  <si>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</si>
  <si>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</si>
  <si>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</si>
  <si>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</si>
  <si>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</si>
  <si>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</si>
  <si>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</si>
  <si>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</si>
  <si>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</si>
  <si>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Removedora de faixas de sinalização viária - 9,69 kW</t>
  </si>
  <si>
    <t>Extrusora para sarjeta de concreto - 10,44 kW</t>
  </si>
  <si>
    <t>Extrusora para meio-fio de concreto - 10,44 kW</t>
  </si>
  <si>
    <t>Balsa de convés com capacidade de 200 t</t>
  </si>
  <si>
    <t>Compactador manual com soquete vibratório - 2,24 kW</t>
  </si>
  <si>
    <t>Soldadora de trilho por caldeamento na via - 400 kW</t>
  </si>
  <si>
    <t>Escavadeira hidráulica sobre esteiras para rocha com caçamba com capacidade de 1,56 m³ - 118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</si>
  <si>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</si>
  <si>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</si>
  <si>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</si>
  <si>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Semáforo móvel com 3 lentes e bateria - D = 200 mm</t>
  </si>
  <si>
    <t>Carregadeira de pneus para rocha com capacidade de 2,50 m³ - 105 kW</t>
  </si>
  <si>
    <t>Cortadora de pavimento com disco diamantado de 450 a 1.500 mm - 55,40 kW</t>
  </si>
  <si>
    <t>Minicarregadeira sobre pneus com valetadeira - 55,40 kW</t>
  </si>
  <si>
    <t>Equipamento de cravação sobre esteira para geodreno com haste para profundidade de até 20 m - 258 kW</t>
  </si>
  <si>
    <t>Perfuratriz tipo Bottom Feed para coluna de brita - 194 kW</t>
  </si>
  <si>
    <t>Draga backhoe com capacidade de 7 m³ - 1.000 kW</t>
  </si>
  <si>
    <t>Escavadeira hidráulica com martelo hidráulico de 520 kg - 75 kW</t>
  </si>
  <si>
    <t>Rebarbador hidráulico com bomba manual com capacidade de força de 9.000 kgf</t>
  </si>
  <si>
    <t>Macaco de protensão de fios com bomba - 3,72 kW</t>
  </si>
  <si>
    <t>Máquina de aplicação e extração de grampo elástico tipo Pandrol - 6,70 kW</t>
  </si>
  <si>
    <t>Britador de mandíbulas móvel sobre esteiras, sem peneira, com capacidade de 140 m³/h - 170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</si>
  <si>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</si>
  <si>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</si>
  <si>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</si>
  <si>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</si>
  <si>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</si>
  <si>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</si>
  <si>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</si>
  <si>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</si>
  <si>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</si>
  <si>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</si>
  <si>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</si>
  <si>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</si>
  <si>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</si>
  <si>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</si>
  <si>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Carregadeira de pneus com implemento de garfo - 195 kW</t>
  </si>
  <si>
    <t>Carregadeira de pneus para rocha com capacidade de 2,50 m³ - 105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</si>
  <si>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</si>
  <si>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</si>
  <si>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</si>
  <si>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Máquina de solda elétrica retificadora 425 A - 18,70 kW</t>
  </si>
  <si>
    <t>Martelete perfurador/rompedor a ar comprimido de 25 kg para rocha, com insalubridade, com capacidade de 2.040 gpm</t>
  </si>
  <si>
    <t>Jumbo eletro-hidráulico com 3 braços - 155 kW/237 kW com periculosidade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</si>
  <si>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</si>
  <si>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</si>
  <si>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</si>
  <si>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</si>
  <si>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</si>
  <si>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</si>
  <si>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axial para ventilação forçada com velocidade de saída de 32,8 m/s - D = 1.000 mm - 30 kW</t>
  </si>
  <si>
    <t>Bate-estaca de gravidade para 6 t - 119 kW</t>
  </si>
  <si>
    <t>Guilhotina hidráulica 16 x 6.100 mm - 30 kW</t>
  </si>
  <si>
    <t>Prensa dobradeira capacidade 320 t - comprimento até 3.100 mm - 30 kW</t>
  </si>
  <si>
    <t>Plotadora de recorte com computador e programa computacional</t>
  </si>
  <si>
    <t>Ventilador centrífugo baixa pressão com capacidade de 58 m³/min - 3,68 kW</t>
  </si>
  <si>
    <t>Carregadeira de pneus com capacidade de 3,40 m³ - 195 kW</t>
  </si>
  <si>
    <t>Veículo leve - 53 kW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</si>
  <si>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</si>
  <si>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</si>
  <si>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</si>
  <si>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</si>
  <si>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Grade de 24 discos rebocável de D = 60 cm (24")</t>
  </si>
  <si>
    <t>Betoneira com motor a gasolina com capacidade de 600 l - 10 kW</t>
  </si>
  <si>
    <t>Caldeira de asfalto rebocável com capacidade de 1.500 l - 6,5 kW</t>
  </si>
  <si>
    <t>Motoscraper - 304 kW</t>
  </si>
  <si>
    <t>Motoniveladora - 93 kW</t>
  </si>
  <si>
    <t>Ponte rolante com capacidade de 15 t e vão de até 15 m - 20 kW</t>
  </si>
  <si>
    <t>Martelete perfurador/rompedor a ar comprimido de 25 kg para rocha com capacidade de 2.040 gpm</t>
  </si>
  <si>
    <t>Empilhadeira a diesel com capacidade de 4 t - 60 kW</t>
  </si>
  <si>
    <t>Rolo compactador liso vibratório autopropelido por pneus de 11 t - 97 kW</t>
  </si>
  <si>
    <t>Serra circular com bancada - D = 30 cm - 4 kW</t>
  </si>
  <si>
    <t>Embarcação de transporte de pessoal e apoio logístico - 30 kW</t>
  </si>
  <si>
    <t>Conjunto vibratório para meio tubo de concreto com encaixe PB e 3 jogos de fôrmas - D = 0,30 m - 2,20 kW</t>
  </si>
  <si>
    <t>Equipamento de batimetria monofeixe</t>
  </si>
  <si>
    <t>Trator sobre esteiras com lâmina - 127 kW</t>
  </si>
  <si>
    <t>Trator sobre esteiras com lâmina - 259 kW</t>
  </si>
  <si>
    <t>Vassoura mecânica rebocável com largura de 2,44 m</t>
  </si>
  <si>
    <t>Máquina de solda elétrica transformadora 250 A - 9,20 kW</t>
  </si>
  <si>
    <t>Obturador mecânico simples com extensão de 12 m</t>
  </si>
  <si>
    <t>Nível ótico com capacidade de aumento de 32x</t>
  </si>
  <si>
    <t>Estação total eletrônica com alcance máximo de 3.000 m</t>
  </si>
  <si>
    <t>Compactador manual de placa vibratória - 3,00 kW</t>
  </si>
  <si>
    <t>Tanque de estocagem de asfalto com capacidade de 30.000 l</t>
  </si>
  <si>
    <t>Aquecedor de fluido térmico - 12 kW</t>
  </si>
  <si>
    <t>GPS geodésico de simples frequência (L1)</t>
  </si>
  <si>
    <t>GPS geodésico de dupla frequência (L1/L2)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</si>
  <si>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</si>
  <si>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</si>
  <si>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</si>
  <si>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Fresadora de piso de concreto - 6,7 kW</t>
  </si>
  <si>
    <t>Furadeira de impacto de 12,5 mm - 0,80 kW</t>
  </si>
  <si>
    <t>Guindaste móvel sobre esteiras com clamshell de 4,6 m³ - 403 kW</t>
  </si>
  <si>
    <t>Furadeira com base magnética - 1,20 kW</t>
  </si>
  <si>
    <t>Perfuratriz sobre esteiras - 145 kW</t>
  </si>
  <si>
    <t>Escavadeira hidráulica de longo alcance sobre esteiras - 103 kW</t>
  </si>
  <si>
    <t>Trator agrícola sobre pneus - 77 kW</t>
  </si>
  <si>
    <t>Conjunto vibratório para meio tubo de concreto com encaixe PB e 3 jogos de fôrmas - D = 0,40 m - 2,20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</si>
  <si>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</si>
  <si>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</si>
  <si>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</si>
  <si>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Carregadeira de pneus com capacidade de 1,72 m³ - 113 kW</t>
  </si>
  <si>
    <t>Motosserra com motor a gasolina - 2,30 kW</t>
  </si>
  <si>
    <t>Régua vibratória dupla com 4 m - 4,10 kW</t>
  </si>
  <si>
    <t>Serra para corte de concreto - 4 kW</t>
  </si>
  <si>
    <t>Vibroacabadora de concreto sobre esteiras com fôrmas deslizantes - 205 kW</t>
  </si>
  <si>
    <t>Central de concreto com capacidade de 40 m³/h - dosadora fixa</t>
  </si>
  <si>
    <t>Serra para corte de concreto e asfalto - 10 kW</t>
  </si>
  <si>
    <t>Draga hopper com capacidade de 750 m³</t>
  </si>
  <si>
    <t>Draga hopper com capacidade de 1.000 m³</t>
  </si>
  <si>
    <t>Draga hopper com capacidade de 2.000 m³</t>
  </si>
  <si>
    <t>Draga hopper com capacidade de 3.000 m³</t>
  </si>
  <si>
    <t>Draga hopper com capacidade de 4.000 m³</t>
  </si>
  <si>
    <t>Draga hopper com capacidade de 5.000 m³</t>
  </si>
  <si>
    <t>Central de concreto com capacidade de 30 m³/h - dosadora RS</t>
  </si>
  <si>
    <t>Embarcação de transporte de pessoal e apoio logístico - 130 kW</t>
  </si>
  <si>
    <t>Embarcação rebocadora - 2 x 268 kW</t>
  </si>
  <si>
    <t>Conjunto de britagem para rachão com capacidade de 80 m³/h - 224 kW</t>
  </si>
  <si>
    <t>Draga de sucção para extração de areia com tubo de descarga de 150 mm - 100 kW</t>
  </si>
  <si>
    <t>Compressor de ar portátil de 42,48 l/s (90 PCM) - 18,50 kW</t>
  </si>
  <si>
    <t>Conjunto de britagem com capacidade de 80 m³/h - 313 kW</t>
  </si>
  <si>
    <t>Plataforma flutuante montada na obra de 12 x 24 x 1,8 m com capacidade de 150 t</t>
  </si>
  <si>
    <t>Guindaste móvel sobre esteiras com pinça com capacidade de 40 t - 186 kW</t>
  </si>
  <si>
    <t>Bomba com capacidade de 136 m³/h e câmara de vácuo - 5,60 kW</t>
  </si>
  <si>
    <t>Usina misturadora de solos com capacidade de 300 t/h - 44 kW</t>
  </si>
  <si>
    <t>Batelão autopropelido com capacidade de 300 m³ - 224 kW</t>
  </si>
  <si>
    <t>Batelão autopropelido com capacidade de 500 m³ - 373 kW</t>
  </si>
  <si>
    <t>Pontão flutuante de 15 x 30 x 1,8 m com capacidade de 500 t</t>
  </si>
  <si>
    <t>Bomba de injeção de argamassa e nata com capacidade de 1,08 m³/h (18 l/min) e misturador com tambor de 0,100 m³ - 6,20 kW</t>
  </si>
  <si>
    <t>Máquina de bancada universal para corte de chapa - 1,50 kW</t>
  </si>
  <si>
    <t>Máquina de bancada guilhotina - 4,00 kW</t>
  </si>
  <si>
    <t>Draga hopper com capacidade de 10.000 m³</t>
  </si>
  <si>
    <t>Draga hopper com capacidade de 15.000 m³</t>
  </si>
  <si>
    <t>Draga hopper com capacidade de 20.000 m³</t>
  </si>
  <si>
    <t>Embarcação hotel com capacidade para 15 pessoas - 199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</si>
  <si>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</si>
  <si>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</si>
  <si>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</si>
  <si>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</si>
  <si>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0,20 m - 2,20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</si>
  <si>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</si>
  <si>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</si>
  <si>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Draga de sucção e recalque com potência da bomba de 294 kW e cortador de 30 kW</t>
  </si>
  <si>
    <t>Draga de sucção e recalque com potência da bomba de 483 kW e cortador de 55 kW</t>
  </si>
  <si>
    <t>Draga de sucção e recalque com potência da bomba de 746 kW e cortador de 110 kW</t>
  </si>
  <si>
    <t>Draga de sucção e recalque com potência da bomba de 1.350 kW e cortador de 170 kW</t>
  </si>
  <si>
    <t>Embarcação hotel com capacidade para 30 pessoas - 2 x 112 kW</t>
  </si>
  <si>
    <t>Compressor de ar portátil de 33,51 l/s (71 PCM) - 14 kW</t>
  </si>
  <si>
    <t>Compressor de ar portátil de 75,04 l/s (159 PCM) - 33 kW</t>
  </si>
  <si>
    <t>Perfuratriz hidráulica sobre esteiras para estaca raiz - 56 kW</t>
  </si>
  <si>
    <t>Equipamento para pintura a ar comprimido de pistola com caneca com capacidade de 1.000 ml e compressor de 1,50 kW</t>
  </si>
  <si>
    <t>Compressor de ar portátil de 58,52 l/s (124 PCM) - 27 kW</t>
  </si>
  <si>
    <t>Compactador manual com soquete vibratório - 4,10 kW</t>
  </si>
  <si>
    <t>Compressor de ar portátil de 422,86 l/s (896 PCM) - 213 kW</t>
  </si>
  <si>
    <t>Compressor de ar portátil de 94,39 l/s (200 PCM) - 36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</si>
  <si>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</si>
  <si>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</si>
  <si>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</si>
  <si>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</si>
  <si>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</si>
  <si>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</si>
  <si>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</si>
  <si>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Compressor de ar portátil de 89,67 l/s (190 PCM) - 36 kW</t>
  </si>
  <si>
    <t>Equipamento para solda e corte com oxiacetileno</t>
  </si>
  <si>
    <t>Guindaste móvel sobre esteiras com capacidade de 80 t - 212 kW</t>
  </si>
  <si>
    <t>Mesa vibratória - 2,20 kW</t>
  </si>
  <si>
    <t>Compressor de ar portátil de 363,87 l/s (771 PCM) - 158,13 kW</t>
  </si>
  <si>
    <t>Equipamento de batimetria multifeixe</t>
  </si>
  <si>
    <t>Equipamento de medição de descarga líquida com ADCP</t>
  </si>
  <si>
    <t>Martelete perfurador/rompedor elétrico - 1,50 kW</t>
  </si>
  <si>
    <t>Embarcação de transporte de pessoal e apoio logístico - 90 kW</t>
  </si>
  <si>
    <t>Martelete perfurador/rompedor a ar comprimido de 10 kg com capacidade de 1.800 gpm</t>
  </si>
  <si>
    <t>Rolo compactador liso tandem vibratório autopropelido de 10,4 t - 82 kW</t>
  </si>
  <si>
    <t>Rolo compactador liso tandem vibratório autopropelido de 1,6 t - 18 kW</t>
  </si>
  <si>
    <t>Martelete perfurador/rompedor elétrico - 0,90 kW</t>
  </si>
  <si>
    <t>Rolo compactador pé de carneiro vibratório autopropelido por pneus de 11,6 t - 82 kW</t>
  </si>
  <si>
    <t>Usina de asfalto a quente gravimétrica com capacidade de 100/140 t/h - 260 kW</t>
  </si>
  <si>
    <t>Guincho tracionador de cordoalhas - 7,50 kW</t>
  </si>
  <si>
    <t>Caldeira para aquecimento e injeção de cera - 1 kW</t>
  </si>
  <si>
    <t>Misturador de argamassa de alta turbulência com capacidade de 220 l - 13 kW</t>
  </si>
  <si>
    <t>Trituradora de galhos e troncos rebocável com capacidade de até 350 mm de diâmetro com guincho - 96,94 kW</t>
  </si>
  <si>
    <t>Fresadora a frio - 155 kW</t>
  </si>
  <si>
    <t>Jateador pressurizado multiabrasivo com capacidade de 280 l</t>
  </si>
  <si>
    <t>Fábrica de pré-moldado de concreto para mourão - 2,20 kW</t>
  </si>
  <si>
    <t>Batelão sem propulsão montado na obra com capacidade de 66 m³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</si>
  <si>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</si>
  <si>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</si>
  <si>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</si>
  <si>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</si>
  <si>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Socadora automática de linha - 253 kW</t>
  </si>
  <si>
    <t>Reguladora e distribuidora de lastro - 300 kW</t>
  </si>
  <si>
    <t>Bate-estaca com martelo hidráulico - 450 kW</t>
  </si>
  <si>
    <t>Conjunto bomba e macaco hidráulico para protensão com capacidade de 590 kN - 3,70 kW</t>
  </si>
  <si>
    <t>Máquina policorte - 2,20 kW</t>
  </si>
  <si>
    <t>Pórtico duplo de descarga e posicionamento de dormente - 89 kW</t>
  </si>
  <si>
    <t>Talha manual com capacidade de 3 t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</si>
  <si>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</si>
  <si>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</si>
  <si>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</si>
  <si>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</si>
  <si>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</si>
  <si>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</si>
  <si>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Bate-estaca Strauss - 15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</si>
  <si>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</si>
  <si>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</si>
  <si>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</si>
  <si>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</si>
  <si>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</si>
  <si>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</si>
  <si>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</si>
  <si>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</si>
  <si>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</si>
  <si>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</si>
  <si>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</si>
  <si>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</si>
  <si>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</si>
  <si>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</si>
  <si>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</si>
  <si>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</si>
  <si>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injeção de argamassa com capacidade de 50 l/min</t>
  </si>
  <si>
    <t>Bomba de alta pressão para jet grouting de até 45 MPa - 150 kW</t>
  </si>
  <si>
    <t>Calandra para chapas de aço até 25 mm - 22 kW</t>
  </si>
  <si>
    <t>Perfuratriz manual para coroa diamantada - 1,60 kW</t>
  </si>
  <si>
    <t>Guincho de coluna com capacidade de 200 kg - 0,92 kW</t>
  </si>
  <si>
    <t>Rolo compactador de pneus autopropelido de 27 t - 85 kW</t>
  </si>
  <si>
    <t>Prensa hidráulica para fabricação de blocos pré-moldados - 20 kW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</si>
  <si>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</si>
  <si>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</si>
  <si>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</si>
  <si>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Escavadeira hidráulica com martelo hidráulico de 1.700 kg - 103 kW</t>
  </si>
  <si>
    <t>Extrusora de barreira de concreto - 74 kW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</si>
  <si>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</si>
  <si>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</si>
  <si>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</si>
  <si>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Plataforma autopropelida com alcance de 12 m com capacidade de 700 kg - 24 kW</t>
  </si>
  <si>
    <t>Guindaste móvel sobre pneus com 2 eixos com capacidade máxima de 55 t - 186 kW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</si>
  <si>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</si>
  <si>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</si>
  <si>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</si>
  <si>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</si>
  <si>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</si>
  <si>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</si>
  <si>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</si>
  <si>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</si>
  <si>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Tanque isotérmico de asfalto com capacidade de 31.000 l</t>
  </si>
  <si>
    <t>Semirreboque com 4 eixos</t>
  </si>
  <si>
    <t>Dolly intermediário com 2 eixos para semirreboque</t>
  </si>
  <si>
    <t>Plataforma telescópica para inspeção de pontes montada sobre chassi com capacidade de 500 kg</t>
  </si>
  <si>
    <t>Bate-estaca hidráulico para defensas metálicas montada sobre chassi</t>
  </si>
  <si>
    <t>Guincho rebocador para resgate de veículos montada sobre chassi com capacidade de 20 t</t>
  </si>
  <si>
    <t>Guincho rebocador para resgate de veículos montada sobre chassi com capacidade de 35 t</t>
  </si>
  <si>
    <t>Painel com seta luminosa para montagem em caminhão</t>
  </si>
  <si>
    <t>Painel com seta luminosa montado sobre chassi</t>
  </si>
  <si>
    <t>Amortecedor retrátil (AMC) para montagem em caminhão</t>
  </si>
  <si>
    <t>Amortecedor retrátil montado em caminhão</t>
  </si>
  <si>
    <t>Semirreboque silo para cimento com capacidade de 30 m³</t>
  </si>
  <si>
    <t>Conjunto de duas mesas de giro para quinta roda ou reboque com capacidade de 100 t cada</t>
  </si>
  <si>
    <t>Dolly pneumático com capacidade de 48 t e 4 eixos</t>
  </si>
  <si>
    <t>Dolly pneumático com capacidade de 28,5 t e 3 eixos</t>
  </si>
  <si>
    <t>Cavalo mecânico com dois dollys pneumáticos de 4 e 5 eixos e mesas de giro com capacidade de 111 t - 440 kW</t>
  </si>
  <si>
    <t>Dolly pneumático com capacidade de 60 t e 5 eixos</t>
  </si>
  <si>
    <t>Caminhão com sistema de hidrojateamento de alta pressão e vácuo para limpeza e desobstrução de bueiros com capacidade total de 15.600 l - 188 kW</t>
  </si>
  <si>
    <t>Equipamento com sistema de hidrojateamento de alta pressão e vácuo para limpeza e desobstrução de bueiros com diâmetro de até 1.500 mm com capacidade total de 15.600 l</t>
  </si>
  <si>
    <t>Caçamba basculante para rocha com capacidade de 12 m³</t>
  </si>
  <si>
    <t>Plataforma pantográfica hidráulica montada sobre chassi com capacidade de 600 kg - com periculosidade</t>
  </si>
  <si>
    <t>Caminhão basculante com capacidade de 6 m³ - 136 kW</t>
  </si>
  <si>
    <t>Caçamba basculante com capacidade de 6 m³</t>
  </si>
  <si>
    <t>Caminhão carroceria com capacidade de 9 t - 136 kW</t>
  </si>
  <si>
    <t>Carroceria de madeira com capacidade de 9 t</t>
  </si>
  <si>
    <t>Caminhão tanque distribuidor de asfalto com capacidade de 6.000 l - 7 kW/136 kW</t>
  </si>
  <si>
    <t>Tanque espargidor de asfalto com capacidade de 6.000 l - 7 kW</t>
  </si>
  <si>
    <t>Caçamba térmica com capacidade de 6 m³</t>
  </si>
  <si>
    <t>Caminhão tanque com capacidade de 10.000 l - 188 kW</t>
  </si>
  <si>
    <t>Tanque para transporte de água com capacidade de 10.000 l</t>
  </si>
  <si>
    <t>Caçamba basculante estanque com capacidade de 14 m³</t>
  </si>
  <si>
    <t>Caçamba basculante com capacidade de 10 m³</t>
  </si>
  <si>
    <t>Caminhão carroceria com capacidade de 15 t - 188 kW</t>
  </si>
  <si>
    <t>Carroceria de madeira com capacidade de 15 t</t>
  </si>
  <si>
    <t>Misturador de concreto para montagem em chassi de caminhão com capacidade de 8 m³</t>
  </si>
  <si>
    <t>Caminhão basculante para rocha com capacidade de 8 m³ - 210 kW</t>
  </si>
  <si>
    <t>Caçamba basculante para rocha com capacidade de 8 m³</t>
  </si>
  <si>
    <t>Caminhão tanque com capacidade de 6.000 l - 136 kW</t>
  </si>
  <si>
    <t>Tanque para transporte de água com capacidade de 6.000 l</t>
  </si>
  <si>
    <t>Equipamento demarcador de faixas a frio montado sobre chassi com capacidade de 800 l - 28 kW</t>
  </si>
  <si>
    <t>Caminhão demarcador de faixas com sistema de pintura a quente - 5 kW/30,10 kW/136 kW</t>
  </si>
  <si>
    <t>Compressor de ar portátil de 70,79 l/s (150 PCM) sem reboque - 30,10 kW</t>
  </si>
  <si>
    <t>Equipamento demarcador de faixas a quente montado sobre chassi com capacidade de 500 l - 5,0 kW</t>
  </si>
  <si>
    <t>Semirreboque com 2 eixos</t>
  </si>
  <si>
    <t>Semirreboque com 3 eixos</t>
  </si>
  <si>
    <t>Caçamba basculante com capacidade de 14 m³</t>
  </si>
  <si>
    <t>Caminhão tanque com capacidade de 8.000 l - 136 kW</t>
  </si>
  <si>
    <t>Tanque para transporte de água com capacidade de 8.000 l</t>
  </si>
  <si>
    <t>Usina de lama asfáltica ou microrrevestimento asfáltico rebocável com capacidade de 12 m³ - 95,6 kW</t>
  </si>
  <si>
    <t>Cavalo mecânico com dois reboques hidropneumáticos de 5 e 4 eixos e mesas de giro com capacidade de 130 t - 440 kW</t>
  </si>
  <si>
    <t>Reboque hidropneumático com capacidade de 166 t e 4 eixos</t>
  </si>
  <si>
    <t>Reboque hidropneumático com capacidade de 117 t e 5 eixos</t>
  </si>
  <si>
    <t>Caminhão tanque com capacidade de 13.000 l - 188 kW</t>
  </si>
  <si>
    <t>Tanque para transporte de água com capacidade de 13.000 l</t>
  </si>
  <si>
    <t>Carroceria de madeira com capacidade de 7 t</t>
  </si>
  <si>
    <t>Carroceria de madeira com capacidade de 5 t</t>
  </si>
  <si>
    <t>Cesto aéreo simples isolado com capacidade para 135 kg</t>
  </si>
  <si>
    <t>Equipamento demarcador de faixas sistema spray montado sobre chassi com capacidade 1.080 l</t>
  </si>
  <si>
    <t>Plataforma pantográfica hidráulica montada sobre chassi com capacidade de 600 kg</t>
  </si>
  <si>
    <t>Bomba para concreto com lança montada sobre chassi com capacidade de 50 m³/h - 136 kW</t>
  </si>
  <si>
    <t>Bomba para concreto com lança montada sobre chassi com capacidade de 50 m³/h</t>
  </si>
  <si>
    <t>CÓDIGO</t>
  </si>
  <si>
    <t>DESCRIÇÃO</t>
  </si>
  <si>
    <t>CHP</t>
  </si>
  <si>
    <t>CHI</t>
  </si>
  <si>
    <t>E9543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</si>
  <si>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</si>
  <si>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</si>
  <si>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</si>
  <si>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</si>
  <si>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</si>
  <si>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</si>
  <si>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</si>
  <si>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</si>
  <si>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</si>
  <si>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</si>
  <si>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Máquina texturizadora e aplicadora de cura química em pavimento de concreto - 44,80 kW</t>
  </si>
  <si>
    <t>E9242</t>
  </si>
  <si>
    <t>Estação transmissora de superfície para televisionamento</t>
  </si>
  <si>
    <t>E9243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</si>
  <si>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</si>
  <si>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</si>
  <si>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</si>
  <si>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</si>
  <si>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</si>
  <si>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</si>
  <si>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</si>
  <si>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</si>
  <si>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</si>
  <si>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</si>
  <si>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</si>
  <si>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Usina misturadora de pré-misturado a frio com capacidade de 60 t/h - 23,50 kW</t>
  </si>
  <si>
    <t>Caminhão plataforma 4 x 2, PBT 14.300 kg e distância entre eixos 4,8 m - 136 kW - condição de trabalho severa - motorista de caminhão</t>
  </si>
  <si>
    <t>Cavalo mecânico 8 x 8, PBT 26.000 kg - 440 kW -  motorista de veículo especial</t>
  </si>
  <si>
    <t>Caminhão plataforma 4 x 2, PBT 16.000 kg e distância entre eixos 3,6 m - 136 kW - motorista de caminhão</t>
  </si>
  <si>
    <t>Caminhão plataforma 4 x 2, PBT 16.000 kg e distância entre eixos 4,8 m - 136 kW - motorista de caminhão</t>
  </si>
  <si>
    <t>Caminhão plataforma 6 x 2, PBT 23.000 kg e distância entre eixos 4,8 m - 188 kW - condição de trabalho severa - motorista de caminhão</t>
  </si>
  <si>
    <t>Caminhão basculante 6 x 4, PBT 23.000 kg e distância entre eixos 3,6 m - 210 kW -  motorista de caminhão</t>
  </si>
  <si>
    <t>Caminhão plataforma 4 x 2, PBT 16.000 kg e distância entre eixos 4,8 m - 136 kW - condição de trabalho severa - motorista de caminhão</t>
  </si>
  <si>
    <t>Caminhão plataforma 4 x 2, PBT 16.000 kg e distância entre eixos 4,8 m - 136 kW - motorista de veículo especial</t>
  </si>
  <si>
    <t>Balança plataforma digital à bateria, com mesa de 75 x 75 cm e capacidade de 500 kg</t>
  </si>
  <si>
    <t>Guindaste móvel sobre pneus com 2 eixos com capacidade de 18 t - 97 kW</t>
  </si>
  <si>
    <t>Grupo gerador - 14 kVA</t>
  </si>
  <si>
    <t>Grupo gerador - 3,2 kVA</t>
  </si>
  <si>
    <t>Bomba centrífuga com capacidade de 7,1 a 22 m³/h - 1,50 kW</t>
  </si>
  <si>
    <t>E9742</t>
  </si>
  <si>
    <t>Trator agrícola sobre pneus com roçadeira articulada e capacidade de 1,12 m - 77 kW</t>
  </si>
  <si>
    <t>Trator agrícola sobre pneus com roçadeira de arraste e capacidade de 1,50 m - 77 kW</t>
  </si>
  <si>
    <t>E9753</t>
  </si>
  <si>
    <t>Grupo gerador - 23 kVA</t>
  </si>
  <si>
    <t>E9754</t>
  </si>
  <si>
    <t>Grupo gerador - 68 kVA</t>
  </si>
  <si>
    <t>Grupo gerador - 40 kVA</t>
  </si>
  <si>
    <t>E9764</t>
  </si>
  <si>
    <t>Grupo gerador - 7,2 kVA</t>
  </si>
  <si>
    <t>E9765</t>
  </si>
  <si>
    <t>Grupo gerador - 569 kVA</t>
  </si>
  <si>
    <t>Grupo gerador - 174 kVA</t>
  </si>
  <si>
    <t>Grupo gerador - 338 kVA</t>
  </si>
  <si>
    <t>Grupo gerador - 113 kVA</t>
  </si>
  <si>
    <t>Contêiner de 1/2 TEU</t>
  </si>
  <si>
    <t>Contêiner de 1 TEU</t>
  </si>
  <si>
    <t>Contêiner de 1 TEU duplo</t>
  </si>
  <si>
    <t>Contêiner de 2 TEU</t>
  </si>
  <si>
    <t>CUSTO MOBILIZAÇÃO</t>
  </si>
  <si>
    <t>CUSTO DESMOBILIZAÇÃO</t>
  </si>
  <si>
    <t xml:space="preserve">Retroescavadeira de pneus - capacidade da caçamba da pá-carregadeira de 0,76 m³ e da retroescavadeira de 0,29 m³ - 58 kW </t>
  </si>
  <si>
    <t>Fresadora a frio - 455 kW</t>
  </si>
  <si>
    <t>Minicarregadeira de pneus com vassoura de 1,68 m - 45,50 kW</t>
  </si>
  <si>
    <t>Quantidade de horas trabalhadas mensais = 220 horas</t>
  </si>
  <si>
    <t>Qtd distribuída no Prazo da Obra</t>
  </si>
  <si>
    <t>Memória de Cálculo - Equipamentos</t>
  </si>
  <si>
    <t>Qtd distribuída = Qtd horas dos equipamentos</t>
  </si>
  <si>
    <t>Prazo da obra em horas</t>
  </si>
  <si>
    <t>funcionários</t>
  </si>
  <si>
    <t>Capacidade do carro de passeio</t>
  </si>
  <si>
    <t>pessoas/veículo</t>
  </si>
  <si>
    <t>Qtd de viagens necessárias</t>
  </si>
  <si>
    <t>viagens</t>
  </si>
  <si>
    <t>Usina misturadora móvel de reciclagem a frio com sistema de espuma de asfalto - 129,40 kW</t>
  </si>
  <si>
    <t>E9231</t>
  </si>
  <si>
    <t>Maçarico lança-chamas a gás liquefeito de petróleo (GLP)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</si>
  <si>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</si>
  <si>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</si>
  <si>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</si>
  <si>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</si>
  <si>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</si>
  <si>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</si>
  <si>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</si>
  <si>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</si>
  <si>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</si>
  <si>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</si>
  <si>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</si>
  <si>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</si>
  <si>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</si>
  <si>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</si>
  <si>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</si>
  <si>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</si>
  <si>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Compressor de ar respirável com capacidade de até 35 MPa e 3,58 l/s - 5,52 kW</t>
  </si>
  <si>
    <t>Caminhão plataforma 8 x 4, PBT 29.000 kg e distância entre eixos 4,6 m - 210 kW - motorista de caminhão</t>
  </si>
  <si>
    <t>Caminhão basculante com caçamba estanque com capacidade de 14 m³ - 210 kW</t>
  </si>
  <si>
    <t>Caminhão basculante com capacidade de 10 m³ - 210 kW</t>
  </si>
  <si>
    <t>Caminhão basculante com capacidade de 14 m³ - 210 kW</t>
  </si>
  <si>
    <t>Florianópolis/SC</t>
  </si>
  <si>
    <t>E9579/ E9667/ E9506/ E9672/ E9592/ E9687/ E9686/  E9690</t>
  </si>
  <si>
    <t>M0065</t>
  </si>
  <si>
    <t>1/2T</t>
  </si>
  <si>
    <t>3/4T</t>
  </si>
  <si>
    <t>1T</t>
  </si>
  <si>
    <t>1TD</t>
  </si>
  <si>
    <t>2T</t>
  </si>
  <si>
    <t>Câmara hiperbárica com filtro, serpentina e reservatório de ar para mergulho raso - D = 1,80 m e H = 2,22 m</t>
  </si>
  <si>
    <t>Sistema de Sino aberto (sinete) para mergulho até 50 m - 33,50 kW</t>
  </si>
  <si>
    <t>Vibroacabadora de asfalto sobre esteiras - 97 kW</t>
  </si>
  <si>
    <t>Vibroacabadora de asfalto sobre pneus - 97 kW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</si>
  <si>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</si>
  <si>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</si>
  <si>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</si>
  <si>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</si>
  <si>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</si>
  <si>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</si>
  <si>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</si>
  <si>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</si>
  <si>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</si>
  <si>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</si>
  <si>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</si>
  <si>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</si>
  <si>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</si>
  <si>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</si>
  <si>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</si>
  <si>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</si>
  <si>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</si>
  <si>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</si>
  <si>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</si>
  <si>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</si>
  <si>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</si>
  <si>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</si>
  <si>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</si>
  <si>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</si>
  <si>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</si>
  <si>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</si>
  <si>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</si>
  <si>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</si>
  <si>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</si>
  <si>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</si>
  <si>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</si>
  <si>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</si>
  <si>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</si>
  <si>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</si>
  <si>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</si>
  <si>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</si>
  <si>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</si>
  <si>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A9293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</si>
  <si>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</si>
  <si>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</si>
  <si>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</si>
  <si>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</si>
  <si>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</si>
  <si>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</si>
  <si>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</si>
  <si>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</si>
  <si>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</si>
  <si>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</si>
  <si>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</si>
  <si>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</si>
  <si>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</si>
  <si>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</si>
  <si>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</si>
  <si>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</si>
  <si>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</si>
  <si>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A9296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</si>
  <si>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</si>
  <si>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</si>
  <si>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</si>
  <si>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</si>
  <si>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</si>
  <si>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</si>
  <si>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</si>
  <si>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</si>
  <si>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</si>
  <si>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</si>
  <si>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M0060</t>
  </si>
  <si>
    <t>area</t>
  </si>
  <si>
    <t>Fatores de Utilização Conforme Caderno técnico de parâmetros de equipamentos do SICRO</t>
  </si>
  <si>
    <t>M0042</t>
  </si>
  <si>
    <t>M0059</t>
  </si>
  <si>
    <t>E9557</t>
  </si>
  <si>
    <t>E9239</t>
  </si>
  <si>
    <t>E9240</t>
  </si>
  <si>
    <t>E9759</t>
  </si>
  <si>
    <t>Guincho de alavanca com capacidade de 5,4 t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</si>
  <si>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</si>
  <si>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</si>
  <si>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</si>
  <si>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</si>
  <si>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</si>
  <si>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Santa Catarina - Outubro/2025 (sem desoneração)</t>
  </si>
  <si>
    <t>DMT (km) - Capital mais próxima até o Canteiro - Pavimentado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</si>
  <si>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</si>
  <si>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</si>
  <si>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</si>
  <si>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</si>
  <si>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</si>
  <si>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</si>
  <si>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</si>
  <si>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Veículo leve picape média 4 x 4 com cabine dupla com capacidade de 1,10 t - 152,25 kW (sem motorista)</t>
  </si>
  <si>
    <t>E9131</t>
  </si>
  <si>
    <t>Veículo tipo van furgão com capacidade de 1,38 t - 100 kW (sem motorista)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</si>
  <si>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</si>
  <si>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</si>
  <si>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</si>
  <si>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</si>
  <si>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</si>
  <si>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</si>
  <si>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</si>
  <si>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</si>
  <si>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</si>
  <si>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</si>
  <si>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</si>
  <si>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</si>
  <si>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</si>
  <si>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</si>
  <si>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</si>
  <si>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</si>
  <si>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</si>
  <si>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</si>
  <si>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</si>
  <si>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</si>
  <si>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</si>
  <si>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</si>
  <si>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</si>
  <si>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</si>
  <si>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</si>
  <si>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</si>
  <si>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</si>
  <si>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</si>
  <si>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</si>
  <si>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</si>
  <si>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</si>
  <si>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</si>
  <si>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</si>
  <si>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</si>
  <si>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Miniônibus com capacidade para 30 passageiros - 120 kW (sem motorista)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</si>
  <si>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</si>
  <si>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</si>
  <si>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</si>
  <si>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</si>
  <si>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</si>
  <si>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</si>
  <si>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</si>
  <si>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</si>
  <si>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</si>
  <si>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</si>
  <si>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</si>
  <si>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</si>
  <si>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E9786</t>
  </si>
  <si>
    <t>Guincho elétrico para lançamento de embarcações com capacidade de 30 t - 66 kW</t>
  </si>
  <si>
    <t xml:space="preserve">H </t>
  </si>
  <si>
    <t>M0041</t>
  </si>
  <si>
    <t>M0057</t>
  </si>
  <si>
    <t>M0058</t>
  </si>
  <si>
    <t>M0071</t>
  </si>
  <si>
    <t>Contêiner com 2 banheiros - L = 2,44 m e C = 6,09 m (1 TEU)</t>
  </si>
  <si>
    <t>Contêiner com janela - L = 4,88 m e C = 6,09 m (1 TEU duplo)</t>
  </si>
  <si>
    <t>Contêiner com janela e 2 banheiros - L = 4,88 m e C = 6,09 m (1 TEU duplo)</t>
  </si>
  <si>
    <t>Contêiner com 3 janelas para guarita - L = 2,44 m e C = 3,05 m (1/2 TEU)</t>
  </si>
  <si>
    <t>Número de funcionários alojados no canteiro (somatório parcela fixa + vinculada)</t>
  </si>
  <si>
    <t>veículo da adm local - 2 veículo de passeio</t>
  </si>
  <si>
    <t xml:space="preserve">BALANÇA PLATAFORMA DIGITAL À BATERIA, COM MESA DE 75 X 75 CM E CAPACIDADE DE 500 KG </t>
  </si>
  <si>
    <t xml:space="preserve">TRANSPORTADOR MANUAL GERICA COM CAPACIDADE DE 180 L </t>
  </si>
  <si>
    <t>GRUPO GERADOR - 14 KVA</t>
  </si>
  <si>
    <t xml:space="preserve">VIBRADOR DE IMERSÃO PARA CONCRETO - 4,10 KW </t>
  </si>
  <si>
    <t xml:space="preserve">TRANSPORTADOR MANUAL CARRINHO DE MÃO COM CAPACIDADE DE 80 L </t>
  </si>
  <si>
    <t>EQUIPAMENTO PARA PINTURA ELETROSTÁTICA COM CABINE DUPLA DE 7,00 KW E ESTUFA DE 80.000 KCAL</t>
  </si>
  <si>
    <t xml:space="preserve">BATE-ESTACA HIDRÁULICO PARA DEFENSAS MONTADO EM CAMINHÃO GUINDAUTO COM CAPACIDADE DE 6,2 T E CARROCERIA DE 5 T - 152 KW </t>
  </si>
  <si>
    <t>PLOTADORA DE RECORTE COM COMPUTADOR E PROGRAMA COMPUTACIONAL</t>
  </si>
  <si>
    <t>ESCAVADEIRA HIDRÁULICA SOBRE ESTEIRAS COM CAÇAMBA COM CAPACIDADE DE 1,56 M³ - 118 KW</t>
  </si>
  <si>
    <t xml:space="preserve">GRADE DE 24 DISCOS REBOCÁVEL DE D = 60 CM (24 ) </t>
  </si>
  <si>
    <t>BETONEIRA COM MOTOR A GASOLINA COM CAPACIDADE DE 600 L - 10 KW</t>
  </si>
  <si>
    <t xml:space="preserve">GRUPO GERADOR - 3,2 KVA </t>
  </si>
  <si>
    <t>MOTONIVELADORA - 93 KW</t>
  </si>
  <si>
    <t>RETROESCAVADEIRA DE PNEUS - CAPACIDADE DA CAÇAMBA DA PÁ-CARREGADEIRA DE 0,76 M³ E DA RETROESCAVADEIRA DE 0,29 M³ - 58 KW</t>
  </si>
  <si>
    <t xml:space="preserve">SERRA CIRCULAR COM BANCADA - D = 30 CM - 4 KW </t>
  </si>
  <si>
    <t xml:space="preserve">TRATOR SOBRE ESTEIRAS COM LÂMINA - 127 KW </t>
  </si>
  <si>
    <t xml:space="preserve">TRATOR SOBRE ESTEIRAS COM LÂMINA - 259 KW </t>
  </si>
  <si>
    <t>MÁQUINA DE SOLDA ELÉTRICA TRANSFORMADORA 250 A - 9,20 KW</t>
  </si>
  <si>
    <t xml:space="preserve">FURADEIRA DE IMPACTO DE 12,5 MM - 0,80 KW </t>
  </si>
  <si>
    <t xml:space="preserve">CAMINHÃO TANQUE COM CAPACIDADE DE 10.000 L - 188 KW </t>
  </si>
  <si>
    <t xml:space="preserve">TRATOR AGRÍCOLA SOBRE PNEUS - 77 KW </t>
  </si>
  <si>
    <t>CAMINHÃO BASCULANTE COM CAPACIDADE DE 10 M³ - 210 KW</t>
  </si>
  <si>
    <t xml:space="preserve">CAMINHÃO CARROCERIA COM CAPACIDADE DE 15 T - 188 KW </t>
  </si>
  <si>
    <t>CAMINHÃO TANQUE COM CAPACIDADE DE 6.000 L - 136 KW</t>
  </si>
  <si>
    <t>MÁQUINA DE BANCADA UNIVERSAL PARA CORTE DE CHAPA - 1,50 KW</t>
  </si>
  <si>
    <t xml:space="preserve">MÁQUINA DE BANCADA GUILHOTINA - 4,00 KW </t>
  </si>
  <si>
    <t xml:space="preserve">EQUIPAMENTO PARA PINTURA A AR COMPRIMIDO DE PISTOLA COM CANECA COM CAPACIDADE DE 1.000 ML E COMPRESSOR DE 1,50 KW </t>
  </si>
  <si>
    <t xml:space="preserve">COMPACTADOR MANUAL COM SOQUETE VIBRATÓRIO - 4,10 KW </t>
  </si>
  <si>
    <t>ROLO COMPACTADOR PÉ DE CARNEIRO VIBRATÓRIO AUTOPROPELIDO POR PNEUS DE 11,6 T - 82 KW</t>
  </si>
  <si>
    <t xml:space="preserve">CAMINHÃO GUINDAUTO COM CAPACIDADE DE ELEVAÇÃO DE 6,2 T E CARROCERIA DE 7 T - 136 KW </t>
  </si>
  <si>
    <t>CAMINHÃO CARROCERIA COM CAPACIDADE DE 5 T - 120 KW</t>
  </si>
  <si>
    <t xml:space="preserve">MÁQUINA POLICORTE - 2,20 KW </t>
  </si>
  <si>
    <t>GRUPO GERADOR - 23 KVA</t>
  </si>
  <si>
    <t xml:space="preserve">ROLO COMPACTADOR DE PNEUS AUTOPROPELIDO DE 27 T - 85 KW </t>
  </si>
  <si>
    <t xml:space="preserve">GRUPO GERADOR - 7,2 KVA </t>
  </si>
  <si>
    <t xml:space="preserve">Retroescavadeira de pneus com caçamba de escavação trapezoidal ou triangular com seção de corte de 0,10 a 0,15 m² - 58 kW </t>
  </si>
  <si>
    <t>Prazo desconsiderando a mobilização/desmobilização = 3 meses</t>
  </si>
  <si>
    <t>Prazo da obra em horas = 220x3meses = 660 horas</t>
  </si>
  <si>
    <t>Veículos da adminstração local</t>
  </si>
  <si>
    <t>Contêineres para canteiro</t>
  </si>
  <si>
    <t>Prazo da Obra = 3 meses</t>
  </si>
  <si>
    <t xml:space="preserve">Motosserra com motor a gasolina - 2,30 kW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</si>
</sst>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R$&quot;\ #,##0.00"/>
    <numFmt numFmtId="165" formatCode="#,##0.0"/>
    <numFmt numFmtId="166" formatCode="[$€]#,##0.00\ ;[$€]\(#,##0.00\);[$€]\-#\ "/>
    <numFmt numFmtId="167" formatCode="&quot; R$ &quot;#,##0.00\ ;&quot; R$ (&quot;#,##0.00\);&quot; R$ -&quot;#\ ;@\ "/>
    <numFmt numFmtId="168" formatCode="&quot;R$ &quot;#,##0\ ;[Red]&quot;(R$ &quot;#,##0\)"/>
    <numFmt numFmtId="169" formatCode="&quot;R$ &quot;#,##0.00\ ;&quot;(R$ &quot;#,##0.00\)"/>
    <numFmt numFmtId="170" formatCode="#,"/>
    <numFmt numFmtId="171" formatCode="0.0000"/>
    <numFmt numFmtId="172" formatCode="#,##0.0000"/>
    <numFmt numFmtId="173" formatCode="#,##0.0000000"/>
    <numFmt numFmtId="174" formatCode="##0.0000000"/>
    <numFmt numFmtId="175" formatCode="#0.0000000"/>
    <numFmt numFmtId="176" formatCode="###0.00;###0.00"/>
  </numFmts>
  <fonts count="5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2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"/>
      <color indexed="18"/>
      <name val="Courier New"/>
      <family val="3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</borders>
  <cellStyleXfs count="63">
    <xf numFmtId="0" fontId="0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13" applyNumberFormat="0" applyAlignment="0" applyProtection="0"/>
    <xf numFmtId="0" fontId="25" fillId="8" borderId="14" applyNumberFormat="0" applyAlignment="0" applyProtection="0"/>
    <xf numFmtId="0" fontId="26" fillId="8" borderId="13" applyNumberFormat="0" applyAlignment="0" applyProtection="0"/>
    <xf numFmtId="0" fontId="27" fillId="0" borderId="15" applyNumberFormat="0" applyFill="0" applyAlignment="0" applyProtection="0"/>
    <xf numFmtId="0" fontId="28" fillId="9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34" borderId="0" applyNumberFormat="0" applyBorder="0" applyAlignment="0" applyProtection="0"/>
    <xf numFmtId="0" fontId="33" fillId="0" borderId="0"/>
    <xf numFmtId="0" fontId="33" fillId="0" borderId="0"/>
    <xf numFmtId="166" fontId="33" fillId="0" borderId="0" applyFill="0" applyBorder="0" applyAlignment="0" applyProtection="0"/>
    <xf numFmtId="0" fontId="34" fillId="0" borderId="0">
      <alignment horizontal="left"/>
    </xf>
    <xf numFmtId="38" fontId="33" fillId="0" borderId="0" applyFill="0" applyBorder="0" applyAlignment="0" applyProtection="0"/>
    <xf numFmtId="40" fontId="33" fillId="0" borderId="0" applyFill="0" applyBorder="0" applyAlignment="0" applyProtection="0"/>
    <xf numFmtId="0" fontId="35" fillId="0" borderId="19"/>
    <xf numFmtId="167" fontId="33" fillId="0" borderId="0" applyFill="0" applyBorder="0" applyAlignment="0" applyProtection="0"/>
    <xf numFmtId="168" fontId="33" fillId="0" borderId="0" applyFill="0" applyBorder="0" applyAlignment="0" applyProtection="0"/>
    <xf numFmtId="169" fontId="33" fillId="0" borderId="0" applyFill="0" applyBorder="0" applyAlignment="0" applyProtection="0"/>
    <xf numFmtId="0" fontId="36" fillId="0" borderId="0"/>
    <xf numFmtId="170" fontId="37" fillId="0" borderId="0">
      <protection locked="0"/>
    </xf>
    <xf numFmtId="0" fontId="35" fillId="0" borderId="0"/>
    <xf numFmtId="40" fontId="33" fillId="0" borderId="0" applyFill="0" applyBorder="0" applyAlignment="0" applyProtection="0"/>
    <xf numFmtId="38" fontId="33" fillId="0" borderId="0" applyFill="0" applyBorder="0" applyAlignment="0" applyProtection="0"/>
    <xf numFmtId="0" fontId="4" fillId="0" borderId="0"/>
    <xf numFmtId="0" fontId="4" fillId="10" borderId="17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0" fillId="0" borderId="1" xfId="0" applyBorder="1"/>
    <xf numFmtId="164" fontId="0" fillId="0" borderId="1" xfId="0" applyNumberFormat="1" applyBorder="1"/>
    <xf numFmtId="0" fontId="8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64" fontId="9" fillId="2" borderId="1" xfId="0" applyNumberFormat="1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4" fillId="0" borderId="0" xfId="2" applyAlignment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4" fontId="40" fillId="0" borderId="0" xfId="43" applyNumberFormat="1" applyFont="1"/>
    <xf numFmtId="0" fontId="38" fillId="0" borderId="0" xfId="43" applyFont="1"/>
    <xf numFmtId="171" fontId="38" fillId="0" borderId="0" xfId="43" applyNumberFormat="1" applyFont="1"/>
    <xf numFmtId="0" fontId="42" fillId="0" borderId="1" xfId="43" applyFont="1" applyBorder="1" applyAlignment="1">
      <alignment horizontal="center" vertical="center" wrapText="1"/>
    </xf>
    <xf numFmtId="0" fontId="41" fillId="0" borderId="1" xfId="58" applyFont="1" applyBorder="1" applyAlignment="1">
      <alignment horizontal="center" vertical="center"/>
    </xf>
    <xf numFmtId="0" fontId="4" fillId="0" borderId="1" xfId="58" applyBorder="1"/>
    <xf numFmtId="2" fontId="0" fillId="0" borderId="0" xfId="0" applyNumberFormat="1"/>
    <xf numFmtId="17" fontId="39" fillId="0" borderId="20" xfId="43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" fontId="39" fillId="0" borderId="0" xfId="43" quotePrefix="1" applyNumberFormat="1" applyFont="1" applyAlignment="1">
      <alignment horizontal="center" vertical="center"/>
    </xf>
    <xf numFmtId="0" fontId="39" fillId="0" borderId="20" xfId="43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16" fillId="35" borderId="1" xfId="1" applyNumberFormat="1" applyFont="1" applyFill="1" applyBorder="1" applyAlignment="1">
      <alignment horizontal="right"/>
    </xf>
    <xf numFmtId="0" fontId="40" fillId="0" borderId="0" xfId="0" applyFont="1"/>
    <xf numFmtId="0" fontId="38" fillId="0" borderId="0" xfId="0" applyFont="1"/>
    <xf numFmtId="10" fontId="16" fillId="0" borderId="1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164" fontId="0" fillId="0" borderId="0" xfId="0" applyNumberFormat="1"/>
    <xf numFmtId="0" fontId="8" fillId="37" borderId="3" xfId="0" applyFont="1" applyFill="1" applyBorder="1"/>
    <xf numFmtId="0" fontId="8" fillId="37" borderId="4" xfId="0" applyFont="1" applyFill="1" applyBorder="1"/>
    <xf numFmtId="0" fontId="8" fillId="37" borderId="5" xfId="0" applyFont="1" applyFill="1" applyBorder="1"/>
    <xf numFmtId="0" fontId="0" fillId="37" borderId="0" xfId="0" applyFill="1"/>
    <xf numFmtId="0" fontId="7" fillId="37" borderId="0" xfId="0" applyFont="1" applyFill="1"/>
    <xf numFmtId="17" fontId="39" fillId="0" borderId="20" xfId="0" applyNumberFormat="1" applyFont="1" applyBorder="1" applyAlignment="1">
      <alignment horizontal="center" vertical="center"/>
    </xf>
    <xf numFmtId="2" fontId="0" fillId="37" borderId="1" xfId="0" applyNumberFormat="1" applyFill="1" applyBorder="1" applyAlignment="1">
      <alignment horizontal="center" vertical="center"/>
    </xf>
    <xf numFmtId="0" fontId="44" fillId="37" borderId="0" xfId="0" applyFont="1" applyFill="1" applyAlignment="1">
      <alignment vertical="center" wrapText="1"/>
    </xf>
    <xf numFmtId="0" fontId="44" fillId="37" borderId="0" xfId="0" applyFont="1" applyFill="1" applyAlignment="1">
      <alignment vertical="center"/>
    </xf>
    <xf numFmtId="0" fontId="44" fillId="37" borderId="0" xfId="0" applyFont="1" applyFill="1" applyAlignment="1">
      <alignment horizontal="center" vertical="center" wrapText="1"/>
    </xf>
    <xf numFmtId="0" fontId="44" fillId="37" borderId="1" xfId="0" applyFont="1" applyFill="1" applyBorder="1" applyAlignment="1">
      <alignment horizontal="center" vertical="center" wrapText="1"/>
    </xf>
    <xf numFmtId="0" fontId="46" fillId="37" borderId="0" xfId="0" applyFont="1" applyFill="1" applyAlignment="1">
      <alignment vertical="center"/>
    </xf>
    <xf numFmtId="0" fontId="44" fillId="37" borderId="21" xfId="0" applyFont="1" applyFill="1" applyBorder="1" applyAlignment="1">
      <alignment vertical="center"/>
    </xf>
    <xf numFmtId="0" fontId="44" fillId="37" borderId="8" xfId="0" applyFont="1" applyFill="1" applyBorder="1" applyAlignment="1">
      <alignment vertical="center"/>
    </xf>
    <xf numFmtId="0" fontId="44" fillId="37" borderId="8" xfId="0" applyFont="1" applyFill="1" applyBorder="1" applyAlignment="1">
      <alignment horizontal="center" vertical="center"/>
    </xf>
    <xf numFmtId="0" fontId="44" fillId="37" borderId="9" xfId="0" applyFont="1" applyFill="1" applyBorder="1" applyAlignment="1">
      <alignment horizontal="center" vertical="center"/>
    </xf>
    <xf numFmtId="0" fontId="44" fillId="37" borderId="24" xfId="0" applyFont="1" applyFill="1" applyBorder="1" applyAlignment="1">
      <alignment vertical="center"/>
    </xf>
    <xf numFmtId="0" fontId="44" fillId="37" borderId="0" xfId="0" applyFont="1" applyFill="1" applyAlignment="1">
      <alignment horizontal="left" vertical="center"/>
    </xf>
    <xf numFmtId="0" fontId="44" fillId="37" borderId="0" xfId="0" applyFont="1" applyFill="1" applyAlignment="1">
      <alignment horizontal="center" vertical="center"/>
    </xf>
    <xf numFmtId="0" fontId="44" fillId="37" borderId="25" xfId="0" applyFont="1" applyFill="1" applyBorder="1" applyAlignment="1">
      <alignment horizontal="center" vertical="center"/>
    </xf>
    <xf numFmtId="0" fontId="44" fillId="37" borderId="26" xfId="0" applyFont="1" applyFill="1" applyBorder="1" applyAlignment="1">
      <alignment vertical="center"/>
    </xf>
    <xf numFmtId="0" fontId="44" fillId="37" borderId="2" xfId="0" applyFont="1" applyFill="1" applyBorder="1" applyAlignment="1">
      <alignment vertical="center"/>
    </xf>
    <xf numFmtId="0" fontId="44" fillId="37" borderId="2" xfId="0" applyFont="1" applyFill="1" applyBorder="1" applyAlignment="1">
      <alignment horizontal="center" vertical="center"/>
    </xf>
    <xf numFmtId="0" fontId="44" fillId="37" borderId="27" xfId="0" applyFont="1" applyFill="1" applyBorder="1" applyAlignment="1">
      <alignment horizontal="center" vertical="center"/>
    </xf>
    <xf numFmtId="0" fontId="46" fillId="37" borderId="1" xfId="0" applyFont="1" applyFill="1" applyBorder="1" applyAlignment="1">
      <alignment vertical="center" wrapText="1"/>
    </xf>
    <xf numFmtId="0" fontId="46" fillId="37" borderId="1" xfId="0" applyFont="1" applyFill="1" applyBorder="1" applyAlignment="1">
      <alignment horizontal="center" vertical="center" wrapText="1"/>
    </xf>
    <xf numFmtId="0" fontId="45" fillId="37" borderId="1" xfId="0" applyFont="1" applyFill="1" applyBorder="1" applyAlignment="1">
      <alignment horizontal="left" vertical="center" wrapText="1"/>
    </xf>
    <xf numFmtId="0" fontId="45" fillId="37" borderId="1" xfId="0" applyFont="1" applyFill="1" applyBorder="1" applyAlignment="1">
      <alignment horizontal="center" vertical="center" wrapText="1"/>
    </xf>
    <xf numFmtId="174" fontId="45" fillId="37" borderId="1" xfId="0" applyNumberFormat="1" applyFont="1" applyFill="1" applyBorder="1" applyAlignment="1">
      <alignment horizontal="center" vertical="center" wrapText="1"/>
    </xf>
    <xf numFmtId="175" fontId="45" fillId="37" borderId="1" xfId="0" applyNumberFormat="1" applyFont="1" applyFill="1" applyBorder="1" applyAlignment="1">
      <alignment horizontal="center" vertical="center" wrapText="1"/>
    </xf>
    <xf numFmtId="173" fontId="45" fillId="37" borderId="1" xfId="0" applyNumberFormat="1" applyFont="1" applyFill="1" applyBorder="1" applyAlignment="1">
      <alignment horizontal="center" vertical="center" wrapText="1"/>
    </xf>
    <xf numFmtId="0" fontId="47" fillId="37" borderId="8" xfId="0" applyFont="1" applyFill="1" applyBorder="1" applyAlignment="1">
      <alignment horizontal="center" vertical="center"/>
    </xf>
    <xf numFmtId="0" fontId="47" fillId="37" borderId="8" xfId="0" applyFont="1" applyFill="1" applyBorder="1" applyAlignment="1">
      <alignment horizontal="left" vertical="center"/>
    </xf>
    <xf numFmtId="165" fontId="47" fillId="37" borderId="8" xfId="0" applyNumberFormat="1" applyFont="1" applyFill="1" applyBorder="1" applyAlignment="1">
      <alignment horizontal="center" vertical="center"/>
    </xf>
    <xf numFmtId="4" fontId="47" fillId="37" borderId="8" xfId="0" applyNumberFormat="1" applyFont="1" applyFill="1" applyBorder="1" applyAlignment="1">
      <alignment horizontal="center" vertical="center"/>
    </xf>
    <xf numFmtId="164" fontId="47" fillId="37" borderId="9" xfId="0" applyNumberFormat="1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47" fillId="37" borderId="0" xfId="0" applyFont="1" applyFill="1" applyAlignment="1">
      <alignment horizontal="center" vertical="center"/>
    </xf>
    <xf numFmtId="2" fontId="47" fillId="37" borderId="0" xfId="0" applyNumberFormat="1" applyFont="1" applyFill="1" applyAlignment="1">
      <alignment horizontal="center" vertical="center"/>
    </xf>
    <xf numFmtId="0" fontId="47" fillId="37" borderId="0" xfId="0" applyFont="1" applyFill="1" applyAlignment="1">
      <alignment horizontal="left" vertical="center"/>
    </xf>
    <xf numFmtId="165" fontId="47" fillId="37" borderId="0" xfId="0" applyNumberFormat="1" applyFont="1" applyFill="1" applyAlignment="1">
      <alignment horizontal="center" vertical="center"/>
    </xf>
    <xf numFmtId="4" fontId="47" fillId="37" borderId="0" xfId="0" applyNumberFormat="1" applyFont="1" applyFill="1" applyAlignment="1">
      <alignment horizontal="center" vertical="center"/>
    </xf>
    <xf numFmtId="164" fontId="47" fillId="37" borderId="25" xfId="0" applyNumberFormat="1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176" fontId="48" fillId="0" borderId="1" xfId="0" applyNumberFormat="1" applyFont="1" applyBorder="1" applyAlignment="1">
      <alignment horizontal="center" vertical="center" wrapText="1"/>
    </xf>
    <xf numFmtId="2" fontId="0" fillId="39" borderId="1" xfId="0" applyNumberFormat="1" applyFill="1" applyBorder="1"/>
    <xf numFmtId="4" fontId="0" fillId="0" borderId="0" xfId="0" applyNumberFormat="1"/>
    <xf numFmtId="2" fontId="47" fillId="0" borderId="8" xfId="0" applyNumberFormat="1" applyFont="1" applyBorder="1" applyAlignment="1">
      <alignment horizontal="center" vertical="center"/>
    </xf>
    <xf numFmtId="0" fontId="49" fillId="0" borderId="31" xfId="62" applyFont="1" applyBorder="1" applyAlignment="1">
      <alignment horizontal="center" vertical="center"/>
    </xf>
    <xf numFmtId="0" fontId="49" fillId="0" borderId="31" xfId="62" applyFont="1" applyBorder="1" applyAlignment="1">
      <alignment horizontal="left" vertical="center" wrapText="1"/>
    </xf>
    <xf numFmtId="0" fontId="49" fillId="0" borderId="32" xfId="62" applyFont="1" applyBorder="1" applyAlignment="1">
      <alignment horizontal="center" vertical="center"/>
    </xf>
    <xf numFmtId="0" fontId="49" fillId="0" borderId="32" xfId="62" applyFont="1" applyBorder="1" applyAlignment="1">
      <alignment horizontal="left" vertical="center" wrapText="1"/>
    </xf>
    <xf numFmtId="0" fontId="49" fillId="0" borderId="0" xfId="62" applyFont="1" applyAlignment="1">
      <alignment horizontal="center" vertical="center"/>
    </xf>
    <xf numFmtId="0" fontId="49" fillId="0" borderId="0" xfId="62" applyFont="1" applyAlignment="1">
      <alignment horizontal="left" vertical="center" wrapText="1" indent="1"/>
    </xf>
    <xf numFmtId="0" fontId="49" fillId="0" borderId="33" xfId="62" applyFont="1" applyBorder="1" applyAlignment="1">
      <alignment horizontal="center" vertical="center"/>
    </xf>
    <xf numFmtId="0" fontId="49" fillId="0" borderId="33" xfId="62" applyFont="1" applyBorder="1" applyAlignment="1">
      <alignment horizontal="left" vertical="center" wrapText="1" indent="1"/>
    </xf>
    <xf numFmtId="172" fontId="49" fillId="0" borderId="31" xfId="62" applyNumberFormat="1" applyFont="1" applyBorder="1" applyAlignment="1">
      <alignment horizontal="right" vertical="center"/>
    </xf>
    <xf numFmtId="172" fontId="49" fillId="0" borderId="32" xfId="62" applyNumberFormat="1" applyFont="1" applyBorder="1" applyAlignment="1">
      <alignment horizontal="right" vertical="center"/>
    </xf>
    <xf numFmtId="172" fontId="49" fillId="0" borderId="0" xfId="62" applyNumberFormat="1" applyFont="1" applyAlignment="1">
      <alignment horizontal="right" vertical="center"/>
    </xf>
    <xf numFmtId="172" fontId="49" fillId="0" borderId="33" xfId="62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center" wrapText="1"/>
    </xf>
    <xf numFmtId="0" fontId="45" fillId="37" borderId="1" xfId="0" applyFont="1" applyFill="1" applyBorder="1" applyAlignment="1">
      <alignment horizontal="left" vertical="center"/>
    </xf>
    <xf numFmtId="0" fontId="0" fillId="0" borderId="4" xfId="0" applyBorder="1"/>
    <xf numFmtId="2" fontId="0" fillId="0" borderId="4" xfId="0" applyNumberForma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7" fillId="37" borderId="24" xfId="0" applyFont="1" applyFill="1" applyBorder="1" applyAlignment="1">
      <alignment horizontal="center" vertical="center"/>
    </xf>
    <xf numFmtId="0" fontId="47" fillId="37" borderId="0" xfId="0" applyFont="1" applyFill="1" applyAlignment="1">
      <alignment horizontal="center" vertical="center"/>
    </xf>
    <xf numFmtId="0" fontId="11" fillId="38" borderId="0" xfId="0" applyFont="1" applyFill="1" applyAlignment="1">
      <alignment horizontal="center" vertical="center"/>
    </xf>
    <xf numFmtId="0" fontId="11" fillId="38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0" borderId="4" xfId="0" applyFont="1" applyBorder="1" applyAlignment="1">
      <alignment horizontal="right" vertic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47" fillId="37" borderId="21" xfId="0" applyFont="1" applyFill="1" applyBorder="1" applyAlignment="1">
      <alignment horizontal="center" vertical="center"/>
    </xf>
    <xf numFmtId="0" fontId="47" fillId="37" borderId="8" xfId="0" applyFont="1" applyFill="1" applyBorder="1" applyAlignment="1">
      <alignment horizontal="center" vertical="center"/>
    </xf>
    <xf numFmtId="0" fontId="46" fillId="37" borderId="1" xfId="0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1" fillId="36" borderId="0" xfId="0" applyFont="1" applyFill="1" applyAlignment="1">
      <alignment horizontal="center" vertical="center"/>
    </xf>
    <xf numFmtId="0" fontId="11" fillId="36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" fontId="39" fillId="0" borderId="23" xfId="43" quotePrefix="1" applyNumberFormat="1" applyFont="1" applyBorder="1" applyAlignment="1">
      <alignment horizontal="center" vertical="center"/>
    </xf>
    <xf numFmtId="17" fontId="39" fillId="0" borderId="22" xfId="43" quotePrefix="1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45" fillId="37" borderId="3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</cellXfs>
  <cellStyles count="6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1" builtinId="20" customBuiltin="1"/>
    <cellStyle name="Euro" xfId="45" xr:uid="{00000000-0005-0000-0000-00001D000000}"/>
    <cellStyle name="HEADER" xfId="46" xr:uid="{00000000-0005-0000-0000-00001E000000}"/>
    <cellStyle name="Hiperlink" xfId="2" builtinId="8"/>
    <cellStyle name="Milliers [0]_after_discount" xfId="47" xr:uid="{00000000-0005-0000-0000-000021000000}"/>
    <cellStyle name="Milliers_after_discount" xfId="48" xr:uid="{00000000-0005-0000-0000-000022000000}"/>
    <cellStyle name="Model" xfId="49" xr:uid="{00000000-0005-0000-0000-000023000000}"/>
    <cellStyle name="Moeda 2" xfId="50" xr:uid="{00000000-0005-0000-0000-000024000000}"/>
    <cellStyle name="Monétaire [0]_after_discount" xfId="51" xr:uid="{00000000-0005-0000-0000-000025000000}"/>
    <cellStyle name="Monétaire_after_discount" xfId="52" xr:uid="{00000000-0005-0000-0000-000026000000}"/>
    <cellStyle name="Neutro" xfId="10" builtinId="28" customBuiltin="1"/>
    <cellStyle name="Normal" xfId="0" builtinId="0"/>
    <cellStyle name="Normal 2" xfId="53" xr:uid="{00000000-0005-0000-0000-000029000000}"/>
    <cellStyle name="Normal 3" xfId="58" xr:uid="{00000000-0005-0000-0000-00002A000000}"/>
    <cellStyle name="Normal 4" xfId="43" xr:uid="{00000000-0005-0000-0000-00002B000000}"/>
    <cellStyle name="Normal 5" xfId="60" xr:uid="{A8FE70F6-B4F9-49D0-8A59-7DDB3FF920F7}"/>
    <cellStyle name="Normal 6" xfId="61" xr:uid="{F50E83F0-A212-4A16-B73B-448E6D364A31}"/>
    <cellStyle name="Normal 7" xfId="62" xr:uid="{0A7198E8-1067-4B0C-8881-B9D0E37D5C76}"/>
    <cellStyle name="Nota 2" xfId="59" xr:uid="{00000000-0005-0000-0000-00002C000000}"/>
    <cellStyle name="Œ…‹æØ‚è [0.00]_COST_SUM" xfId="56" xr:uid="{00000000-0005-0000-0000-00002D000000}"/>
    <cellStyle name="Œ…‹æØ‚è_COST_SUM" xfId="57" xr:uid="{00000000-0005-0000-0000-00002E000000}"/>
    <cellStyle name="Porcentagem" xfId="1" builtinId="5"/>
    <cellStyle name="Ruim" xfId="9" builtinId="27" customBuiltin="1"/>
    <cellStyle name="Saída" xfId="12" builtinId="21" customBuiltin="1"/>
    <cellStyle name="Separador de m" xfId="54" xr:uid="{00000000-0005-0000-0000-000031000000}"/>
    <cellStyle name="subhead" xfId="55" xr:uid="{00000000-0005-0000-0000-000032000000}"/>
    <cellStyle name="Texto de Aviso" xfId="16" builtinId="11" customBuiltin="1"/>
    <cellStyle name="Texto Explicativo" xfId="17" builtinId="53" customBuiltin="1"/>
    <cellStyle name="Título" xfId="3" builtinId="15" customBuiltin="1"/>
    <cellStyle name="Título 1" xfId="4" builtinId="16" customBuiltin="1"/>
    <cellStyle name="Título 17" xfId="44" xr:uid="{00000000-0005-0000-0000-000037000000}"/>
    <cellStyle name="Título 2" xfId="5" builtinId="17" customBuiltin="1"/>
    <cellStyle name="Título 3" xfId="6" builtinId="18" customBuiltin="1"/>
    <cellStyle name="Título 4" xfId="7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passagem.com/onibus/florianopolis,santa-catarina/sao-francisco-do-sul,santa-catarin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60"/>
  <sheetViews>
    <sheetView view="pageBreakPreview" topLeftCell="A37" zoomScale="85" zoomScaleNormal="115" zoomScaleSheetLayoutView="85" workbookViewId="0">
      <selection activeCell="B30" sqref="B30"/>
    </sheetView>
  </sheetViews>
  <sheetFormatPr defaultRowHeight="15" x14ac:dyDescent="0.25"/>
  <cols>
    <col min="1" max="1" width="18" customWidth="1"/>
    <col min="2" max="2" width="121.140625" customWidth="1"/>
    <col min="3" max="3" width="16.42578125" customWidth="1"/>
    <col min="4" max="4" width="10.42578125" customWidth="1"/>
    <col min="5" max="5" width="11.5703125" customWidth="1"/>
    <col min="6" max="6" width="13.85546875" customWidth="1"/>
    <col min="7" max="7" width="20.140625" customWidth="1"/>
    <col min="8" max="8" width="26" customWidth="1"/>
    <col min="9" max="9" width="21" customWidth="1"/>
    <col min="10" max="10" width="20.140625" customWidth="1"/>
  </cols>
  <sheetData>
    <row r="1" spans="1:10" ht="17.25" customHeight="1" x14ac:dyDescent="0.25">
      <c r="A1" s="125" t="s">
        <v>566</v>
      </c>
      <c r="B1" s="125"/>
      <c r="C1" s="125"/>
      <c r="D1" s="125"/>
      <c r="E1" s="125"/>
      <c r="F1" s="125"/>
      <c r="G1" s="125"/>
      <c r="H1" s="125"/>
    </row>
    <row r="2" spans="1:10" ht="7.5" customHeight="1" x14ac:dyDescent="0.25">
      <c r="A2" s="126"/>
      <c r="B2" s="126"/>
      <c r="C2" s="126"/>
      <c r="D2" s="126"/>
      <c r="E2" s="126"/>
      <c r="F2" s="126"/>
      <c r="G2" s="126"/>
      <c r="H2" s="126"/>
    </row>
    <row r="3" spans="1:10" ht="15" customHeight="1" x14ac:dyDescent="0.25">
      <c r="A3" s="138" t="s">
        <v>1789</v>
      </c>
      <c r="B3" s="138"/>
      <c r="C3" s="138"/>
      <c r="D3" s="138"/>
      <c r="E3" s="138"/>
      <c r="F3" s="138"/>
      <c r="G3" s="138"/>
      <c r="H3" s="138"/>
    </row>
    <row r="4" spans="1:10" s="54" customFormat="1" x14ac:dyDescent="0.25">
      <c r="A4" s="51" t="s">
        <v>1790</v>
      </c>
      <c r="B4" s="52"/>
      <c r="C4" s="52"/>
      <c r="D4" s="52"/>
      <c r="E4" s="52"/>
      <c r="F4" s="52"/>
      <c r="G4" s="53" t="s">
        <v>1696</v>
      </c>
      <c r="H4" s="96">
        <v>198</v>
      </c>
      <c r="J4" s="55" t="s">
        <v>487</v>
      </c>
    </row>
    <row r="5" spans="1:10" x14ac:dyDescent="0.25">
      <c r="A5" s="127" t="s">
        <v>569</v>
      </c>
      <c r="B5" s="127"/>
      <c r="C5" s="127"/>
      <c r="D5" s="127"/>
      <c r="E5" s="127"/>
      <c r="F5" s="127"/>
      <c r="G5" s="127"/>
      <c r="H5" s="96">
        <v>60</v>
      </c>
      <c r="J5" s="1" t="s">
        <v>488</v>
      </c>
    </row>
    <row r="6" spans="1:10" x14ac:dyDescent="0.25">
      <c r="A6" s="128" t="s">
        <v>473</v>
      </c>
      <c r="B6" s="128"/>
      <c r="C6" s="128"/>
      <c r="D6" s="128"/>
      <c r="E6" s="128"/>
      <c r="F6" s="128"/>
      <c r="G6" s="128"/>
      <c r="H6" s="128"/>
      <c r="J6">
        <f>IF("Rodoviário"=J5,0,IF("Ferroviário"=J5,4,2))</f>
        <v>0</v>
      </c>
    </row>
    <row r="7" spans="1:10" x14ac:dyDescent="0.25">
      <c r="A7" s="132" t="s">
        <v>1164</v>
      </c>
      <c r="B7" s="133"/>
      <c r="C7" s="133"/>
      <c r="D7" s="133"/>
      <c r="E7" s="133"/>
      <c r="F7" s="133"/>
      <c r="G7" s="133"/>
      <c r="H7" s="134"/>
    </row>
    <row r="8" spans="1:10" x14ac:dyDescent="0.25">
      <c r="A8" s="10" t="s">
        <v>465</v>
      </c>
      <c r="B8" s="10" t="s">
        <v>474</v>
      </c>
      <c r="C8" s="11" t="s">
        <v>575</v>
      </c>
      <c r="D8" s="11" t="s">
        <v>467</v>
      </c>
      <c r="E8" s="11" t="s">
        <v>468</v>
      </c>
      <c r="F8" s="11" t="s">
        <v>469</v>
      </c>
      <c r="G8" s="11" t="s">
        <v>470</v>
      </c>
      <c r="H8" s="11" t="s">
        <v>471</v>
      </c>
    </row>
    <row r="9" spans="1:10" x14ac:dyDescent="0.25">
      <c r="A9" s="78" t="s">
        <v>184</v>
      </c>
      <c r="B9" s="4" t="str">
        <f t="shared" ref="B9:B12" si="0">VLOOKUP(A9,Equip_SEM,2,0)</f>
        <v>Bate-estaca hidráulico para defensas montado em caminhão guindauto com capacidade de 6,2 t e carroceria de 5 t - 152 kW</v>
      </c>
      <c r="C9" s="7">
        <f>VLOOKUP(A9,COMPOR!$A$7:$E$746,5,0)</f>
        <v>1</v>
      </c>
      <c r="D9" s="6">
        <f t="shared" ref="D9:D18" si="1">IF(F9=A9,1,2)</f>
        <v>1</v>
      </c>
      <c r="E9" s="25">
        <f>IFERROR(VLOOKUP(A9,'Transporte - FU'!$B:$H,($J$6+3),0),"-")</f>
        <v>1</v>
      </c>
      <c r="F9" s="6" t="str">
        <f>IFERROR(("E"&amp;VLOOKUP(A9,'Transporte - FU'!$B:$H,($J$6+2),0)),"-")</f>
        <v>E9082</v>
      </c>
      <c r="G9" s="23">
        <f t="shared" ref="G9:G12" si="2">IFERROR(VLOOKUP(F9,Equip_SEM,3,0),"-")</f>
        <v>396.85559999999998</v>
      </c>
      <c r="H9" s="5">
        <f t="shared" ref="H9:H18" si="3">IFERROR((C9*E9*((($H$4*D9)/$H$5)*G9)),0)</f>
        <v>1309.62348</v>
      </c>
      <c r="I9" s="3"/>
      <c r="J9" s="33"/>
    </row>
    <row r="10" spans="1:10" x14ac:dyDescent="0.25">
      <c r="A10" s="78" t="s">
        <v>243</v>
      </c>
      <c r="B10" s="4" t="str">
        <f t="shared" si="0"/>
        <v>Escavadeira hidráulica sobre esteiras com caçamba com capacidade de 1,56 m³ - 118 kW</v>
      </c>
      <c r="C10" s="7">
        <f>VLOOKUP(A10,COMPOR!$A$7:$E$746,5,0)</f>
        <v>1</v>
      </c>
      <c r="D10" s="6">
        <f t="shared" si="1"/>
        <v>2</v>
      </c>
      <c r="E10" s="25">
        <f>IFERROR(VLOOKUP(A10,'Transporte - FU'!$B:$H,($J$6+3),0),"-")</f>
        <v>1</v>
      </c>
      <c r="F10" s="6" t="str">
        <f>IFERROR(("E"&amp;VLOOKUP(A10,'Transporte - FU'!$B:$H,($J$6+2),0)),"-")</f>
        <v>E9666</v>
      </c>
      <c r="G10" s="23">
        <f t="shared" si="2"/>
        <v>473.07810000000001</v>
      </c>
      <c r="H10" s="5">
        <f t="shared" si="3"/>
        <v>3122.3154599999998</v>
      </c>
      <c r="I10" s="3"/>
      <c r="J10" s="33"/>
    </row>
    <row r="11" spans="1:10" x14ac:dyDescent="0.25">
      <c r="A11" s="78" t="s">
        <v>252</v>
      </c>
      <c r="B11" s="4" t="str">
        <f t="shared" si="0"/>
        <v>Motoniveladora - 93 kW</v>
      </c>
      <c r="C11" s="7">
        <f>VLOOKUP(A11,COMPOR!$A$7:$E$746,5,0)</f>
        <v>1</v>
      </c>
      <c r="D11" s="6">
        <f t="shared" si="1"/>
        <v>2</v>
      </c>
      <c r="E11" s="25">
        <f>IFERROR(VLOOKUP(A11,'Transporte - FU'!$B:$H,($J$6+3),0),"-")</f>
        <v>1</v>
      </c>
      <c r="F11" s="6" t="str">
        <f>IFERROR(("E"&amp;VLOOKUP(A11,'Transporte - FU'!$B:$H,($J$6+2),0)),"-")</f>
        <v>E9665</v>
      </c>
      <c r="G11" s="23">
        <f t="shared" si="2"/>
        <v>425.23489999999998</v>
      </c>
      <c r="H11" s="5">
        <f t="shared" si="3"/>
        <v>2806.5503399999998</v>
      </c>
      <c r="I11" s="3"/>
      <c r="J11" s="33"/>
    </row>
    <row r="12" spans="1:10" x14ac:dyDescent="0.25">
      <c r="A12" s="78" t="s">
        <v>253</v>
      </c>
      <c r="B12" s="4" t="str">
        <f t="shared" si="0"/>
        <v xml:space="preserve">Retroescavadeira de pneus - capacidade da caçamba da pá-carregadeira de 0,76 m³ e da retroescavadeira de 0,29 m³ - 58 kW </v>
      </c>
      <c r="C12" s="7">
        <f>VLOOKUP(A12,COMPOR!$A$7:$E$746,5,0)</f>
        <v>1</v>
      </c>
      <c r="D12" s="6">
        <f t="shared" si="1"/>
        <v>2</v>
      </c>
      <c r="E12" s="25">
        <f>IFERROR(VLOOKUP(A12,'Transporte - FU'!$B:$H,($J$6+3),0),"-")</f>
        <v>1</v>
      </c>
      <c r="F12" s="6" t="str">
        <f>IFERROR(("E"&amp;VLOOKUP(A12,'Transporte - FU'!$B:$H,($J$6+2),0)),"-")</f>
        <v>E9665</v>
      </c>
      <c r="G12" s="23">
        <f t="shared" si="2"/>
        <v>425.23489999999998</v>
      </c>
      <c r="H12" s="5">
        <f t="shared" si="3"/>
        <v>2806.5503399999998</v>
      </c>
      <c r="I12" s="3"/>
      <c r="J12" s="33"/>
    </row>
    <row r="13" spans="1:10" x14ac:dyDescent="0.25">
      <c r="A13" s="78" t="s">
        <v>285</v>
      </c>
      <c r="B13" s="4" t="str">
        <f t="shared" ref="B13:B18" si="4">VLOOKUP(A13,Equip_SEM,2,0)</f>
        <v>Trator agrícola sobre pneus - 77 kW</v>
      </c>
      <c r="C13" s="7">
        <f>VLOOKUP(A13,COMPOR!$A$7:$E$746,5,0)</f>
        <v>1</v>
      </c>
      <c r="D13" s="6">
        <f t="shared" si="1"/>
        <v>2</v>
      </c>
      <c r="E13" s="25">
        <f>IFERROR(VLOOKUP(A13,'Transporte - FU'!$B:$H,($J$6+3),0),"-")</f>
        <v>0.5</v>
      </c>
      <c r="F13" s="6" t="str">
        <f>IFERROR(("E"&amp;VLOOKUP(A13,'Transporte - FU'!$B:$H,($J$6+2),0)),"-")</f>
        <v>E9665</v>
      </c>
      <c r="G13" s="23">
        <f t="shared" ref="G13:G18" si="5">IFERROR(VLOOKUP(F13,Equip_SEM,3,0),"-")</f>
        <v>425.23489999999998</v>
      </c>
      <c r="H13" s="5">
        <f t="shared" si="3"/>
        <v>1403.2751699999999</v>
      </c>
      <c r="I13" s="3"/>
      <c r="J13" s="33"/>
    </row>
    <row r="14" spans="1:10" x14ac:dyDescent="0.25">
      <c r="A14" s="78" t="s">
        <v>287</v>
      </c>
      <c r="B14" s="4" t="str">
        <f t="shared" si="4"/>
        <v>Caminhão basculante com capacidade de 10 m³ - 210 kW</v>
      </c>
      <c r="C14" s="7">
        <f>VLOOKUP(A14,COMPOR!$A$7:$E$746,5,0)</f>
        <v>1</v>
      </c>
      <c r="D14" s="6">
        <f t="shared" si="1"/>
        <v>1</v>
      </c>
      <c r="E14" s="25">
        <f>IFERROR(VLOOKUP(A14,'Transporte - FU'!$B:$H,($J$6+3),0),"-")</f>
        <v>1</v>
      </c>
      <c r="F14" s="6" t="str">
        <f>IFERROR(("E"&amp;VLOOKUP(A14,'Transporte - FU'!$B:$H,($J$6+2),0)),"-")</f>
        <v>E9579</v>
      </c>
      <c r="G14" s="23">
        <f t="shared" si="5"/>
        <v>309.4794</v>
      </c>
      <c r="H14" s="5">
        <f t="shared" si="3"/>
        <v>1021.28202</v>
      </c>
      <c r="I14" s="3"/>
      <c r="J14" s="33"/>
    </row>
    <row r="15" spans="1:10" x14ac:dyDescent="0.25">
      <c r="A15" s="78" t="s">
        <v>311</v>
      </c>
      <c r="B15" s="4" t="str">
        <f t="shared" si="4"/>
        <v>Caminhão tanque com capacidade de 6.000 l - 136 kW</v>
      </c>
      <c r="C15" s="7">
        <f>VLOOKUP(A15,COMPOR!$A$7:$E$746,5,0)</f>
        <v>1</v>
      </c>
      <c r="D15" s="6">
        <f t="shared" si="1"/>
        <v>1</v>
      </c>
      <c r="E15" s="25">
        <f>IFERROR(VLOOKUP(A15,'Transporte - FU'!$B:$H,($J$6+3),0),"-")</f>
        <v>1</v>
      </c>
      <c r="F15" s="6" t="str">
        <f>IFERROR(("E"&amp;VLOOKUP(A15,'Transporte - FU'!$B:$H,($J$6+2),0)),"-")</f>
        <v>E9605</v>
      </c>
      <c r="G15" s="23">
        <f t="shared" si="5"/>
        <v>280.52690000000001</v>
      </c>
      <c r="H15" s="5">
        <f t="shared" si="3"/>
        <v>925.73877000000005</v>
      </c>
      <c r="I15" s="3"/>
      <c r="J15" s="33"/>
    </row>
    <row r="16" spans="1:10" x14ac:dyDescent="0.25">
      <c r="A16" s="78" t="s">
        <v>354</v>
      </c>
      <c r="B16" s="4" t="str">
        <f t="shared" si="4"/>
        <v>Guindaste móvel sobre esteiras com capacidade de 40 t - 186 kW</v>
      </c>
      <c r="C16" s="7">
        <f>VLOOKUP(A16,COMPOR!$A$7:$E$746,5,0)</f>
        <v>1</v>
      </c>
      <c r="D16" s="6">
        <f t="shared" si="1"/>
        <v>2</v>
      </c>
      <c r="E16" s="25">
        <f>IFERROR(VLOOKUP(A16,'Transporte - FU'!$B:$H,($J$6+3),0),"-")</f>
        <v>1</v>
      </c>
      <c r="F16" s="6" t="str">
        <f>IFERROR(("E"&amp;VLOOKUP(A16,'Transporte - FU'!$B:$H,($J$6+2),0)),"-")</f>
        <v>E9018</v>
      </c>
      <c r="G16" s="23">
        <f t="shared" si="5"/>
        <v>563.92269999999996</v>
      </c>
      <c r="H16" s="5">
        <f t="shared" si="3"/>
        <v>3721.8898199999994</v>
      </c>
      <c r="I16" s="3"/>
      <c r="J16" s="33"/>
    </row>
    <row r="17" spans="1:10" x14ac:dyDescent="0.25">
      <c r="A17" s="78" t="s">
        <v>373</v>
      </c>
      <c r="B17" s="4" t="str">
        <f t="shared" si="4"/>
        <v>Rolo compactador pé de carneiro vibratório autopropelido por pneus de 11,6 t - 82 kW</v>
      </c>
      <c r="C17" s="7">
        <f>VLOOKUP(A17,COMPOR!$A$7:$E$746,5,0)</f>
        <v>1</v>
      </c>
      <c r="D17" s="6">
        <f t="shared" si="1"/>
        <v>2</v>
      </c>
      <c r="E17" s="25">
        <f>IFERROR(VLOOKUP(A17,'Transporte - FU'!$B:$H,($J$6+3),0),"-")</f>
        <v>0.5</v>
      </c>
      <c r="F17" s="6" t="str">
        <f>IFERROR(("E"&amp;VLOOKUP(A17,'Transporte - FU'!$B:$H,($J$6+2),0)),"-")</f>
        <v>E9666</v>
      </c>
      <c r="G17" s="23">
        <f t="shared" si="5"/>
        <v>473.07810000000001</v>
      </c>
      <c r="H17" s="5">
        <f t="shared" si="3"/>
        <v>1561.1577299999999</v>
      </c>
      <c r="I17" s="3"/>
      <c r="J17" s="33"/>
    </row>
    <row r="18" spans="1:10" x14ac:dyDescent="0.25">
      <c r="A18" s="78" t="s">
        <v>429</v>
      </c>
      <c r="B18" s="4" t="str">
        <f t="shared" si="4"/>
        <v>Rolo compactador de pneus autopropelido de 27 t - 85 kW</v>
      </c>
      <c r="C18" s="7">
        <f>VLOOKUP(A18,COMPOR!$A$7:$E$746,5,0)</f>
        <v>1</v>
      </c>
      <c r="D18" s="6">
        <f t="shared" si="1"/>
        <v>2</v>
      </c>
      <c r="E18" s="25">
        <f>IFERROR(VLOOKUP(A18,'Transporte - FU'!$B:$H,($J$6+3),0),"-")</f>
        <v>0.5</v>
      </c>
      <c r="F18" s="6" t="str">
        <f>IFERROR(("E"&amp;VLOOKUP(A18,'Transporte - FU'!$B:$H,($J$6+2),0)),"-")</f>
        <v>E9666</v>
      </c>
      <c r="G18" s="23">
        <f t="shared" si="5"/>
        <v>473.07810000000001</v>
      </c>
      <c r="H18" s="5">
        <f t="shared" si="3"/>
        <v>1561.1577299999999</v>
      </c>
      <c r="I18" s="3"/>
      <c r="J18" s="33"/>
    </row>
    <row r="19" spans="1:10" x14ac:dyDescent="0.25">
      <c r="A19" s="78"/>
      <c r="B19" s="4"/>
      <c r="C19" s="7"/>
      <c r="D19" s="6"/>
      <c r="E19" s="25"/>
      <c r="F19" s="6"/>
      <c r="G19" s="23"/>
      <c r="H19" s="5"/>
      <c r="I19" s="3"/>
      <c r="J19" s="33"/>
    </row>
    <row r="20" spans="1:10" x14ac:dyDescent="0.25">
      <c r="A20" s="112" t="s">
        <v>1899</v>
      </c>
      <c r="B20" s="4"/>
      <c r="C20" s="7"/>
      <c r="D20" s="7"/>
      <c r="E20" s="6"/>
      <c r="F20" s="25"/>
      <c r="G20" s="6"/>
      <c r="H20" s="23"/>
      <c r="I20" s="3"/>
    </row>
    <row r="21" spans="1:10" x14ac:dyDescent="0.25">
      <c r="A21" s="78" t="s">
        <v>194</v>
      </c>
      <c r="B21" s="4" t="str">
        <f t="shared" ref="B21" si="6">VLOOKUP(A21,Equip_SEM,2,0)</f>
        <v>Veículo leve - 53 kW (sem motorista)</v>
      </c>
      <c r="C21" s="7">
        <v>1</v>
      </c>
      <c r="D21" s="6">
        <f t="shared" ref="D21" si="7">IF(F21=A21,1,2)</f>
        <v>1</v>
      </c>
      <c r="E21" s="25">
        <f>IFERROR(VLOOKUP(A21,'Transporte - FU'!$B:$H,($J$6+3),0),"-")</f>
        <v>1</v>
      </c>
      <c r="F21" s="6" t="str">
        <f>IFERROR(("E"&amp;VLOOKUP(A21,'Transporte - FU'!$B:$H,($J$6+2),0)),"-")</f>
        <v>E9093</v>
      </c>
      <c r="G21" s="23">
        <f t="shared" ref="G21" si="8">IFERROR(VLOOKUP(F21,Equip_SEM,3,0),"-")</f>
        <v>37.005400000000002</v>
      </c>
      <c r="H21" s="5">
        <f t="shared" ref="H21" si="9">IFERROR((C21*E21*((($H$4*D21)/$H$5)*G21)),0)</f>
        <v>122.11781999999999</v>
      </c>
      <c r="I21" s="3"/>
      <c r="J21" s="33"/>
    </row>
    <row r="22" spans="1:10" x14ac:dyDescent="0.25">
      <c r="A22" s="112" t="s">
        <v>1900</v>
      </c>
      <c r="B22" s="113"/>
      <c r="C22" s="114"/>
      <c r="D22" s="114"/>
      <c r="E22" s="115"/>
      <c r="F22" s="116"/>
      <c r="G22" s="115"/>
      <c r="H22" s="117"/>
      <c r="I22" s="3"/>
    </row>
    <row r="23" spans="1:10" x14ac:dyDescent="0.25">
      <c r="A23" s="78" t="s">
        <v>1851</v>
      </c>
      <c r="B23" s="47" t="s">
        <v>1855</v>
      </c>
      <c r="C23" s="7">
        <v>1</v>
      </c>
      <c r="D23" s="6">
        <f>IF(F23=A23,1,2)</f>
        <v>2</v>
      </c>
      <c r="E23" s="25">
        <f>IFERROR(VLOOKUP(A23,'Transporte - FU'!$B:$H,($J$6+3),0),"-")</f>
        <v>1</v>
      </c>
      <c r="F23" s="6" t="str">
        <f>IFERROR(("E"&amp;VLOOKUP(A23,'Transporte - FU'!$B:$H,($J$6+2),0)),"-")</f>
        <v>E9665</v>
      </c>
      <c r="G23" s="23">
        <f t="shared" ref="G23" si="10">IFERROR(VLOOKUP(F23,Equip_SEM,3,0),"-")</f>
        <v>425.23489999999998</v>
      </c>
      <c r="H23" s="5">
        <f>IFERROR((C23*E23*((($H$4*D23)/$H$5)*G23)),0)</f>
        <v>2806.5503399999998</v>
      </c>
      <c r="I23" s="3"/>
      <c r="J23" s="33"/>
    </row>
    <row r="24" spans="1:10" x14ac:dyDescent="0.25">
      <c r="A24" s="132" t="s">
        <v>1165</v>
      </c>
      <c r="B24" s="133"/>
      <c r="C24" s="133"/>
      <c r="D24" s="133"/>
      <c r="E24" s="133"/>
      <c r="F24" s="133"/>
      <c r="G24" s="133"/>
      <c r="H24" s="134"/>
      <c r="I24" s="3"/>
      <c r="J24" s="33"/>
    </row>
    <row r="25" spans="1:10" ht="14.45" customHeight="1" x14ac:dyDescent="0.25">
      <c r="A25" s="78" t="s">
        <v>79</v>
      </c>
      <c r="B25" s="4" t="str">
        <f t="shared" ref="B25:B36" si="11">VLOOKUP(A25,Equip_SEM,2,0)</f>
        <v>Balança plataforma digital à bateria, com mesa de 75 x 75 cm e capacidade de 500 kg</v>
      </c>
      <c r="C25" s="7">
        <f>VLOOKUP(A25,COMPOR!$A$7:$E$746,5,0)</f>
        <v>1</v>
      </c>
      <c r="D25" s="6"/>
      <c r="E25" s="25"/>
      <c r="F25" s="164" t="s">
        <v>1697</v>
      </c>
      <c r="G25" s="23"/>
      <c r="H25" s="5">
        <f>IFERROR(((#REF!*D25*E25)/$H$5)*G25*C25,0)</f>
        <v>0</v>
      </c>
      <c r="I25" s="3"/>
    </row>
    <row r="26" spans="1:10" ht="15" customHeight="1" x14ac:dyDescent="0.25">
      <c r="A26" s="78" t="s">
        <v>166</v>
      </c>
      <c r="B26" s="4" t="str">
        <f t="shared" si="11"/>
        <v>Transportador manual gerica com capacidade de 180 l</v>
      </c>
      <c r="C26" s="7">
        <f>VLOOKUP(A26,COMPOR!$A$7:$E$746,5,0)</f>
        <v>1</v>
      </c>
      <c r="D26" s="6"/>
      <c r="E26" s="25"/>
      <c r="F26" s="165"/>
      <c r="G26" s="23"/>
      <c r="H26" s="5">
        <f>IFERROR(((#REF!*D26*E26)/$H$5)*G26*C26,0)</f>
        <v>0</v>
      </c>
    </row>
    <row r="27" spans="1:10" x14ac:dyDescent="0.25">
      <c r="A27" s="78" t="s">
        <v>168</v>
      </c>
      <c r="B27" s="4" t="str">
        <f t="shared" si="11"/>
        <v>Grupo gerador - 14 kVA</v>
      </c>
      <c r="C27" s="7">
        <f>VLOOKUP(A27,COMPOR!$A$7:$E$746,5,0)</f>
        <v>1</v>
      </c>
      <c r="D27" s="6"/>
      <c r="E27" s="25"/>
      <c r="F27" s="165"/>
      <c r="G27" s="23"/>
      <c r="H27" s="5">
        <f>IFERROR(((#REF!*D27*E27)/$H$5)*G27*C27,0)</f>
        <v>0</v>
      </c>
    </row>
    <row r="28" spans="1:10" x14ac:dyDescent="0.25">
      <c r="A28" s="78" t="s">
        <v>171</v>
      </c>
      <c r="B28" s="4" t="str">
        <f>VLOOKUP(A28,Equip_SEM,2,0)</f>
        <v>Vibrador de imersão para concreto - 4,10 kW</v>
      </c>
      <c r="C28" s="7">
        <f>VLOOKUP(A28,COMPOR!$A$7:$E$746,5,0)</f>
        <v>1</v>
      </c>
      <c r="D28" s="6"/>
      <c r="E28" s="25"/>
      <c r="F28" s="165"/>
      <c r="G28" s="23"/>
      <c r="H28" s="5">
        <f>IFERROR(((#REF!*D28*E28)/$H$5)*G28*C28,0)</f>
        <v>0</v>
      </c>
    </row>
    <row r="29" spans="1:10" x14ac:dyDescent="0.25">
      <c r="A29" s="78" t="s">
        <v>173</v>
      </c>
      <c r="B29" s="4" t="str">
        <f t="shared" si="11"/>
        <v>Transportador manual carrinho de mão com capacidade de 80 l</v>
      </c>
      <c r="C29" s="7">
        <f>VLOOKUP(A29,COMPOR!$A$7:$E$746,5,0)</f>
        <v>1</v>
      </c>
      <c r="D29" s="6"/>
      <c r="E29" s="25"/>
      <c r="F29" s="165"/>
      <c r="G29" s="23"/>
      <c r="H29" s="5">
        <f>IFERROR(((#REF!*D29*E29)/$H$5)*G29*C29,0)</f>
        <v>0</v>
      </c>
    </row>
    <row r="30" spans="1:10" x14ac:dyDescent="0.25">
      <c r="A30" s="78" t="s">
        <v>235</v>
      </c>
      <c r="B30" s="4" t="str">
        <f t="shared" si="11"/>
        <v>Plotadora de recorte com computador e programa computacional</v>
      </c>
      <c r="C30" s="7">
        <f>VLOOKUP(A30,COMPOR!$A$7:$E$746,5,0)</f>
        <v>1</v>
      </c>
      <c r="D30" s="6"/>
      <c r="E30" s="25"/>
      <c r="F30" s="165"/>
      <c r="G30" s="23"/>
      <c r="H30" s="5">
        <f>IFERROR(((#REF!*D30*E30)/$H$5)*G30*C30,0)</f>
        <v>0</v>
      </c>
    </row>
    <row r="31" spans="1:10" x14ac:dyDescent="0.25">
      <c r="A31" s="78" t="s">
        <v>246</v>
      </c>
      <c r="B31" s="4" t="str">
        <f t="shared" si="11"/>
        <v>Grade de 24 discos rebocável de D = 60 cm (24")</v>
      </c>
      <c r="C31" s="7">
        <f>VLOOKUP(A31,COMPOR!$A$7:$E$746,5,0)</f>
        <v>1</v>
      </c>
      <c r="D31" s="6"/>
      <c r="E31" s="25"/>
      <c r="F31" s="165"/>
      <c r="G31" s="23"/>
      <c r="H31" s="5">
        <f>IFERROR(((#REF!*D31*E31)/$H$5)*G31*C31,0)</f>
        <v>0</v>
      </c>
    </row>
    <row r="32" spans="1:10" x14ac:dyDescent="0.25">
      <c r="A32" s="78" t="s">
        <v>247</v>
      </c>
      <c r="B32" s="4" t="str">
        <f t="shared" si="11"/>
        <v>Betoneira com motor a gasolina com capacidade de 600 l - 10 kW</v>
      </c>
      <c r="C32" s="7">
        <f>VLOOKUP(A32,COMPOR!$A$7:$E$746,5,0)</f>
        <v>1</v>
      </c>
      <c r="D32" s="6"/>
      <c r="E32" s="25"/>
      <c r="F32" s="165"/>
      <c r="G32" s="23"/>
      <c r="H32" s="5">
        <f>IFERROR(((#REF!*D32*E32)/$H$5)*G32*C32,0)</f>
        <v>0</v>
      </c>
    </row>
    <row r="33" spans="1:12" x14ac:dyDescent="0.25">
      <c r="A33" s="78" t="s">
        <v>249</v>
      </c>
      <c r="B33" s="4" t="str">
        <f t="shared" si="11"/>
        <v>Grupo gerador - 3,2 kVA</v>
      </c>
      <c r="C33" s="7">
        <f>VLOOKUP(A33,COMPOR!$A$7:$E$746,5,0)</f>
        <v>1</v>
      </c>
      <c r="D33" s="6"/>
      <c r="E33" s="25"/>
      <c r="F33" s="165"/>
      <c r="G33" s="23"/>
      <c r="H33" s="5">
        <f>IFERROR(((#REF!*D33*E33)/$H$5)*G33*C33,0)</f>
        <v>0</v>
      </c>
    </row>
    <row r="34" spans="1:12" x14ac:dyDescent="0.25">
      <c r="A34" s="78" t="s">
        <v>259</v>
      </c>
      <c r="B34" s="4" t="str">
        <f t="shared" si="11"/>
        <v>Serra circular com bancada - D = 30 cm - 4 kW</v>
      </c>
      <c r="C34" s="7">
        <f>VLOOKUP(A34,COMPOR!$A$7:$E$746,5,0)</f>
        <v>1</v>
      </c>
      <c r="D34" s="6"/>
      <c r="E34" s="25"/>
      <c r="F34" s="165"/>
      <c r="G34" s="23"/>
      <c r="H34" s="5">
        <f>IFERROR(((#REF!*D34*E34)/$H$5)*G34*C34,0)</f>
        <v>0</v>
      </c>
    </row>
    <row r="35" spans="1:12" x14ac:dyDescent="0.25">
      <c r="A35" s="78" t="s">
        <v>266</v>
      </c>
      <c r="B35" s="4" t="str">
        <f t="shared" si="11"/>
        <v>Máquina de solda elétrica transformadora 250 A - 9,20 kW</v>
      </c>
      <c r="C35" s="7">
        <f>VLOOKUP(A35,COMPOR!$A$7:$E$746,5,0)</f>
        <v>1</v>
      </c>
      <c r="D35" s="6"/>
      <c r="E35" s="25"/>
      <c r="F35" s="165"/>
      <c r="G35" s="23"/>
      <c r="H35" s="5">
        <f>IFERROR(((#REF!*D35*E35)/$H$5)*G35*C35,0)</f>
        <v>0</v>
      </c>
    </row>
    <row r="36" spans="1:12" x14ac:dyDescent="0.25">
      <c r="A36" s="78" t="s">
        <v>279</v>
      </c>
      <c r="B36" s="4" t="str">
        <f t="shared" si="11"/>
        <v>Furadeira de impacto de 12,5 mm - 0,80 kW</v>
      </c>
      <c r="C36" s="7">
        <f>VLOOKUP(A36,COMPOR!$A$7:$E$746,5,0)</f>
        <v>1</v>
      </c>
      <c r="D36" s="6"/>
      <c r="E36" s="25"/>
      <c r="F36" s="165"/>
      <c r="G36" s="23"/>
      <c r="H36" s="5">
        <f>IFERROR(((#REF!*D36*E36)/$H$5)*G36*C36,0)</f>
        <v>0</v>
      </c>
    </row>
    <row r="37" spans="1:12" x14ac:dyDescent="0.25">
      <c r="A37" s="78" t="s">
        <v>292</v>
      </c>
      <c r="B37" s="4" t="str">
        <f t="shared" ref="B37" si="12">VLOOKUP(A37,Equip_SEM,2,0)</f>
        <v>Motosserra com motor a gasolina - 2,30 kW</v>
      </c>
      <c r="C37" s="7">
        <f>VLOOKUP(A37,COMPOR!$A$7:$E$746,5,0)</f>
        <v>1</v>
      </c>
      <c r="D37" s="6"/>
      <c r="E37" s="25"/>
      <c r="F37" s="165"/>
      <c r="G37" s="23"/>
      <c r="H37" s="5">
        <f>IFERROR(((#REF!*D37*E37)/$H$5)*G37*C37,0)</f>
        <v>0</v>
      </c>
    </row>
    <row r="38" spans="1:12" x14ac:dyDescent="0.25">
      <c r="A38" s="78" t="s">
        <v>326</v>
      </c>
      <c r="B38" s="4" t="str">
        <f t="shared" ref="B38:B44" si="13">VLOOKUP(A38,Equip_SEM,2,0)</f>
        <v>Máquina de bancada universal para corte de chapa - 1,50 kW</v>
      </c>
      <c r="C38" s="7">
        <f>VLOOKUP(A38,COMPOR!$A$7:$E$746,5,0)</f>
        <v>1</v>
      </c>
      <c r="D38" s="6"/>
      <c r="E38" s="25"/>
      <c r="F38" s="165"/>
      <c r="G38" s="23"/>
      <c r="H38" s="5">
        <f>IFERROR(((#REF!*D38*E38)/$H$5)*G38*C38,0)</f>
        <v>0</v>
      </c>
    </row>
    <row r="39" spans="1:12" x14ac:dyDescent="0.25">
      <c r="A39" s="78" t="s">
        <v>327</v>
      </c>
      <c r="B39" s="4" t="str">
        <f t="shared" si="13"/>
        <v>Máquina de bancada guilhotina - 4,00 kW</v>
      </c>
      <c r="C39" s="7">
        <f>VLOOKUP(A39,COMPOR!$A$7:$E$746,5,0)</f>
        <v>1</v>
      </c>
      <c r="D39" s="6"/>
      <c r="E39" s="25"/>
      <c r="F39" s="165"/>
      <c r="G39" s="23"/>
      <c r="H39" s="5">
        <f>IFERROR(((#REF!*D39*E39)/$H$5)*G39*C39,0)</f>
        <v>0</v>
      </c>
    </row>
    <row r="40" spans="1:12" x14ac:dyDescent="0.25">
      <c r="A40" s="78" t="s">
        <v>340</v>
      </c>
      <c r="B40" s="4" t="str">
        <f t="shared" si="13"/>
        <v>Equipamento para pintura a ar comprimido de pistola com caneca com capacidade de 1.000 ml e compressor de 1,50 kW</v>
      </c>
      <c r="C40" s="7">
        <f>VLOOKUP(A40,COMPOR!$A$7:$E$746,5,0)</f>
        <v>1</v>
      </c>
      <c r="D40" s="6"/>
      <c r="E40" s="25"/>
      <c r="F40" s="165"/>
      <c r="G40" s="23"/>
      <c r="H40" s="5">
        <f>IFERROR(((#REF!*D40*E40)/$H$5)*G40*C40,0)</f>
        <v>0</v>
      </c>
    </row>
    <row r="41" spans="1:12" x14ac:dyDescent="0.25">
      <c r="A41" s="78" t="s">
        <v>343</v>
      </c>
      <c r="B41" s="4" t="str">
        <f t="shared" si="13"/>
        <v>Compactador manual com soquete vibratório - 4,10 kW</v>
      </c>
      <c r="C41" s="7">
        <f>VLOOKUP(A41,COMPOR!$A$7:$E$746,5,0)</f>
        <v>1</v>
      </c>
      <c r="D41" s="6"/>
      <c r="E41" s="25"/>
      <c r="F41" s="165"/>
      <c r="G41" s="23"/>
      <c r="H41" s="5">
        <f>IFERROR(((#REF!*D41*E41)/$H$5)*G41*C41,0)</f>
        <v>0</v>
      </c>
    </row>
    <row r="42" spans="1:12" x14ac:dyDescent="0.25">
      <c r="A42" s="78" t="s">
        <v>397</v>
      </c>
      <c r="B42" s="4" t="str">
        <f t="shared" si="13"/>
        <v>Máquina policorte - 2,20 kW</v>
      </c>
      <c r="C42" s="7">
        <f>VLOOKUP(A42,COMPOR!$A$7:$E$746,5,0)</f>
        <v>1</v>
      </c>
      <c r="D42" s="6"/>
      <c r="E42" s="25"/>
      <c r="F42" s="165"/>
      <c r="G42" s="23"/>
      <c r="H42" s="5">
        <f>IFERROR(((#REF!*D42*E42)/$H$5)*G42*C42,0)</f>
        <v>0</v>
      </c>
    </row>
    <row r="43" spans="1:12" x14ac:dyDescent="0.25">
      <c r="A43" s="78" t="s">
        <v>1641</v>
      </c>
      <c r="B43" s="4" t="str">
        <f t="shared" si="13"/>
        <v>Grupo gerador - 23 kVA</v>
      </c>
      <c r="C43" s="7">
        <f>VLOOKUP(A43,COMPOR!$A$7:$E$746,5,0)</f>
        <v>1</v>
      </c>
      <c r="D43" s="6"/>
      <c r="E43" s="25"/>
      <c r="F43" s="165"/>
      <c r="G43" s="23"/>
      <c r="H43" s="5">
        <f>IFERROR(((#REF!*D43*E43)/$H$5)*G43*C43,0)</f>
        <v>0</v>
      </c>
    </row>
    <row r="44" spans="1:12" x14ac:dyDescent="0.25">
      <c r="A44" s="78" t="s">
        <v>1646</v>
      </c>
      <c r="B44" s="4" t="str">
        <f t="shared" si="13"/>
        <v>Grupo gerador - 7,2 kVA</v>
      </c>
      <c r="C44" s="7">
        <f>VLOOKUP(A44,COMPOR!$A$7:$E$746,5,0)</f>
        <v>1</v>
      </c>
      <c r="D44" s="6"/>
      <c r="E44" s="25"/>
      <c r="F44" s="165"/>
      <c r="G44" s="23"/>
      <c r="H44" s="5">
        <f>IFERROR(((#REF!*D44*E44)/$H$5)*G44*C44,0)</f>
        <v>0</v>
      </c>
    </row>
    <row r="45" spans="1:12" x14ac:dyDescent="0.25">
      <c r="A45" s="163" t="s">
        <v>446</v>
      </c>
      <c r="B45" s="4" t="str">
        <f t="shared" ref="B45" si="14">VLOOKUP(A45,Equip_SEM,2,0)</f>
        <v>Misturador de argamassa com capacidade de 0,250 m³ - 3,70 kW</v>
      </c>
      <c r="C45" s="7">
        <f>VLOOKUP(A45,COMPOR!$A$7:$E$746,5,0)</f>
        <v>1</v>
      </c>
      <c r="D45" s="6"/>
      <c r="E45" s="25"/>
      <c r="F45" s="165"/>
      <c r="G45" s="23"/>
      <c r="H45" s="5">
        <f>IFERROR(((#REF!*D45*E45)/$H$5)*G45*C45,0)</f>
        <v>0</v>
      </c>
    </row>
    <row r="46" spans="1:12" ht="18.75" x14ac:dyDescent="0.3">
      <c r="A46" s="129" t="s">
        <v>472</v>
      </c>
      <c r="B46" s="130"/>
      <c r="C46" s="130"/>
      <c r="D46" s="130"/>
      <c r="E46" s="130"/>
      <c r="F46" s="130"/>
      <c r="G46" s="131"/>
      <c r="H46" s="9">
        <f>SUM(H9:H23)</f>
        <v>23168.209019999995</v>
      </c>
    </row>
    <row r="47" spans="1:12" ht="9.75" customHeight="1" x14ac:dyDescent="0.25">
      <c r="A47" s="135"/>
      <c r="B47" s="136"/>
      <c r="C47" s="136"/>
      <c r="D47" s="136"/>
      <c r="E47" s="136"/>
      <c r="F47" s="136"/>
      <c r="G47" s="136"/>
      <c r="H47" s="137"/>
    </row>
    <row r="48" spans="1:12" x14ac:dyDescent="0.25">
      <c r="A48" s="139" t="s">
        <v>475</v>
      </c>
      <c r="B48" s="140"/>
      <c r="C48" s="140"/>
      <c r="D48" s="140"/>
      <c r="E48" s="140"/>
      <c r="F48" s="140"/>
      <c r="G48" s="140"/>
      <c r="H48" s="141"/>
      <c r="J48" s="3"/>
      <c r="L48" s="3"/>
    </row>
    <row r="49" spans="1:11" x14ac:dyDescent="0.25">
      <c r="A49" s="10" t="s">
        <v>465</v>
      </c>
      <c r="B49" s="10" t="s">
        <v>474</v>
      </c>
      <c r="C49" s="11" t="s">
        <v>575</v>
      </c>
      <c r="D49" s="11" t="s">
        <v>467</v>
      </c>
      <c r="E49" s="11" t="s">
        <v>468</v>
      </c>
      <c r="F49" s="11" t="s">
        <v>469</v>
      </c>
      <c r="G49" s="11" t="s">
        <v>470</v>
      </c>
      <c r="H49" s="11" t="s">
        <v>471</v>
      </c>
      <c r="I49" s="48"/>
    </row>
    <row r="50" spans="1:11" s="48" customFormat="1" ht="22.9" customHeight="1" x14ac:dyDescent="0.25">
      <c r="A50" s="45" t="s">
        <v>194</v>
      </c>
      <c r="B50" s="47" t="s">
        <v>1285</v>
      </c>
      <c r="C50" s="57">
        <v>1</v>
      </c>
      <c r="D50" s="6">
        <f>IF(F50=A50,1,2)</f>
        <v>1</v>
      </c>
      <c r="E50" s="25">
        <f>IFERROR(VLOOKUP(A50,'Transporte - FU'!$B:$H,($J$6+3),0),"-")</f>
        <v>1</v>
      </c>
      <c r="F50" s="6" t="str">
        <f>IFERROR(("E"&amp;VLOOKUP(A50,'Transporte - FU'!$B:$H,($J$6+2),0)),"-")</f>
        <v>E9093</v>
      </c>
      <c r="G50" s="23">
        <f t="shared" ref="G50" si="15">IFERROR(VLOOKUP(F50,Equip_SEM,3,0),"-")</f>
        <v>37.005400000000002</v>
      </c>
      <c r="H50" s="5">
        <f>IFERROR((C50*E50*((($H$4*D50)/$H$5)*G50)),0)</f>
        <v>122.11781999999999</v>
      </c>
      <c r="I50" s="111" t="s">
        <v>1860</v>
      </c>
      <c r="J50" s="3"/>
      <c r="K50" s="49"/>
    </row>
    <row r="51" spans="1:11" s="87" customFormat="1" ht="28.15" customHeight="1" x14ac:dyDescent="0.25">
      <c r="A51" s="142" t="s">
        <v>1859</v>
      </c>
      <c r="B51" s="143"/>
      <c r="C51" s="98">
        <f>1+3</f>
        <v>4</v>
      </c>
      <c r="D51" s="83" t="s">
        <v>1667</v>
      </c>
      <c r="E51" s="84"/>
      <c r="F51" s="82"/>
      <c r="G51" s="85"/>
      <c r="H51" s="86"/>
    </row>
    <row r="52" spans="1:11" s="87" customFormat="1" ht="28.15" customHeight="1" x14ac:dyDescent="0.25">
      <c r="A52" s="123" t="s">
        <v>1668</v>
      </c>
      <c r="B52" s="124" t="s">
        <v>1668</v>
      </c>
      <c r="C52" s="89">
        <v>4</v>
      </c>
      <c r="D52" s="90" t="s">
        <v>1669</v>
      </c>
      <c r="E52" s="91"/>
      <c r="F52" s="88"/>
      <c r="G52" s="92"/>
      <c r="H52" s="93"/>
    </row>
    <row r="53" spans="1:11" s="87" customFormat="1" ht="28.15" customHeight="1" x14ac:dyDescent="0.25">
      <c r="A53" s="123" t="s">
        <v>1670</v>
      </c>
      <c r="B53" s="124"/>
      <c r="C53" s="89">
        <f>ROUNDUP(C51/C52,0)</f>
        <v>1</v>
      </c>
      <c r="D53" s="90" t="s">
        <v>1671</v>
      </c>
      <c r="E53" s="91"/>
      <c r="F53" s="88"/>
      <c r="G53" s="92"/>
      <c r="H53" s="93"/>
    </row>
    <row r="54" spans="1:11" ht="18.75" x14ac:dyDescent="0.3">
      <c r="A54" s="121" t="s">
        <v>479</v>
      </c>
      <c r="B54" s="121"/>
      <c r="C54" s="121"/>
      <c r="D54" s="121"/>
      <c r="E54" s="121"/>
      <c r="F54" s="121"/>
      <c r="G54" s="121"/>
      <c r="H54" s="9">
        <f>SUM(H50:H53)</f>
        <v>122.11781999999999</v>
      </c>
    </row>
    <row r="55" spans="1:11" ht="9.75" customHeight="1" x14ac:dyDescent="0.25">
      <c r="A55" s="122"/>
      <c r="B55" s="122"/>
      <c r="C55" s="122"/>
      <c r="D55" s="122"/>
      <c r="E55" s="122"/>
      <c r="F55" s="122"/>
      <c r="G55" s="122"/>
      <c r="H55" s="122"/>
    </row>
    <row r="56" spans="1:11" ht="21" x14ac:dyDescent="0.35">
      <c r="A56" s="120" t="s">
        <v>1657</v>
      </c>
      <c r="B56" s="120"/>
      <c r="C56" s="120"/>
      <c r="D56" s="120"/>
      <c r="E56" s="120"/>
      <c r="F56" s="120"/>
      <c r="G56" s="120"/>
      <c r="H56" s="9">
        <f>H54+H46</f>
        <v>23290.326839999994</v>
      </c>
    </row>
    <row r="57" spans="1:11" ht="21" x14ac:dyDescent="0.35">
      <c r="A57" s="120" t="s">
        <v>1658</v>
      </c>
      <c r="B57" s="120"/>
      <c r="C57" s="120"/>
      <c r="D57" s="120"/>
      <c r="E57" s="120"/>
      <c r="F57" s="120"/>
      <c r="G57" s="120"/>
      <c r="H57" s="9">
        <f>H56</f>
        <v>23290.326839999994</v>
      </c>
    </row>
    <row r="58" spans="1:11" ht="21" x14ac:dyDescent="0.35">
      <c r="A58" s="120" t="s">
        <v>564</v>
      </c>
      <c r="B58" s="120"/>
      <c r="C58" s="120"/>
      <c r="D58" s="120"/>
      <c r="E58" s="120"/>
      <c r="F58" s="120"/>
      <c r="G58" s="120"/>
      <c r="H58" s="9">
        <f>ROUND(H56+H57,2)</f>
        <v>46580.65</v>
      </c>
    </row>
    <row r="59" spans="1:11" ht="18.75" x14ac:dyDescent="0.3">
      <c r="A59" s="118" t="s">
        <v>563</v>
      </c>
      <c r="B59" s="118"/>
      <c r="C59" s="118"/>
      <c r="D59" s="118"/>
      <c r="E59" s="118"/>
      <c r="F59" s="118"/>
      <c r="G59" s="119"/>
      <c r="H59" s="44">
        <v>0.28139999999999998</v>
      </c>
    </row>
    <row r="60" spans="1:11" ht="21" x14ac:dyDescent="0.35">
      <c r="A60" s="120" t="s">
        <v>565</v>
      </c>
      <c r="B60" s="120"/>
      <c r="C60" s="120"/>
      <c r="D60" s="120"/>
      <c r="E60" s="120"/>
      <c r="F60" s="120"/>
      <c r="G60" s="120"/>
      <c r="H60" s="9">
        <f>H58*(H59+1)</f>
        <v>59688.444910000006</v>
      </c>
      <c r="I60" s="50"/>
    </row>
  </sheetData>
  <mergeCells count="20">
    <mergeCell ref="A53:B53"/>
    <mergeCell ref="A1:H2"/>
    <mergeCell ref="A5:G5"/>
    <mergeCell ref="A6:H6"/>
    <mergeCell ref="A46:G46"/>
    <mergeCell ref="A7:H7"/>
    <mergeCell ref="A24:H24"/>
    <mergeCell ref="A47:H47"/>
    <mergeCell ref="A3:H3"/>
    <mergeCell ref="A48:H48"/>
    <mergeCell ref="A51:B51"/>
    <mergeCell ref="A52:B52"/>
    <mergeCell ref="F25:F45"/>
    <mergeCell ref="A59:G59"/>
    <mergeCell ref="A60:G60"/>
    <mergeCell ref="A54:G54"/>
    <mergeCell ref="A55:H55"/>
    <mergeCell ref="A58:G58"/>
    <mergeCell ref="A56:G56"/>
    <mergeCell ref="A57:G57"/>
  </mergeCells>
  <phoneticPr fontId="43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4294967294" verticalDpi="4294967294" r:id="rId1"/>
  <rowBreaks count="1" manualBreakCount="1"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6"/>
  <sheetViews>
    <sheetView tabSelected="1" view="pageBreakPreview" zoomScale="115" zoomScaleNormal="85" zoomScaleSheetLayoutView="115" workbookViewId="0">
      <selection activeCell="I13" sqref="I13"/>
    </sheetView>
  </sheetViews>
  <sheetFormatPr defaultColWidth="8.85546875" defaultRowHeight="14.25" x14ac:dyDescent="0.25"/>
  <cols>
    <col min="1" max="1" width="11.28515625" style="58" customWidth="1"/>
    <col min="2" max="2" width="72.140625" style="58" customWidth="1"/>
    <col min="3" max="3" width="14" style="60" bestFit="1" customWidth="1"/>
    <col min="4" max="4" width="24" style="60" bestFit="1" customWidth="1"/>
    <col min="5" max="5" width="16" style="60" customWidth="1"/>
    <col min="6" max="7" width="8.85546875" style="59"/>
    <col min="8" max="8" width="9.85546875" style="59" bestFit="1" customWidth="1"/>
    <col min="9" max="9" width="66.28515625" style="59" customWidth="1"/>
    <col min="10" max="10" width="8.85546875" style="59"/>
    <col min="11" max="11" width="15" style="59" bestFit="1" customWidth="1"/>
    <col min="12" max="16384" width="8.85546875" style="59"/>
  </cols>
  <sheetData>
    <row r="1" spans="1:8" s="62" customFormat="1" ht="15" x14ac:dyDescent="0.25">
      <c r="A1" s="144" t="s">
        <v>1664</v>
      </c>
      <c r="B1" s="144"/>
      <c r="C1" s="144"/>
      <c r="D1" s="144"/>
      <c r="E1" s="144"/>
    </row>
    <row r="2" spans="1:8" x14ac:dyDescent="0.25">
      <c r="A2" s="63" t="s">
        <v>1901</v>
      </c>
      <c r="B2" s="64"/>
      <c r="C2" s="65"/>
      <c r="D2" s="65"/>
      <c r="E2" s="66"/>
    </row>
    <row r="3" spans="1:8" x14ac:dyDescent="0.25">
      <c r="A3" s="67" t="s">
        <v>1897</v>
      </c>
      <c r="B3" s="59"/>
      <c r="C3" s="68" t="s">
        <v>1665</v>
      </c>
      <c r="D3" s="73"/>
      <c r="E3" s="74"/>
    </row>
    <row r="4" spans="1:8" x14ac:dyDescent="0.25">
      <c r="A4" s="67" t="s">
        <v>1662</v>
      </c>
      <c r="B4" s="59"/>
      <c r="C4" s="69"/>
      <c r="D4" s="68" t="s">
        <v>1666</v>
      </c>
      <c r="E4" s="70"/>
    </row>
    <row r="5" spans="1:8" x14ac:dyDescent="0.25">
      <c r="A5" s="71" t="s">
        <v>1898</v>
      </c>
      <c r="B5" s="72"/>
      <c r="C5" s="73"/>
      <c r="D5" s="73"/>
      <c r="E5" s="74"/>
    </row>
    <row r="6" spans="1:8" ht="45" x14ac:dyDescent="0.25">
      <c r="A6" s="75" t="s">
        <v>1166</v>
      </c>
      <c r="B6" s="75" t="s">
        <v>1167</v>
      </c>
      <c r="C6" s="76" t="s">
        <v>1168</v>
      </c>
      <c r="D6" s="76" t="s">
        <v>1169</v>
      </c>
      <c r="E6" s="76" t="s">
        <v>1663</v>
      </c>
      <c r="H6" s="59">
        <f>220*3</f>
        <v>660</v>
      </c>
    </row>
    <row r="7" spans="1:8" ht="28.5" x14ac:dyDescent="0.25">
      <c r="A7" s="77" t="s">
        <v>79</v>
      </c>
      <c r="B7" s="77" t="s">
        <v>1861</v>
      </c>
      <c r="C7" s="78" t="s">
        <v>1850</v>
      </c>
      <c r="D7" s="79">
        <v>23.032634999999999</v>
      </c>
      <c r="E7" s="61">
        <f>ROUNDUP(D7/$H$6,0)</f>
        <v>1</v>
      </c>
      <c r="H7" s="48">
        <f>COUNTIF('Transporte - FU'!B:B,A7)</f>
        <v>0</v>
      </c>
    </row>
    <row r="8" spans="1:8" ht="15" x14ac:dyDescent="0.25">
      <c r="A8" s="77" t="s">
        <v>166</v>
      </c>
      <c r="B8" s="77" t="s">
        <v>1862</v>
      </c>
      <c r="C8" s="78" t="s">
        <v>1850</v>
      </c>
      <c r="D8" s="79">
        <v>32.934595999999999</v>
      </c>
      <c r="E8" s="61">
        <f t="shared" ref="E8:E44" si="0">ROUNDUP(D8/$H$6,0)</f>
        <v>1</v>
      </c>
      <c r="H8" s="48">
        <f>COUNTIF('Transporte - FU'!B:B,A8)</f>
        <v>0</v>
      </c>
    </row>
    <row r="9" spans="1:8" ht="15" x14ac:dyDescent="0.25">
      <c r="A9" s="77" t="s">
        <v>168</v>
      </c>
      <c r="B9" s="77" t="s">
        <v>1863</v>
      </c>
      <c r="C9" s="78" t="s">
        <v>1850</v>
      </c>
      <c r="D9" s="79">
        <v>20.055472000000002</v>
      </c>
      <c r="E9" s="61">
        <f t="shared" si="0"/>
        <v>1</v>
      </c>
      <c r="H9" s="48">
        <f>COUNTIF('Transporte - FU'!B:B,A9)</f>
        <v>0</v>
      </c>
    </row>
    <row r="10" spans="1:8" ht="15" x14ac:dyDescent="0.25">
      <c r="A10" s="77" t="s">
        <v>171</v>
      </c>
      <c r="B10" s="77" t="s">
        <v>1864</v>
      </c>
      <c r="C10" s="78" t="s">
        <v>1850</v>
      </c>
      <c r="D10" s="80">
        <v>7.5259999999999998</v>
      </c>
      <c r="E10" s="61">
        <f t="shared" si="0"/>
        <v>1</v>
      </c>
      <c r="H10" s="48">
        <f>COUNTIF('Transporte - FU'!B:B,A10)</f>
        <v>0</v>
      </c>
    </row>
    <row r="11" spans="1:8" ht="28.5" x14ac:dyDescent="0.25">
      <c r="A11" s="77" t="s">
        <v>173</v>
      </c>
      <c r="B11" s="77" t="s">
        <v>1865</v>
      </c>
      <c r="C11" s="78" t="s">
        <v>1850</v>
      </c>
      <c r="D11" s="81">
        <v>94.448340999999999</v>
      </c>
      <c r="E11" s="61">
        <f t="shared" si="0"/>
        <v>1</v>
      </c>
      <c r="H11" s="48">
        <f>COUNTIF('Transporte - FU'!B:B,A11)</f>
        <v>0</v>
      </c>
    </row>
    <row r="12" spans="1:8" ht="28.5" x14ac:dyDescent="0.25">
      <c r="A12" s="77" t="s">
        <v>178</v>
      </c>
      <c r="B12" s="77" t="s">
        <v>1866</v>
      </c>
      <c r="C12" s="78" t="s">
        <v>1850</v>
      </c>
      <c r="D12" s="79">
        <v>0.223047</v>
      </c>
      <c r="E12" s="61">
        <f t="shared" si="0"/>
        <v>1</v>
      </c>
      <c r="H12" s="48">
        <f>COUNTIF('Transporte - FU'!B:B,A12)</f>
        <v>1</v>
      </c>
    </row>
    <row r="13" spans="1:8" ht="42.75" x14ac:dyDescent="0.25">
      <c r="A13" s="77" t="s">
        <v>184</v>
      </c>
      <c r="B13" s="77" t="s">
        <v>1867</v>
      </c>
      <c r="C13" s="78" t="s">
        <v>1850</v>
      </c>
      <c r="D13" s="79">
        <v>8.8531359999999992</v>
      </c>
      <c r="E13" s="61">
        <f t="shared" si="0"/>
        <v>1</v>
      </c>
      <c r="H13" s="48">
        <f>COUNTIF('Transporte - FU'!B:B,A13)</f>
        <v>1</v>
      </c>
    </row>
    <row r="14" spans="1:8" ht="28.5" x14ac:dyDescent="0.25">
      <c r="A14" s="77" t="s">
        <v>235</v>
      </c>
      <c r="B14" s="77" t="s">
        <v>1868</v>
      </c>
      <c r="C14" s="78" t="s">
        <v>1850</v>
      </c>
      <c r="D14" s="81">
        <v>0.34113399999999999</v>
      </c>
      <c r="E14" s="61">
        <f t="shared" si="0"/>
        <v>1</v>
      </c>
      <c r="H14" s="48">
        <f>COUNTIF('Transporte - FU'!B:B,A14)</f>
        <v>0</v>
      </c>
    </row>
    <row r="15" spans="1:8" ht="28.5" x14ac:dyDescent="0.25">
      <c r="A15" s="77" t="s">
        <v>243</v>
      </c>
      <c r="B15" s="77" t="s">
        <v>1869</v>
      </c>
      <c r="C15" s="78" t="s">
        <v>1850</v>
      </c>
      <c r="D15" s="81">
        <v>3.65848</v>
      </c>
      <c r="E15" s="61">
        <f t="shared" si="0"/>
        <v>1</v>
      </c>
      <c r="H15" s="48">
        <f>COUNTIF('Transporte - FU'!B:B,A15)</f>
        <v>1</v>
      </c>
    </row>
    <row r="16" spans="1:8" ht="15" x14ac:dyDescent="0.25">
      <c r="A16" s="77" t="s">
        <v>246</v>
      </c>
      <c r="B16" s="77" t="s">
        <v>1870</v>
      </c>
      <c r="C16" s="78" t="s">
        <v>1850</v>
      </c>
      <c r="D16" s="79">
        <v>2.0935649999999999</v>
      </c>
      <c r="E16" s="61">
        <f t="shared" si="0"/>
        <v>1</v>
      </c>
      <c r="H16" s="48">
        <f>COUNTIF('Transporte - FU'!B:B,A16)</f>
        <v>0</v>
      </c>
    </row>
    <row r="17" spans="1:8" ht="28.5" x14ac:dyDescent="0.25">
      <c r="A17" s="77" t="s">
        <v>247</v>
      </c>
      <c r="B17" s="77" t="s">
        <v>1871</v>
      </c>
      <c r="C17" s="78" t="s">
        <v>1850</v>
      </c>
      <c r="D17" s="79">
        <v>27.158709000000002</v>
      </c>
      <c r="E17" s="61">
        <v>1</v>
      </c>
      <c r="H17" s="48">
        <f>COUNTIF('Transporte - FU'!B:B,A17)</f>
        <v>0</v>
      </c>
    </row>
    <row r="18" spans="1:8" ht="15" x14ac:dyDescent="0.25">
      <c r="A18" s="77" t="s">
        <v>249</v>
      </c>
      <c r="B18" s="77" t="s">
        <v>1872</v>
      </c>
      <c r="C18" s="78" t="s">
        <v>1850</v>
      </c>
      <c r="D18" s="79">
        <v>4.2223999999999998E-2</v>
      </c>
      <c r="E18" s="61">
        <v>1</v>
      </c>
      <c r="H18" s="48">
        <f>COUNTIF('Transporte - FU'!B:B,A18)</f>
        <v>0</v>
      </c>
    </row>
    <row r="19" spans="1:8" ht="15" x14ac:dyDescent="0.25">
      <c r="A19" s="77" t="s">
        <v>252</v>
      </c>
      <c r="B19" s="77" t="s">
        <v>1873</v>
      </c>
      <c r="C19" s="78" t="s">
        <v>1850</v>
      </c>
      <c r="D19" s="79">
        <v>2.5279150000000001</v>
      </c>
      <c r="E19" s="61">
        <f t="shared" si="0"/>
        <v>1</v>
      </c>
      <c r="H19" s="48">
        <f>COUNTIF('Transporte - FU'!B:B,A19)</f>
        <v>1</v>
      </c>
    </row>
    <row r="20" spans="1:8" ht="42.75" x14ac:dyDescent="0.25">
      <c r="A20" s="77" t="s">
        <v>253</v>
      </c>
      <c r="B20" s="77" t="s">
        <v>1874</v>
      </c>
      <c r="C20" s="78" t="s">
        <v>1850</v>
      </c>
      <c r="D20" s="79">
        <v>14.701154000000001</v>
      </c>
      <c r="E20" s="61">
        <v>1</v>
      </c>
      <c r="H20" s="48">
        <f>COUNTIF('Transporte - FU'!B:B,A20)</f>
        <v>1</v>
      </c>
    </row>
    <row r="21" spans="1:8" ht="15" x14ac:dyDescent="0.25">
      <c r="A21" s="77" t="s">
        <v>259</v>
      </c>
      <c r="B21" s="77" t="s">
        <v>1875</v>
      </c>
      <c r="C21" s="78" t="s">
        <v>1850</v>
      </c>
      <c r="D21" s="79">
        <v>20.055472000000002</v>
      </c>
      <c r="E21" s="61">
        <f t="shared" si="0"/>
        <v>1</v>
      </c>
      <c r="H21" s="48">
        <f>COUNTIF('Transporte - FU'!B:B,A21)</f>
        <v>0</v>
      </c>
    </row>
    <row r="22" spans="1:8" ht="15" x14ac:dyDescent="0.25">
      <c r="A22" s="77" t="s">
        <v>262</v>
      </c>
      <c r="B22" s="77" t="s">
        <v>1876</v>
      </c>
      <c r="C22" s="78" t="s">
        <v>1850</v>
      </c>
      <c r="D22" s="79">
        <v>1.328357</v>
      </c>
      <c r="E22" s="61">
        <f t="shared" si="0"/>
        <v>1</v>
      </c>
      <c r="H22" s="48">
        <f>COUNTIF('Transporte - FU'!B:B,A22)</f>
        <v>1</v>
      </c>
    </row>
    <row r="23" spans="1:8" ht="15" x14ac:dyDescent="0.25">
      <c r="A23" s="77" t="s">
        <v>263</v>
      </c>
      <c r="B23" s="77" t="s">
        <v>1877</v>
      </c>
      <c r="C23" s="78" t="s">
        <v>1850</v>
      </c>
      <c r="D23" s="79">
        <v>3.4942000000000001E-2</v>
      </c>
      <c r="E23" s="61">
        <f t="shared" si="0"/>
        <v>1</v>
      </c>
      <c r="H23" s="48">
        <f>COUNTIF('Transporte - FU'!B:B,A23)</f>
        <v>1</v>
      </c>
    </row>
    <row r="24" spans="1:8" ht="15" x14ac:dyDescent="0.25">
      <c r="A24" s="77" t="s">
        <v>266</v>
      </c>
      <c r="B24" s="77" t="s">
        <v>1878</v>
      </c>
      <c r="C24" s="78" t="s">
        <v>1850</v>
      </c>
      <c r="D24" s="79">
        <v>7.4475E-2</v>
      </c>
      <c r="E24" s="61">
        <f t="shared" si="0"/>
        <v>1</v>
      </c>
      <c r="H24" s="48">
        <f>COUNTIF('Transporte - FU'!B:B,A24)</f>
        <v>0</v>
      </c>
    </row>
    <row r="25" spans="1:8" ht="15" x14ac:dyDescent="0.25">
      <c r="A25" s="77" t="s">
        <v>279</v>
      </c>
      <c r="B25" s="77" t="s">
        <v>1879</v>
      </c>
      <c r="C25" s="78" t="s">
        <v>1850</v>
      </c>
      <c r="D25" s="79">
        <v>0.16081699999999999</v>
      </c>
      <c r="E25" s="61">
        <f t="shared" si="0"/>
        <v>1</v>
      </c>
      <c r="H25" s="48">
        <f>COUNTIF('Transporte - FU'!B:B,A25)</f>
        <v>0</v>
      </c>
    </row>
    <row r="26" spans="1:8" ht="15" x14ac:dyDescent="0.25">
      <c r="A26" s="77" t="s">
        <v>281</v>
      </c>
      <c r="B26" s="77" t="s">
        <v>1880</v>
      </c>
      <c r="C26" s="78" t="s">
        <v>1850</v>
      </c>
      <c r="D26" s="79">
        <v>3.8717739999999998</v>
      </c>
      <c r="E26" s="61">
        <f t="shared" si="0"/>
        <v>1</v>
      </c>
      <c r="H26" s="48">
        <f>COUNTIF('Transporte - FU'!B:B,A26)</f>
        <v>1</v>
      </c>
    </row>
    <row r="27" spans="1:8" ht="15" x14ac:dyDescent="0.25">
      <c r="A27" s="77" t="s">
        <v>285</v>
      </c>
      <c r="B27" s="77" t="s">
        <v>1881</v>
      </c>
      <c r="C27" s="78" t="s">
        <v>1850</v>
      </c>
      <c r="D27" s="79">
        <v>2.0935649999999999</v>
      </c>
      <c r="E27" s="61">
        <v>1</v>
      </c>
      <c r="H27" s="48">
        <f>COUNTIF('Transporte - FU'!B:B,A27)</f>
        <v>1</v>
      </c>
    </row>
    <row r="28" spans="1:8" ht="15" x14ac:dyDescent="0.25">
      <c r="A28" s="77" t="s">
        <v>287</v>
      </c>
      <c r="B28" s="77" t="s">
        <v>1882</v>
      </c>
      <c r="C28" s="78" t="s">
        <v>1850</v>
      </c>
      <c r="D28" s="79">
        <v>63.278596</v>
      </c>
      <c r="E28" s="61">
        <f t="shared" si="0"/>
        <v>1</v>
      </c>
      <c r="H28" s="48">
        <f>COUNTIF('Transporte - FU'!B:B,A28)</f>
        <v>1</v>
      </c>
    </row>
    <row r="29" spans="1:8" ht="15" x14ac:dyDescent="0.25">
      <c r="A29" s="77" t="s">
        <v>292</v>
      </c>
      <c r="B29" s="77" t="s">
        <v>1902</v>
      </c>
      <c r="C29" s="78" t="s">
        <v>1850</v>
      </c>
      <c r="D29" s="79">
        <v>1.6080000000000001</v>
      </c>
      <c r="E29" s="61">
        <f t="shared" si="0"/>
        <v>1</v>
      </c>
      <c r="H29" s="48">
        <f>COUNTIF('Transporte - FU'!B:B,A29)</f>
        <v>0</v>
      </c>
    </row>
    <row r="30" spans="1:8" ht="15" x14ac:dyDescent="0.25">
      <c r="A30" s="77" t="s">
        <v>298</v>
      </c>
      <c r="B30" s="77" t="s">
        <v>1883</v>
      </c>
      <c r="C30" s="78" t="s">
        <v>1850</v>
      </c>
      <c r="D30" s="79">
        <v>10.704969</v>
      </c>
      <c r="E30" s="61">
        <v>1</v>
      </c>
      <c r="H30" s="48">
        <f>COUNTIF('Transporte - FU'!B:B,A30)</f>
        <v>1</v>
      </c>
    </row>
    <row r="31" spans="1:8" ht="15" x14ac:dyDescent="0.25">
      <c r="A31" s="77" t="s">
        <v>311</v>
      </c>
      <c r="B31" s="77" t="s">
        <v>1884</v>
      </c>
      <c r="C31" s="78" t="s">
        <v>1850</v>
      </c>
      <c r="D31" s="79">
        <v>0.74626899999999996</v>
      </c>
      <c r="E31" s="61">
        <f t="shared" si="0"/>
        <v>1</v>
      </c>
      <c r="H31" s="48">
        <f>COUNTIF('Transporte - FU'!B:B,A31)</f>
        <v>1</v>
      </c>
    </row>
    <row r="32" spans="1:8" ht="28.5" x14ac:dyDescent="0.25">
      <c r="A32" s="77" t="s">
        <v>326</v>
      </c>
      <c r="B32" s="77" t="s">
        <v>1885</v>
      </c>
      <c r="C32" s="78" t="s">
        <v>1850</v>
      </c>
      <c r="D32" s="79">
        <v>0.51462399999999997</v>
      </c>
      <c r="E32" s="61">
        <f t="shared" si="0"/>
        <v>1</v>
      </c>
      <c r="H32" s="48">
        <f>COUNTIF('Transporte - FU'!B:B,A32)</f>
        <v>0</v>
      </c>
    </row>
    <row r="33" spans="1:8" ht="15" x14ac:dyDescent="0.25">
      <c r="A33" s="77" t="s">
        <v>327</v>
      </c>
      <c r="B33" s="77" t="s">
        <v>1886</v>
      </c>
      <c r="C33" s="78" t="s">
        <v>1850</v>
      </c>
      <c r="D33" s="79">
        <v>0.214422</v>
      </c>
      <c r="E33" s="61">
        <f t="shared" si="0"/>
        <v>1</v>
      </c>
      <c r="H33" s="48">
        <f>COUNTIF('Transporte - FU'!B:B,A33)</f>
        <v>0</v>
      </c>
    </row>
    <row r="34" spans="1:8" ht="42.75" x14ac:dyDescent="0.25">
      <c r="A34" s="77" t="s">
        <v>340</v>
      </c>
      <c r="B34" s="77" t="s">
        <v>1887</v>
      </c>
      <c r="C34" s="78" t="s">
        <v>1850</v>
      </c>
      <c r="D34" s="79">
        <v>4.2223999999999998E-2</v>
      </c>
      <c r="E34" s="61">
        <f t="shared" si="0"/>
        <v>1</v>
      </c>
      <c r="H34" s="48">
        <f>COUNTIF('Transporte - FU'!B:B,A34)</f>
        <v>0</v>
      </c>
    </row>
    <row r="35" spans="1:8" ht="15" x14ac:dyDescent="0.25">
      <c r="A35" s="77" t="s">
        <v>343</v>
      </c>
      <c r="B35" s="77" t="s">
        <v>1888</v>
      </c>
      <c r="C35" s="78" t="s">
        <v>1850</v>
      </c>
      <c r="D35" s="79">
        <v>58.227576999999997</v>
      </c>
      <c r="E35" s="61">
        <f t="shared" si="0"/>
        <v>1</v>
      </c>
      <c r="H35" s="48">
        <f>COUNTIF('Transporte - FU'!B:B,A35)</f>
        <v>0</v>
      </c>
    </row>
    <row r="36" spans="1:8" ht="15" x14ac:dyDescent="0.25">
      <c r="A36" s="77" t="s">
        <v>354</v>
      </c>
      <c r="B36" s="77" t="s">
        <v>1450</v>
      </c>
      <c r="C36" s="78" t="s">
        <v>1850</v>
      </c>
      <c r="D36" s="79">
        <v>10.542168999999999</v>
      </c>
      <c r="E36" s="61">
        <v>1</v>
      </c>
      <c r="H36" s="48">
        <f>COUNTIF('Transporte - FU'!B:B,A36)</f>
        <v>1</v>
      </c>
    </row>
    <row r="37" spans="1:8" ht="15" x14ac:dyDescent="0.25">
      <c r="A37" s="77" t="s">
        <v>358</v>
      </c>
      <c r="B37" s="77" t="s">
        <v>1752</v>
      </c>
      <c r="C37" s="78" t="s">
        <v>1850</v>
      </c>
      <c r="D37" s="79">
        <v>0</v>
      </c>
      <c r="E37" s="61">
        <f t="shared" si="0"/>
        <v>0</v>
      </c>
      <c r="H37" s="48">
        <f>COUNTIF('Transporte - FU'!B:B,A37)</f>
        <v>1</v>
      </c>
    </row>
    <row r="38" spans="1:8" ht="28.5" x14ac:dyDescent="0.25">
      <c r="A38" s="77" t="s">
        <v>373</v>
      </c>
      <c r="B38" s="77" t="s">
        <v>1889</v>
      </c>
      <c r="C38" s="78" t="s">
        <v>1850</v>
      </c>
      <c r="D38" s="79">
        <v>4.4991089999999998</v>
      </c>
      <c r="E38" s="61">
        <f t="shared" si="0"/>
        <v>1</v>
      </c>
      <c r="H38" s="48">
        <f>COUNTIF('Transporte - FU'!B:B,A38)</f>
        <v>1</v>
      </c>
    </row>
    <row r="39" spans="1:8" ht="28.5" x14ac:dyDescent="0.25">
      <c r="A39" s="77" t="s">
        <v>374</v>
      </c>
      <c r="B39" s="77" t="s">
        <v>1890</v>
      </c>
      <c r="C39" s="78" t="s">
        <v>1850</v>
      </c>
      <c r="D39" s="79">
        <v>0.38333</v>
      </c>
      <c r="E39" s="61">
        <f t="shared" si="0"/>
        <v>1</v>
      </c>
      <c r="H39" s="48">
        <f>COUNTIF('Transporte - FU'!B:B,A39)</f>
        <v>1</v>
      </c>
    </row>
    <row r="40" spans="1:8" ht="15" x14ac:dyDescent="0.25">
      <c r="A40" s="77" t="s">
        <v>375</v>
      </c>
      <c r="B40" s="77" t="s">
        <v>1891</v>
      </c>
      <c r="C40" s="78" t="s">
        <v>1850</v>
      </c>
      <c r="D40" s="79">
        <v>1.366684</v>
      </c>
      <c r="E40" s="61">
        <f t="shared" si="0"/>
        <v>1</v>
      </c>
      <c r="H40" s="48">
        <f>COUNTIF('Transporte - FU'!B:B,A40)</f>
        <v>1</v>
      </c>
    </row>
    <row r="41" spans="1:8" ht="15" x14ac:dyDescent="0.25">
      <c r="A41" s="77" t="s">
        <v>397</v>
      </c>
      <c r="B41" s="77" t="s">
        <v>1892</v>
      </c>
      <c r="C41" s="78" t="s">
        <v>1850</v>
      </c>
      <c r="D41" s="79">
        <v>1.6732E-2</v>
      </c>
      <c r="E41" s="61">
        <f t="shared" si="0"/>
        <v>1</v>
      </c>
      <c r="H41" s="48">
        <f>COUNTIF('Transporte - FU'!B:B,A41)</f>
        <v>0</v>
      </c>
    </row>
    <row r="42" spans="1:8" ht="15" x14ac:dyDescent="0.25">
      <c r="A42" s="77" t="s">
        <v>1641</v>
      </c>
      <c r="B42" s="77" t="s">
        <v>1893</v>
      </c>
      <c r="C42" s="78" t="s">
        <v>1850</v>
      </c>
      <c r="D42" s="79">
        <v>0.81214600000000003</v>
      </c>
      <c r="E42" s="61">
        <f t="shared" si="0"/>
        <v>1</v>
      </c>
      <c r="H42" s="48">
        <f>COUNTIF('Transporte - FU'!B:B,A42)</f>
        <v>0</v>
      </c>
    </row>
    <row r="43" spans="1:8" ht="28.5" x14ac:dyDescent="0.25">
      <c r="A43" s="77" t="s">
        <v>429</v>
      </c>
      <c r="B43" s="77" t="s">
        <v>1894</v>
      </c>
      <c r="C43" s="78" t="s">
        <v>1850</v>
      </c>
      <c r="D43" s="79">
        <v>2.0292370000000002</v>
      </c>
      <c r="E43" s="61">
        <f t="shared" si="0"/>
        <v>1</v>
      </c>
      <c r="H43" s="48">
        <f>COUNTIF('Transporte - FU'!B:B,A43)</f>
        <v>1</v>
      </c>
    </row>
    <row r="44" spans="1:8" ht="15" x14ac:dyDescent="0.25">
      <c r="A44" s="77" t="s">
        <v>1646</v>
      </c>
      <c r="B44" s="77" t="s">
        <v>1895</v>
      </c>
      <c r="C44" s="78" t="s">
        <v>1850</v>
      </c>
      <c r="D44" s="79">
        <v>1.6732E-2</v>
      </c>
      <c r="E44" s="61">
        <f t="shared" si="0"/>
        <v>1</v>
      </c>
      <c r="H44" s="48">
        <f>COUNTIF('Transporte - FU'!B:B,A44)</f>
        <v>0</v>
      </c>
    </row>
    <row r="45" spans="1:8" ht="28.5" x14ac:dyDescent="0.25">
      <c r="A45" s="77" t="s">
        <v>1601</v>
      </c>
      <c r="B45" s="77" t="s">
        <v>1896</v>
      </c>
      <c r="C45" s="78" t="s">
        <v>1850</v>
      </c>
      <c r="D45" s="79">
        <v>0.62115100000000001</v>
      </c>
      <c r="E45" s="61">
        <v>1</v>
      </c>
      <c r="H45" s="48">
        <f>COUNTIF('Transporte - FU'!B:B,A45)</f>
        <v>1</v>
      </c>
    </row>
    <row r="46" spans="1:8" ht="15" x14ac:dyDescent="0.25">
      <c r="A46" s="77" t="s">
        <v>446</v>
      </c>
      <c r="B46" s="77" t="s">
        <v>1525</v>
      </c>
      <c r="C46" s="78" t="s">
        <v>1850</v>
      </c>
      <c r="D46" s="79">
        <v>0.22103</v>
      </c>
      <c r="E46" s="61">
        <v>1</v>
      </c>
      <c r="H46" s="48">
        <f>COUNTIF('Transporte - FU'!B:B,A46)</f>
        <v>0</v>
      </c>
    </row>
  </sheetData>
  <autoFilter ref="H1:H46" xr:uid="{00000000-0001-0000-0100-000000000000}"/>
  <mergeCells count="1">
    <mergeCell ref="A1:E1"/>
  </mergeCells>
  <pageMargins left="0.78740157480314965" right="0.51181102362204722" top="1.3779527559055118" bottom="0.78740157480314965" header="0.31496062992125984" footer="0.31496062992125984"/>
  <pageSetup paperSize="9" scale="64" fitToHeight="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91"/>
  <sheetViews>
    <sheetView view="pageBreakPreview" zoomScaleNormal="115" zoomScaleSheetLayoutView="100" workbookViewId="0">
      <selection activeCell="A3" sqref="A3:I3"/>
    </sheetView>
  </sheetViews>
  <sheetFormatPr defaultRowHeight="15" x14ac:dyDescent="0.25"/>
  <cols>
    <col min="1" max="1" width="13.85546875" bestFit="1" customWidth="1"/>
    <col min="2" max="2" width="106.7109375" customWidth="1"/>
    <col min="3" max="3" width="12.42578125" customWidth="1"/>
    <col min="4" max="4" width="13.42578125" customWidth="1"/>
    <col min="5" max="5" width="10.42578125" customWidth="1"/>
    <col min="6" max="6" width="11.5703125" customWidth="1"/>
    <col min="7" max="7" width="12" bestFit="1" customWidth="1"/>
    <col min="8" max="8" width="19.7109375" customWidth="1"/>
    <col min="9" max="9" width="20.140625" bestFit="1" customWidth="1"/>
    <col min="11" max="11" width="20.140625" customWidth="1"/>
  </cols>
  <sheetData>
    <row r="1" spans="1:11" ht="15" customHeight="1" x14ac:dyDescent="0.25">
      <c r="A1" s="149" t="s">
        <v>577</v>
      </c>
      <c r="B1" s="149"/>
      <c r="C1" s="149"/>
      <c r="D1" s="149"/>
      <c r="E1" s="149"/>
      <c r="F1" s="149"/>
      <c r="G1" s="149"/>
      <c r="H1" s="149"/>
      <c r="I1" s="149"/>
    </row>
    <row r="2" spans="1:11" ht="1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</row>
    <row r="3" spans="1:11" ht="15" customHeight="1" x14ac:dyDescent="0.25">
      <c r="A3" s="138" t="s">
        <v>578</v>
      </c>
      <c r="B3" s="138"/>
      <c r="C3" s="138"/>
      <c r="D3" s="138"/>
      <c r="E3" s="138"/>
      <c r="F3" s="138"/>
      <c r="G3" s="138"/>
      <c r="H3" s="138"/>
      <c r="I3" s="138"/>
    </row>
    <row r="4" spans="1:11" ht="15" customHeight="1" x14ac:dyDescent="0.25">
      <c r="A4" s="151" t="s">
        <v>576</v>
      </c>
      <c r="B4" s="152"/>
      <c r="C4" s="152"/>
      <c r="D4" s="152"/>
      <c r="E4" s="152"/>
      <c r="F4" s="152"/>
      <c r="G4" s="152"/>
      <c r="H4" s="153"/>
      <c r="I4" s="8">
        <v>177</v>
      </c>
      <c r="K4" s="1" t="s">
        <v>487</v>
      </c>
    </row>
    <row r="5" spans="1:11" x14ac:dyDescent="0.25">
      <c r="A5" s="127" t="s">
        <v>569</v>
      </c>
      <c r="B5" s="127"/>
      <c r="C5" s="127"/>
      <c r="D5" s="127"/>
      <c r="E5" s="127"/>
      <c r="F5" s="127"/>
      <c r="G5" s="127"/>
      <c r="H5" s="127"/>
      <c r="I5" s="8">
        <v>60</v>
      </c>
      <c r="K5" s="1" t="s">
        <v>488</v>
      </c>
    </row>
    <row r="6" spans="1:11" x14ac:dyDescent="0.25">
      <c r="A6" s="128" t="s">
        <v>473</v>
      </c>
      <c r="B6" s="128"/>
      <c r="C6" s="128"/>
      <c r="D6" s="128"/>
      <c r="E6" s="128"/>
      <c r="F6" s="128"/>
      <c r="G6" s="128"/>
      <c r="H6" s="128"/>
      <c r="I6" s="128"/>
      <c r="K6">
        <f>IF("Rodoviário"=K5,0,IF("Ferroviário"=K5,4,2))</f>
        <v>0</v>
      </c>
    </row>
    <row r="7" spans="1:11" x14ac:dyDescent="0.25">
      <c r="A7" s="10" t="s">
        <v>465</v>
      </c>
      <c r="B7" s="10" t="s">
        <v>474</v>
      </c>
      <c r="C7" s="11" t="s">
        <v>466</v>
      </c>
      <c r="D7" s="11" t="s">
        <v>575</v>
      </c>
      <c r="E7" s="11" t="s">
        <v>467</v>
      </c>
      <c r="F7" s="11" t="s">
        <v>468</v>
      </c>
      <c r="G7" s="11" t="s">
        <v>469</v>
      </c>
      <c r="H7" s="11" t="s">
        <v>470</v>
      </c>
      <c r="I7" s="11" t="s">
        <v>471</v>
      </c>
    </row>
    <row r="8" spans="1:11" x14ac:dyDescent="0.25">
      <c r="A8" s="32" t="s">
        <v>143</v>
      </c>
      <c r="B8" s="4" t="str">
        <f t="shared" ref="B8:B65" si="0">VLOOKUP(A8,Equip_SEM,2,0)</f>
        <v>Caminhão guindauto com capacidade de elevação de 11,9 t e carroceria de 11,5 t - 188 kW</v>
      </c>
      <c r="C8" s="7">
        <f t="shared" ref="C8:C64" si="1">$I$4</f>
        <v>177</v>
      </c>
      <c r="D8" s="7">
        <v>1</v>
      </c>
      <c r="E8" s="6">
        <v>2</v>
      </c>
      <c r="F8" s="25">
        <f>IFERROR(VLOOKUP(A8,'Transporte - FU'!$B:$H,($K$6+3),0),"-")</f>
        <v>1</v>
      </c>
      <c r="G8" s="6" t="str">
        <f>IFERROR(("E"&amp;VLOOKUP(A8,'Transporte - FU'!$B:$H,($K$6+2),0)),"-")</f>
        <v>E9041</v>
      </c>
      <c r="H8" s="23">
        <f t="shared" ref="H8:H39" si="2">IFERROR(VLOOKUP(G8,Equip_COM,3,0),"-")</f>
        <v>215.52</v>
      </c>
      <c r="I8" s="5">
        <f t="shared" ref="I8:I65" si="3">IFERROR(((C8*E8*F8)/$I$5)*H8*D8,0)</f>
        <v>1271.5680000000002</v>
      </c>
      <c r="K8" s="33"/>
    </row>
    <row r="9" spans="1:11" x14ac:dyDescent="0.25">
      <c r="A9" s="32" t="s">
        <v>144</v>
      </c>
      <c r="B9" s="4" t="str">
        <f t="shared" si="0"/>
        <v>Trator sobre esteiras com lâmina - 97 kW</v>
      </c>
      <c r="C9" s="7">
        <f t="shared" si="1"/>
        <v>177</v>
      </c>
      <c r="D9" s="7">
        <v>1</v>
      </c>
      <c r="E9" s="6">
        <v>2</v>
      </c>
      <c r="F9" s="25">
        <f>IFERROR(VLOOKUP(A9,'Transporte - FU'!$B:$H,($K$6+3),0),"-")</f>
        <v>0.5</v>
      </c>
      <c r="G9" s="6" t="str">
        <f>IFERROR(("E"&amp;VLOOKUP(A9,'Transporte - FU'!$B:$H,($K$6+2),0)),"-")</f>
        <v>E9666</v>
      </c>
      <c r="H9" s="23">
        <f t="shared" si="2"/>
        <v>225.56</v>
      </c>
      <c r="I9" s="5">
        <f t="shared" si="3"/>
        <v>665.40200000000004</v>
      </c>
      <c r="K9" s="33"/>
    </row>
    <row r="10" spans="1:11" x14ac:dyDescent="0.25">
      <c r="A10" s="32" t="s">
        <v>152</v>
      </c>
      <c r="B10" s="4" t="str">
        <f t="shared" si="0"/>
        <v>Guindaste móvel sobre pneus com 2 eixos com capacidade de 18 t - 97 kW</v>
      </c>
      <c r="C10" s="7">
        <f t="shared" si="1"/>
        <v>177</v>
      </c>
      <c r="D10" s="7">
        <v>1</v>
      </c>
      <c r="E10" s="6">
        <v>2</v>
      </c>
      <c r="F10" s="25">
        <f>IFERROR(VLOOKUP(A10,'Transporte - FU'!$B:$H,($K$6+3),0),"-")</f>
        <v>1</v>
      </c>
      <c r="G10" s="6" t="str">
        <f>IFERROR(("E"&amp;VLOOKUP(A10,'Transporte - FU'!$B:$H,($K$6+2),0)),"-")</f>
        <v>E9050</v>
      </c>
      <c r="H10" s="23">
        <f t="shared" si="2"/>
        <v>185.07</v>
      </c>
      <c r="I10" s="5">
        <f t="shared" si="3"/>
        <v>1091.913</v>
      </c>
      <c r="K10" s="33"/>
    </row>
    <row r="11" spans="1:11" x14ac:dyDescent="0.25">
      <c r="A11" s="32" t="s">
        <v>153</v>
      </c>
      <c r="B11" s="4" t="str">
        <f t="shared" si="0"/>
        <v>Máquina levantadora e posicionadora de via - 7,40 kW</v>
      </c>
      <c r="C11" s="7">
        <f t="shared" si="1"/>
        <v>177</v>
      </c>
      <c r="D11" s="7">
        <v>1</v>
      </c>
      <c r="E11" s="6">
        <v>2</v>
      </c>
      <c r="F11" s="25">
        <f>IFERROR(VLOOKUP(A11,'Transporte - FU'!$B:$H,($K$6+3),0),"-")</f>
        <v>0.5</v>
      </c>
      <c r="G11" s="6" t="str">
        <f>IFERROR(("E"&amp;VLOOKUP(A11,'Transporte - FU'!$B:$H,($K$6+2),0)),"-")</f>
        <v>E9686</v>
      </c>
      <c r="H11" s="23">
        <f t="shared" si="2"/>
        <v>160.32</v>
      </c>
      <c r="I11" s="5">
        <f t="shared" si="3"/>
        <v>472.94400000000002</v>
      </c>
      <c r="K11" s="33"/>
    </row>
    <row r="12" spans="1:11" x14ac:dyDescent="0.25">
      <c r="A12" s="32" t="s">
        <v>175</v>
      </c>
      <c r="B12" s="4" t="str">
        <f t="shared" si="0"/>
        <v>Bomba de concreto rebocável com capacidade de 30 m³/h - 74 kW</v>
      </c>
      <c r="C12" s="7">
        <f t="shared" si="1"/>
        <v>177</v>
      </c>
      <c r="D12" s="7">
        <v>1</v>
      </c>
      <c r="E12" s="6">
        <v>2</v>
      </c>
      <c r="F12" s="25" t="str">
        <f>IFERROR(VLOOKUP(A12,'Transporte - FU'!$B:$H,($K$6+3),0),"-")</f>
        <v>-</v>
      </c>
      <c r="G12" s="6" t="str">
        <f>IFERROR(("E"&amp;VLOOKUP(A12,'Transporte - FU'!$B:$H,($K$6+2),0)),"-")</f>
        <v>-</v>
      </c>
      <c r="H12" s="23" t="str">
        <f t="shared" si="2"/>
        <v>-</v>
      </c>
      <c r="I12" s="5">
        <f t="shared" si="3"/>
        <v>0</v>
      </c>
      <c r="K12" s="33"/>
    </row>
    <row r="13" spans="1:11" x14ac:dyDescent="0.25">
      <c r="A13" s="32" t="s">
        <v>178</v>
      </c>
      <c r="B13" s="4" t="str">
        <f t="shared" si="0"/>
        <v>Equipamento para pintura eletrostática com cabine dupla de 7,00 kW e estufa de 80.000 kCal</v>
      </c>
      <c r="C13" s="7">
        <f t="shared" si="1"/>
        <v>177</v>
      </c>
      <c r="D13" s="7">
        <v>1</v>
      </c>
      <c r="E13" s="6">
        <v>2</v>
      </c>
      <c r="F13" s="25">
        <f>IFERROR(VLOOKUP(A13,'Transporte - FU'!$B:$H,($K$6+3),0),"-")</f>
        <v>1</v>
      </c>
      <c r="G13" s="6" t="str">
        <f>IFERROR(("E"&amp;VLOOKUP(A13,'Transporte - FU'!$B:$H,($K$6+2),0)),"-")</f>
        <v>E9665</v>
      </c>
      <c r="H13" s="23">
        <f t="shared" si="2"/>
        <v>208.3</v>
      </c>
      <c r="I13" s="5">
        <f t="shared" si="3"/>
        <v>1228.9700000000003</v>
      </c>
      <c r="K13" s="33"/>
    </row>
    <row r="14" spans="1:11" x14ac:dyDescent="0.25">
      <c r="A14" s="32" t="s">
        <v>179</v>
      </c>
      <c r="B14" s="4" t="str">
        <f t="shared" si="0"/>
        <v>Perfuratriz de circulação reversa tipo Wirth ou similar com unidade hidráulica (Power Pack) - 273 kW</v>
      </c>
      <c r="C14" s="7">
        <f t="shared" si="1"/>
        <v>177</v>
      </c>
      <c r="D14" s="7">
        <v>1</v>
      </c>
      <c r="E14" s="6">
        <v>2</v>
      </c>
      <c r="F14" s="25">
        <f>IFERROR(VLOOKUP(A14,'Transporte - FU'!$B:$H,($K$6+3),0),"-")</f>
        <v>2</v>
      </c>
      <c r="G14" s="6" t="str">
        <f>IFERROR(("E"&amp;VLOOKUP(A14,'Transporte - FU'!$B:$H,($K$6+2),0)),"-")</f>
        <v>E9018</v>
      </c>
      <c r="H14" s="23">
        <f t="shared" si="2"/>
        <v>281.57</v>
      </c>
      <c r="I14" s="5">
        <f t="shared" si="3"/>
        <v>3322.5260000000003</v>
      </c>
      <c r="K14" s="33"/>
    </row>
    <row r="15" spans="1:11" x14ac:dyDescent="0.25">
      <c r="A15" s="32" t="s">
        <v>184</v>
      </c>
      <c r="B15" s="4" t="str">
        <f t="shared" si="0"/>
        <v>Bate-estaca hidráulico para defensas montado em caminhão guindauto com capacidade de 6,2 t e carroceria de 5 t - 152 kW</v>
      </c>
      <c r="C15" s="7">
        <f t="shared" si="1"/>
        <v>177</v>
      </c>
      <c r="D15" s="7">
        <v>1</v>
      </c>
      <c r="E15" s="6">
        <v>2</v>
      </c>
      <c r="F15" s="25">
        <f>IFERROR(VLOOKUP(A15,'Transporte - FU'!$B:$H,($K$6+3),0),"-")</f>
        <v>1</v>
      </c>
      <c r="G15" s="6" t="str">
        <f>IFERROR(("E"&amp;VLOOKUP(A15,'Transporte - FU'!$B:$H,($K$6+2),0)),"-")</f>
        <v>E9082</v>
      </c>
      <c r="H15" s="23">
        <f t="shared" si="2"/>
        <v>197.81</v>
      </c>
      <c r="I15" s="5">
        <f t="shared" si="3"/>
        <v>1167.0790000000002</v>
      </c>
      <c r="K15" s="33"/>
    </row>
    <row r="16" spans="1:11" x14ac:dyDescent="0.25">
      <c r="A16" s="32" t="s">
        <v>195</v>
      </c>
      <c r="B16" s="4" t="str">
        <f t="shared" si="0"/>
        <v>Guindaste móvel sobre pneus com 6 eixos com capacidade máxima de 350 t - 450 kW</v>
      </c>
      <c r="C16" s="7">
        <f t="shared" si="1"/>
        <v>177</v>
      </c>
      <c r="D16" s="7">
        <v>1</v>
      </c>
      <c r="E16" s="6">
        <v>2</v>
      </c>
      <c r="F16" s="25">
        <f>IFERROR(VLOOKUP(A16,'Transporte - FU'!$B:$H,($K$6+3),0),"-")</f>
        <v>1</v>
      </c>
      <c r="G16" s="6" t="str">
        <f>IFERROR(("E"&amp;VLOOKUP(A16,'Transporte - FU'!$B:$H,($K$6+2),0)),"-")</f>
        <v>E9094</v>
      </c>
      <c r="H16" s="23">
        <f t="shared" si="2"/>
        <v>1245.82</v>
      </c>
      <c r="I16" s="5">
        <f t="shared" si="3"/>
        <v>7350.3379999999997</v>
      </c>
      <c r="K16" s="33"/>
    </row>
    <row r="17" spans="1:11" x14ac:dyDescent="0.25">
      <c r="A17" s="32" t="s">
        <v>196</v>
      </c>
      <c r="B17" s="4" t="str">
        <f t="shared" si="0"/>
        <v>Guindaste móvel sobre pneus com 8 eixos com capacidade máxima de 500 t - 500 kW</v>
      </c>
      <c r="C17" s="7">
        <f t="shared" si="1"/>
        <v>177</v>
      </c>
      <c r="D17" s="7">
        <v>1</v>
      </c>
      <c r="E17" s="6">
        <v>2</v>
      </c>
      <c r="F17" s="25">
        <f>IFERROR(VLOOKUP(A17,'Transporte - FU'!$B:$H,($K$6+3),0),"-")</f>
        <v>1</v>
      </c>
      <c r="G17" s="6" t="str">
        <f>IFERROR(("E"&amp;VLOOKUP(A17,'Transporte - FU'!$B:$H,($K$6+2),0)),"-")</f>
        <v>E9095</v>
      </c>
      <c r="H17" s="23">
        <f t="shared" si="2"/>
        <v>2223.08</v>
      </c>
      <c r="I17" s="5">
        <f t="shared" si="3"/>
        <v>13116.172</v>
      </c>
      <c r="K17" s="33"/>
    </row>
    <row r="18" spans="1:11" x14ac:dyDescent="0.25">
      <c r="A18" s="32" t="s">
        <v>209</v>
      </c>
      <c r="B18" s="4" t="str">
        <f t="shared" si="0"/>
        <v>Soldadora de trilho por caldeamento na via - 400 kW</v>
      </c>
      <c r="C18" s="7">
        <f t="shared" si="1"/>
        <v>177</v>
      </c>
      <c r="D18" s="7">
        <v>1</v>
      </c>
      <c r="E18" s="6">
        <v>2</v>
      </c>
      <c r="F18" s="25">
        <v>1</v>
      </c>
      <c r="G18" s="6" t="s">
        <v>209</v>
      </c>
      <c r="H18" s="23">
        <f t="shared" si="2"/>
        <v>635.05999999999995</v>
      </c>
      <c r="I18" s="5">
        <f t="shared" si="3"/>
        <v>3746.8539999999998</v>
      </c>
      <c r="K18" s="33"/>
    </row>
    <row r="19" spans="1:11" x14ac:dyDescent="0.25">
      <c r="A19" s="32" t="s">
        <v>217</v>
      </c>
      <c r="B19" s="4" t="str">
        <f t="shared" si="0"/>
        <v>Carregadeira de pneus para rocha com capacidade de 2,50 m³ - 105 kW</v>
      </c>
      <c r="C19" s="7">
        <f t="shared" si="1"/>
        <v>177</v>
      </c>
      <c r="D19" s="7">
        <v>1</v>
      </c>
      <c r="E19" s="6">
        <v>2</v>
      </c>
      <c r="F19" s="25">
        <f>IFERROR(VLOOKUP(A19,'Transporte - FU'!$B:$H,($K$6+3),0),"-")</f>
        <v>1</v>
      </c>
      <c r="G19" s="6" t="str">
        <f>IFERROR(("E"&amp;VLOOKUP(A19,'Transporte - FU'!$B:$H,($K$6+2),0)),"-")</f>
        <v>E9665</v>
      </c>
      <c r="H19" s="23">
        <f t="shared" si="2"/>
        <v>208.3</v>
      </c>
      <c r="I19" s="5">
        <f t="shared" si="3"/>
        <v>1228.9700000000003</v>
      </c>
      <c r="K19" s="33"/>
    </row>
    <row r="20" spans="1:11" x14ac:dyDescent="0.25">
      <c r="A20" s="32" t="s">
        <v>219</v>
      </c>
      <c r="B20" s="4" t="str">
        <f t="shared" si="0"/>
        <v>Minicarregadeira sobre pneus com valetadeira - 55,40 kW</v>
      </c>
      <c r="C20" s="7">
        <f t="shared" si="1"/>
        <v>177</v>
      </c>
      <c r="D20" s="7">
        <v>1</v>
      </c>
      <c r="E20" s="6">
        <v>2</v>
      </c>
      <c r="F20" s="25">
        <f>IFERROR(VLOOKUP(A20,'Transporte - FU'!$B:$H,($K$6+3),0),"-")</f>
        <v>0.5</v>
      </c>
      <c r="G20" s="6" t="str">
        <f>IFERROR(("E"&amp;VLOOKUP(A20,'Transporte - FU'!$B:$H,($K$6+2),0)),"-")</f>
        <v>E9665</v>
      </c>
      <c r="H20" s="23">
        <f t="shared" si="2"/>
        <v>208.3</v>
      </c>
      <c r="I20" s="5">
        <f t="shared" si="3"/>
        <v>614.48500000000013</v>
      </c>
      <c r="K20" s="33"/>
    </row>
    <row r="21" spans="1:11" x14ac:dyDescent="0.25">
      <c r="A21" s="32" t="s">
        <v>233</v>
      </c>
      <c r="B21" s="4" t="str">
        <f t="shared" si="0"/>
        <v>Bate-estaca de gravidade para 6 t - 119 kW</v>
      </c>
      <c r="C21" s="7">
        <f t="shared" si="1"/>
        <v>177</v>
      </c>
      <c r="D21" s="7">
        <v>1</v>
      </c>
      <c r="E21" s="6">
        <v>2</v>
      </c>
      <c r="F21" s="25">
        <f>IFERROR(VLOOKUP(A21,'Transporte - FU'!$B:$H,($K$6+3),0),"-")</f>
        <v>2</v>
      </c>
      <c r="G21" s="6" t="str">
        <f>IFERROR(("E"&amp;VLOOKUP(A21,'Transporte - FU'!$B:$H,($K$6+2),0)),"-")</f>
        <v>E9665</v>
      </c>
      <c r="H21" s="23">
        <f t="shared" si="2"/>
        <v>208.3</v>
      </c>
      <c r="I21" s="5">
        <f t="shared" si="3"/>
        <v>2457.9400000000005</v>
      </c>
      <c r="K21" s="33"/>
    </row>
    <row r="22" spans="1:11" x14ac:dyDescent="0.25">
      <c r="A22" s="32" t="s">
        <v>236</v>
      </c>
      <c r="B22" s="4" t="str">
        <f t="shared" si="0"/>
        <v>Caminhão carroceria com capacidade de 9 t - 136 kW</v>
      </c>
      <c r="C22" s="7">
        <f t="shared" si="1"/>
        <v>177</v>
      </c>
      <c r="D22" s="7">
        <v>1</v>
      </c>
      <c r="E22" s="6">
        <v>2</v>
      </c>
      <c r="F22" s="25">
        <f>IFERROR(VLOOKUP(A22,'Transporte - FU'!$B:$H,($K$6+3),0),"-")</f>
        <v>1</v>
      </c>
      <c r="G22" s="6" t="str">
        <f>IFERROR(("E"&amp;VLOOKUP(A22,'Transporte - FU'!$B:$H,($K$6+2),0)),"-")</f>
        <v>E9508</v>
      </c>
      <c r="H22" s="23">
        <f t="shared" si="2"/>
        <v>129.34</v>
      </c>
      <c r="I22" s="5">
        <f t="shared" si="3"/>
        <v>763.10600000000011</v>
      </c>
      <c r="K22" s="33"/>
    </row>
    <row r="23" spans="1:11" x14ac:dyDescent="0.25">
      <c r="A23" s="32" t="s">
        <v>237</v>
      </c>
      <c r="B23" s="4" t="str">
        <f t="shared" si="0"/>
        <v>Caminhão tanque distribuidor de asfalto com capacidade de 6.000 l - 7 kW/136 kW</v>
      </c>
      <c r="C23" s="7">
        <f t="shared" si="1"/>
        <v>177</v>
      </c>
      <c r="D23" s="7">
        <v>1</v>
      </c>
      <c r="E23" s="6">
        <v>2</v>
      </c>
      <c r="F23" s="25">
        <f>IFERROR(VLOOKUP(A23,'Transporte - FU'!$B:$H,($K$6+3),0),"-")</f>
        <v>1</v>
      </c>
      <c r="G23" s="6" t="str">
        <f>IFERROR(("E"&amp;VLOOKUP(A23,'Transporte - FU'!$B:$H,($K$6+2),0)),"-")</f>
        <v>E9509</v>
      </c>
      <c r="H23" s="23">
        <f t="shared" si="2"/>
        <v>138.88999999999999</v>
      </c>
      <c r="I23" s="5">
        <f t="shared" si="3"/>
        <v>819.45100000000002</v>
      </c>
      <c r="K23" s="33"/>
    </row>
    <row r="24" spans="1:11" x14ac:dyDescent="0.25">
      <c r="A24" s="32" t="s">
        <v>239</v>
      </c>
      <c r="B24" s="4" t="str">
        <f t="shared" si="0"/>
        <v>Carregadeira de pneus com capacidade de 3,40 m³ - 195 kW</v>
      </c>
      <c r="C24" s="7">
        <f t="shared" si="1"/>
        <v>177</v>
      </c>
      <c r="D24" s="7">
        <v>1</v>
      </c>
      <c r="E24" s="6">
        <v>2</v>
      </c>
      <c r="F24" s="25">
        <f>IFERROR(VLOOKUP(A24,'Transporte - FU'!$B:$H,($K$6+3),0),"-")</f>
        <v>1</v>
      </c>
      <c r="G24" s="6" t="str">
        <f>IFERROR(("E"&amp;VLOOKUP(A24,'Transporte - FU'!$B:$H,($K$6+2),0)),"-")</f>
        <v>E9665</v>
      </c>
      <c r="H24" s="23">
        <f t="shared" si="2"/>
        <v>208.3</v>
      </c>
      <c r="I24" s="5">
        <f t="shared" si="3"/>
        <v>1228.9700000000003</v>
      </c>
      <c r="K24" s="33"/>
    </row>
    <row r="25" spans="1:11" x14ac:dyDescent="0.25">
      <c r="A25" s="32" t="s">
        <v>242</v>
      </c>
      <c r="B25" s="4" t="str">
        <f t="shared" si="0"/>
        <v>Distribuidor de agregados sobre pneus autopropelido - 130 kW</v>
      </c>
      <c r="C25" s="7">
        <f t="shared" si="1"/>
        <v>177</v>
      </c>
      <c r="D25" s="7">
        <v>1</v>
      </c>
      <c r="E25" s="6">
        <v>2</v>
      </c>
      <c r="F25" s="25">
        <f>IFERROR(VLOOKUP(A25,'Transporte - FU'!$B:$H,($K$6+3),0),"-")</f>
        <v>0.5</v>
      </c>
      <c r="G25" s="6" t="str">
        <f>IFERROR(("E"&amp;VLOOKUP(A25,'Transporte - FU'!$B:$H,($K$6+2),0)),"-")</f>
        <v>E9665</v>
      </c>
      <c r="H25" s="23">
        <f t="shared" si="2"/>
        <v>208.3</v>
      </c>
      <c r="I25" s="5">
        <f t="shared" si="3"/>
        <v>614.48500000000013</v>
      </c>
      <c r="K25" s="33"/>
    </row>
    <row r="26" spans="1:11" x14ac:dyDescent="0.25">
      <c r="A26" s="32" t="s">
        <v>243</v>
      </c>
      <c r="B26" s="4" t="str">
        <f t="shared" si="0"/>
        <v>Escavadeira hidráulica sobre esteiras com caçamba com capacidade de 1,56 m³ - 118 kW</v>
      </c>
      <c r="C26" s="7">
        <f t="shared" si="1"/>
        <v>177</v>
      </c>
      <c r="D26" s="7">
        <v>1</v>
      </c>
      <c r="E26" s="6">
        <v>2</v>
      </c>
      <c r="F26" s="25">
        <f>IFERROR(VLOOKUP(A26,'Transporte - FU'!$B:$H,($K$6+3),0),"-")</f>
        <v>1</v>
      </c>
      <c r="G26" s="6" t="str">
        <f>IFERROR(("E"&amp;VLOOKUP(A26,'Transporte - FU'!$B:$H,($K$6+2),0)),"-")</f>
        <v>E9666</v>
      </c>
      <c r="H26" s="23">
        <f t="shared" si="2"/>
        <v>225.56</v>
      </c>
      <c r="I26" s="5">
        <f t="shared" si="3"/>
        <v>1330.8040000000001</v>
      </c>
      <c r="K26" s="33"/>
    </row>
    <row r="27" spans="1:11" x14ac:dyDescent="0.25">
      <c r="A27" s="32" t="s">
        <v>246</v>
      </c>
      <c r="B27" s="4" t="str">
        <f t="shared" si="0"/>
        <v>Grade de 24 discos rebocável de D = 60 cm (24")</v>
      </c>
      <c r="C27" s="7">
        <f t="shared" si="1"/>
        <v>177</v>
      </c>
      <c r="D27" s="7">
        <v>1</v>
      </c>
      <c r="E27" s="6">
        <v>2</v>
      </c>
      <c r="F27" s="25" t="str">
        <f>IFERROR(VLOOKUP(A27,'Transporte - FU'!$B:$H,($K$6+3),0),"-")</f>
        <v>-</v>
      </c>
      <c r="G27" s="6" t="str">
        <f>IFERROR(("E"&amp;VLOOKUP(A27,'Transporte - FU'!$B:$H,($K$6+2),0)),"-")</f>
        <v>-</v>
      </c>
      <c r="H27" s="23" t="str">
        <f t="shared" si="2"/>
        <v>-</v>
      </c>
      <c r="I27" s="5">
        <f t="shared" si="3"/>
        <v>0</v>
      </c>
      <c r="K27" s="33"/>
    </row>
    <row r="28" spans="1:11" x14ac:dyDescent="0.25">
      <c r="A28" s="32" t="s">
        <v>252</v>
      </c>
      <c r="B28" s="4" t="str">
        <f t="shared" si="0"/>
        <v>Motoniveladora - 93 kW</v>
      </c>
      <c r="C28" s="7">
        <f t="shared" si="1"/>
        <v>177</v>
      </c>
      <c r="D28" s="7">
        <v>1</v>
      </c>
      <c r="E28" s="6">
        <v>2</v>
      </c>
      <c r="F28" s="25">
        <f>IFERROR(VLOOKUP(A28,'Transporte - FU'!$B:$H,($K$6+3),0),"-")</f>
        <v>1</v>
      </c>
      <c r="G28" s="6" t="str">
        <f>IFERROR(("E"&amp;VLOOKUP(A28,'Transporte - FU'!$B:$H,($K$6+2),0)),"-")</f>
        <v>E9665</v>
      </c>
      <c r="H28" s="23">
        <f t="shared" si="2"/>
        <v>208.3</v>
      </c>
      <c r="I28" s="5">
        <f t="shared" si="3"/>
        <v>1228.9700000000003</v>
      </c>
      <c r="K28" s="33"/>
    </row>
    <row r="29" spans="1:11" x14ac:dyDescent="0.25">
      <c r="A29" s="32" t="s">
        <v>253</v>
      </c>
      <c r="B29" s="4" t="str">
        <f t="shared" si="0"/>
        <v xml:space="preserve">Retroescavadeira de pneus - capacidade da caçamba da pá-carregadeira de 0,76 m³ e da retroescavadeira de 0,29 m³ - 58 kW </v>
      </c>
      <c r="C29" s="7">
        <f t="shared" si="1"/>
        <v>177</v>
      </c>
      <c r="D29" s="7">
        <v>1</v>
      </c>
      <c r="E29" s="6">
        <v>2</v>
      </c>
      <c r="F29" s="25">
        <f>IFERROR(VLOOKUP(A29,'Transporte - FU'!$B:$H,($K$6+3),0),"-")</f>
        <v>1</v>
      </c>
      <c r="G29" s="6" t="str">
        <f>IFERROR(("E"&amp;VLOOKUP(A29,'Transporte - FU'!$B:$H,($K$6+2),0)),"-")</f>
        <v>E9665</v>
      </c>
      <c r="H29" s="23">
        <f t="shared" si="2"/>
        <v>208.3</v>
      </c>
      <c r="I29" s="5">
        <f t="shared" si="3"/>
        <v>1228.9700000000003</v>
      </c>
      <c r="K29" s="33"/>
    </row>
    <row r="30" spans="1:11" x14ac:dyDescent="0.25">
      <c r="A30" s="32" t="s">
        <v>256</v>
      </c>
      <c r="B30" s="4" t="str">
        <f t="shared" si="0"/>
        <v>Rolo compactador liso vibratório autopropelido por pneus de 11 t - 97 kW</v>
      </c>
      <c r="C30" s="7">
        <f t="shared" si="1"/>
        <v>177</v>
      </c>
      <c r="D30" s="7">
        <v>1</v>
      </c>
      <c r="E30" s="6">
        <v>2</v>
      </c>
      <c r="F30" s="25">
        <f>IFERROR(VLOOKUP(A30,'Transporte - FU'!$B:$H,($K$6+3),0),"-")</f>
        <v>0.5</v>
      </c>
      <c r="G30" s="6" t="str">
        <f>IFERROR(("E"&amp;VLOOKUP(A30,'Transporte - FU'!$B:$H,($K$6+2),0)),"-")</f>
        <v>E9666</v>
      </c>
      <c r="H30" s="23">
        <f t="shared" si="2"/>
        <v>225.56</v>
      </c>
      <c r="I30" s="5">
        <f t="shared" si="3"/>
        <v>665.40200000000004</v>
      </c>
      <c r="K30" s="33"/>
    </row>
    <row r="31" spans="1:11" x14ac:dyDescent="0.25">
      <c r="A31" s="32" t="s">
        <v>262</v>
      </c>
      <c r="B31" s="4" t="str">
        <f t="shared" si="0"/>
        <v>Trator sobre esteiras com lâmina - 127 kW</v>
      </c>
      <c r="C31" s="7">
        <f t="shared" si="1"/>
        <v>177</v>
      </c>
      <c r="D31" s="7">
        <v>1</v>
      </c>
      <c r="E31" s="6">
        <v>2</v>
      </c>
      <c r="F31" s="25">
        <f>IFERROR(VLOOKUP(A31,'Transporte - FU'!$B:$H,($K$6+3),0),"-")</f>
        <v>0.5</v>
      </c>
      <c r="G31" s="6" t="str">
        <f>IFERROR(("E"&amp;VLOOKUP(A31,'Transporte - FU'!$B:$H,($K$6+2),0)),"-")</f>
        <v>E9018</v>
      </c>
      <c r="H31" s="23">
        <f t="shared" si="2"/>
        <v>281.57</v>
      </c>
      <c r="I31" s="5">
        <f t="shared" si="3"/>
        <v>830.63150000000007</v>
      </c>
      <c r="K31" s="33"/>
    </row>
    <row r="32" spans="1:11" x14ac:dyDescent="0.25">
      <c r="A32" s="32" t="s">
        <v>263</v>
      </c>
      <c r="B32" s="4" t="str">
        <f t="shared" si="0"/>
        <v>Trator sobre esteiras com lâmina - 259 kW</v>
      </c>
      <c r="C32" s="7">
        <f t="shared" si="1"/>
        <v>177</v>
      </c>
      <c r="D32" s="7">
        <v>2</v>
      </c>
      <c r="E32" s="6">
        <v>2</v>
      </c>
      <c r="F32" s="25">
        <f>IFERROR(VLOOKUP(A32,'Transporte - FU'!$B:$H,($K$6+3),0),"-")</f>
        <v>1</v>
      </c>
      <c r="G32" s="6" t="str">
        <f>IFERROR(("E"&amp;VLOOKUP(A32,'Transporte - FU'!$B:$H,($K$6+2),0)),"-")</f>
        <v>E9018</v>
      </c>
      <c r="H32" s="23">
        <f t="shared" si="2"/>
        <v>281.57</v>
      </c>
      <c r="I32" s="5">
        <f t="shared" si="3"/>
        <v>3322.5260000000003</v>
      </c>
      <c r="K32" s="33"/>
    </row>
    <row r="33" spans="1:11" x14ac:dyDescent="0.25">
      <c r="A33" s="32" t="s">
        <v>265</v>
      </c>
      <c r="B33" s="4" t="str">
        <f t="shared" si="0"/>
        <v>Vibroacabadora de asfalto sobre esteiras - 97 kW</v>
      </c>
      <c r="C33" s="7">
        <f t="shared" si="1"/>
        <v>177</v>
      </c>
      <c r="D33" s="7">
        <v>1</v>
      </c>
      <c r="E33" s="6">
        <v>2</v>
      </c>
      <c r="F33" s="25">
        <f>IFERROR(VLOOKUP(A33,'Transporte - FU'!$B:$H,($K$6+3),0),"-")</f>
        <v>0.5</v>
      </c>
      <c r="G33" s="6" t="str">
        <f>IFERROR(("E"&amp;VLOOKUP(A33,'Transporte - FU'!$B:$H,($K$6+2),0)),"-")</f>
        <v>E9018</v>
      </c>
      <c r="H33" s="23">
        <f t="shared" si="2"/>
        <v>281.57</v>
      </c>
      <c r="I33" s="5">
        <f t="shared" si="3"/>
        <v>830.63150000000007</v>
      </c>
      <c r="K33" s="33"/>
    </row>
    <row r="34" spans="1:11" x14ac:dyDescent="0.25">
      <c r="A34" s="32" t="s">
        <v>271</v>
      </c>
      <c r="B34" s="4" t="str">
        <f t="shared" si="0"/>
        <v>Tanque de estocagem de asfalto com capacidade de 30.000 l</v>
      </c>
      <c r="C34" s="7">
        <f t="shared" si="1"/>
        <v>177</v>
      </c>
      <c r="D34" s="7">
        <v>1</v>
      </c>
      <c r="E34" s="6">
        <v>2</v>
      </c>
      <c r="F34" s="25">
        <f>IFERROR(VLOOKUP(A34,'Transporte - FU'!$B:$H,($K$6+3),0),"-")</f>
        <v>1</v>
      </c>
      <c r="G34" s="6" t="str">
        <f>IFERROR(("E"&amp;VLOOKUP(A34,'Transporte - FU'!$B:$H,($K$6+2),0)),"-")</f>
        <v>E9665</v>
      </c>
      <c r="H34" s="23">
        <f t="shared" si="2"/>
        <v>208.3</v>
      </c>
      <c r="I34" s="5">
        <f t="shared" si="3"/>
        <v>1228.9700000000003</v>
      </c>
      <c r="K34" s="33"/>
    </row>
    <row r="35" spans="1:11" x14ac:dyDescent="0.25">
      <c r="A35" s="32" t="s">
        <v>276</v>
      </c>
      <c r="B35" s="4" t="str">
        <f t="shared" si="0"/>
        <v>Trator sobre esteiras com lâmina e escarificador - 259 kW</v>
      </c>
      <c r="C35" s="7">
        <f t="shared" si="1"/>
        <v>177</v>
      </c>
      <c r="D35" s="7">
        <v>1</v>
      </c>
      <c r="E35" s="6">
        <v>2</v>
      </c>
      <c r="F35" s="25">
        <f>IFERROR(VLOOKUP(A35,'Transporte - FU'!$B:$H,($K$6+3),0),"-")</f>
        <v>1</v>
      </c>
      <c r="G35" s="6" t="str">
        <f>IFERROR(("E"&amp;VLOOKUP(A35,'Transporte - FU'!$B:$H,($K$6+2),0)),"-")</f>
        <v>E9018</v>
      </c>
      <c r="H35" s="23">
        <f t="shared" si="2"/>
        <v>281.57</v>
      </c>
      <c r="I35" s="5">
        <f t="shared" si="3"/>
        <v>1661.2630000000001</v>
      </c>
      <c r="K35" s="33"/>
    </row>
    <row r="36" spans="1:11" x14ac:dyDescent="0.25">
      <c r="A36" s="32" t="s">
        <v>281</v>
      </c>
      <c r="B36" s="4" t="str">
        <f t="shared" si="0"/>
        <v>Caminhão tanque com capacidade de 10.000 l - 188 kW</v>
      </c>
      <c r="C36" s="7">
        <f t="shared" si="1"/>
        <v>177</v>
      </c>
      <c r="D36" s="7">
        <v>1</v>
      </c>
      <c r="E36" s="6">
        <v>2</v>
      </c>
      <c r="F36" s="25">
        <f>IFERROR(VLOOKUP(A36,'Transporte - FU'!$B:$H,($K$6+3),0),"-")</f>
        <v>1</v>
      </c>
      <c r="G36" s="6" t="str">
        <f>IFERROR(("E"&amp;VLOOKUP(A36,'Transporte - FU'!$B:$H,($K$6+2),0)),"-")</f>
        <v>E9571</v>
      </c>
      <c r="H36" s="23">
        <f t="shared" si="2"/>
        <v>169.39</v>
      </c>
      <c r="I36" s="5">
        <f t="shared" si="3"/>
        <v>999.40099999999995</v>
      </c>
      <c r="K36" s="33"/>
    </row>
    <row r="37" spans="1:11" x14ac:dyDescent="0.25">
      <c r="A37" s="32" t="s">
        <v>282</v>
      </c>
      <c r="B37" s="4" t="str">
        <f t="shared" si="0"/>
        <v>Perfuratriz sobre esteiras - 145 kW</v>
      </c>
      <c r="C37" s="7">
        <f t="shared" si="1"/>
        <v>177</v>
      </c>
      <c r="D37" s="7">
        <v>1</v>
      </c>
      <c r="E37" s="6">
        <v>2</v>
      </c>
      <c r="F37" s="25">
        <f>IFERROR(VLOOKUP(A37,'Transporte - FU'!$B:$H,($K$6+3),0),"-")</f>
        <v>1</v>
      </c>
      <c r="G37" s="6" t="str">
        <f>IFERROR(("E"&amp;VLOOKUP(A37,'Transporte - FU'!$B:$H,($K$6+2),0)),"-")</f>
        <v>E9665</v>
      </c>
      <c r="H37" s="23">
        <f t="shared" si="2"/>
        <v>208.3</v>
      </c>
      <c r="I37" s="5">
        <f t="shared" si="3"/>
        <v>1228.9700000000003</v>
      </c>
      <c r="K37" s="33"/>
    </row>
    <row r="38" spans="1:11" x14ac:dyDescent="0.25">
      <c r="A38" s="32" t="s">
        <v>285</v>
      </c>
      <c r="B38" s="4" t="str">
        <f t="shared" si="0"/>
        <v>Trator agrícola sobre pneus - 77 kW</v>
      </c>
      <c r="C38" s="7">
        <f t="shared" si="1"/>
        <v>177</v>
      </c>
      <c r="D38" s="7">
        <v>1</v>
      </c>
      <c r="E38" s="6">
        <v>2</v>
      </c>
      <c r="F38" s="25">
        <f>IFERROR(VLOOKUP(A38,'Transporte - FU'!$B:$H,($K$6+3),0),"-")</f>
        <v>0.5</v>
      </c>
      <c r="G38" s="6" t="str">
        <f>IFERROR(("E"&amp;VLOOKUP(A38,'Transporte - FU'!$B:$H,($K$6+2),0)),"-")</f>
        <v>E9665</v>
      </c>
      <c r="H38" s="23">
        <f t="shared" si="2"/>
        <v>208.3</v>
      </c>
      <c r="I38" s="5">
        <f t="shared" si="3"/>
        <v>614.48500000000013</v>
      </c>
      <c r="K38" s="33"/>
    </row>
    <row r="39" spans="1:11" x14ac:dyDescent="0.25">
      <c r="A39" s="32" t="s">
        <v>289</v>
      </c>
      <c r="B39" s="4" t="e">
        <f t="shared" si="0"/>
        <v>#N/A</v>
      </c>
      <c r="C39" s="7">
        <f t="shared" si="1"/>
        <v>177</v>
      </c>
      <c r="D39" s="7">
        <v>1</v>
      </c>
      <c r="E39" s="6">
        <v>2</v>
      </c>
      <c r="F39" s="25" t="str">
        <f>IFERROR(VLOOKUP(A39,'Transporte - FU'!$B:$H,($K$6+3),0),"-")</f>
        <v>-</v>
      </c>
      <c r="G39" s="6" t="str">
        <f>IFERROR(("E"&amp;VLOOKUP(A39,'Transporte - FU'!$B:$H,($K$6+2),0)),"-")</f>
        <v>-</v>
      </c>
      <c r="H39" s="23" t="str">
        <f t="shared" si="2"/>
        <v>-</v>
      </c>
      <c r="I39" s="5">
        <f t="shared" si="3"/>
        <v>0</v>
      </c>
      <c r="K39" s="33"/>
    </row>
    <row r="40" spans="1:11" x14ac:dyDescent="0.25">
      <c r="A40" s="32" t="s">
        <v>290</v>
      </c>
      <c r="B40" s="4" t="str">
        <f t="shared" si="0"/>
        <v>Distribuidor de agregados rebocável com capacidade de 1,9 m³</v>
      </c>
      <c r="C40" s="7">
        <f t="shared" si="1"/>
        <v>177</v>
      </c>
      <c r="D40" s="7">
        <v>1</v>
      </c>
      <c r="E40" s="6">
        <v>2</v>
      </c>
      <c r="F40" s="25" t="str">
        <f>IFERROR(VLOOKUP(A40,'Transporte - FU'!$B:$H,($K$6+3),0),"-")</f>
        <v>-</v>
      </c>
      <c r="G40" s="6" t="str">
        <f>IFERROR(("E"&amp;VLOOKUP(A40,'Transporte - FU'!$B:$H,($K$6+2),0)),"-")</f>
        <v>-</v>
      </c>
      <c r="H40" s="23" t="str">
        <f t="shared" ref="H40:H65" si="4">IFERROR(VLOOKUP(G40,Equip_COM,3,0),"-")</f>
        <v>-</v>
      </c>
      <c r="I40" s="5">
        <f t="shared" si="3"/>
        <v>0</v>
      </c>
      <c r="K40" s="33"/>
    </row>
    <row r="41" spans="1:11" x14ac:dyDescent="0.25">
      <c r="A41" s="32" t="s">
        <v>291</v>
      </c>
      <c r="B41" s="4" t="str">
        <f t="shared" si="0"/>
        <v>Carregadeira de pneus com capacidade de 1,72 m³ - 113 kW</v>
      </c>
      <c r="C41" s="7">
        <f t="shared" si="1"/>
        <v>177</v>
      </c>
      <c r="D41" s="7">
        <v>1</v>
      </c>
      <c r="E41" s="6">
        <v>2</v>
      </c>
      <c r="F41" s="25">
        <f>IFERROR(VLOOKUP(A41,'Transporte - FU'!$B:$H,($K$6+3),0),"-")</f>
        <v>1</v>
      </c>
      <c r="G41" s="6" t="str">
        <f>IFERROR(("E"&amp;VLOOKUP(A41,'Transporte - FU'!$B:$H,($K$6+2),0)),"-")</f>
        <v>E9665</v>
      </c>
      <c r="H41" s="23">
        <f t="shared" si="4"/>
        <v>208.3</v>
      </c>
      <c r="I41" s="5">
        <f t="shared" si="3"/>
        <v>1228.9700000000003</v>
      </c>
      <c r="K41" s="33"/>
    </row>
    <row r="42" spans="1:11" x14ac:dyDescent="0.25">
      <c r="A42" s="32" t="s">
        <v>298</v>
      </c>
      <c r="B42" s="4" t="str">
        <f t="shared" si="0"/>
        <v>Caminhão carroceria com capacidade de 15 t - 188 kW</v>
      </c>
      <c r="C42" s="7">
        <f t="shared" si="1"/>
        <v>177</v>
      </c>
      <c r="D42" s="7">
        <v>1</v>
      </c>
      <c r="E42" s="6">
        <v>2</v>
      </c>
      <c r="F42" s="25">
        <f>IFERROR(VLOOKUP(A42,'Transporte - FU'!$B:$H,($K$6+3),0),"-")</f>
        <v>1</v>
      </c>
      <c r="G42" s="6" t="str">
        <f>IFERROR(("E"&amp;VLOOKUP(A42,'Transporte - FU'!$B:$H,($K$6+2),0)),"-")</f>
        <v>E9592</v>
      </c>
      <c r="H42" s="23">
        <f t="shared" si="4"/>
        <v>164.47</v>
      </c>
      <c r="I42" s="5">
        <f t="shared" si="3"/>
        <v>970.37300000000005</v>
      </c>
      <c r="K42" s="33"/>
    </row>
    <row r="43" spans="1:11" x14ac:dyDescent="0.25">
      <c r="A43" s="32" t="s">
        <v>305</v>
      </c>
      <c r="B43" s="4" t="str">
        <f t="shared" si="0"/>
        <v>Central de concreto com capacidade de 30 m³/h - dosadora RS</v>
      </c>
      <c r="C43" s="7">
        <f t="shared" si="1"/>
        <v>177</v>
      </c>
      <c r="D43" s="7">
        <v>1</v>
      </c>
      <c r="E43" s="6">
        <v>2</v>
      </c>
      <c r="F43" s="25">
        <f>IFERROR(VLOOKUP(A43,'Transporte - FU'!$B:$H,($K$6+3),0),"-")</f>
        <v>1</v>
      </c>
      <c r="G43" s="6" t="str">
        <f>IFERROR(("E"&amp;VLOOKUP(A43,'Transporte - FU'!$B:$H,($K$6+2),0)),"-")</f>
        <v>E9018</v>
      </c>
      <c r="H43" s="23">
        <f t="shared" si="4"/>
        <v>281.57</v>
      </c>
      <c r="I43" s="5">
        <f t="shared" si="3"/>
        <v>1661.2630000000001</v>
      </c>
      <c r="K43" s="33"/>
    </row>
    <row r="44" spans="1:11" x14ac:dyDescent="0.25">
      <c r="A44" s="32" t="s">
        <v>311</v>
      </c>
      <c r="B44" s="4" t="str">
        <f t="shared" si="0"/>
        <v>Caminhão tanque com capacidade de 6.000 l - 136 kW</v>
      </c>
      <c r="C44" s="7">
        <f t="shared" si="1"/>
        <v>177</v>
      </c>
      <c r="D44" s="7">
        <v>1</v>
      </c>
      <c r="E44" s="6">
        <v>2</v>
      </c>
      <c r="F44" s="25">
        <f>IFERROR(VLOOKUP(A44,'Transporte - FU'!$B:$H,($K$6+3),0),"-")</f>
        <v>1</v>
      </c>
      <c r="G44" s="6" t="str">
        <f>IFERROR(("E"&amp;VLOOKUP(A44,'Transporte - FU'!$B:$H,($K$6+2),0)),"-")</f>
        <v>E9605</v>
      </c>
      <c r="H44" s="23">
        <f t="shared" si="4"/>
        <v>131.16</v>
      </c>
      <c r="I44" s="5">
        <f t="shared" si="3"/>
        <v>773.84400000000005</v>
      </c>
      <c r="K44" s="33"/>
    </row>
    <row r="45" spans="1:11" x14ac:dyDescent="0.25">
      <c r="A45" s="32" t="s">
        <v>320</v>
      </c>
      <c r="B45" s="4" t="str">
        <f t="shared" si="0"/>
        <v>Usina misturadora de solos com capacidade de 300 t/h - 44 kW</v>
      </c>
      <c r="C45" s="7">
        <f t="shared" si="1"/>
        <v>177</v>
      </c>
      <c r="D45" s="7">
        <v>1</v>
      </c>
      <c r="E45" s="6">
        <v>2</v>
      </c>
      <c r="F45" s="25">
        <f>IFERROR(VLOOKUP(A45,'Transporte - FU'!$B:$H,($K$6+3),0),"-")</f>
        <v>2</v>
      </c>
      <c r="G45" s="6" t="str">
        <f>IFERROR(("E"&amp;VLOOKUP(A45,'Transporte - FU'!$B:$H,($K$6+2),0)),"-")</f>
        <v>E9018</v>
      </c>
      <c r="H45" s="23">
        <f t="shared" si="4"/>
        <v>281.57</v>
      </c>
      <c r="I45" s="5">
        <f t="shared" si="3"/>
        <v>3322.5260000000003</v>
      </c>
      <c r="K45" s="33"/>
    </row>
    <row r="46" spans="1:11" x14ac:dyDescent="0.25">
      <c r="A46" s="32" t="s">
        <v>339</v>
      </c>
      <c r="B46" s="4" t="str">
        <f t="shared" si="0"/>
        <v>Perfuratriz hidráulica sobre esteiras para estaca raiz - 56 kW</v>
      </c>
      <c r="C46" s="7">
        <f t="shared" si="1"/>
        <v>177</v>
      </c>
      <c r="D46" s="7">
        <v>1</v>
      </c>
      <c r="E46" s="6">
        <v>2</v>
      </c>
      <c r="F46" s="25">
        <f>IFERROR(VLOOKUP(A46,'Transporte - FU'!$B:$H,($K$6+3),0),"-")</f>
        <v>0.5</v>
      </c>
      <c r="G46" s="6" t="str">
        <f>IFERROR(("E"&amp;VLOOKUP(A46,'Transporte - FU'!$B:$H,($K$6+2),0)),"-")</f>
        <v>E9665</v>
      </c>
      <c r="H46" s="23">
        <f t="shared" si="4"/>
        <v>208.3</v>
      </c>
      <c r="I46" s="5">
        <f t="shared" si="3"/>
        <v>614.48500000000013</v>
      </c>
      <c r="K46" s="33"/>
    </row>
    <row r="47" spans="1:11" x14ac:dyDescent="0.25">
      <c r="A47" s="32" t="s">
        <v>341</v>
      </c>
      <c r="B47" s="4" t="str">
        <f t="shared" si="0"/>
        <v>Caminhão demarcador de faixas com sistema de pintura a frio - 28 kW/129 kW</v>
      </c>
      <c r="C47" s="7">
        <f t="shared" si="1"/>
        <v>177</v>
      </c>
      <c r="D47" s="7">
        <v>1</v>
      </c>
      <c r="E47" s="6">
        <v>2</v>
      </c>
      <c r="F47" s="25">
        <f>IFERROR(VLOOKUP(A47,'Transporte - FU'!$B:$H,($K$6+3),0),"-")</f>
        <v>1</v>
      </c>
      <c r="G47" s="6" t="str">
        <f>IFERROR(("E"&amp;VLOOKUP(A47,'Transporte - FU'!$B:$H,($K$6+2),0)),"-")</f>
        <v>E9644</v>
      </c>
      <c r="H47" s="23">
        <f t="shared" si="4"/>
        <v>256.08999999999997</v>
      </c>
      <c r="I47" s="5">
        <f t="shared" si="3"/>
        <v>1510.931</v>
      </c>
      <c r="K47" s="33"/>
    </row>
    <row r="48" spans="1:11" x14ac:dyDescent="0.25">
      <c r="A48" s="32" t="s">
        <v>342</v>
      </c>
      <c r="B48" s="4" t="str">
        <f t="shared" si="0"/>
        <v>Caminhão demarcador de faixas com sistema de pintura a quente - 5 kW/30,10 kW/136 kW</v>
      </c>
      <c r="C48" s="7">
        <f t="shared" si="1"/>
        <v>177</v>
      </c>
      <c r="D48" s="7">
        <v>1</v>
      </c>
      <c r="E48" s="6">
        <v>2</v>
      </c>
      <c r="F48" s="25">
        <f>IFERROR(VLOOKUP(A48,'Transporte - FU'!$B:$H,($K$6+3),0),"-")</f>
        <v>1</v>
      </c>
      <c r="G48" s="6" t="str">
        <f>IFERROR(("E"&amp;VLOOKUP(A48,'Transporte - FU'!$B:$H,($K$6+2),0)),"-")</f>
        <v>E9645</v>
      </c>
      <c r="H48" s="23">
        <f t="shared" si="4"/>
        <v>314.27999999999997</v>
      </c>
      <c r="I48" s="5">
        <f t="shared" si="3"/>
        <v>1854.252</v>
      </c>
      <c r="K48" s="33"/>
    </row>
    <row r="49" spans="1:11" x14ac:dyDescent="0.25">
      <c r="A49" s="32" t="s">
        <v>346</v>
      </c>
      <c r="B49" s="4" t="str">
        <f t="shared" si="0"/>
        <v>Guindaste móvel sobre esteiras com Hammer Grab - 186 kW</v>
      </c>
      <c r="C49" s="7">
        <f t="shared" si="1"/>
        <v>177</v>
      </c>
      <c r="D49" s="7">
        <v>1</v>
      </c>
      <c r="E49" s="6">
        <v>2</v>
      </c>
      <c r="F49" s="25">
        <f>IFERROR(VLOOKUP(A49,'Transporte - FU'!$B:$H,($K$6+3),0),"-")</f>
        <v>1</v>
      </c>
      <c r="G49" s="6" t="str">
        <f>IFERROR(("E"&amp;VLOOKUP(A49,'Transporte - FU'!$B:$H,($K$6+2),0)),"-")</f>
        <v>E9018</v>
      </c>
      <c r="H49" s="23">
        <f t="shared" si="4"/>
        <v>281.57</v>
      </c>
      <c r="I49" s="5">
        <f t="shared" si="3"/>
        <v>1661.2630000000001</v>
      </c>
      <c r="K49" s="33"/>
    </row>
    <row r="50" spans="1:11" x14ac:dyDescent="0.25">
      <c r="A50" s="32" t="s">
        <v>353</v>
      </c>
      <c r="B50" s="4" t="e">
        <f t="shared" si="0"/>
        <v>#N/A</v>
      </c>
      <c r="C50" s="7">
        <f t="shared" si="1"/>
        <v>177</v>
      </c>
      <c r="D50" s="7">
        <v>1</v>
      </c>
      <c r="E50" s="6">
        <v>2</v>
      </c>
      <c r="F50" s="25" t="str">
        <f>IFERROR(VLOOKUP(A50,'Transporte - FU'!$B:$H,($K$6+3),0),"-")</f>
        <v>-</v>
      </c>
      <c r="G50" s="6" t="str">
        <f>IFERROR(("E"&amp;VLOOKUP(A50,'Transporte - FU'!$B:$H,($K$6+2),0)),"-")</f>
        <v>-</v>
      </c>
      <c r="H50" s="23" t="str">
        <f t="shared" si="4"/>
        <v>-</v>
      </c>
      <c r="I50" s="5">
        <f t="shared" si="3"/>
        <v>0</v>
      </c>
      <c r="K50" s="33"/>
    </row>
    <row r="51" spans="1:11" x14ac:dyDescent="0.25">
      <c r="A51" s="32" t="s">
        <v>354</v>
      </c>
      <c r="B51" s="4" t="str">
        <f t="shared" si="0"/>
        <v>Guindaste móvel sobre esteiras com capacidade de 40 t - 186 kW</v>
      </c>
      <c r="C51" s="7">
        <f t="shared" si="1"/>
        <v>177</v>
      </c>
      <c r="D51" s="7">
        <v>1</v>
      </c>
      <c r="E51" s="6">
        <v>2</v>
      </c>
      <c r="F51" s="25">
        <f>IFERROR(VLOOKUP(A51,'Transporte - FU'!$B:$H,($K$6+3),0),"-")</f>
        <v>1</v>
      </c>
      <c r="G51" s="6" t="str">
        <f>IFERROR(("E"&amp;VLOOKUP(A51,'Transporte - FU'!$B:$H,($K$6+2),0)),"-")</f>
        <v>E9018</v>
      </c>
      <c r="H51" s="23">
        <f t="shared" si="4"/>
        <v>281.57</v>
      </c>
      <c r="I51" s="5">
        <f t="shared" si="3"/>
        <v>1661.2630000000001</v>
      </c>
      <c r="K51" s="33"/>
    </row>
    <row r="52" spans="1:11" x14ac:dyDescent="0.25">
      <c r="A52" s="32" t="s">
        <v>357</v>
      </c>
      <c r="B52" s="4" t="str">
        <f t="shared" si="0"/>
        <v>Guindaste móvel sobre esteiras com capacidade de 80 t - 212 kW</v>
      </c>
      <c r="C52" s="7">
        <f t="shared" si="1"/>
        <v>177</v>
      </c>
      <c r="D52" s="7">
        <v>1</v>
      </c>
      <c r="E52" s="6">
        <v>2</v>
      </c>
      <c r="F52" s="25">
        <f>IFERROR(VLOOKUP(A52,'Transporte - FU'!$B:$H,($K$6+3),0),"-")</f>
        <v>1</v>
      </c>
      <c r="G52" s="6" t="str">
        <f>IFERROR(("E"&amp;VLOOKUP(A52,'Transporte - FU'!$B:$H,($K$6+2),0)),"-")</f>
        <v>E9018</v>
      </c>
      <c r="H52" s="23">
        <f t="shared" si="4"/>
        <v>281.57</v>
      </c>
      <c r="I52" s="5">
        <f t="shared" si="3"/>
        <v>1661.2630000000001</v>
      </c>
      <c r="K52" s="33"/>
    </row>
    <row r="53" spans="1:11" x14ac:dyDescent="0.25">
      <c r="A53" s="32" t="s">
        <v>360</v>
      </c>
      <c r="B53" s="4" t="str">
        <f t="shared" si="0"/>
        <v>Caminhão basculante com capacidade de 14 m³ - 210 kW</v>
      </c>
      <c r="C53" s="7">
        <f t="shared" si="1"/>
        <v>177</v>
      </c>
      <c r="D53" s="7">
        <v>5</v>
      </c>
      <c r="E53" s="6">
        <v>1</v>
      </c>
      <c r="F53" s="25">
        <f>IFERROR(VLOOKUP(A53,'Transporte - FU'!$B:$H,($K$6+3),0),"-")</f>
        <v>1</v>
      </c>
      <c r="G53" s="6" t="str">
        <f>IFERROR(("E"&amp;VLOOKUP(A53,'Transporte - FU'!$B:$H,($K$6+2),0)),"-")</f>
        <v>E9667</v>
      </c>
      <c r="H53" s="23">
        <f t="shared" si="4"/>
        <v>274.13</v>
      </c>
      <c r="I53" s="5">
        <f t="shared" si="3"/>
        <v>4043.4175</v>
      </c>
      <c r="K53" s="33"/>
    </row>
    <row r="54" spans="1:11" x14ac:dyDescent="0.25">
      <c r="A54" s="32" t="s">
        <v>365</v>
      </c>
      <c r="B54" s="4" t="str">
        <f t="shared" si="0"/>
        <v>Caminhão basculante para rocha com capacidade de 12 m³ - 210 kW</v>
      </c>
      <c r="C54" s="7">
        <f t="shared" si="1"/>
        <v>177</v>
      </c>
      <c r="D54" s="7">
        <v>1</v>
      </c>
      <c r="E54" s="6">
        <v>2</v>
      </c>
      <c r="F54" s="25">
        <f>IFERROR(VLOOKUP(A54,'Transporte - FU'!$B:$H,($K$6+3),0),"-")</f>
        <v>1</v>
      </c>
      <c r="G54" s="6" t="str">
        <f>IFERROR(("E"&amp;VLOOKUP(A54,'Transporte - FU'!$B:$H,($K$6+2),0)),"-")</f>
        <v>E9672</v>
      </c>
      <c r="H54" s="23">
        <f t="shared" si="4"/>
        <v>282.12</v>
      </c>
      <c r="I54" s="5">
        <f t="shared" si="3"/>
        <v>1664.508</v>
      </c>
      <c r="K54" s="33"/>
    </row>
    <row r="55" spans="1:11" x14ac:dyDescent="0.25">
      <c r="A55" s="32" t="s">
        <v>371</v>
      </c>
      <c r="B55" s="4" t="str">
        <f t="shared" si="0"/>
        <v>Rolo compactador liso tandem vibratório autopropelido de 1,6 t - 18 kW</v>
      </c>
      <c r="C55" s="7">
        <f t="shared" si="1"/>
        <v>177</v>
      </c>
      <c r="D55" s="7">
        <v>1</v>
      </c>
      <c r="E55" s="6">
        <v>2</v>
      </c>
      <c r="F55" s="25">
        <f>IFERROR(VLOOKUP(A55,'Transporte - FU'!$B:$H,($K$6+3),0),"-")</f>
        <v>0.2</v>
      </c>
      <c r="G55" s="6" t="str">
        <f>IFERROR(("E"&amp;VLOOKUP(A55,'Transporte - FU'!$B:$H,($K$6+2),0)),"-")</f>
        <v>E9666</v>
      </c>
      <c r="H55" s="23">
        <f t="shared" si="4"/>
        <v>225.56</v>
      </c>
      <c r="I55" s="5">
        <f t="shared" si="3"/>
        <v>266.16079999999999</v>
      </c>
      <c r="K55" s="33"/>
    </row>
    <row r="56" spans="1:11" x14ac:dyDescent="0.25">
      <c r="A56" s="32" t="s">
        <v>372</v>
      </c>
      <c r="B56" s="4" t="str">
        <f t="shared" si="0"/>
        <v>Veículo leve picape média 4 x 4 com cabine dupla com capacidade de 1,10 t - 152,25 kW</v>
      </c>
      <c r="C56" s="7">
        <f t="shared" si="1"/>
        <v>177</v>
      </c>
      <c r="D56" s="7">
        <v>1</v>
      </c>
      <c r="E56" s="6">
        <v>2</v>
      </c>
      <c r="F56" s="25">
        <f>IFERROR(VLOOKUP(A56,'Transporte - FU'!$B:$H,($K$6+3),0),"-")</f>
        <v>1</v>
      </c>
      <c r="G56" s="6" t="str">
        <f>IFERROR(("E"&amp;VLOOKUP(A56,'Transporte - FU'!$B:$H,($K$6+2),0)),"-")</f>
        <v>E9684</v>
      </c>
      <c r="H56" s="23">
        <f t="shared" si="4"/>
        <v>114.81</v>
      </c>
      <c r="I56" s="5">
        <f t="shared" si="3"/>
        <v>677.37900000000002</v>
      </c>
      <c r="K56" s="33"/>
    </row>
    <row r="57" spans="1:11" x14ac:dyDescent="0.25">
      <c r="A57" s="32" t="s">
        <v>373</v>
      </c>
      <c r="B57" s="4" t="str">
        <f t="shared" si="0"/>
        <v>Rolo compactador pé de carneiro vibratório autopropelido por pneus de 11,6 t - 82 kW</v>
      </c>
      <c r="C57" s="7">
        <f t="shared" si="1"/>
        <v>177</v>
      </c>
      <c r="D57" s="7">
        <v>1</v>
      </c>
      <c r="E57" s="6">
        <v>2</v>
      </c>
      <c r="F57" s="25">
        <f>IFERROR(VLOOKUP(A57,'Transporte - FU'!$B:$H,($K$6+3),0),"-")</f>
        <v>0.5</v>
      </c>
      <c r="G57" s="6" t="str">
        <f>IFERROR(("E"&amp;VLOOKUP(A57,'Transporte - FU'!$B:$H,($K$6+2),0)),"-")</f>
        <v>E9666</v>
      </c>
      <c r="H57" s="23">
        <f t="shared" si="4"/>
        <v>225.56</v>
      </c>
      <c r="I57" s="5">
        <f t="shared" si="3"/>
        <v>665.40200000000004</v>
      </c>
      <c r="K57" s="33"/>
    </row>
    <row r="58" spans="1:11" x14ac:dyDescent="0.25">
      <c r="A58" s="32" t="s">
        <v>374</v>
      </c>
      <c r="B58" s="4" t="str">
        <f t="shared" si="0"/>
        <v>Caminhão guindauto com capacidade de elevação de 6,2 t e carroceria de 7 t - 136 kW</v>
      </c>
      <c r="C58" s="7">
        <f t="shared" si="1"/>
        <v>177</v>
      </c>
      <c r="D58" s="7">
        <v>1</v>
      </c>
      <c r="E58" s="6">
        <v>2</v>
      </c>
      <c r="F58" s="25">
        <f>IFERROR(VLOOKUP(A58,'Transporte - FU'!$B:$H,($K$6+3),0),"-")</f>
        <v>1</v>
      </c>
      <c r="G58" s="6" t="str">
        <f>IFERROR(("E"&amp;VLOOKUP(A58,'Transporte - FU'!$B:$H,($K$6+2),0)),"-")</f>
        <v>E9686</v>
      </c>
      <c r="H58" s="23">
        <f t="shared" si="4"/>
        <v>160.32</v>
      </c>
      <c r="I58" s="5">
        <f t="shared" si="3"/>
        <v>945.88800000000003</v>
      </c>
      <c r="K58" s="33"/>
    </row>
    <row r="59" spans="1:11" x14ac:dyDescent="0.25">
      <c r="A59" s="32" t="s">
        <v>375</v>
      </c>
      <c r="B59" s="4" t="str">
        <f t="shared" si="0"/>
        <v>Caminhão carroceria com capacidade de 5 t - 120 kW</v>
      </c>
      <c r="C59" s="7">
        <f t="shared" si="1"/>
        <v>177</v>
      </c>
      <c r="D59" s="7">
        <v>1</v>
      </c>
      <c r="E59" s="6">
        <v>2</v>
      </c>
      <c r="F59" s="25">
        <f>IFERROR(VLOOKUP(A59,'Transporte - FU'!$B:$H,($K$6+3),0),"-")</f>
        <v>1</v>
      </c>
      <c r="G59" s="6" t="str">
        <f>IFERROR(("E"&amp;VLOOKUP(A59,'Transporte - FU'!$B:$H,($K$6+2),0)),"-")</f>
        <v>E9687</v>
      </c>
      <c r="H59" s="23">
        <f t="shared" si="4"/>
        <v>109.54</v>
      </c>
      <c r="I59" s="5">
        <f t="shared" si="3"/>
        <v>646.28600000000006</v>
      </c>
      <c r="K59" s="33"/>
    </row>
    <row r="60" spans="1:11" x14ac:dyDescent="0.25">
      <c r="A60" s="32" t="s">
        <v>377</v>
      </c>
      <c r="B60" s="4" t="str">
        <f t="shared" si="0"/>
        <v>Usina de asfalto a quente gravimétrica com capacidade de 100/140 t/h - 260 kW</v>
      </c>
      <c r="C60" s="7">
        <f t="shared" si="1"/>
        <v>177</v>
      </c>
      <c r="D60" s="7">
        <v>1</v>
      </c>
      <c r="E60" s="6">
        <v>2</v>
      </c>
      <c r="F60" s="25">
        <f>IFERROR(VLOOKUP(A60,'Transporte - FU'!$B:$H,($K$6+3),0),"-")</f>
        <v>3</v>
      </c>
      <c r="G60" s="6" t="str">
        <f>IFERROR(("E"&amp;VLOOKUP(A60,'Transporte - FU'!$B:$H,($K$6+2),0)),"-")</f>
        <v>E9666</v>
      </c>
      <c r="H60" s="23">
        <f t="shared" si="4"/>
        <v>225.56</v>
      </c>
      <c r="I60" s="5">
        <f t="shared" si="3"/>
        <v>3992.4119999999998</v>
      </c>
      <c r="K60" s="33"/>
    </row>
    <row r="61" spans="1:11" x14ac:dyDescent="0.25">
      <c r="A61" s="32" t="s">
        <v>392</v>
      </c>
      <c r="B61" s="4" t="str">
        <f t="shared" si="0"/>
        <v>Socadora automática de linha - 253 kW</v>
      </c>
      <c r="C61" s="7">
        <f t="shared" si="1"/>
        <v>177</v>
      </c>
      <c r="D61" s="7">
        <v>1</v>
      </c>
      <c r="E61" s="6">
        <v>2</v>
      </c>
      <c r="F61" s="25">
        <v>1</v>
      </c>
      <c r="G61" s="6" t="s">
        <v>392</v>
      </c>
      <c r="H61" s="23">
        <f t="shared" si="4"/>
        <v>1750.24</v>
      </c>
      <c r="I61" s="5">
        <f t="shared" si="3"/>
        <v>10326.416000000001</v>
      </c>
      <c r="K61" s="33"/>
    </row>
    <row r="62" spans="1:11" x14ac:dyDescent="0.25">
      <c r="A62" s="32" t="s">
        <v>394</v>
      </c>
      <c r="B62" s="4" t="str">
        <f t="shared" si="0"/>
        <v>Reguladora e distribuidora de lastro - 300 kW</v>
      </c>
      <c r="C62" s="7">
        <f t="shared" si="1"/>
        <v>177</v>
      </c>
      <c r="D62" s="7">
        <v>1</v>
      </c>
      <c r="E62" s="6">
        <v>2</v>
      </c>
      <c r="F62" s="25">
        <v>1</v>
      </c>
      <c r="G62" s="6" t="s">
        <v>394</v>
      </c>
      <c r="H62" s="23">
        <f t="shared" si="4"/>
        <v>965.93</v>
      </c>
      <c r="I62" s="5">
        <f t="shared" si="3"/>
        <v>5698.9870000000001</v>
      </c>
      <c r="K62" s="33"/>
    </row>
    <row r="63" spans="1:11" x14ac:dyDescent="0.25">
      <c r="A63" s="32" t="s">
        <v>429</v>
      </c>
      <c r="B63" s="4" t="str">
        <f t="shared" si="0"/>
        <v>Rolo compactador de pneus autopropelido de 27 t - 85 kW</v>
      </c>
      <c r="C63" s="7">
        <f t="shared" si="1"/>
        <v>177</v>
      </c>
      <c r="D63" s="7">
        <v>1</v>
      </c>
      <c r="E63" s="6">
        <v>2</v>
      </c>
      <c r="F63" s="25">
        <f>IFERROR(VLOOKUP(A63,'Transporte - FU'!$B:$H,($K$6+3),0),"-")</f>
        <v>0.5</v>
      </c>
      <c r="G63" s="6" t="str">
        <f>IFERROR(("E"&amp;VLOOKUP(A63,'Transporte - FU'!$B:$H,($K$6+2),0)),"-")</f>
        <v>E9666</v>
      </c>
      <c r="H63" s="23">
        <f t="shared" si="4"/>
        <v>225.56</v>
      </c>
      <c r="I63" s="5">
        <f t="shared" si="3"/>
        <v>665.40200000000004</v>
      </c>
      <c r="K63" s="33"/>
    </row>
    <row r="64" spans="1:11" x14ac:dyDescent="0.25">
      <c r="A64" s="32" t="s">
        <v>451</v>
      </c>
      <c r="B64" s="4" t="str">
        <f t="shared" si="0"/>
        <v>Perfuratriz de superfície sobre pneus com martelo de topo e controle remoto via rádio - 60 kW</v>
      </c>
      <c r="C64" s="7">
        <f t="shared" si="1"/>
        <v>177</v>
      </c>
      <c r="D64" s="7">
        <v>1</v>
      </c>
      <c r="E64" s="6">
        <v>2</v>
      </c>
      <c r="F64" s="25">
        <f>IFERROR(VLOOKUP(A64,'Transporte - FU'!$B:$H,($K$6+3),0),"-")</f>
        <v>0.5</v>
      </c>
      <c r="G64" s="6" t="str">
        <f>IFERROR(("E"&amp;VLOOKUP(A64,'Transporte - FU'!$B:$H,($K$6+2),0)),"-")</f>
        <v>E9665</v>
      </c>
      <c r="H64" s="23">
        <f t="shared" si="4"/>
        <v>208.3</v>
      </c>
      <c r="I64" s="5">
        <f t="shared" si="3"/>
        <v>614.48500000000013</v>
      </c>
      <c r="K64" s="33"/>
    </row>
    <row r="65" spans="1:11" x14ac:dyDescent="0.25">
      <c r="A65" s="32" t="s">
        <v>453</v>
      </c>
      <c r="B65" s="4" t="str">
        <f t="shared" si="0"/>
        <v>Perfuratriz hidráulica rotopercussiva - 123 kW</v>
      </c>
      <c r="C65" s="7">
        <f>$I$4</f>
        <v>177</v>
      </c>
      <c r="D65" s="7">
        <v>1</v>
      </c>
      <c r="E65" s="6">
        <v>2</v>
      </c>
      <c r="F65" s="25">
        <f>IFERROR(VLOOKUP(A65,'Transporte - FU'!$B:$H,($K$6+3),0),"-")</f>
        <v>1</v>
      </c>
      <c r="G65" s="6" t="str">
        <f>IFERROR(("E"&amp;VLOOKUP(A65,'Transporte - FU'!$B:$H,($K$6+2),0)),"-")</f>
        <v>E9018</v>
      </c>
      <c r="H65" s="23">
        <f t="shared" si="4"/>
        <v>281.57</v>
      </c>
      <c r="I65" s="5">
        <f t="shared" si="3"/>
        <v>1661.2630000000001</v>
      </c>
      <c r="K65" s="33"/>
    </row>
    <row r="66" spans="1:11" ht="18.75" x14ac:dyDescent="0.3">
      <c r="A66" s="121" t="s">
        <v>472</v>
      </c>
      <c r="B66" s="121"/>
      <c r="C66" s="121"/>
      <c r="D66" s="121"/>
      <c r="E66" s="121"/>
      <c r="F66" s="121"/>
      <c r="G66" s="121"/>
      <c r="H66" s="121"/>
      <c r="I66" s="9">
        <f>SUM(I8:I63)</f>
        <v>102844.88830000001</v>
      </c>
    </row>
    <row r="67" spans="1:11" ht="9.75" customHeight="1" x14ac:dyDescent="0.25">
      <c r="A67" s="122"/>
      <c r="B67" s="122"/>
      <c r="C67" s="122"/>
      <c r="D67" s="122"/>
      <c r="E67" s="122"/>
      <c r="F67" s="122"/>
      <c r="G67" s="122"/>
      <c r="H67" s="122"/>
      <c r="I67" s="122"/>
    </row>
    <row r="68" spans="1:11" x14ac:dyDescent="0.25">
      <c r="A68" s="128" t="s">
        <v>475</v>
      </c>
      <c r="B68" s="128"/>
      <c r="C68" s="128"/>
      <c r="D68" s="128"/>
      <c r="E68" s="128"/>
      <c r="F68" s="128"/>
      <c r="G68" s="128"/>
      <c r="H68" s="128"/>
      <c r="I68" s="128"/>
      <c r="K68" s="3" t="s">
        <v>572</v>
      </c>
    </row>
    <row r="69" spans="1:11" ht="43.5" customHeight="1" x14ac:dyDescent="0.25">
      <c r="A69" s="11" t="s">
        <v>0</v>
      </c>
      <c r="B69" s="11" t="s">
        <v>476</v>
      </c>
      <c r="C69" s="11" t="s">
        <v>466</v>
      </c>
      <c r="D69" s="11" t="s">
        <v>477</v>
      </c>
      <c r="E69" s="147" t="s">
        <v>480</v>
      </c>
      <c r="F69" s="148"/>
      <c r="G69" s="12" t="s">
        <v>478</v>
      </c>
      <c r="H69" s="13" t="s">
        <v>574</v>
      </c>
      <c r="I69" s="11" t="s">
        <v>471</v>
      </c>
      <c r="K69">
        <v>24</v>
      </c>
    </row>
    <row r="70" spans="1:11" x14ac:dyDescent="0.25">
      <c r="A70" s="31" t="s">
        <v>3</v>
      </c>
      <c r="B70" s="19" t="e">
        <f t="shared" ref="B70:B85" si="5">VLOOKUP(A70,MO_SEM,2,0)</f>
        <v>#REF!</v>
      </c>
      <c r="C70" s="7">
        <f t="shared" ref="C70:C85" si="6">$I$4</f>
        <v>177</v>
      </c>
      <c r="D70" s="2">
        <v>55</v>
      </c>
      <c r="E70" s="145">
        <f>K69</f>
        <v>24</v>
      </c>
      <c r="F70" s="146"/>
      <c r="G70" s="15">
        <v>0.5</v>
      </c>
      <c r="H70" s="14">
        <f>(63.64*2)+((14.8+2.5)*2)</f>
        <v>161.88</v>
      </c>
      <c r="I70" s="5">
        <f t="shared" ref="I70:I85" si="7">H70*D70*G70*E70</f>
        <v>106840.79999999999</v>
      </c>
      <c r="K70" s="3" t="s">
        <v>573</v>
      </c>
    </row>
    <row r="71" spans="1:11" x14ac:dyDescent="0.25">
      <c r="A71" s="31" t="s">
        <v>6</v>
      </c>
      <c r="B71" s="19" t="e">
        <f t="shared" si="5"/>
        <v>#REF!</v>
      </c>
      <c r="C71" s="7">
        <f t="shared" si="6"/>
        <v>177</v>
      </c>
      <c r="D71" s="2">
        <v>31</v>
      </c>
      <c r="E71" s="145">
        <f>E70</f>
        <v>24</v>
      </c>
      <c r="F71" s="146"/>
      <c r="G71" s="15">
        <v>0.5</v>
      </c>
      <c r="H71" s="14">
        <f>H70</f>
        <v>161.88</v>
      </c>
      <c r="I71" s="5">
        <f t="shared" si="7"/>
        <v>60219.360000000001</v>
      </c>
      <c r="K71" s="18" t="s">
        <v>1120</v>
      </c>
    </row>
    <row r="72" spans="1:11" x14ac:dyDescent="0.25">
      <c r="A72" s="31" t="s">
        <v>8</v>
      </c>
      <c r="B72" s="19" t="e">
        <f t="shared" si="5"/>
        <v>#REF!</v>
      </c>
      <c r="C72" s="7">
        <f t="shared" si="6"/>
        <v>177</v>
      </c>
      <c r="D72" s="2">
        <v>1</v>
      </c>
      <c r="E72" s="145">
        <f t="shared" ref="E72:E85" si="8">E71</f>
        <v>24</v>
      </c>
      <c r="F72" s="146"/>
      <c r="G72" s="15">
        <v>0.5</v>
      </c>
      <c r="H72" s="14">
        <f t="shared" ref="H72:H85" si="9">H71</f>
        <v>161.88</v>
      </c>
      <c r="I72" s="5">
        <f t="shared" si="7"/>
        <v>1942.56</v>
      </c>
      <c r="K72" t="s">
        <v>1121</v>
      </c>
    </row>
    <row r="73" spans="1:11" x14ac:dyDescent="0.25">
      <c r="A73" s="31" t="s">
        <v>9</v>
      </c>
      <c r="B73" s="19" t="e">
        <f t="shared" si="5"/>
        <v>#REF!</v>
      </c>
      <c r="C73" s="7">
        <f t="shared" si="6"/>
        <v>177</v>
      </c>
      <c r="D73" s="2">
        <v>25</v>
      </c>
      <c r="E73" s="145">
        <f t="shared" si="8"/>
        <v>24</v>
      </c>
      <c r="F73" s="146"/>
      <c r="G73" s="15">
        <v>0.5</v>
      </c>
      <c r="H73" s="14">
        <f t="shared" si="9"/>
        <v>161.88</v>
      </c>
      <c r="I73" s="5">
        <f t="shared" si="7"/>
        <v>48564</v>
      </c>
    </row>
    <row r="74" spans="1:11" x14ac:dyDescent="0.25">
      <c r="A74" s="31" t="s">
        <v>11</v>
      </c>
      <c r="B74" s="19" t="e">
        <f t="shared" si="5"/>
        <v>#REF!</v>
      </c>
      <c r="C74" s="7">
        <f t="shared" si="6"/>
        <v>177</v>
      </c>
      <c r="D74" s="2">
        <v>1</v>
      </c>
      <c r="E74" s="145">
        <f t="shared" si="8"/>
        <v>24</v>
      </c>
      <c r="F74" s="146"/>
      <c r="G74" s="15">
        <v>0.5</v>
      </c>
      <c r="H74" s="14">
        <f t="shared" si="9"/>
        <v>161.88</v>
      </c>
      <c r="I74" s="5">
        <f t="shared" si="7"/>
        <v>1942.56</v>
      </c>
    </row>
    <row r="75" spans="1:11" x14ac:dyDescent="0.25">
      <c r="A75" s="31" t="s">
        <v>18</v>
      </c>
      <c r="B75" s="19" t="e">
        <f t="shared" si="5"/>
        <v>#REF!</v>
      </c>
      <c r="C75" s="7">
        <f t="shared" si="6"/>
        <v>177</v>
      </c>
      <c r="D75" s="2">
        <v>5</v>
      </c>
      <c r="E75" s="145">
        <f t="shared" si="8"/>
        <v>24</v>
      </c>
      <c r="F75" s="146"/>
      <c r="G75" s="15">
        <v>0.5</v>
      </c>
      <c r="H75" s="14">
        <f t="shared" si="9"/>
        <v>161.88</v>
      </c>
      <c r="I75" s="5">
        <f t="shared" si="7"/>
        <v>9712.7999999999993</v>
      </c>
    </row>
    <row r="76" spans="1:11" x14ac:dyDescent="0.25">
      <c r="A76" s="31" t="s">
        <v>19</v>
      </c>
      <c r="B76" s="19" t="e">
        <f t="shared" si="5"/>
        <v>#REF!</v>
      </c>
      <c r="C76" s="7">
        <f t="shared" si="6"/>
        <v>177</v>
      </c>
      <c r="D76" s="2">
        <v>1</v>
      </c>
      <c r="E76" s="145">
        <f t="shared" si="8"/>
        <v>24</v>
      </c>
      <c r="F76" s="146"/>
      <c r="G76" s="15">
        <v>0.5</v>
      </c>
      <c r="H76" s="14">
        <f t="shared" si="9"/>
        <v>161.88</v>
      </c>
      <c r="I76" s="5">
        <f t="shared" si="7"/>
        <v>1942.56</v>
      </c>
    </row>
    <row r="77" spans="1:11" x14ac:dyDescent="0.25">
      <c r="A77" s="31" t="s">
        <v>20</v>
      </c>
      <c r="B77" s="19" t="e">
        <f t="shared" si="5"/>
        <v>#REF!</v>
      </c>
      <c r="C77" s="7">
        <f t="shared" si="6"/>
        <v>177</v>
      </c>
      <c r="D77" s="2">
        <v>1</v>
      </c>
      <c r="E77" s="145">
        <f t="shared" si="8"/>
        <v>24</v>
      </c>
      <c r="F77" s="146"/>
      <c r="G77" s="15">
        <v>0.5</v>
      </c>
      <c r="H77" s="14">
        <f t="shared" si="9"/>
        <v>161.88</v>
      </c>
      <c r="I77" s="5">
        <f t="shared" si="7"/>
        <v>1942.56</v>
      </c>
    </row>
    <row r="78" spans="1:11" x14ac:dyDescent="0.25">
      <c r="A78" s="31" t="s">
        <v>21</v>
      </c>
      <c r="B78" s="19" t="e">
        <f t="shared" si="5"/>
        <v>#REF!</v>
      </c>
      <c r="C78" s="7">
        <f t="shared" si="6"/>
        <v>177</v>
      </c>
      <c r="D78" s="2">
        <v>55</v>
      </c>
      <c r="E78" s="145">
        <f t="shared" si="8"/>
        <v>24</v>
      </c>
      <c r="F78" s="146"/>
      <c r="G78" s="15">
        <v>0.5</v>
      </c>
      <c r="H78" s="14">
        <f t="shared" si="9"/>
        <v>161.88</v>
      </c>
      <c r="I78" s="5">
        <f t="shared" si="7"/>
        <v>106840.79999999999</v>
      </c>
    </row>
    <row r="79" spans="1:11" x14ac:dyDescent="0.25">
      <c r="A79" s="31" t="s">
        <v>22</v>
      </c>
      <c r="B79" s="19" t="e">
        <f t="shared" si="5"/>
        <v>#REF!</v>
      </c>
      <c r="C79" s="7">
        <f t="shared" si="6"/>
        <v>177</v>
      </c>
      <c r="D79" s="2">
        <v>1</v>
      </c>
      <c r="E79" s="145">
        <f t="shared" si="8"/>
        <v>24</v>
      </c>
      <c r="F79" s="146"/>
      <c r="G79" s="15">
        <v>0.5</v>
      </c>
      <c r="H79" s="14">
        <f t="shared" si="9"/>
        <v>161.88</v>
      </c>
      <c r="I79" s="5">
        <f t="shared" si="7"/>
        <v>1942.56</v>
      </c>
    </row>
    <row r="80" spans="1:11" x14ac:dyDescent="0.25">
      <c r="A80" s="31" t="s">
        <v>24</v>
      </c>
      <c r="B80" s="19" t="e">
        <f t="shared" si="5"/>
        <v>#REF!</v>
      </c>
      <c r="C80" s="7">
        <f t="shared" si="6"/>
        <v>177</v>
      </c>
      <c r="D80" s="2">
        <v>1</v>
      </c>
      <c r="E80" s="145">
        <f t="shared" si="8"/>
        <v>24</v>
      </c>
      <c r="F80" s="146"/>
      <c r="G80" s="15">
        <v>0.5</v>
      </c>
      <c r="H80" s="14">
        <f t="shared" si="9"/>
        <v>161.88</v>
      </c>
      <c r="I80" s="5">
        <f t="shared" si="7"/>
        <v>1942.56</v>
      </c>
    </row>
    <row r="81" spans="1:9" x14ac:dyDescent="0.25">
      <c r="A81" s="31" t="s">
        <v>26</v>
      </c>
      <c r="B81" s="19" t="e">
        <f t="shared" si="5"/>
        <v>#REF!</v>
      </c>
      <c r="C81" s="7">
        <f t="shared" si="6"/>
        <v>177</v>
      </c>
      <c r="D81" s="2">
        <v>1</v>
      </c>
      <c r="E81" s="145">
        <f t="shared" si="8"/>
        <v>24</v>
      </c>
      <c r="F81" s="146"/>
      <c r="G81" s="15">
        <v>0.5</v>
      </c>
      <c r="H81" s="14">
        <f t="shared" si="9"/>
        <v>161.88</v>
      </c>
      <c r="I81" s="5">
        <f t="shared" si="7"/>
        <v>1942.56</v>
      </c>
    </row>
    <row r="82" spans="1:9" x14ac:dyDescent="0.25">
      <c r="A82" s="31" t="s">
        <v>38</v>
      </c>
      <c r="B82" s="19" t="e">
        <f t="shared" si="5"/>
        <v>#REF!</v>
      </c>
      <c r="C82" s="7">
        <f t="shared" si="6"/>
        <v>177</v>
      </c>
      <c r="D82" s="2">
        <v>1</v>
      </c>
      <c r="E82" s="145">
        <f t="shared" si="8"/>
        <v>24</v>
      </c>
      <c r="F82" s="146"/>
      <c r="G82" s="15">
        <v>0.5</v>
      </c>
      <c r="H82" s="14">
        <f t="shared" si="9"/>
        <v>161.88</v>
      </c>
      <c r="I82" s="5">
        <f t="shared" si="7"/>
        <v>1942.56</v>
      </c>
    </row>
    <row r="83" spans="1:9" x14ac:dyDescent="0.25">
      <c r="A83" s="31" t="s">
        <v>39</v>
      </c>
      <c r="B83" s="19" t="e">
        <f t="shared" si="5"/>
        <v>#REF!</v>
      </c>
      <c r="C83" s="7">
        <f t="shared" si="6"/>
        <v>177</v>
      </c>
      <c r="D83" s="2">
        <v>1</v>
      </c>
      <c r="E83" s="145">
        <f t="shared" si="8"/>
        <v>24</v>
      </c>
      <c r="F83" s="146"/>
      <c r="G83" s="15">
        <v>0.5</v>
      </c>
      <c r="H83" s="14">
        <f t="shared" si="9"/>
        <v>161.88</v>
      </c>
      <c r="I83" s="5">
        <f t="shared" si="7"/>
        <v>1942.56</v>
      </c>
    </row>
    <row r="84" spans="1:9" x14ac:dyDescent="0.25">
      <c r="A84" s="31" t="s">
        <v>44</v>
      </c>
      <c r="B84" s="19" t="e">
        <f t="shared" si="5"/>
        <v>#REF!</v>
      </c>
      <c r="C84" s="7">
        <f t="shared" si="6"/>
        <v>177</v>
      </c>
      <c r="D84" s="2">
        <v>7</v>
      </c>
      <c r="E84" s="145">
        <f t="shared" si="8"/>
        <v>24</v>
      </c>
      <c r="F84" s="146"/>
      <c r="G84" s="15">
        <v>0.5</v>
      </c>
      <c r="H84" s="14">
        <f t="shared" si="9"/>
        <v>161.88</v>
      </c>
      <c r="I84" s="5">
        <f t="shared" si="7"/>
        <v>13597.919999999998</v>
      </c>
    </row>
    <row r="85" spans="1:9" x14ac:dyDescent="0.25">
      <c r="A85" s="30" t="s">
        <v>65</v>
      </c>
      <c r="B85" s="19" t="e">
        <f t="shared" si="5"/>
        <v>#REF!</v>
      </c>
      <c r="C85" s="7">
        <f t="shared" si="6"/>
        <v>177</v>
      </c>
      <c r="D85" s="2">
        <v>1</v>
      </c>
      <c r="E85" s="145">
        <f t="shared" si="8"/>
        <v>24</v>
      </c>
      <c r="F85" s="146"/>
      <c r="G85" s="15">
        <v>0.5</v>
      </c>
      <c r="H85" s="14">
        <f t="shared" si="9"/>
        <v>161.88</v>
      </c>
      <c r="I85" s="5">
        <f t="shared" si="7"/>
        <v>1942.56</v>
      </c>
    </row>
    <row r="86" spans="1:9" ht="18.75" x14ac:dyDescent="0.3">
      <c r="A86" s="121" t="s">
        <v>479</v>
      </c>
      <c r="B86" s="121"/>
      <c r="C86" s="121"/>
      <c r="D86" s="121"/>
      <c r="E86" s="121"/>
      <c r="F86" s="121"/>
      <c r="G86" s="121"/>
      <c r="H86" s="121"/>
      <c r="I86" s="9">
        <f>SUM(I70:I85)</f>
        <v>365201.27999999991</v>
      </c>
    </row>
    <row r="87" spans="1:9" ht="9.75" customHeight="1" x14ac:dyDescent="0.25">
      <c r="A87" s="122"/>
      <c r="B87" s="122"/>
      <c r="C87" s="122"/>
      <c r="D87" s="122"/>
      <c r="E87" s="122"/>
      <c r="F87" s="122"/>
      <c r="G87" s="122"/>
      <c r="H87" s="122"/>
      <c r="I87" s="122"/>
    </row>
    <row r="88" spans="1:9" ht="21" x14ac:dyDescent="0.35">
      <c r="A88" s="120" t="s">
        <v>564</v>
      </c>
      <c r="B88" s="120"/>
      <c r="C88" s="120"/>
      <c r="D88" s="120"/>
      <c r="E88" s="120"/>
      <c r="F88" s="120"/>
      <c r="G88" s="120"/>
      <c r="H88" s="120"/>
      <c r="I88" s="9">
        <f>I86+I66</f>
        <v>468046.1682999999</v>
      </c>
    </row>
    <row r="89" spans="1:9" ht="18.75" x14ac:dyDescent="0.3">
      <c r="A89" s="118" t="s">
        <v>568</v>
      </c>
      <c r="B89" s="118"/>
      <c r="C89" s="118"/>
      <c r="D89" s="118"/>
      <c r="E89" s="118"/>
      <c r="F89" s="118"/>
      <c r="G89" s="118"/>
      <c r="H89" s="119"/>
      <c r="I89" s="41">
        <v>0.28999999999999998</v>
      </c>
    </row>
    <row r="90" spans="1:9" ht="21" x14ac:dyDescent="0.35">
      <c r="A90" s="120" t="s">
        <v>567</v>
      </c>
      <c r="B90" s="120"/>
      <c r="C90" s="120"/>
      <c r="D90" s="120"/>
      <c r="E90" s="120"/>
      <c r="F90" s="120"/>
      <c r="G90" s="120"/>
      <c r="H90" s="120"/>
      <c r="I90" s="9">
        <f>I88*(I89+1)</f>
        <v>603779.55710699991</v>
      </c>
    </row>
    <row r="91" spans="1:9" x14ac:dyDescent="0.25">
      <c r="A91" s="3" t="s">
        <v>481</v>
      </c>
    </row>
  </sheetData>
  <mergeCells count="30">
    <mergeCell ref="A90:H90"/>
    <mergeCell ref="E85:F85"/>
    <mergeCell ref="A86:H86"/>
    <mergeCell ref="A87:I87"/>
    <mergeCell ref="A88:H88"/>
    <mergeCell ref="A89:H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A1:I2"/>
    <mergeCell ref="A3:I3"/>
    <mergeCell ref="A4:H4"/>
    <mergeCell ref="A5:H5"/>
    <mergeCell ref="A6:I6"/>
    <mergeCell ref="E71:F71"/>
    <mergeCell ref="E72:F72"/>
    <mergeCell ref="E73:F73"/>
    <mergeCell ref="E74:F74"/>
    <mergeCell ref="A66:H66"/>
    <mergeCell ref="A67:I67"/>
    <mergeCell ref="A68:I68"/>
    <mergeCell ref="E69:F69"/>
    <mergeCell ref="E70:F70"/>
  </mergeCells>
  <hyperlinks>
    <hyperlink ref="K71" r:id="rId1" display="https://www.gopassagem.com/onibus/florianopolis,santa-catarina/sao-francisco-do-sul,santa-catarina/" xr:uid="{00000000-0004-0000-0200-000000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6" orientation="landscape" horizontalDpi="4294967294" verticalDpi="4294967294" r:id="rId2"/>
  <headerFooter>
    <oddHeader>&amp;L&amp;"Arial,Normal"&amp;14 4 - ORÇAMENTO&amp;R&amp;G</oddHeader>
    <oddFooter>&amp;LDNIT - Ferrovia: EF-485, Trecho: Mafra - São Francisco do Sul - Revisão do Projeto Executivo de Engenharia - 038-16 
&amp;Z&amp;F
Direitos Autorais – Lei 9.610/98 – art. 7º, itens X e XI (art. 1), § Único.</oddFooter>
  </headerFooter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7"/>
  <sheetViews>
    <sheetView zoomScale="85" zoomScaleNormal="85" workbookViewId="0">
      <selection activeCell="I12" sqref="I12"/>
    </sheetView>
  </sheetViews>
  <sheetFormatPr defaultRowHeight="15" x14ac:dyDescent="0.25"/>
  <cols>
    <col min="1" max="1" width="10" customWidth="1"/>
    <col min="2" max="2" width="113.140625" customWidth="1"/>
    <col min="3" max="3" width="19" customWidth="1"/>
    <col min="4" max="4" width="21" customWidth="1"/>
  </cols>
  <sheetData>
    <row r="1" spans="1:13" s="17" customFormat="1" x14ac:dyDescent="0.25">
      <c r="A1" s="154" t="s">
        <v>1594</v>
      </c>
      <c r="B1" s="154" t="s">
        <v>1595</v>
      </c>
      <c r="C1" s="56">
        <v>45931</v>
      </c>
      <c r="D1" s="56">
        <f>C1</f>
        <v>45931</v>
      </c>
      <c r="E1" s="16"/>
      <c r="F1" s="16"/>
      <c r="G1" s="16"/>
      <c r="H1" s="16"/>
      <c r="I1" s="16"/>
      <c r="J1" s="16"/>
      <c r="K1" s="16"/>
      <c r="L1" s="16"/>
      <c r="M1" s="16"/>
    </row>
    <row r="2" spans="1:13" s="17" customFormat="1" x14ac:dyDescent="0.25">
      <c r="A2" s="155"/>
      <c r="B2" s="155"/>
      <c r="C2" s="46" t="s">
        <v>570</v>
      </c>
      <c r="D2" s="46" t="s">
        <v>570</v>
      </c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56"/>
      <c r="B3" s="156"/>
      <c r="C3" s="46" t="s">
        <v>1596</v>
      </c>
      <c r="D3" s="46" t="s">
        <v>1597</v>
      </c>
    </row>
    <row r="4" spans="1:13" x14ac:dyDescent="0.25">
      <c r="A4" s="99" t="s">
        <v>42</v>
      </c>
      <c r="B4" s="100" t="s">
        <v>1211</v>
      </c>
      <c r="C4" s="107">
        <v>18.385999999999999</v>
      </c>
      <c r="D4" s="107">
        <v>11.144600000000001</v>
      </c>
    </row>
    <row r="5" spans="1:13" x14ac:dyDescent="0.25">
      <c r="A5" s="99" t="s">
        <v>59</v>
      </c>
      <c r="B5" s="100" t="s">
        <v>1212</v>
      </c>
      <c r="C5" s="107">
        <v>24.273099999999999</v>
      </c>
      <c r="D5" s="107">
        <v>14.712999999999999</v>
      </c>
    </row>
    <row r="6" spans="1:13" x14ac:dyDescent="0.25">
      <c r="A6" s="99" t="s">
        <v>62</v>
      </c>
      <c r="B6" s="100" t="s">
        <v>1213</v>
      </c>
      <c r="C6" s="107">
        <v>25.377600000000001</v>
      </c>
      <c r="D6" s="107">
        <v>15.3825</v>
      </c>
    </row>
    <row r="7" spans="1:13" x14ac:dyDescent="0.25">
      <c r="A7" s="99" t="s">
        <v>64</v>
      </c>
      <c r="B7" s="100" t="s">
        <v>1214</v>
      </c>
      <c r="C7" s="107">
        <v>32.049500000000002</v>
      </c>
      <c r="D7" s="107">
        <v>19.426600000000001</v>
      </c>
    </row>
    <row r="8" spans="1:13" x14ac:dyDescent="0.25">
      <c r="A8" s="99" t="s">
        <v>67</v>
      </c>
      <c r="B8" s="100" t="s">
        <v>1215</v>
      </c>
      <c r="C8" s="107">
        <v>37.880099999999999</v>
      </c>
      <c r="D8" s="107">
        <v>22.960799999999999</v>
      </c>
    </row>
    <row r="9" spans="1:13" x14ac:dyDescent="0.25">
      <c r="A9" s="99" t="s">
        <v>69</v>
      </c>
      <c r="B9" s="100" t="s">
        <v>1216</v>
      </c>
      <c r="C9" s="107">
        <v>1.4650000000000001</v>
      </c>
      <c r="D9" s="107">
        <v>0.96260000000000001</v>
      </c>
    </row>
    <row r="10" spans="1:13" x14ac:dyDescent="0.25">
      <c r="A10" s="99" t="s">
        <v>71</v>
      </c>
      <c r="B10" s="100" t="s">
        <v>1217</v>
      </c>
      <c r="C10" s="107">
        <v>42.741</v>
      </c>
      <c r="D10" s="107">
        <v>19.769200000000001</v>
      </c>
    </row>
    <row r="11" spans="1:13" x14ac:dyDescent="0.25">
      <c r="A11" s="99" t="s">
        <v>74</v>
      </c>
      <c r="B11" s="100" t="s">
        <v>1218</v>
      </c>
      <c r="C11" s="107">
        <v>2.234</v>
      </c>
      <c r="D11" s="107">
        <v>1.4617</v>
      </c>
    </row>
    <row r="12" spans="1:13" x14ac:dyDescent="0.25">
      <c r="A12" s="99" t="s">
        <v>76</v>
      </c>
      <c r="B12" s="100" t="s">
        <v>1219</v>
      </c>
      <c r="C12" s="107">
        <v>439.32780000000002</v>
      </c>
      <c r="D12" s="107">
        <v>146.672</v>
      </c>
    </row>
    <row r="13" spans="1:13" x14ac:dyDescent="0.25">
      <c r="A13" s="99" t="s">
        <v>79</v>
      </c>
      <c r="B13" s="100" t="s">
        <v>1633</v>
      </c>
      <c r="C13" s="107">
        <v>1.0690999999999999</v>
      </c>
      <c r="D13" s="107">
        <v>0.71819999999999995</v>
      </c>
    </row>
    <row r="14" spans="1:13" x14ac:dyDescent="0.25">
      <c r="A14" s="99" t="s">
        <v>81</v>
      </c>
      <c r="B14" s="100" t="s">
        <v>1220</v>
      </c>
      <c r="C14" s="107">
        <v>0.50249999999999995</v>
      </c>
      <c r="D14" s="107">
        <v>0.33589999999999998</v>
      </c>
    </row>
    <row r="15" spans="1:13" x14ac:dyDescent="0.25">
      <c r="A15" s="99" t="s">
        <v>88</v>
      </c>
      <c r="B15" s="100" t="s">
        <v>1221</v>
      </c>
      <c r="C15" s="107">
        <v>377.47539999999998</v>
      </c>
      <c r="D15" s="107">
        <v>262.85169999999999</v>
      </c>
    </row>
    <row r="16" spans="1:13" x14ac:dyDescent="0.25">
      <c r="A16" s="99" t="s">
        <v>91</v>
      </c>
      <c r="B16" s="100" t="s">
        <v>1222</v>
      </c>
      <c r="C16" s="107">
        <v>37.945</v>
      </c>
      <c r="D16" s="107">
        <v>33.179600000000001</v>
      </c>
    </row>
    <row r="17" spans="1:4" x14ac:dyDescent="0.25">
      <c r="A17" s="99" t="s">
        <v>93</v>
      </c>
      <c r="B17" s="100" t="s">
        <v>1672</v>
      </c>
      <c r="C17" s="107">
        <v>3838.8265999999999</v>
      </c>
      <c r="D17" s="107">
        <v>1794.3676</v>
      </c>
    </row>
    <row r="18" spans="1:4" x14ac:dyDescent="0.25">
      <c r="A18" s="99" t="s">
        <v>96</v>
      </c>
      <c r="B18" s="100" t="s">
        <v>1223</v>
      </c>
      <c r="C18" s="107">
        <v>202.53620000000001</v>
      </c>
      <c r="D18" s="107">
        <v>102.913</v>
      </c>
    </row>
    <row r="19" spans="1:4" x14ac:dyDescent="0.25">
      <c r="A19" s="99" t="s">
        <v>103</v>
      </c>
      <c r="B19" s="100" t="s">
        <v>1224</v>
      </c>
      <c r="C19" s="107">
        <v>2676.0821000000001</v>
      </c>
      <c r="D19" s="107">
        <v>1001.0439</v>
      </c>
    </row>
    <row r="20" spans="1:4" x14ac:dyDescent="0.25">
      <c r="A20" s="99" t="s">
        <v>106</v>
      </c>
      <c r="B20" s="100" t="s">
        <v>1225</v>
      </c>
      <c r="C20" s="107">
        <v>422.62720000000002</v>
      </c>
      <c r="D20" s="107">
        <v>29.147300000000001</v>
      </c>
    </row>
    <row r="21" spans="1:4" x14ac:dyDescent="0.25">
      <c r="A21" s="99" t="s">
        <v>109</v>
      </c>
      <c r="B21" s="100" t="s">
        <v>1226</v>
      </c>
      <c r="C21" s="107">
        <v>98.701800000000006</v>
      </c>
      <c r="D21" s="107">
        <v>72.209800000000001</v>
      </c>
    </row>
    <row r="22" spans="1:4" x14ac:dyDescent="0.25">
      <c r="A22" s="99" t="s">
        <v>111</v>
      </c>
      <c r="B22" s="100" t="s">
        <v>1227</v>
      </c>
      <c r="C22" s="107">
        <v>561.15679999999998</v>
      </c>
      <c r="D22" s="107">
        <v>268.49970000000002</v>
      </c>
    </row>
    <row r="23" spans="1:4" x14ac:dyDescent="0.25">
      <c r="A23" s="99" t="s">
        <v>114</v>
      </c>
      <c r="B23" s="100" t="s">
        <v>1228</v>
      </c>
      <c r="C23" s="107">
        <v>29.35</v>
      </c>
      <c r="D23" s="107">
        <v>28.0977</v>
      </c>
    </row>
    <row r="24" spans="1:4" x14ac:dyDescent="0.25">
      <c r="A24" s="99" t="s">
        <v>117</v>
      </c>
      <c r="B24" s="100" t="s">
        <v>1229</v>
      </c>
      <c r="C24" s="107">
        <v>61.491500000000002</v>
      </c>
      <c r="D24" s="107">
        <v>55.374400000000001</v>
      </c>
    </row>
    <row r="25" spans="1:4" x14ac:dyDescent="0.25">
      <c r="A25" s="99" t="s">
        <v>120</v>
      </c>
      <c r="B25" s="100" t="s">
        <v>1230</v>
      </c>
      <c r="C25" s="107">
        <v>7.5739000000000001</v>
      </c>
      <c r="D25" s="107">
        <v>4.3689999999999998</v>
      </c>
    </row>
    <row r="26" spans="1:4" x14ac:dyDescent="0.25">
      <c r="A26" s="99" t="s">
        <v>125</v>
      </c>
      <c r="B26" s="100" t="s">
        <v>1231</v>
      </c>
      <c r="C26" s="107">
        <v>38.6706</v>
      </c>
      <c r="D26" s="107">
        <v>27.650500000000001</v>
      </c>
    </row>
    <row r="27" spans="1:4" x14ac:dyDescent="0.25">
      <c r="A27" s="99" t="s">
        <v>127</v>
      </c>
      <c r="B27" s="100" t="s">
        <v>1232</v>
      </c>
      <c r="C27" s="107">
        <v>65.327100000000002</v>
      </c>
      <c r="D27" s="107">
        <v>57.548499999999997</v>
      </c>
    </row>
    <row r="28" spans="1:4" x14ac:dyDescent="0.25">
      <c r="A28" s="99" t="s">
        <v>129</v>
      </c>
      <c r="B28" s="100" t="s">
        <v>1233</v>
      </c>
      <c r="C28" s="107">
        <v>1.9447000000000001</v>
      </c>
      <c r="D28" s="107">
        <v>1.1023000000000001</v>
      </c>
    </row>
    <row r="29" spans="1:4" x14ac:dyDescent="0.25">
      <c r="A29" s="99" t="s">
        <v>132</v>
      </c>
      <c r="B29" s="100" t="s">
        <v>1234</v>
      </c>
      <c r="C29" s="107">
        <v>82.583299999999994</v>
      </c>
      <c r="D29" s="107">
        <v>59.274900000000002</v>
      </c>
    </row>
    <row r="30" spans="1:4" x14ac:dyDescent="0.25">
      <c r="A30" s="99" t="s">
        <v>134</v>
      </c>
      <c r="B30" s="100" t="s">
        <v>1235</v>
      </c>
      <c r="C30" s="107">
        <v>57.649700000000003</v>
      </c>
      <c r="D30" s="107">
        <v>53.196800000000003</v>
      </c>
    </row>
    <row r="31" spans="1:4" x14ac:dyDescent="0.25">
      <c r="A31" s="99" t="s">
        <v>135</v>
      </c>
      <c r="B31" s="100" t="s">
        <v>1236</v>
      </c>
      <c r="C31" s="107">
        <v>62.054600000000001</v>
      </c>
      <c r="D31" s="107">
        <v>55.693600000000004</v>
      </c>
    </row>
    <row r="32" spans="1:4" x14ac:dyDescent="0.25">
      <c r="A32" s="99" t="s">
        <v>136</v>
      </c>
      <c r="B32" s="100" t="s">
        <v>1237</v>
      </c>
      <c r="C32" s="107">
        <v>69.395399999999995</v>
      </c>
      <c r="D32" s="107">
        <v>59.854500000000002</v>
      </c>
    </row>
    <row r="33" spans="1:4" x14ac:dyDescent="0.25">
      <c r="A33" s="99" t="s">
        <v>137</v>
      </c>
      <c r="B33" s="100" t="s">
        <v>1238</v>
      </c>
      <c r="C33" s="107">
        <v>76.735900000000001</v>
      </c>
      <c r="D33" s="107">
        <v>64.015199999999993</v>
      </c>
    </row>
    <row r="34" spans="1:4" x14ac:dyDescent="0.25">
      <c r="A34" s="99" t="s">
        <v>138</v>
      </c>
      <c r="B34" s="100" t="s">
        <v>1239</v>
      </c>
      <c r="C34" s="107">
        <v>434.18419999999998</v>
      </c>
      <c r="D34" s="107">
        <v>263.07490000000001</v>
      </c>
    </row>
    <row r="35" spans="1:4" x14ac:dyDescent="0.25">
      <c r="A35" s="99" t="s">
        <v>140</v>
      </c>
      <c r="B35" s="100" t="s">
        <v>1240</v>
      </c>
      <c r="C35" s="107">
        <v>49.813800000000001</v>
      </c>
      <c r="D35" s="107">
        <v>48.755299999999998</v>
      </c>
    </row>
    <row r="36" spans="1:4" x14ac:dyDescent="0.25">
      <c r="A36" s="99" t="s">
        <v>141</v>
      </c>
      <c r="B36" s="100" t="s">
        <v>1241</v>
      </c>
      <c r="C36" s="107">
        <v>84.653899999999993</v>
      </c>
      <c r="D36" s="107">
        <v>65.133099999999999</v>
      </c>
    </row>
    <row r="37" spans="1:4" x14ac:dyDescent="0.25">
      <c r="A37" s="99" t="s">
        <v>142</v>
      </c>
      <c r="B37" s="100" t="s">
        <v>1242</v>
      </c>
      <c r="C37" s="107">
        <v>7.6100000000000001E-2</v>
      </c>
      <c r="D37" s="107">
        <v>5.21E-2</v>
      </c>
    </row>
    <row r="38" spans="1:4" x14ac:dyDescent="0.25">
      <c r="A38" s="99" t="s">
        <v>144</v>
      </c>
      <c r="B38" s="100" t="s">
        <v>1243</v>
      </c>
      <c r="C38" s="107">
        <v>395.72399999999999</v>
      </c>
      <c r="D38" s="107">
        <v>167.67789999999999</v>
      </c>
    </row>
    <row r="39" spans="1:4" x14ac:dyDescent="0.25">
      <c r="A39" s="99" t="s">
        <v>145</v>
      </c>
      <c r="B39" s="100" t="s">
        <v>1244</v>
      </c>
      <c r="C39" s="107">
        <v>82.995800000000003</v>
      </c>
      <c r="D39" s="107">
        <v>42.3461</v>
      </c>
    </row>
    <row r="40" spans="1:4" x14ac:dyDescent="0.25">
      <c r="A40" s="99" t="s">
        <v>146</v>
      </c>
      <c r="B40" s="100" t="s">
        <v>1245</v>
      </c>
      <c r="C40" s="107">
        <v>471.75060000000002</v>
      </c>
      <c r="D40" s="107">
        <v>292.173</v>
      </c>
    </row>
    <row r="41" spans="1:4" x14ac:dyDescent="0.25">
      <c r="A41" s="99" t="s">
        <v>147</v>
      </c>
      <c r="B41" s="100" t="s">
        <v>1246</v>
      </c>
      <c r="C41" s="107">
        <v>64.865799999999993</v>
      </c>
      <c r="D41" s="107">
        <v>53.590400000000002</v>
      </c>
    </row>
    <row r="42" spans="1:4" x14ac:dyDescent="0.25">
      <c r="A42" s="99" t="s">
        <v>148</v>
      </c>
      <c r="B42" s="100" t="s">
        <v>1247</v>
      </c>
      <c r="C42" s="107">
        <v>67.8446</v>
      </c>
      <c r="D42" s="107">
        <v>55.234200000000001</v>
      </c>
    </row>
    <row r="43" spans="1:4" x14ac:dyDescent="0.25">
      <c r="A43" s="99" t="s">
        <v>149</v>
      </c>
      <c r="B43" s="100" t="s">
        <v>1248</v>
      </c>
      <c r="C43" s="107">
        <v>75.131399999999999</v>
      </c>
      <c r="D43" s="107">
        <v>59.255400000000002</v>
      </c>
    </row>
    <row r="44" spans="1:4" x14ac:dyDescent="0.25">
      <c r="A44" s="99" t="s">
        <v>150</v>
      </c>
      <c r="B44" s="100" t="s">
        <v>1249</v>
      </c>
      <c r="C44" s="107">
        <v>78.525800000000004</v>
      </c>
      <c r="D44" s="107">
        <v>61.128599999999999</v>
      </c>
    </row>
    <row r="45" spans="1:4" x14ac:dyDescent="0.25">
      <c r="A45" s="99" t="s">
        <v>151</v>
      </c>
      <c r="B45" s="100" t="s">
        <v>1250</v>
      </c>
      <c r="C45" s="107">
        <v>412.49470000000002</v>
      </c>
      <c r="D45" s="107">
        <v>189.44730000000001</v>
      </c>
    </row>
    <row r="46" spans="1:4" x14ac:dyDescent="0.25">
      <c r="A46" s="99" t="s">
        <v>152</v>
      </c>
      <c r="B46" s="100" t="s">
        <v>1634</v>
      </c>
      <c r="C46" s="107">
        <v>444.06400000000002</v>
      </c>
      <c r="D46" s="107">
        <v>232.18219999999999</v>
      </c>
    </row>
    <row r="47" spans="1:4" x14ac:dyDescent="0.25">
      <c r="A47" s="99" t="s">
        <v>153</v>
      </c>
      <c r="B47" s="100" t="s">
        <v>1251</v>
      </c>
      <c r="C47" s="107">
        <v>213.73339999999999</v>
      </c>
      <c r="D47" s="107">
        <v>129.40020000000001</v>
      </c>
    </row>
    <row r="48" spans="1:4" x14ac:dyDescent="0.25">
      <c r="A48" s="99" t="s">
        <v>154</v>
      </c>
      <c r="B48" s="100" t="s">
        <v>1252</v>
      </c>
      <c r="C48" s="107">
        <v>225.72450000000001</v>
      </c>
      <c r="D48" s="107">
        <v>103.864</v>
      </c>
    </row>
    <row r="49" spans="1:4" x14ac:dyDescent="0.25">
      <c r="A49" s="99" t="s">
        <v>155</v>
      </c>
      <c r="B49" s="100" t="s">
        <v>1253</v>
      </c>
      <c r="C49" s="107">
        <v>83.122200000000007</v>
      </c>
      <c r="D49" s="107">
        <v>52.380400000000002</v>
      </c>
    </row>
    <row r="50" spans="1:4" x14ac:dyDescent="0.25">
      <c r="A50" s="99" t="s">
        <v>156</v>
      </c>
      <c r="B50" s="100" t="s">
        <v>1254</v>
      </c>
      <c r="C50" s="107">
        <v>448.47919999999999</v>
      </c>
      <c r="D50" s="107">
        <v>287.0899</v>
      </c>
    </row>
    <row r="51" spans="1:4" x14ac:dyDescent="0.25">
      <c r="A51" s="99" t="s">
        <v>157</v>
      </c>
      <c r="B51" s="100" t="s">
        <v>1255</v>
      </c>
      <c r="C51" s="107">
        <v>85.732500000000002</v>
      </c>
      <c r="D51" s="107">
        <v>58.423499999999997</v>
      </c>
    </row>
    <row r="52" spans="1:4" x14ac:dyDescent="0.25">
      <c r="A52" s="99" t="s">
        <v>158</v>
      </c>
      <c r="B52" s="100" t="s">
        <v>1256</v>
      </c>
      <c r="C52" s="107">
        <v>153.45750000000001</v>
      </c>
      <c r="D52" s="107">
        <v>131.00299999999999</v>
      </c>
    </row>
    <row r="53" spans="1:4" x14ac:dyDescent="0.25">
      <c r="A53" s="99" t="s">
        <v>159</v>
      </c>
      <c r="B53" s="100" t="s">
        <v>1257</v>
      </c>
      <c r="C53" s="107">
        <v>60.799100000000003</v>
      </c>
      <c r="D53" s="107">
        <v>43.938000000000002</v>
      </c>
    </row>
    <row r="54" spans="1:4" x14ac:dyDescent="0.25">
      <c r="A54" s="99" t="s">
        <v>160</v>
      </c>
      <c r="B54" s="100" t="s">
        <v>1258</v>
      </c>
      <c r="C54" s="107">
        <v>55.442399999999999</v>
      </c>
      <c r="D54" s="107">
        <v>41.973199999999999</v>
      </c>
    </row>
    <row r="55" spans="1:4" x14ac:dyDescent="0.25">
      <c r="A55" s="99" t="s">
        <v>161</v>
      </c>
      <c r="B55" s="100" t="s">
        <v>1259</v>
      </c>
      <c r="C55" s="107">
        <v>153.45750000000001</v>
      </c>
      <c r="D55" s="107">
        <v>131.00299999999999</v>
      </c>
    </row>
    <row r="56" spans="1:4" x14ac:dyDescent="0.25">
      <c r="A56" s="99" t="s">
        <v>162</v>
      </c>
      <c r="B56" s="100" t="s">
        <v>1260</v>
      </c>
      <c r="C56" s="107">
        <v>67.285600000000002</v>
      </c>
      <c r="D56" s="107">
        <v>66.3904</v>
      </c>
    </row>
    <row r="57" spans="1:4" x14ac:dyDescent="0.25">
      <c r="A57" s="99" t="s">
        <v>163</v>
      </c>
      <c r="B57" s="100" t="s">
        <v>1791</v>
      </c>
      <c r="C57" s="107">
        <v>0.34339999999999998</v>
      </c>
      <c r="D57" s="107">
        <v>0.2228</v>
      </c>
    </row>
    <row r="58" spans="1:4" x14ac:dyDescent="0.25">
      <c r="A58" s="99" t="s">
        <v>164</v>
      </c>
      <c r="B58" s="100" t="s">
        <v>1261</v>
      </c>
      <c r="C58" s="107">
        <v>1.3778999999999999</v>
      </c>
      <c r="D58" s="107">
        <v>0.89390000000000003</v>
      </c>
    </row>
    <row r="59" spans="1:4" x14ac:dyDescent="0.25">
      <c r="A59" s="99" t="s">
        <v>165</v>
      </c>
      <c r="B59" s="100" t="s">
        <v>1262</v>
      </c>
      <c r="C59" s="107">
        <v>3304.3409000000001</v>
      </c>
      <c r="D59" s="107">
        <v>1845.8320000000001</v>
      </c>
    </row>
    <row r="60" spans="1:4" x14ac:dyDescent="0.25">
      <c r="A60" s="99" t="s">
        <v>166</v>
      </c>
      <c r="B60" s="100" t="s">
        <v>1263</v>
      </c>
      <c r="C60" s="107">
        <v>1.5691999999999999</v>
      </c>
      <c r="D60" s="107">
        <v>1.0618000000000001</v>
      </c>
    </row>
    <row r="61" spans="1:4" x14ac:dyDescent="0.25">
      <c r="A61" s="99" t="s">
        <v>167</v>
      </c>
      <c r="B61" s="100" t="s">
        <v>1264</v>
      </c>
      <c r="C61" s="107">
        <v>3188.1226000000001</v>
      </c>
      <c r="D61" s="107">
        <v>1917.6868999999999</v>
      </c>
    </row>
    <row r="62" spans="1:4" x14ac:dyDescent="0.25">
      <c r="A62" s="99" t="s">
        <v>168</v>
      </c>
      <c r="B62" s="100" t="s">
        <v>1635</v>
      </c>
      <c r="C62" s="107">
        <v>21.035900000000002</v>
      </c>
      <c r="D62" s="107">
        <v>6.1817000000000002</v>
      </c>
    </row>
    <row r="63" spans="1:4" x14ac:dyDescent="0.25">
      <c r="A63" s="99" t="s">
        <v>169</v>
      </c>
      <c r="B63" s="100" t="s">
        <v>1265</v>
      </c>
      <c r="C63" s="107">
        <v>238.1422</v>
      </c>
      <c r="D63" s="107">
        <v>121.44280000000001</v>
      </c>
    </row>
    <row r="64" spans="1:4" x14ac:dyDescent="0.25">
      <c r="A64" s="99" t="s">
        <v>170</v>
      </c>
      <c r="B64" s="100" t="s">
        <v>1266</v>
      </c>
      <c r="C64" s="107">
        <v>1143.8009999999999</v>
      </c>
      <c r="D64" s="107">
        <v>591.95550000000003</v>
      </c>
    </row>
    <row r="65" spans="1:4" x14ac:dyDescent="0.25">
      <c r="A65" s="99" t="s">
        <v>171</v>
      </c>
      <c r="B65" s="100" t="s">
        <v>1267</v>
      </c>
      <c r="C65" s="107">
        <v>9.1856000000000009</v>
      </c>
      <c r="D65" s="107">
        <v>0.91820000000000002</v>
      </c>
    </row>
    <row r="66" spans="1:4" x14ac:dyDescent="0.25">
      <c r="A66" s="99" t="s">
        <v>172</v>
      </c>
      <c r="B66" s="100" t="s">
        <v>1268</v>
      </c>
      <c r="C66" s="107">
        <v>58.007199999999997</v>
      </c>
      <c r="D66" s="107">
        <v>48.204900000000002</v>
      </c>
    </row>
    <row r="67" spans="1:4" x14ac:dyDescent="0.25">
      <c r="A67" s="99" t="s">
        <v>173</v>
      </c>
      <c r="B67" s="100" t="s">
        <v>1269</v>
      </c>
      <c r="C67" s="107">
        <v>0.71550000000000002</v>
      </c>
      <c r="D67" s="107">
        <v>0.48409999999999997</v>
      </c>
    </row>
    <row r="68" spans="1:4" x14ac:dyDescent="0.25">
      <c r="A68" s="99" t="s">
        <v>174</v>
      </c>
      <c r="B68" s="100" t="s">
        <v>1270</v>
      </c>
      <c r="C68" s="107">
        <v>1364.6296</v>
      </c>
      <c r="D68" s="107">
        <v>571.20989999999995</v>
      </c>
    </row>
    <row r="69" spans="1:4" x14ac:dyDescent="0.25">
      <c r="A69" s="99" t="s">
        <v>175</v>
      </c>
      <c r="B69" s="100" t="s">
        <v>1271</v>
      </c>
      <c r="C69" s="107">
        <v>214.6009</v>
      </c>
      <c r="D69" s="107">
        <v>87.229699999999994</v>
      </c>
    </row>
    <row r="70" spans="1:4" x14ac:dyDescent="0.25">
      <c r="A70" s="99" t="s">
        <v>176</v>
      </c>
      <c r="B70" s="100" t="s">
        <v>1272</v>
      </c>
      <c r="C70" s="107">
        <v>234.20259999999999</v>
      </c>
      <c r="D70" s="107">
        <v>151.93389999999999</v>
      </c>
    </row>
    <row r="71" spans="1:4" x14ac:dyDescent="0.25">
      <c r="A71" s="99" t="s">
        <v>177</v>
      </c>
      <c r="B71" s="100" t="s">
        <v>1273</v>
      </c>
      <c r="C71" s="107">
        <v>0.1108</v>
      </c>
      <c r="D71" s="107">
        <v>7.5300000000000006E-2</v>
      </c>
    </row>
    <row r="72" spans="1:4" x14ac:dyDescent="0.25">
      <c r="A72" s="99" t="s">
        <v>178</v>
      </c>
      <c r="B72" s="100" t="s">
        <v>1274</v>
      </c>
      <c r="C72" s="107">
        <v>44.941800000000001</v>
      </c>
      <c r="D72" s="107">
        <v>39.334400000000002</v>
      </c>
    </row>
    <row r="73" spans="1:4" x14ac:dyDescent="0.25">
      <c r="A73" s="99" t="s">
        <v>179</v>
      </c>
      <c r="B73" s="100" t="s">
        <v>1275</v>
      </c>
      <c r="C73" s="107">
        <v>1022.1385</v>
      </c>
      <c r="D73" s="107">
        <v>498.26609999999999</v>
      </c>
    </row>
    <row r="74" spans="1:4" x14ac:dyDescent="0.25">
      <c r="A74" s="99" t="s">
        <v>180</v>
      </c>
      <c r="B74" s="100" t="s">
        <v>1276</v>
      </c>
      <c r="C74" s="107">
        <v>363.01909999999998</v>
      </c>
      <c r="D74" s="107">
        <v>264.90010000000001</v>
      </c>
    </row>
    <row r="75" spans="1:4" x14ac:dyDescent="0.25">
      <c r="A75" s="99" t="s">
        <v>181</v>
      </c>
      <c r="B75" s="100" t="s">
        <v>1277</v>
      </c>
      <c r="C75" s="107">
        <v>37.0533</v>
      </c>
      <c r="D75" s="107">
        <v>21.374099999999999</v>
      </c>
    </row>
    <row r="76" spans="1:4" x14ac:dyDescent="0.25">
      <c r="A76" s="99" t="s">
        <v>182</v>
      </c>
      <c r="B76" s="100" t="s">
        <v>1278</v>
      </c>
      <c r="C76" s="107">
        <v>185.74279999999999</v>
      </c>
      <c r="D76" s="107">
        <v>139.95859999999999</v>
      </c>
    </row>
    <row r="77" spans="1:4" x14ac:dyDescent="0.25">
      <c r="A77" s="99" t="s">
        <v>183</v>
      </c>
      <c r="B77" s="100" t="s">
        <v>1279</v>
      </c>
      <c r="C77" s="107">
        <v>8.9183000000000003</v>
      </c>
      <c r="D77" s="107">
        <v>6.3545999999999996</v>
      </c>
    </row>
    <row r="78" spans="1:4" x14ac:dyDescent="0.25">
      <c r="A78" s="99" t="s">
        <v>185</v>
      </c>
      <c r="B78" s="100" t="s">
        <v>1280</v>
      </c>
      <c r="C78" s="107">
        <v>34.859200000000001</v>
      </c>
      <c r="D78" s="107">
        <v>27.616</v>
      </c>
    </row>
    <row r="79" spans="1:4" x14ac:dyDescent="0.25">
      <c r="A79" s="99" t="s">
        <v>186</v>
      </c>
      <c r="B79" s="100" t="s">
        <v>1281</v>
      </c>
      <c r="C79" s="107">
        <v>50.741799999999998</v>
      </c>
      <c r="D79" s="107">
        <v>40.198500000000003</v>
      </c>
    </row>
    <row r="80" spans="1:4" x14ac:dyDescent="0.25">
      <c r="A80" s="99" t="s">
        <v>187</v>
      </c>
      <c r="B80" s="100" t="s">
        <v>1282</v>
      </c>
      <c r="C80" s="107">
        <v>25.577200000000001</v>
      </c>
      <c r="D80" s="107">
        <v>20.262699999999999</v>
      </c>
    </row>
    <row r="81" spans="1:4" x14ac:dyDescent="0.25">
      <c r="A81" s="99" t="s">
        <v>188</v>
      </c>
      <c r="B81" s="100" t="s">
        <v>1283</v>
      </c>
      <c r="C81" s="107">
        <v>219.0556</v>
      </c>
      <c r="D81" s="107">
        <v>89.652900000000002</v>
      </c>
    </row>
    <row r="82" spans="1:4" x14ac:dyDescent="0.25">
      <c r="A82" s="99" t="s">
        <v>191</v>
      </c>
      <c r="B82" s="100" t="s">
        <v>1284</v>
      </c>
      <c r="C82" s="107">
        <v>9.1852</v>
      </c>
      <c r="D82" s="107">
        <v>0.51359999999999995</v>
      </c>
    </row>
    <row r="83" spans="1:4" x14ac:dyDescent="0.25">
      <c r="A83" s="99" t="s">
        <v>194</v>
      </c>
      <c r="B83" s="100" t="s">
        <v>1285</v>
      </c>
      <c r="C83" s="107">
        <v>37.005400000000002</v>
      </c>
      <c r="D83" s="107">
        <v>6.6176000000000004</v>
      </c>
    </row>
    <row r="84" spans="1:4" x14ac:dyDescent="0.25">
      <c r="A84" s="99" t="s">
        <v>195</v>
      </c>
      <c r="B84" s="100" t="s">
        <v>1286</v>
      </c>
      <c r="C84" s="107">
        <v>2377.5322000000001</v>
      </c>
      <c r="D84" s="107">
        <v>1293.9623999999999</v>
      </c>
    </row>
    <row r="85" spans="1:4" x14ac:dyDescent="0.25">
      <c r="A85" s="99" t="s">
        <v>196</v>
      </c>
      <c r="B85" s="100" t="s">
        <v>1287</v>
      </c>
      <c r="C85" s="107">
        <v>3927.2979</v>
      </c>
      <c r="D85" s="107">
        <v>2164.4378999999999</v>
      </c>
    </row>
    <row r="86" spans="1:4" x14ac:dyDescent="0.25">
      <c r="A86" s="99" t="s">
        <v>197</v>
      </c>
      <c r="B86" s="100" t="s">
        <v>1288</v>
      </c>
      <c r="C86" s="107">
        <v>176.14529999999999</v>
      </c>
      <c r="D86" s="107">
        <v>79.009799999999998</v>
      </c>
    </row>
    <row r="87" spans="1:4" x14ac:dyDescent="0.25">
      <c r="A87" s="99" t="s">
        <v>202</v>
      </c>
      <c r="B87" s="100" t="s">
        <v>1289</v>
      </c>
      <c r="C87" s="107">
        <v>26.636399999999998</v>
      </c>
      <c r="D87" s="107">
        <v>4.8596000000000004</v>
      </c>
    </row>
    <row r="88" spans="1:4" x14ac:dyDescent="0.25">
      <c r="A88" s="99" t="s">
        <v>203</v>
      </c>
      <c r="B88" s="100" t="s">
        <v>1290</v>
      </c>
      <c r="C88" s="107">
        <v>48.787700000000001</v>
      </c>
      <c r="D88" s="107">
        <v>34.5413</v>
      </c>
    </row>
    <row r="89" spans="1:4" x14ac:dyDescent="0.25">
      <c r="A89" s="99" t="s">
        <v>204</v>
      </c>
      <c r="B89" s="100" t="s">
        <v>1291</v>
      </c>
      <c r="C89" s="107">
        <v>46.169400000000003</v>
      </c>
      <c r="D89" s="107">
        <v>33.0107</v>
      </c>
    </row>
    <row r="90" spans="1:4" x14ac:dyDescent="0.25">
      <c r="A90" s="99" t="s">
        <v>206</v>
      </c>
      <c r="B90" s="100" t="s">
        <v>1792</v>
      </c>
      <c r="C90" s="107">
        <v>753.72329999999999</v>
      </c>
      <c r="D90" s="107">
        <v>230.1506</v>
      </c>
    </row>
    <row r="91" spans="1:4" x14ac:dyDescent="0.25">
      <c r="A91" s="99" t="s">
        <v>207</v>
      </c>
      <c r="B91" s="100" t="s">
        <v>1292</v>
      </c>
      <c r="C91" s="107">
        <v>103.14409999999999</v>
      </c>
      <c r="D91" s="107">
        <v>64.585899999999995</v>
      </c>
    </row>
    <row r="92" spans="1:4" x14ac:dyDescent="0.25">
      <c r="A92" s="99" t="s">
        <v>208</v>
      </c>
      <c r="B92" s="100" t="s">
        <v>1293</v>
      </c>
      <c r="C92" s="107">
        <v>9.1448</v>
      </c>
      <c r="D92" s="107">
        <v>2.5886999999999998</v>
      </c>
    </row>
    <row r="93" spans="1:4" x14ac:dyDescent="0.25">
      <c r="A93" s="99" t="s">
        <v>209</v>
      </c>
      <c r="B93" s="100" t="s">
        <v>1294</v>
      </c>
      <c r="C93" s="107">
        <v>876.10760000000005</v>
      </c>
      <c r="D93" s="107">
        <v>415.16039999999998</v>
      </c>
    </row>
    <row r="94" spans="1:4" x14ac:dyDescent="0.25">
      <c r="A94" s="99" t="s">
        <v>210</v>
      </c>
      <c r="B94" s="100" t="s">
        <v>1295</v>
      </c>
      <c r="C94" s="107">
        <v>396.8329</v>
      </c>
      <c r="D94" s="107">
        <v>166.2235</v>
      </c>
    </row>
    <row r="95" spans="1:4" x14ac:dyDescent="0.25">
      <c r="A95" s="99" t="s">
        <v>211</v>
      </c>
      <c r="B95" s="100" t="s">
        <v>1296</v>
      </c>
      <c r="C95" s="107">
        <v>157.86850000000001</v>
      </c>
      <c r="D95" s="107">
        <v>95.888800000000003</v>
      </c>
    </row>
    <row r="96" spans="1:4" x14ac:dyDescent="0.25">
      <c r="A96" s="99" t="s">
        <v>212</v>
      </c>
      <c r="B96" s="100" t="s">
        <v>1297</v>
      </c>
      <c r="C96" s="107">
        <v>4.1779000000000002</v>
      </c>
      <c r="D96" s="107">
        <v>2.8338999999999999</v>
      </c>
    </row>
    <row r="97" spans="1:4" x14ac:dyDescent="0.25">
      <c r="A97" s="99" t="s">
        <v>213</v>
      </c>
      <c r="B97" s="100" t="s">
        <v>1298</v>
      </c>
      <c r="C97" s="107">
        <v>29.089600000000001</v>
      </c>
      <c r="D97" s="107">
        <v>19.7315</v>
      </c>
    </row>
    <row r="98" spans="1:4" x14ac:dyDescent="0.25">
      <c r="A98" s="99" t="s">
        <v>216</v>
      </c>
      <c r="B98" s="100" t="s">
        <v>1299</v>
      </c>
      <c r="C98" s="107">
        <v>1.5429999999999999</v>
      </c>
      <c r="D98" s="107">
        <v>1.0466</v>
      </c>
    </row>
    <row r="99" spans="1:4" x14ac:dyDescent="0.25">
      <c r="A99" s="99" t="s">
        <v>217</v>
      </c>
      <c r="B99" s="100" t="s">
        <v>1300</v>
      </c>
      <c r="C99" s="107">
        <v>308.6592</v>
      </c>
      <c r="D99" s="107">
        <v>126.7744</v>
      </c>
    </row>
    <row r="100" spans="1:4" x14ac:dyDescent="0.25">
      <c r="A100" s="99" t="s">
        <v>218</v>
      </c>
      <c r="B100" s="100" t="s">
        <v>1301</v>
      </c>
      <c r="C100" s="107">
        <v>211.98650000000001</v>
      </c>
      <c r="D100" s="107">
        <v>101.66589999999999</v>
      </c>
    </row>
    <row r="101" spans="1:4" x14ac:dyDescent="0.25">
      <c r="A101" s="99" t="s">
        <v>219</v>
      </c>
      <c r="B101" s="100" t="s">
        <v>1302</v>
      </c>
      <c r="C101" s="107">
        <v>255.37110000000001</v>
      </c>
      <c r="D101" s="107">
        <v>115.1589</v>
      </c>
    </row>
    <row r="102" spans="1:4" x14ac:dyDescent="0.25">
      <c r="A102" s="99" t="s">
        <v>220</v>
      </c>
      <c r="B102" s="100" t="s">
        <v>1303</v>
      </c>
      <c r="C102" s="107">
        <v>586.82500000000005</v>
      </c>
      <c r="D102" s="107">
        <v>240.739</v>
      </c>
    </row>
    <row r="103" spans="1:4" x14ac:dyDescent="0.25">
      <c r="A103" s="99" t="s">
        <v>222</v>
      </c>
      <c r="B103" s="100" t="s">
        <v>1304</v>
      </c>
      <c r="C103" s="107">
        <v>1436.7804000000001</v>
      </c>
      <c r="D103" s="107">
        <v>750.78489999999999</v>
      </c>
    </row>
    <row r="104" spans="1:4" x14ac:dyDescent="0.25">
      <c r="A104" s="99" t="s">
        <v>223</v>
      </c>
      <c r="B104" s="100" t="s">
        <v>1708</v>
      </c>
      <c r="C104" s="107">
        <v>87.058000000000007</v>
      </c>
      <c r="D104" s="107">
        <v>47.621299999999998</v>
      </c>
    </row>
    <row r="105" spans="1:4" x14ac:dyDescent="0.25">
      <c r="A105" s="99" t="s">
        <v>224</v>
      </c>
      <c r="B105" s="100" t="s">
        <v>1305</v>
      </c>
      <c r="C105" s="107">
        <v>17612.2127</v>
      </c>
      <c r="D105" s="107">
        <v>6225.1187</v>
      </c>
    </row>
    <row r="106" spans="1:4" x14ac:dyDescent="0.25">
      <c r="A106" s="99" t="s">
        <v>225</v>
      </c>
      <c r="B106" s="100" t="s">
        <v>1306</v>
      </c>
      <c r="C106" s="107">
        <v>321.59350000000001</v>
      </c>
      <c r="D106" s="107">
        <v>148.5917</v>
      </c>
    </row>
    <row r="107" spans="1:4" x14ac:dyDescent="0.25">
      <c r="A107" s="99" t="s">
        <v>1793</v>
      </c>
      <c r="B107" s="100" t="s">
        <v>1794</v>
      </c>
      <c r="C107" s="107">
        <v>67.938699999999997</v>
      </c>
      <c r="D107" s="107">
        <v>40.478299999999997</v>
      </c>
    </row>
    <row r="108" spans="1:4" x14ac:dyDescent="0.25">
      <c r="A108" s="99" t="s">
        <v>1795</v>
      </c>
      <c r="B108" s="100" t="s">
        <v>1796</v>
      </c>
      <c r="C108" s="107">
        <v>38.7699</v>
      </c>
      <c r="D108" s="107">
        <v>11.3095</v>
      </c>
    </row>
    <row r="109" spans="1:4" x14ac:dyDescent="0.25">
      <c r="A109" s="99" t="s">
        <v>1797</v>
      </c>
      <c r="B109" s="100" t="s">
        <v>1798</v>
      </c>
      <c r="C109" s="107">
        <v>80.625</v>
      </c>
      <c r="D109" s="107">
        <v>23.115300000000001</v>
      </c>
    </row>
    <row r="110" spans="1:4" x14ac:dyDescent="0.25">
      <c r="A110" s="99" t="s">
        <v>1799</v>
      </c>
      <c r="B110" s="100" t="s">
        <v>1800</v>
      </c>
      <c r="C110" s="107">
        <v>53.411200000000001</v>
      </c>
      <c r="D110" s="107">
        <v>15.7616</v>
      </c>
    </row>
    <row r="111" spans="1:4" x14ac:dyDescent="0.25">
      <c r="A111" s="99" t="s">
        <v>489</v>
      </c>
      <c r="B111" s="100" t="s">
        <v>1801</v>
      </c>
      <c r="C111" s="107">
        <v>245.36150000000001</v>
      </c>
      <c r="D111" s="107">
        <v>79.158000000000001</v>
      </c>
    </row>
    <row r="112" spans="1:4" x14ac:dyDescent="0.25">
      <c r="A112" s="99" t="s">
        <v>227</v>
      </c>
      <c r="B112" s="100" t="s">
        <v>1307</v>
      </c>
      <c r="C112" s="107">
        <v>14.2319</v>
      </c>
      <c r="D112" s="107">
        <v>9.4403000000000006</v>
      </c>
    </row>
    <row r="113" spans="1:4" x14ac:dyDescent="0.25">
      <c r="A113" s="99" t="s">
        <v>230</v>
      </c>
      <c r="B113" s="100" t="s">
        <v>1802</v>
      </c>
      <c r="C113" s="107">
        <v>53.337200000000003</v>
      </c>
      <c r="D113" s="107">
        <v>44.986600000000003</v>
      </c>
    </row>
    <row r="114" spans="1:4" x14ac:dyDescent="0.25">
      <c r="A114" s="99" t="s">
        <v>464</v>
      </c>
      <c r="B114" s="100" t="s">
        <v>1308</v>
      </c>
      <c r="C114" s="107">
        <v>61.924100000000003</v>
      </c>
      <c r="D114" s="107">
        <v>55.619599999999998</v>
      </c>
    </row>
    <row r="115" spans="1:4" x14ac:dyDescent="0.25">
      <c r="A115" s="99" t="s">
        <v>1132</v>
      </c>
      <c r="B115" s="100" t="s">
        <v>1309</v>
      </c>
      <c r="C115" s="107">
        <v>58.7986</v>
      </c>
      <c r="D115" s="107">
        <v>26.854399999999998</v>
      </c>
    </row>
    <row r="116" spans="1:4" x14ac:dyDescent="0.25">
      <c r="A116" s="99" t="s">
        <v>1133</v>
      </c>
      <c r="B116" s="100" t="s">
        <v>1310</v>
      </c>
      <c r="C116" s="107">
        <v>579.00429999999994</v>
      </c>
      <c r="D116" s="107">
        <v>255.72839999999999</v>
      </c>
    </row>
    <row r="117" spans="1:4" x14ac:dyDescent="0.25">
      <c r="A117" s="99" t="s">
        <v>1197</v>
      </c>
      <c r="B117" s="100" t="s">
        <v>1311</v>
      </c>
      <c r="C117" s="107">
        <v>0.22090000000000001</v>
      </c>
      <c r="D117" s="107">
        <v>0.1246</v>
      </c>
    </row>
    <row r="118" spans="1:4" x14ac:dyDescent="0.25">
      <c r="A118" s="99" t="s">
        <v>1198</v>
      </c>
      <c r="B118" s="100" t="s">
        <v>1312</v>
      </c>
      <c r="C118" s="107">
        <v>0.19259999999999999</v>
      </c>
      <c r="D118" s="107">
        <v>0.1086</v>
      </c>
    </row>
    <row r="119" spans="1:4" x14ac:dyDescent="0.25">
      <c r="A119" s="99" t="s">
        <v>1134</v>
      </c>
      <c r="B119" s="100" t="s">
        <v>1313</v>
      </c>
      <c r="C119" s="107">
        <v>179.8733</v>
      </c>
      <c r="D119" s="107">
        <v>122.6943</v>
      </c>
    </row>
    <row r="120" spans="1:4" x14ac:dyDescent="0.25">
      <c r="A120" s="99" t="s">
        <v>1135</v>
      </c>
      <c r="B120" s="100" t="s">
        <v>1314</v>
      </c>
      <c r="C120" s="107">
        <v>35.9587</v>
      </c>
      <c r="D120" s="107">
        <v>24.746700000000001</v>
      </c>
    </row>
    <row r="121" spans="1:4" x14ac:dyDescent="0.25">
      <c r="A121" s="99" t="s">
        <v>1177</v>
      </c>
      <c r="B121" s="100" t="s">
        <v>1315</v>
      </c>
      <c r="C121" s="107">
        <v>5.6736000000000004</v>
      </c>
      <c r="D121" s="107">
        <v>0.42749999999999999</v>
      </c>
    </row>
    <row r="122" spans="1:4" x14ac:dyDescent="0.25">
      <c r="A122" s="99" t="s">
        <v>1178</v>
      </c>
      <c r="B122" s="100" t="s">
        <v>1316</v>
      </c>
      <c r="C122" s="107">
        <v>1953.4639999999999</v>
      </c>
      <c r="D122" s="107">
        <v>317.33969999999999</v>
      </c>
    </row>
    <row r="123" spans="1:4" x14ac:dyDescent="0.25">
      <c r="A123" s="99" t="s">
        <v>1179</v>
      </c>
      <c r="B123" s="100" t="s">
        <v>1317</v>
      </c>
      <c r="C123" s="107">
        <v>1973.8010999999999</v>
      </c>
      <c r="D123" s="107">
        <v>329.86110000000002</v>
      </c>
    </row>
    <row r="124" spans="1:4" x14ac:dyDescent="0.25">
      <c r="A124" s="99" t="s">
        <v>1180</v>
      </c>
      <c r="B124" s="100" t="s">
        <v>1318</v>
      </c>
      <c r="C124" s="107">
        <v>30.362500000000001</v>
      </c>
      <c r="D124" s="107">
        <v>24.053699999999999</v>
      </c>
    </row>
    <row r="125" spans="1:4" x14ac:dyDescent="0.25">
      <c r="A125" s="99" t="s">
        <v>1181</v>
      </c>
      <c r="B125" s="100" t="s">
        <v>1319</v>
      </c>
      <c r="C125" s="107">
        <v>39.603400000000001</v>
      </c>
      <c r="D125" s="107">
        <v>31.374500000000001</v>
      </c>
    </row>
    <row r="126" spans="1:4" x14ac:dyDescent="0.25">
      <c r="A126" s="99" t="s">
        <v>1182</v>
      </c>
      <c r="B126" s="100" t="s">
        <v>1320</v>
      </c>
      <c r="C126" s="107">
        <v>30.115100000000002</v>
      </c>
      <c r="D126" s="107">
        <v>23.857700000000001</v>
      </c>
    </row>
    <row r="127" spans="1:4" x14ac:dyDescent="0.25">
      <c r="A127" s="99" t="s">
        <v>1183</v>
      </c>
      <c r="B127" s="100" t="s">
        <v>1321</v>
      </c>
      <c r="C127" s="107">
        <v>34.859200000000001</v>
      </c>
      <c r="D127" s="107">
        <v>27.616</v>
      </c>
    </row>
    <row r="128" spans="1:4" x14ac:dyDescent="0.25">
      <c r="A128" s="99" t="s">
        <v>1184</v>
      </c>
      <c r="B128" s="100" t="s">
        <v>1322</v>
      </c>
      <c r="C128" s="107">
        <v>36.303199999999997</v>
      </c>
      <c r="D128" s="107">
        <v>28.76</v>
      </c>
    </row>
    <row r="129" spans="1:4" x14ac:dyDescent="0.25">
      <c r="A129" s="99" t="s">
        <v>1185</v>
      </c>
      <c r="B129" s="100" t="s">
        <v>1323</v>
      </c>
      <c r="C129" s="107">
        <v>46.65</v>
      </c>
      <c r="D129" s="107">
        <v>36.956899999999997</v>
      </c>
    </row>
    <row r="130" spans="1:4" x14ac:dyDescent="0.25">
      <c r="A130" s="99" t="s">
        <v>1186</v>
      </c>
      <c r="B130" s="100" t="s">
        <v>1324</v>
      </c>
      <c r="C130" s="107">
        <v>252.8922</v>
      </c>
      <c r="D130" s="107">
        <v>137.75970000000001</v>
      </c>
    </row>
    <row r="131" spans="1:4" x14ac:dyDescent="0.25">
      <c r="A131" s="99" t="s">
        <v>1187</v>
      </c>
      <c r="B131" s="100" t="s">
        <v>1325</v>
      </c>
      <c r="C131" s="107">
        <v>398.82159999999999</v>
      </c>
      <c r="D131" s="107">
        <v>188.77350000000001</v>
      </c>
    </row>
    <row r="132" spans="1:4" x14ac:dyDescent="0.25">
      <c r="A132" s="99" t="s">
        <v>1803</v>
      </c>
      <c r="B132" s="100" t="s">
        <v>1804</v>
      </c>
      <c r="C132" s="107">
        <v>95.149799999999999</v>
      </c>
      <c r="D132" s="107">
        <v>65.400400000000005</v>
      </c>
    </row>
    <row r="133" spans="1:4" x14ac:dyDescent="0.25">
      <c r="A133" s="99" t="s">
        <v>1805</v>
      </c>
      <c r="B133" s="100" t="s">
        <v>1806</v>
      </c>
      <c r="C133" s="107">
        <v>36.189700000000002</v>
      </c>
      <c r="D133" s="107">
        <v>20.513000000000002</v>
      </c>
    </row>
    <row r="134" spans="1:4" x14ac:dyDescent="0.25">
      <c r="A134" s="99" t="s">
        <v>1807</v>
      </c>
      <c r="B134" s="100" t="s">
        <v>1808</v>
      </c>
      <c r="C134" s="107">
        <v>2.3449</v>
      </c>
      <c r="D134" s="107">
        <v>1.6052</v>
      </c>
    </row>
    <row r="135" spans="1:4" x14ac:dyDescent="0.25">
      <c r="A135" s="99" t="s">
        <v>1809</v>
      </c>
      <c r="B135" s="100" t="s">
        <v>1810</v>
      </c>
      <c r="C135" s="107">
        <v>106.8436</v>
      </c>
      <c r="D135" s="107">
        <v>70.825299999999999</v>
      </c>
    </row>
    <row r="136" spans="1:4" x14ac:dyDescent="0.25">
      <c r="A136" s="99" t="s">
        <v>1811</v>
      </c>
      <c r="B136" s="100" t="s">
        <v>1812</v>
      </c>
      <c r="C136" s="107">
        <v>99.973799999999997</v>
      </c>
      <c r="D136" s="107">
        <v>77.186899999999994</v>
      </c>
    </row>
    <row r="137" spans="1:4" x14ac:dyDescent="0.25">
      <c r="A137" s="99" t="s">
        <v>1813</v>
      </c>
      <c r="B137" s="100" t="s">
        <v>1814</v>
      </c>
      <c r="C137" s="107">
        <v>44.552799999999998</v>
      </c>
      <c r="D137" s="107">
        <v>38.9328</v>
      </c>
    </row>
    <row r="138" spans="1:4" x14ac:dyDescent="0.25">
      <c r="A138" s="99" t="s">
        <v>1815</v>
      </c>
      <c r="B138" s="100" t="s">
        <v>1816</v>
      </c>
      <c r="C138" s="107">
        <v>102.2311</v>
      </c>
      <c r="D138" s="107">
        <v>66.819500000000005</v>
      </c>
    </row>
    <row r="139" spans="1:4" x14ac:dyDescent="0.25">
      <c r="A139" s="99" t="s">
        <v>1817</v>
      </c>
      <c r="B139" s="100" t="s">
        <v>1818</v>
      </c>
      <c r="C139" s="107">
        <v>40.028700000000001</v>
      </c>
      <c r="D139" s="107">
        <v>35.814999999999998</v>
      </c>
    </row>
    <row r="140" spans="1:4" x14ac:dyDescent="0.25">
      <c r="A140" s="99" t="s">
        <v>1819</v>
      </c>
      <c r="B140" s="100" t="s">
        <v>1820</v>
      </c>
      <c r="C140" s="107">
        <v>4.3479999999999999</v>
      </c>
      <c r="D140" s="107">
        <v>2.7690999999999999</v>
      </c>
    </row>
    <row r="141" spans="1:4" x14ac:dyDescent="0.25">
      <c r="A141" s="99" t="s">
        <v>1821</v>
      </c>
      <c r="B141" s="100" t="s">
        <v>1822</v>
      </c>
      <c r="C141" s="107">
        <v>19.514199999999999</v>
      </c>
      <c r="D141" s="107">
        <v>11.061</v>
      </c>
    </row>
    <row r="142" spans="1:4" x14ac:dyDescent="0.25">
      <c r="A142" s="99" t="s">
        <v>1823</v>
      </c>
      <c r="B142" s="100" t="s">
        <v>1824</v>
      </c>
      <c r="C142" s="107">
        <v>345.28410000000002</v>
      </c>
      <c r="D142" s="107">
        <v>219.22110000000001</v>
      </c>
    </row>
    <row r="143" spans="1:4" x14ac:dyDescent="0.25">
      <c r="A143" s="99" t="s">
        <v>1825</v>
      </c>
      <c r="B143" s="100" t="s">
        <v>1826</v>
      </c>
      <c r="C143" s="107">
        <v>1.6519999999999999</v>
      </c>
      <c r="D143" s="107">
        <v>1.3087</v>
      </c>
    </row>
    <row r="144" spans="1:4" x14ac:dyDescent="0.25">
      <c r="A144" s="99" t="s">
        <v>1827</v>
      </c>
      <c r="B144" s="100" t="s">
        <v>1828</v>
      </c>
      <c r="C144" s="107">
        <v>16.2591</v>
      </c>
      <c r="D144" s="107">
        <v>10.046200000000001</v>
      </c>
    </row>
    <row r="145" spans="1:4" x14ac:dyDescent="0.25">
      <c r="A145" s="99" t="s">
        <v>1829</v>
      </c>
      <c r="B145" s="100" t="s">
        <v>1830</v>
      </c>
      <c r="C145" s="107">
        <v>1.1032999999999999</v>
      </c>
      <c r="D145" s="107">
        <v>0.68169999999999997</v>
      </c>
    </row>
    <row r="146" spans="1:4" x14ac:dyDescent="0.25">
      <c r="A146" s="99" t="s">
        <v>1831</v>
      </c>
      <c r="B146" s="100" t="s">
        <v>1832</v>
      </c>
      <c r="C146" s="107">
        <v>0.92010000000000003</v>
      </c>
      <c r="D146" s="107">
        <v>0.56850000000000001</v>
      </c>
    </row>
    <row r="147" spans="1:4" x14ac:dyDescent="0.25">
      <c r="A147" s="99" t="s">
        <v>456</v>
      </c>
      <c r="B147" s="100" t="s">
        <v>1326</v>
      </c>
      <c r="C147" s="107">
        <v>317.55840000000001</v>
      </c>
      <c r="D147" s="107">
        <v>135.67359999999999</v>
      </c>
    </row>
    <row r="148" spans="1:4" x14ac:dyDescent="0.25">
      <c r="A148" s="99" t="s">
        <v>457</v>
      </c>
      <c r="B148" s="100" t="s">
        <v>1327</v>
      </c>
      <c r="C148" s="107">
        <v>682.23119999999994</v>
      </c>
      <c r="D148" s="107">
        <v>318.22899999999998</v>
      </c>
    </row>
    <row r="149" spans="1:4" x14ac:dyDescent="0.25">
      <c r="A149" s="99" t="s">
        <v>460</v>
      </c>
      <c r="B149" s="100" t="s">
        <v>1328</v>
      </c>
      <c r="C149" s="107">
        <v>523.17780000000005</v>
      </c>
      <c r="D149" s="107">
        <v>243.55520000000001</v>
      </c>
    </row>
    <row r="150" spans="1:4" x14ac:dyDescent="0.25">
      <c r="A150" s="99" t="s">
        <v>1136</v>
      </c>
      <c r="B150" s="100" t="s">
        <v>1329</v>
      </c>
      <c r="C150" s="107">
        <v>165.04249999999999</v>
      </c>
      <c r="D150" s="107">
        <v>102.5698</v>
      </c>
    </row>
    <row r="151" spans="1:4" x14ac:dyDescent="0.25">
      <c r="A151" s="99" t="s">
        <v>1137</v>
      </c>
      <c r="B151" s="100" t="s">
        <v>1330</v>
      </c>
      <c r="C151" s="107">
        <v>2.41</v>
      </c>
      <c r="D151" s="107">
        <v>1.2912999999999999</v>
      </c>
    </row>
    <row r="152" spans="1:4" x14ac:dyDescent="0.25">
      <c r="A152" s="99" t="s">
        <v>461</v>
      </c>
      <c r="B152" s="100" t="s">
        <v>1331</v>
      </c>
      <c r="C152" s="107">
        <v>40.738700000000001</v>
      </c>
      <c r="D152" s="107">
        <v>37.786200000000001</v>
      </c>
    </row>
    <row r="153" spans="1:4" x14ac:dyDescent="0.25">
      <c r="A153" s="99" t="s">
        <v>458</v>
      </c>
      <c r="B153" s="100" t="s">
        <v>1332</v>
      </c>
      <c r="C153" s="107">
        <v>2324.0192999999999</v>
      </c>
      <c r="D153" s="107">
        <v>1127.2583999999999</v>
      </c>
    </row>
    <row r="154" spans="1:4" x14ac:dyDescent="0.25">
      <c r="A154" s="99" t="s">
        <v>1833</v>
      </c>
      <c r="B154" s="100" t="s">
        <v>1834</v>
      </c>
      <c r="C154" s="107">
        <v>532.28020000000004</v>
      </c>
      <c r="D154" s="107">
        <v>141.52539999999999</v>
      </c>
    </row>
    <row r="155" spans="1:4" x14ac:dyDescent="0.25">
      <c r="A155" s="99" t="s">
        <v>1673</v>
      </c>
      <c r="B155" s="100" t="s">
        <v>1674</v>
      </c>
      <c r="C155" s="107">
        <v>2.41E-2</v>
      </c>
      <c r="D155" s="107">
        <v>1.29E-2</v>
      </c>
    </row>
    <row r="156" spans="1:4" x14ac:dyDescent="0.25">
      <c r="A156" s="99" t="s">
        <v>1780</v>
      </c>
      <c r="B156" s="100" t="s">
        <v>1835</v>
      </c>
      <c r="C156" s="107">
        <v>210.65430000000001</v>
      </c>
      <c r="D156" s="107">
        <v>44.450800000000001</v>
      </c>
    </row>
    <row r="157" spans="1:4" x14ac:dyDescent="0.25">
      <c r="A157" s="99" t="s">
        <v>1781</v>
      </c>
      <c r="B157" s="100" t="s">
        <v>1836</v>
      </c>
      <c r="C157" s="107">
        <v>308.3614</v>
      </c>
      <c r="D157" s="107">
        <v>77.067400000000006</v>
      </c>
    </row>
    <row r="158" spans="1:4" x14ac:dyDescent="0.25">
      <c r="A158" s="99" t="s">
        <v>1610</v>
      </c>
      <c r="B158" s="100" t="s">
        <v>1611</v>
      </c>
      <c r="C158" s="107">
        <v>1.9641999999999999</v>
      </c>
      <c r="D158" s="107">
        <v>1.3677999999999999</v>
      </c>
    </row>
    <row r="159" spans="1:4" x14ac:dyDescent="0.25">
      <c r="A159" s="99" t="s">
        <v>1612</v>
      </c>
      <c r="B159" s="100" t="s">
        <v>1704</v>
      </c>
      <c r="C159" s="107">
        <v>100.0949</v>
      </c>
      <c r="D159" s="107">
        <v>83.435599999999994</v>
      </c>
    </row>
    <row r="160" spans="1:4" x14ac:dyDescent="0.25">
      <c r="A160" s="99" t="s">
        <v>1613</v>
      </c>
      <c r="B160" s="100" t="s">
        <v>1614</v>
      </c>
      <c r="C160" s="107">
        <v>4.7427999999999999</v>
      </c>
      <c r="D160" s="107">
        <v>3.3028</v>
      </c>
    </row>
    <row r="161" spans="1:4" x14ac:dyDescent="0.25">
      <c r="A161" s="99" t="s">
        <v>1615</v>
      </c>
      <c r="B161" s="100" t="s">
        <v>1616</v>
      </c>
      <c r="C161" s="107">
        <v>0.79490000000000005</v>
      </c>
      <c r="D161" s="107">
        <v>0.55349999999999999</v>
      </c>
    </row>
    <row r="162" spans="1:4" x14ac:dyDescent="0.25">
      <c r="A162" s="99" t="s">
        <v>1617</v>
      </c>
      <c r="B162" s="100" t="s">
        <v>1618</v>
      </c>
      <c r="C162" s="107">
        <v>1.5255000000000001</v>
      </c>
      <c r="D162" s="107">
        <v>1.0623</v>
      </c>
    </row>
    <row r="163" spans="1:4" x14ac:dyDescent="0.25">
      <c r="A163" s="99" t="s">
        <v>1619</v>
      </c>
      <c r="B163" s="100" t="s">
        <v>1705</v>
      </c>
      <c r="C163" s="107">
        <v>132.64019999999999</v>
      </c>
      <c r="D163" s="107">
        <v>100.2461</v>
      </c>
    </row>
    <row r="164" spans="1:4" x14ac:dyDescent="0.25">
      <c r="A164" s="99" t="s">
        <v>1620</v>
      </c>
      <c r="B164" s="100" t="s">
        <v>1621</v>
      </c>
      <c r="C164" s="107">
        <v>16.349599999999999</v>
      </c>
      <c r="D164" s="107">
        <v>5.2178000000000004</v>
      </c>
    </row>
    <row r="165" spans="1:4" x14ac:dyDescent="0.25">
      <c r="A165" s="99" t="s">
        <v>1622</v>
      </c>
      <c r="B165" s="100" t="s">
        <v>1623</v>
      </c>
      <c r="C165" s="107">
        <v>29.4129</v>
      </c>
      <c r="D165" s="107">
        <v>7.9794</v>
      </c>
    </row>
    <row r="166" spans="1:4" x14ac:dyDescent="0.25">
      <c r="A166" s="99" t="s">
        <v>1138</v>
      </c>
      <c r="B166" s="100" t="s">
        <v>1333</v>
      </c>
      <c r="C166" s="107">
        <v>9.3659999999999997</v>
      </c>
      <c r="D166" s="107">
        <v>5.0183</v>
      </c>
    </row>
    <row r="167" spans="1:4" x14ac:dyDescent="0.25">
      <c r="A167" s="99" t="s">
        <v>1139</v>
      </c>
      <c r="B167" s="100" t="s">
        <v>1334</v>
      </c>
      <c r="C167" s="107">
        <v>0.5514</v>
      </c>
      <c r="D167" s="107">
        <v>0.3775</v>
      </c>
    </row>
    <row r="168" spans="1:4" x14ac:dyDescent="0.25">
      <c r="A168" s="99" t="s">
        <v>1140</v>
      </c>
      <c r="B168" s="100" t="s">
        <v>1335</v>
      </c>
      <c r="C168" s="107">
        <v>6.2897999999999996</v>
      </c>
      <c r="D168" s="107">
        <v>3.8961000000000001</v>
      </c>
    </row>
    <row r="169" spans="1:4" x14ac:dyDescent="0.25">
      <c r="A169" s="99" t="s">
        <v>1141</v>
      </c>
      <c r="B169" s="100" t="s">
        <v>1336</v>
      </c>
      <c r="C169" s="107">
        <v>1.4766999999999999</v>
      </c>
      <c r="D169" s="107">
        <v>0.91469999999999996</v>
      </c>
    </row>
    <row r="170" spans="1:4" x14ac:dyDescent="0.25">
      <c r="A170" s="99" t="s">
        <v>1142</v>
      </c>
      <c r="B170" s="100" t="s">
        <v>1337</v>
      </c>
      <c r="C170" s="107">
        <v>6.1969000000000003</v>
      </c>
      <c r="D170" s="107">
        <v>3.3203</v>
      </c>
    </row>
    <row r="171" spans="1:4" x14ac:dyDescent="0.25">
      <c r="A171" s="99" t="s">
        <v>1199</v>
      </c>
      <c r="B171" s="100" t="s">
        <v>1338</v>
      </c>
      <c r="C171" s="107">
        <v>41.544699999999999</v>
      </c>
      <c r="D171" s="107">
        <v>34.671599999999998</v>
      </c>
    </row>
    <row r="172" spans="1:4" x14ac:dyDescent="0.25">
      <c r="A172" s="99" t="s">
        <v>1837</v>
      </c>
      <c r="B172" s="100" t="s">
        <v>1838</v>
      </c>
      <c r="C172" s="107">
        <v>247.0121</v>
      </c>
      <c r="D172" s="107">
        <v>132.78579999999999</v>
      </c>
    </row>
    <row r="173" spans="1:4" x14ac:dyDescent="0.25">
      <c r="A173" s="99" t="s">
        <v>1675</v>
      </c>
      <c r="B173" s="100" t="s">
        <v>1676</v>
      </c>
      <c r="C173" s="107">
        <v>2.8611</v>
      </c>
      <c r="D173" s="107">
        <v>1.8424</v>
      </c>
    </row>
    <row r="174" spans="1:4" x14ac:dyDescent="0.25">
      <c r="A174" s="99" t="s">
        <v>1677</v>
      </c>
      <c r="B174" s="100" t="s">
        <v>1678</v>
      </c>
      <c r="C174" s="107">
        <v>0.69399999999999995</v>
      </c>
      <c r="D174" s="107">
        <v>0.46029999999999999</v>
      </c>
    </row>
    <row r="175" spans="1:4" x14ac:dyDescent="0.25">
      <c r="A175" s="99" t="s">
        <v>1679</v>
      </c>
      <c r="B175" s="100" t="s">
        <v>1680</v>
      </c>
      <c r="C175" s="107">
        <v>0.69940000000000002</v>
      </c>
      <c r="D175" s="107">
        <v>0.46750000000000003</v>
      </c>
    </row>
    <row r="176" spans="1:4" x14ac:dyDescent="0.25">
      <c r="A176" s="99" t="s">
        <v>1681</v>
      </c>
      <c r="B176" s="100" t="s">
        <v>1682</v>
      </c>
      <c r="C176" s="107">
        <v>31.462599999999998</v>
      </c>
      <c r="D176" s="107">
        <v>29.71</v>
      </c>
    </row>
    <row r="177" spans="1:4" x14ac:dyDescent="0.25">
      <c r="A177" s="99" t="s">
        <v>1683</v>
      </c>
      <c r="B177" s="100" t="s">
        <v>1684</v>
      </c>
      <c r="C177" s="107">
        <v>1.6218999999999999</v>
      </c>
      <c r="D177" s="107">
        <v>1.0019</v>
      </c>
    </row>
    <row r="178" spans="1:4" x14ac:dyDescent="0.25">
      <c r="A178" s="99" t="s">
        <v>1685</v>
      </c>
      <c r="B178" s="100" t="s">
        <v>1686</v>
      </c>
      <c r="C178" s="107">
        <v>1.2977000000000001</v>
      </c>
      <c r="D178" s="107">
        <v>0.86080000000000001</v>
      </c>
    </row>
    <row r="179" spans="1:4" x14ac:dyDescent="0.25">
      <c r="A179" s="99" t="s">
        <v>1687</v>
      </c>
      <c r="B179" s="100" t="s">
        <v>1688</v>
      </c>
      <c r="C179" s="107">
        <v>2.6492</v>
      </c>
      <c r="D179" s="107">
        <v>1.7573000000000001</v>
      </c>
    </row>
    <row r="180" spans="1:4" x14ac:dyDescent="0.25">
      <c r="A180" s="99" t="s">
        <v>1689</v>
      </c>
      <c r="B180" s="100" t="s">
        <v>1690</v>
      </c>
      <c r="C180" s="107">
        <v>1.0964</v>
      </c>
      <c r="D180" s="107">
        <v>0.70599999999999996</v>
      </c>
    </row>
    <row r="181" spans="1:4" x14ac:dyDescent="0.25">
      <c r="A181" s="99" t="s">
        <v>232</v>
      </c>
      <c r="B181" s="100" t="s">
        <v>1339</v>
      </c>
      <c r="C181" s="107">
        <v>77.184100000000001</v>
      </c>
      <c r="D181" s="107">
        <v>49.701799999999999</v>
      </c>
    </row>
    <row r="182" spans="1:4" x14ac:dyDescent="0.25">
      <c r="A182" s="99" t="s">
        <v>233</v>
      </c>
      <c r="B182" s="100" t="s">
        <v>1340</v>
      </c>
      <c r="C182" s="107">
        <v>366.2627</v>
      </c>
      <c r="D182" s="107">
        <v>185.184</v>
      </c>
    </row>
    <row r="183" spans="1:4" x14ac:dyDescent="0.25">
      <c r="A183" s="99" t="s">
        <v>1143</v>
      </c>
      <c r="B183" s="100" t="s">
        <v>1341</v>
      </c>
      <c r="C183" s="107">
        <v>147.24250000000001</v>
      </c>
      <c r="D183" s="107">
        <v>101.28149999999999</v>
      </c>
    </row>
    <row r="184" spans="1:4" x14ac:dyDescent="0.25">
      <c r="A184" s="99" t="s">
        <v>1144</v>
      </c>
      <c r="B184" s="100" t="s">
        <v>1342</v>
      </c>
      <c r="C184" s="107">
        <v>110.9883</v>
      </c>
      <c r="D184" s="107">
        <v>78.8245</v>
      </c>
    </row>
    <row r="185" spans="1:4" x14ac:dyDescent="0.25">
      <c r="A185" s="99" t="s">
        <v>235</v>
      </c>
      <c r="B185" s="100" t="s">
        <v>1343</v>
      </c>
      <c r="C185" s="107">
        <v>25.713999999999999</v>
      </c>
      <c r="D185" s="107">
        <v>16.2102</v>
      </c>
    </row>
    <row r="186" spans="1:4" x14ac:dyDescent="0.25">
      <c r="A186" s="99" t="s">
        <v>238</v>
      </c>
      <c r="B186" s="100" t="s">
        <v>1344</v>
      </c>
      <c r="C186" s="107">
        <v>2.4468000000000001</v>
      </c>
      <c r="D186" s="107">
        <v>1.5755999999999999</v>
      </c>
    </row>
    <row r="187" spans="1:4" x14ac:dyDescent="0.25">
      <c r="A187" s="99" t="s">
        <v>239</v>
      </c>
      <c r="B187" s="100" t="s">
        <v>1345</v>
      </c>
      <c r="C187" s="107">
        <v>522.98040000000003</v>
      </c>
      <c r="D187" s="107">
        <v>257.01389999999998</v>
      </c>
    </row>
    <row r="188" spans="1:4" x14ac:dyDescent="0.25">
      <c r="A188" s="99" t="s">
        <v>240</v>
      </c>
      <c r="B188" s="100" t="s">
        <v>1346</v>
      </c>
      <c r="C188" s="107">
        <v>66.174199999999999</v>
      </c>
      <c r="D188" s="107">
        <v>35.7864</v>
      </c>
    </row>
    <row r="189" spans="1:4" x14ac:dyDescent="0.25">
      <c r="A189" s="99" t="s">
        <v>241</v>
      </c>
      <c r="B189" s="100" t="s">
        <v>1347</v>
      </c>
      <c r="C189" s="107">
        <v>130.21850000000001</v>
      </c>
      <c r="D189" s="107">
        <v>30.549800000000001</v>
      </c>
    </row>
    <row r="190" spans="1:4" x14ac:dyDescent="0.25">
      <c r="A190" s="99" t="s">
        <v>242</v>
      </c>
      <c r="B190" s="100" t="s">
        <v>1348</v>
      </c>
      <c r="C190" s="107">
        <v>371.80470000000003</v>
      </c>
      <c r="D190" s="107">
        <v>152.22229999999999</v>
      </c>
    </row>
    <row r="191" spans="1:4" x14ac:dyDescent="0.25">
      <c r="A191" s="99" t="s">
        <v>243</v>
      </c>
      <c r="B191" s="100" t="s">
        <v>1349</v>
      </c>
      <c r="C191" s="107">
        <v>330.56299999999999</v>
      </c>
      <c r="D191" s="107">
        <v>152.03389999999999</v>
      </c>
    </row>
    <row r="192" spans="1:4" x14ac:dyDescent="0.25">
      <c r="A192" s="99" t="s">
        <v>244</v>
      </c>
      <c r="B192" s="100" t="s">
        <v>1350</v>
      </c>
      <c r="C192" s="107">
        <v>1619.9465</v>
      </c>
      <c r="D192" s="107">
        <v>825.16390000000001</v>
      </c>
    </row>
    <row r="193" spans="1:4" x14ac:dyDescent="0.25">
      <c r="A193" s="99" t="s">
        <v>246</v>
      </c>
      <c r="B193" s="100" t="s">
        <v>1351</v>
      </c>
      <c r="C193" s="107">
        <v>4.9497</v>
      </c>
      <c r="D193" s="107">
        <v>3.4468999999999999</v>
      </c>
    </row>
    <row r="194" spans="1:4" x14ac:dyDescent="0.25">
      <c r="A194" s="99" t="s">
        <v>247</v>
      </c>
      <c r="B194" s="100" t="s">
        <v>1352</v>
      </c>
      <c r="C194" s="107">
        <v>56.828000000000003</v>
      </c>
      <c r="D194" s="107">
        <v>33.3645</v>
      </c>
    </row>
    <row r="195" spans="1:4" x14ac:dyDescent="0.25">
      <c r="A195" s="99" t="s">
        <v>249</v>
      </c>
      <c r="B195" s="100" t="s">
        <v>1636</v>
      </c>
      <c r="C195" s="107">
        <v>5.0777999999999999</v>
      </c>
      <c r="D195" s="107">
        <v>0.36759999999999998</v>
      </c>
    </row>
    <row r="196" spans="1:4" x14ac:dyDescent="0.25">
      <c r="A196" s="99" t="s">
        <v>250</v>
      </c>
      <c r="B196" s="100" t="s">
        <v>1353</v>
      </c>
      <c r="C196" s="107">
        <v>48.906599999999997</v>
      </c>
      <c r="D196" s="107">
        <v>33.994399999999999</v>
      </c>
    </row>
    <row r="197" spans="1:4" x14ac:dyDescent="0.25">
      <c r="A197" s="99" t="s">
        <v>251</v>
      </c>
      <c r="B197" s="100" t="s">
        <v>1354</v>
      </c>
      <c r="C197" s="107">
        <v>1095.3157000000001</v>
      </c>
      <c r="D197" s="107">
        <v>466.27339999999998</v>
      </c>
    </row>
    <row r="198" spans="1:4" x14ac:dyDescent="0.25">
      <c r="A198" s="99" t="s">
        <v>252</v>
      </c>
      <c r="B198" s="100" t="s">
        <v>1355</v>
      </c>
      <c r="C198" s="107">
        <v>339.721</v>
      </c>
      <c r="D198" s="107">
        <v>148.9581</v>
      </c>
    </row>
    <row r="199" spans="1:4" x14ac:dyDescent="0.25">
      <c r="A199" s="99" t="s">
        <v>1145</v>
      </c>
      <c r="B199" s="100" t="s">
        <v>1356</v>
      </c>
      <c r="C199" s="107">
        <v>378.38350000000003</v>
      </c>
      <c r="D199" s="107">
        <v>277.22190000000001</v>
      </c>
    </row>
    <row r="200" spans="1:4" x14ac:dyDescent="0.25">
      <c r="A200" s="99" t="s">
        <v>253</v>
      </c>
      <c r="B200" s="100" t="s">
        <v>1659</v>
      </c>
      <c r="C200" s="107">
        <v>155.57259999999999</v>
      </c>
      <c r="D200" s="107">
        <v>79.680999999999997</v>
      </c>
    </row>
    <row r="201" spans="1:4" x14ac:dyDescent="0.25">
      <c r="A201" s="99" t="s">
        <v>254</v>
      </c>
      <c r="B201" s="100" t="s">
        <v>1357</v>
      </c>
      <c r="C201" s="107">
        <v>32.8337</v>
      </c>
      <c r="D201" s="107">
        <v>29.8812</v>
      </c>
    </row>
    <row r="202" spans="1:4" x14ac:dyDescent="0.25">
      <c r="A202" s="99" t="s">
        <v>1146</v>
      </c>
      <c r="B202" s="100" t="s">
        <v>1358</v>
      </c>
      <c r="C202" s="107">
        <v>168.03899999999999</v>
      </c>
      <c r="D202" s="107">
        <v>80.629000000000005</v>
      </c>
    </row>
    <row r="203" spans="1:4" x14ac:dyDescent="0.25">
      <c r="A203" s="99" t="s">
        <v>255</v>
      </c>
      <c r="B203" s="100" t="s">
        <v>1839</v>
      </c>
      <c r="C203" s="107">
        <v>918.66719999999998</v>
      </c>
      <c r="D203" s="107">
        <v>588.85950000000003</v>
      </c>
    </row>
    <row r="204" spans="1:4" x14ac:dyDescent="0.25">
      <c r="A204" s="99" t="s">
        <v>256</v>
      </c>
      <c r="B204" s="100" t="s">
        <v>1359</v>
      </c>
      <c r="C204" s="107">
        <v>282.17779999999999</v>
      </c>
      <c r="D204" s="107">
        <v>125.2625</v>
      </c>
    </row>
    <row r="205" spans="1:4" x14ac:dyDescent="0.25">
      <c r="A205" s="99" t="s">
        <v>1147</v>
      </c>
      <c r="B205" s="100" t="s">
        <v>1840</v>
      </c>
      <c r="C205" s="107">
        <v>20.2469</v>
      </c>
      <c r="D205" s="107">
        <v>10.8483</v>
      </c>
    </row>
    <row r="206" spans="1:4" x14ac:dyDescent="0.25">
      <c r="A206" s="99" t="s">
        <v>259</v>
      </c>
      <c r="B206" s="100" t="s">
        <v>1360</v>
      </c>
      <c r="C206" s="107">
        <v>27.630099999999999</v>
      </c>
      <c r="D206" s="107">
        <v>27.2652</v>
      </c>
    </row>
    <row r="207" spans="1:4" x14ac:dyDescent="0.25">
      <c r="A207" s="99" t="s">
        <v>1148</v>
      </c>
      <c r="B207" s="100" t="s">
        <v>1361</v>
      </c>
      <c r="C207" s="107">
        <v>111.2687</v>
      </c>
      <c r="D207" s="107">
        <v>44.436199999999999</v>
      </c>
    </row>
    <row r="208" spans="1:4" x14ac:dyDescent="0.25">
      <c r="A208" s="99" t="s">
        <v>261</v>
      </c>
      <c r="B208" s="100" t="s">
        <v>1362</v>
      </c>
      <c r="C208" s="107">
        <v>4.0612000000000004</v>
      </c>
      <c r="D208" s="107">
        <v>2.4617</v>
      </c>
    </row>
    <row r="209" spans="1:4" x14ac:dyDescent="0.25">
      <c r="A209" s="99" t="s">
        <v>1149</v>
      </c>
      <c r="B209" s="100" t="s">
        <v>1363</v>
      </c>
      <c r="C209" s="107">
        <v>46.094499999999996</v>
      </c>
      <c r="D209" s="107">
        <v>43.360799999999998</v>
      </c>
    </row>
    <row r="210" spans="1:4" x14ac:dyDescent="0.25">
      <c r="A210" s="99" t="s">
        <v>262</v>
      </c>
      <c r="B210" s="100" t="s">
        <v>1364</v>
      </c>
      <c r="C210" s="107">
        <v>454.17320000000001</v>
      </c>
      <c r="D210" s="107">
        <v>186.92439999999999</v>
      </c>
    </row>
    <row r="211" spans="1:4" x14ac:dyDescent="0.25">
      <c r="A211" s="99" t="s">
        <v>263</v>
      </c>
      <c r="B211" s="100" t="s">
        <v>1365</v>
      </c>
      <c r="C211" s="107">
        <v>1034.1722</v>
      </c>
      <c r="D211" s="107">
        <v>417.23020000000002</v>
      </c>
    </row>
    <row r="212" spans="1:4" x14ac:dyDescent="0.25">
      <c r="A212" s="99" t="s">
        <v>1598</v>
      </c>
      <c r="B212" s="100" t="s">
        <v>1691</v>
      </c>
      <c r="C212" s="107">
        <v>14.2799</v>
      </c>
      <c r="D212" s="107">
        <v>7.8803000000000001</v>
      </c>
    </row>
    <row r="213" spans="1:4" x14ac:dyDescent="0.25">
      <c r="A213" s="99" t="s">
        <v>264</v>
      </c>
      <c r="B213" s="100" t="s">
        <v>1366</v>
      </c>
      <c r="C213" s="107">
        <v>14.945499999999999</v>
      </c>
      <c r="D213" s="107">
        <v>9.5246999999999993</v>
      </c>
    </row>
    <row r="214" spans="1:4" x14ac:dyDescent="0.25">
      <c r="A214" s="99" t="s">
        <v>265</v>
      </c>
      <c r="B214" s="100" t="s">
        <v>1706</v>
      </c>
      <c r="C214" s="107">
        <v>511.73700000000002</v>
      </c>
      <c r="D214" s="107">
        <v>224.70840000000001</v>
      </c>
    </row>
    <row r="215" spans="1:4" x14ac:dyDescent="0.25">
      <c r="A215" s="99" t="s">
        <v>1841</v>
      </c>
      <c r="B215" s="100" t="s">
        <v>1842</v>
      </c>
      <c r="C215" s="107">
        <v>0.56869999999999998</v>
      </c>
      <c r="D215" s="107">
        <v>0.30470000000000003</v>
      </c>
    </row>
    <row r="216" spans="1:4" x14ac:dyDescent="0.25">
      <c r="A216" s="99" t="s">
        <v>266</v>
      </c>
      <c r="B216" s="100" t="s">
        <v>1367</v>
      </c>
      <c r="C216" s="107">
        <v>0.32229999999999998</v>
      </c>
      <c r="D216" s="107">
        <v>0.17269999999999999</v>
      </c>
    </row>
    <row r="217" spans="1:4" x14ac:dyDescent="0.25">
      <c r="A217" s="99" t="s">
        <v>267</v>
      </c>
      <c r="B217" s="100" t="s">
        <v>1637</v>
      </c>
      <c r="C217" s="107">
        <v>0.53879999999999995</v>
      </c>
      <c r="D217" s="107">
        <v>0.31080000000000002</v>
      </c>
    </row>
    <row r="218" spans="1:4" x14ac:dyDescent="0.25">
      <c r="A218" s="99" t="s">
        <v>1843</v>
      </c>
      <c r="B218" s="100" t="s">
        <v>1844</v>
      </c>
      <c r="C218" s="107">
        <v>1279.6331</v>
      </c>
      <c r="D218" s="107">
        <v>813.19079999999997</v>
      </c>
    </row>
    <row r="219" spans="1:4" x14ac:dyDescent="0.25">
      <c r="A219" s="99" t="s">
        <v>1150</v>
      </c>
      <c r="B219" s="100" t="s">
        <v>1368</v>
      </c>
      <c r="C219" s="107">
        <v>0.76900000000000002</v>
      </c>
      <c r="D219" s="107">
        <v>0.52639999999999998</v>
      </c>
    </row>
    <row r="220" spans="1:4" x14ac:dyDescent="0.25">
      <c r="A220" s="99" t="s">
        <v>268</v>
      </c>
      <c r="B220" s="100" t="s">
        <v>1369</v>
      </c>
      <c r="C220" s="107">
        <v>2.2940999999999998</v>
      </c>
      <c r="D220" s="107">
        <v>1.5217000000000001</v>
      </c>
    </row>
    <row r="221" spans="1:4" x14ac:dyDescent="0.25">
      <c r="A221" s="99" t="s">
        <v>269</v>
      </c>
      <c r="B221" s="100" t="s">
        <v>1370</v>
      </c>
      <c r="C221" s="107">
        <v>8.5744000000000007</v>
      </c>
      <c r="D221" s="107">
        <v>5.8696999999999999</v>
      </c>
    </row>
    <row r="222" spans="1:4" x14ac:dyDescent="0.25">
      <c r="A222" s="99" t="s">
        <v>270</v>
      </c>
      <c r="B222" s="100" t="s">
        <v>1371</v>
      </c>
      <c r="C222" s="107">
        <v>10.3316</v>
      </c>
      <c r="D222" s="107">
        <v>2.4567000000000001</v>
      </c>
    </row>
    <row r="223" spans="1:4" x14ac:dyDescent="0.25">
      <c r="A223" s="99" t="s">
        <v>271</v>
      </c>
      <c r="B223" s="100" t="s">
        <v>1372</v>
      </c>
      <c r="C223" s="107">
        <v>129.5001</v>
      </c>
      <c r="D223" s="107">
        <v>84.010400000000004</v>
      </c>
    </row>
    <row r="224" spans="1:4" x14ac:dyDescent="0.25">
      <c r="A224" s="99" t="s">
        <v>462</v>
      </c>
      <c r="B224" s="100" t="s">
        <v>1373</v>
      </c>
      <c r="C224" s="107">
        <v>237.65010000000001</v>
      </c>
      <c r="D224" s="107">
        <v>143.64699999999999</v>
      </c>
    </row>
    <row r="225" spans="1:4" x14ac:dyDescent="0.25">
      <c r="A225" s="99" t="s">
        <v>272</v>
      </c>
      <c r="B225" s="100" t="s">
        <v>1845</v>
      </c>
      <c r="C225" s="107">
        <v>343.0686</v>
      </c>
      <c r="D225" s="107">
        <v>111.77460000000001</v>
      </c>
    </row>
    <row r="226" spans="1:4" x14ac:dyDescent="0.25">
      <c r="A226" s="99" t="s">
        <v>273</v>
      </c>
      <c r="B226" s="100" t="s">
        <v>1374</v>
      </c>
      <c r="C226" s="107">
        <v>8.0906000000000002</v>
      </c>
      <c r="D226" s="107">
        <v>5.3666999999999998</v>
      </c>
    </row>
    <row r="227" spans="1:4" x14ac:dyDescent="0.25">
      <c r="A227" s="99" t="s">
        <v>274</v>
      </c>
      <c r="B227" s="100" t="s">
        <v>1375</v>
      </c>
      <c r="C227" s="107">
        <v>20.8232</v>
      </c>
      <c r="D227" s="107">
        <v>13.8125</v>
      </c>
    </row>
    <row r="228" spans="1:4" x14ac:dyDescent="0.25">
      <c r="A228" s="99" t="s">
        <v>275</v>
      </c>
      <c r="B228" s="100" t="s">
        <v>1376</v>
      </c>
      <c r="C228" s="107">
        <v>1012.2723999999999</v>
      </c>
      <c r="D228" s="107">
        <v>508.72179999999997</v>
      </c>
    </row>
    <row r="229" spans="1:4" x14ac:dyDescent="0.25">
      <c r="A229" s="99" t="s">
        <v>276</v>
      </c>
      <c r="B229" s="100" t="s">
        <v>1377</v>
      </c>
      <c r="C229" s="107">
        <v>1052.4809</v>
      </c>
      <c r="D229" s="107">
        <v>425.9443</v>
      </c>
    </row>
    <row r="230" spans="1:4" x14ac:dyDescent="0.25">
      <c r="A230" s="99" t="s">
        <v>277</v>
      </c>
      <c r="B230" s="100" t="s">
        <v>1378</v>
      </c>
      <c r="C230" s="107">
        <v>642.81399999999996</v>
      </c>
      <c r="D230" s="107">
        <v>312.16520000000003</v>
      </c>
    </row>
    <row r="231" spans="1:4" x14ac:dyDescent="0.25">
      <c r="A231" s="99" t="s">
        <v>278</v>
      </c>
      <c r="B231" s="100" t="s">
        <v>1379</v>
      </c>
      <c r="C231" s="107">
        <v>17.769600000000001</v>
      </c>
      <c r="D231" s="107">
        <v>2.7326000000000001</v>
      </c>
    </row>
    <row r="232" spans="1:4" x14ac:dyDescent="0.25">
      <c r="A232" s="99" t="s">
        <v>279</v>
      </c>
      <c r="B232" s="100" t="s">
        <v>1380</v>
      </c>
      <c r="C232" s="107">
        <v>0.36809999999999998</v>
      </c>
      <c r="D232" s="107">
        <v>0.23880000000000001</v>
      </c>
    </row>
    <row r="233" spans="1:4" x14ac:dyDescent="0.25">
      <c r="A233" s="99" t="s">
        <v>280</v>
      </c>
      <c r="B233" s="100" t="s">
        <v>1381</v>
      </c>
      <c r="C233" s="107">
        <v>872.08150000000001</v>
      </c>
      <c r="D233" s="107">
        <v>408.28750000000002</v>
      </c>
    </row>
    <row r="234" spans="1:4" x14ac:dyDescent="0.25">
      <c r="A234" s="99" t="s">
        <v>1191</v>
      </c>
      <c r="B234" s="100" t="s">
        <v>1382</v>
      </c>
      <c r="C234" s="107">
        <v>1.7133</v>
      </c>
      <c r="D234" s="107">
        <v>1.0385</v>
      </c>
    </row>
    <row r="235" spans="1:4" x14ac:dyDescent="0.25">
      <c r="A235" s="99" t="s">
        <v>282</v>
      </c>
      <c r="B235" s="100" t="s">
        <v>1383</v>
      </c>
      <c r="C235" s="107">
        <v>514.27859999999998</v>
      </c>
      <c r="D235" s="107">
        <v>234.65600000000001</v>
      </c>
    </row>
    <row r="236" spans="1:4" x14ac:dyDescent="0.25">
      <c r="A236" s="99" t="s">
        <v>284</v>
      </c>
      <c r="B236" s="100" t="s">
        <v>1384</v>
      </c>
      <c r="C236" s="107">
        <v>317.86509999999998</v>
      </c>
      <c r="D236" s="107">
        <v>150.88140000000001</v>
      </c>
    </row>
    <row r="237" spans="1:4" x14ac:dyDescent="0.25">
      <c r="A237" s="99" t="s">
        <v>285</v>
      </c>
      <c r="B237" s="100" t="s">
        <v>1385</v>
      </c>
      <c r="C237" s="107">
        <v>179.4212</v>
      </c>
      <c r="D237" s="107">
        <v>71.2363</v>
      </c>
    </row>
    <row r="238" spans="1:4" x14ac:dyDescent="0.25">
      <c r="A238" s="99" t="s">
        <v>286</v>
      </c>
      <c r="B238" s="100" t="s">
        <v>1386</v>
      </c>
      <c r="C238" s="107">
        <v>4.3502999999999998</v>
      </c>
      <c r="D238" s="107">
        <v>2.6368999999999998</v>
      </c>
    </row>
    <row r="239" spans="1:4" x14ac:dyDescent="0.25">
      <c r="A239" s="99" t="s">
        <v>288</v>
      </c>
      <c r="B239" s="100" t="s">
        <v>1387</v>
      </c>
      <c r="C239" s="107">
        <v>1420.6208999999999</v>
      </c>
      <c r="D239" s="107">
        <v>540.67240000000004</v>
      </c>
    </row>
    <row r="240" spans="1:4" x14ac:dyDescent="0.25">
      <c r="A240" s="99" t="s">
        <v>1192</v>
      </c>
      <c r="B240" s="100" t="s">
        <v>1388</v>
      </c>
      <c r="C240" s="107">
        <v>291.43740000000003</v>
      </c>
      <c r="D240" s="107">
        <v>112.68129999999999</v>
      </c>
    </row>
    <row r="241" spans="1:4" x14ac:dyDescent="0.25">
      <c r="A241" s="99" t="s">
        <v>290</v>
      </c>
      <c r="B241" s="100" t="s">
        <v>1389</v>
      </c>
      <c r="C241" s="107">
        <v>25.203499999999998</v>
      </c>
      <c r="D241" s="107">
        <v>15.888400000000001</v>
      </c>
    </row>
    <row r="242" spans="1:4" x14ac:dyDescent="0.25">
      <c r="A242" s="99" t="s">
        <v>291</v>
      </c>
      <c r="B242" s="100" t="s">
        <v>1390</v>
      </c>
      <c r="C242" s="107">
        <v>217.01599999999999</v>
      </c>
      <c r="D242" s="107">
        <v>109.184</v>
      </c>
    </row>
    <row r="243" spans="1:4" x14ac:dyDescent="0.25">
      <c r="A243" s="99" t="s">
        <v>292</v>
      </c>
      <c r="B243" s="100" t="s">
        <v>1391</v>
      </c>
      <c r="C243" s="107">
        <v>32.859699999999997</v>
      </c>
      <c r="D243" s="107">
        <v>27.525600000000001</v>
      </c>
    </row>
    <row r="244" spans="1:4" x14ac:dyDescent="0.25">
      <c r="A244" s="99" t="s">
        <v>293</v>
      </c>
      <c r="B244" s="100" t="s">
        <v>1392</v>
      </c>
      <c r="C244" s="107">
        <v>9.6766000000000005</v>
      </c>
      <c r="D244" s="107">
        <v>1.1352</v>
      </c>
    </row>
    <row r="245" spans="1:4" x14ac:dyDescent="0.25">
      <c r="A245" s="99" t="s">
        <v>1200</v>
      </c>
      <c r="B245" s="100" t="s">
        <v>1393</v>
      </c>
      <c r="C245" s="107">
        <v>10.378399999999999</v>
      </c>
      <c r="D245" s="107">
        <v>1.6009</v>
      </c>
    </row>
    <row r="246" spans="1:4" x14ac:dyDescent="0.25">
      <c r="A246" s="99" t="s">
        <v>294</v>
      </c>
      <c r="B246" s="100" t="s">
        <v>1394</v>
      </c>
      <c r="C246" s="107">
        <v>1648.9066</v>
      </c>
      <c r="D246" s="107">
        <v>724.14200000000005</v>
      </c>
    </row>
    <row r="247" spans="1:4" x14ac:dyDescent="0.25">
      <c r="A247" s="99" t="s">
        <v>295</v>
      </c>
      <c r="B247" s="100" t="s">
        <v>1609</v>
      </c>
      <c r="C247" s="107">
        <v>468.46280000000002</v>
      </c>
      <c r="D247" s="107">
        <v>249.97130000000001</v>
      </c>
    </row>
    <row r="248" spans="1:4" x14ac:dyDescent="0.25">
      <c r="A248" s="99" t="s">
        <v>296</v>
      </c>
      <c r="B248" s="100" t="s">
        <v>1395</v>
      </c>
      <c r="C248" s="107">
        <v>137.5866</v>
      </c>
      <c r="D248" s="107">
        <v>99.411299999999997</v>
      </c>
    </row>
    <row r="249" spans="1:4" x14ac:dyDescent="0.25">
      <c r="A249" s="99" t="s">
        <v>297</v>
      </c>
      <c r="B249" s="100" t="s">
        <v>1396</v>
      </c>
      <c r="C249" s="107">
        <v>24.7486</v>
      </c>
      <c r="D249" s="107">
        <v>3.3210999999999999</v>
      </c>
    </row>
    <row r="250" spans="1:4" x14ac:dyDescent="0.25">
      <c r="A250" s="99" t="s">
        <v>299</v>
      </c>
      <c r="B250" s="100" t="s">
        <v>1397</v>
      </c>
      <c r="C250" s="107">
        <v>10692.8488</v>
      </c>
      <c r="D250" s="107">
        <v>4344.3927000000003</v>
      </c>
    </row>
    <row r="251" spans="1:4" x14ac:dyDescent="0.25">
      <c r="A251" s="99" t="s">
        <v>300</v>
      </c>
      <c r="B251" s="100" t="s">
        <v>1398</v>
      </c>
      <c r="C251" s="107">
        <v>11637.102199999999</v>
      </c>
      <c r="D251" s="107">
        <v>4705.7408999999998</v>
      </c>
    </row>
    <row r="252" spans="1:4" x14ac:dyDescent="0.25">
      <c r="A252" s="99" t="s">
        <v>301</v>
      </c>
      <c r="B252" s="100" t="s">
        <v>1399</v>
      </c>
      <c r="C252" s="107">
        <v>15360.0191</v>
      </c>
      <c r="D252" s="107">
        <v>6031.8001999999997</v>
      </c>
    </row>
    <row r="253" spans="1:4" x14ac:dyDescent="0.25">
      <c r="A253" s="99" t="s">
        <v>302</v>
      </c>
      <c r="B253" s="100" t="s">
        <v>1400</v>
      </c>
      <c r="C253" s="107">
        <v>19240.467700000001</v>
      </c>
      <c r="D253" s="107">
        <v>7515.3913000000002</v>
      </c>
    </row>
    <row r="254" spans="1:4" x14ac:dyDescent="0.25">
      <c r="A254" s="99" t="s">
        <v>303</v>
      </c>
      <c r="B254" s="100" t="s">
        <v>1401</v>
      </c>
      <c r="C254" s="107">
        <v>23024.892199999998</v>
      </c>
      <c r="D254" s="107">
        <v>8902.9581999999991</v>
      </c>
    </row>
    <row r="255" spans="1:4" x14ac:dyDescent="0.25">
      <c r="A255" s="99" t="s">
        <v>304</v>
      </c>
      <c r="B255" s="100" t="s">
        <v>1402</v>
      </c>
      <c r="C255" s="107">
        <v>26747.809099999999</v>
      </c>
      <c r="D255" s="107">
        <v>10229.017599999999</v>
      </c>
    </row>
    <row r="256" spans="1:4" x14ac:dyDescent="0.25">
      <c r="A256" s="99" t="s">
        <v>305</v>
      </c>
      <c r="B256" s="100" t="s">
        <v>1403</v>
      </c>
      <c r="C256" s="107">
        <v>100.1739</v>
      </c>
      <c r="D256" s="107">
        <v>77.829899999999995</v>
      </c>
    </row>
    <row r="257" spans="1:4" x14ac:dyDescent="0.25">
      <c r="A257" s="99" t="s">
        <v>307</v>
      </c>
      <c r="B257" s="100" t="s">
        <v>1404</v>
      </c>
      <c r="C257" s="107">
        <v>337.3614</v>
      </c>
      <c r="D257" s="107">
        <v>50.173299999999998</v>
      </c>
    </row>
    <row r="258" spans="1:4" x14ac:dyDescent="0.25">
      <c r="A258" s="99" t="s">
        <v>309</v>
      </c>
      <c r="B258" s="100" t="s">
        <v>1846</v>
      </c>
      <c r="C258" s="107">
        <v>405.18259999999998</v>
      </c>
      <c r="D258" s="107">
        <v>175.8108</v>
      </c>
    </row>
    <row r="259" spans="1:4" x14ac:dyDescent="0.25">
      <c r="A259" s="99" t="s">
        <v>312</v>
      </c>
      <c r="B259" s="100" t="s">
        <v>1405</v>
      </c>
      <c r="C259" s="107">
        <v>738.12130000000002</v>
      </c>
      <c r="D259" s="107">
        <v>155.1174</v>
      </c>
    </row>
    <row r="260" spans="1:4" x14ac:dyDescent="0.25">
      <c r="A260" s="99" t="s">
        <v>313</v>
      </c>
      <c r="B260" s="100" t="s">
        <v>1406</v>
      </c>
      <c r="C260" s="107">
        <v>311.94220000000001</v>
      </c>
      <c r="D260" s="107">
        <v>216.4418</v>
      </c>
    </row>
    <row r="261" spans="1:4" x14ac:dyDescent="0.25">
      <c r="A261" s="99" t="s">
        <v>315</v>
      </c>
      <c r="B261" s="100" t="s">
        <v>1407</v>
      </c>
      <c r="C261" s="107">
        <v>164.59450000000001</v>
      </c>
      <c r="D261" s="107">
        <v>53.278500000000001</v>
      </c>
    </row>
    <row r="262" spans="1:4" x14ac:dyDescent="0.25">
      <c r="A262" s="99" t="s">
        <v>1193</v>
      </c>
      <c r="B262" s="100" t="s">
        <v>1408</v>
      </c>
      <c r="C262" s="107">
        <v>38.3797</v>
      </c>
      <c r="D262" s="107">
        <v>11.7445</v>
      </c>
    </row>
    <row r="263" spans="1:4" x14ac:dyDescent="0.25">
      <c r="A263" s="99" t="s">
        <v>316</v>
      </c>
      <c r="B263" s="100" t="s">
        <v>1409</v>
      </c>
      <c r="C263" s="107">
        <v>1007.4378</v>
      </c>
      <c r="D263" s="107">
        <v>660.88990000000001</v>
      </c>
    </row>
    <row r="264" spans="1:4" x14ac:dyDescent="0.25">
      <c r="A264" s="99" t="s">
        <v>317</v>
      </c>
      <c r="B264" s="100" t="s">
        <v>1410</v>
      </c>
      <c r="C264" s="107">
        <v>85.275800000000004</v>
      </c>
      <c r="D264" s="107">
        <v>71.806600000000003</v>
      </c>
    </row>
    <row r="265" spans="1:4" x14ac:dyDescent="0.25">
      <c r="A265" s="99" t="s">
        <v>318</v>
      </c>
      <c r="B265" s="100" t="s">
        <v>1411</v>
      </c>
      <c r="C265" s="107">
        <v>1214.8299</v>
      </c>
      <c r="D265" s="107">
        <v>585.97810000000004</v>
      </c>
    </row>
    <row r="266" spans="1:4" x14ac:dyDescent="0.25">
      <c r="A266" s="99" t="s">
        <v>319</v>
      </c>
      <c r="B266" s="100" t="s">
        <v>1412</v>
      </c>
      <c r="C266" s="107">
        <v>1.9990000000000001</v>
      </c>
      <c r="D266" s="107">
        <v>1.1686000000000001</v>
      </c>
    </row>
    <row r="267" spans="1:4" x14ac:dyDescent="0.25">
      <c r="A267" s="99" t="s">
        <v>320</v>
      </c>
      <c r="B267" s="100" t="s">
        <v>1413</v>
      </c>
      <c r="C267" s="107">
        <v>369.3537</v>
      </c>
      <c r="D267" s="107">
        <v>228.267</v>
      </c>
    </row>
    <row r="268" spans="1:4" x14ac:dyDescent="0.25">
      <c r="A268" s="99" t="s">
        <v>321</v>
      </c>
      <c r="B268" s="100" t="s">
        <v>1624</v>
      </c>
      <c r="C268" s="107">
        <v>82.107799999999997</v>
      </c>
      <c r="D268" s="107">
        <v>62.569899999999997</v>
      </c>
    </row>
    <row r="269" spans="1:4" x14ac:dyDescent="0.25">
      <c r="A269" s="99" t="s">
        <v>322</v>
      </c>
      <c r="B269" s="100" t="s">
        <v>1414</v>
      </c>
      <c r="C269" s="107">
        <v>1315.1931999999999</v>
      </c>
      <c r="D269" s="107">
        <v>553.26599999999996</v>
      </c>
    </row>
    <row r="270" spans="1:4" x14ac:dyDescent="0.25">
      <c r="A270" s="99" t="s">
        <v>323</v>
      </c>
      <c r="B270" s="100" t="s">
        <v>1415</v>
      </c>
      <c r="C270" s="107">
        <v>1621.8166000000001</v>
      </c>
      <c r="D270" s="107">
        <v>655.07759999999996</v>
      </c>
    </row>
    <row r="271" spans="1:4" x14ac:dyDescent="0.25">
      <c r="A271" s="99" t="s">
        <v>324</v>
      </c>
      <c r="B271" s="100" t="s">
        <v>1416</v>
      </c>
      <c r="C271" s="107">
        <v>156.22649999999999</v>
      </c>
      <c r="D271" s="107">
        <v>89.749399999999994</v>
      </c>
    </row>
    <row r="272" spans="1:4" x14ac:dyDescent="0.25">
      <c r="A272" s="99" t="s">
        <v>325</v>
      </c>
      <c r="B272" s="100" t="s">
        <v>1417</v>
      </c>
      <c r="C272" s="107">
        <v>38.556100000000001</v>
      </c>
      <c r="D272" s="107">
        <v>33.045900000000003</v>
      </c>
    </row>
    <row r="273" spans="1:4" x14ac:dyDescent="0.25">
      <c r="A273" s="99" t="s">
        <v>326</v>
      </c>
      <c r="B273" s="100" t="s">
        <v>1418</v>
      </c>
      <c r="C273" s="107">
        <v>12.28</v>
      </c>
      <c r="D273" s="107">
        <v>7.8059000000000003</v>
      </c>
    </row>
    <row r="274" spans="1:4" x14ac:dyDescent="0.25">
      <c r="A274" s="99" t="s">
        <v>327</v>
      </c>
      <c r="B274" s="100" t="s">
        <v>1419</v>
      </c>
      <c r="C274" s="107">
        <v>14.746600000000001</v>
      </c>
      <c r="D274" s="107">
        <v>9.3737999999999992</v>
      </c>
    </row>
    <row r="275" spans="1:4" x14ac:dyDescent="0.25">
      <c r="A275" s="99" t="s">
        <v>1151</v>
      </c>
      <c r="B275" s="100" t="s">
        <v>1420</v>
      </c>
      <c r="C275" s="107">
        <v>44778.916100000002</v>
      </c>
      <c r="D275" s="107">
        <v>16993.441699999999</v>
      </c>
    </row>
    <row r="276" spans="1:4" x14ac:dyDescent="0.25">
      <c r="A276" s="99" t="s">
        <v>1152</v>
      </c>
      <c r="B276" s="100" t="s">
        <v>1421</v>
      </c>
      <c r="C276" s="107">
        <v>62836.414400000001</v>
      </c>
      <c r="D276" s="107">
        <v>23653.7834</v>
      </c>
    </row>
    <row r="277" spans="1:4" x14ac:dyDescent="0.25">
      <c r="A277" s="99" t="s">
        <v>1153</v>
      </c>
      <c r="B277" s="100" t="s">
        <v>1422</v>
      </c>
      <c r="C277" s="107">
        <v>80958.9378</v>
      </c>
      <c r="D277" s="107">
        <v>30313.913499999999</v>
      </c>
    </row>
    <row r="278" spans="1:4" x14ac:dyDescent="0.25">
      <c r="A278" s="99" t="s">
        <v>1194</v>
      </c>
      <c r="B278" s="100" t="s">
        <v>1423</v>
      </c>
      <c r="C278" s="107">
        <v>372.0301</v>
      </c>
      <c r="D278" s="107">
        <v>102.2321</v>
      </c>
    </row>
    <row r="279" spans="1:4" x14ac:dyDescent="0.25">
      <c r="A279" s="99" t="s">
        <v>328</v>
      </c>
      <c r="B279" s="100" t="s">
        <v>1424</v>
      </c>
      <c r="C279" s="107">
        <v>3.6292</v>
      </c>
      <c r="D279" s="107">
        <v>2.1998000000000002</v>
      </c>
    </row>
    <row r="280" spans="1:4" x14ac:dyDescent="0.25">
      <c r="A280" s="99" t="s">
        <v>1195</v>
      </c>
      <c r="B280" s="100" t="s">
        <v>1425</v>
      </c>
      <c r="C280" s="107">
        <v>134.24279999999999</v>
      </c>
      <c r="D280" s="107">
        <v>32.515599999999999</v>
      </c>
    </row>
    <row r="281" spans="1:4" x14ac:dyDescent="0.25">
      <c r="A281" s="99" t="s">
        <v>329</v>
      </c>
      <c r="B281" s="100" t="s">
        <v>1426</v>
      </c>
      <c r="C281" s="107">
        <v>1.2930999999999999</v>
      </c>
      <c r="D281" s="107">
        <v>0.74590000000000001</v>
      </c>
    </row>
    <row r="282" spans="1:4" x14ac:dyDescent="0.25">
      <c r="A282" s="99" t="s">
        <v>330</v>
      </c>
      <c r="B282" s="100" t="s">
        <v>1427</v>
      </c>
      <c r="C282" s="107">
        <v>122.71720000000001</v>
      </c>
      <c r="D282" s="107">
        <v>90.533799999999999</v>
      </c>
    </row>
    <row r="283" spans="1:4" x14ac:dyDescent="0.25">
      <c r="A283" s="99" t="s">
        <v>331</v>
      </c>
      <c r="B283" s="100" t="s">
        <v>1428</v>
      </c>
      <c r="C283" s="107">
        <v>11.912699999999999</v>
      </c>
      <c r="D283" s="107">
        <v>7.2207999999999997</v>
      </c>
    </row>
    <row r="284" spans="1:4" x14ac:dyDescent="0.25">
      <c r="A284" s="99" t="s">
        <v>332</v>
      </c>
      <c r="B284" s="100" t="s">
        <v>1429</v>
      </c>
      <c r="C284" s="107">
        <v>13.7662</v>
      </c>
      <c r="D284" s="107">
        <v>8.3443000000000005</v>
      </c>
    </row>
    <row r="285" spans="1:4" x14ac:dyDescent="0.25">
      <c r="A285" s="99" t="s">
        <v>333</v>
      </c>
      <c r="B285" s="100" t="s">
        <v>1430</v>
      </c>
      <c r="C285" s="107">
        <v>15.2111</v>
      </c>
      <c r="D285" s="107">
        <v>9.2201000000000004</v>
      </c>
    </row>
    <row r="286" spans="1:4" x14ac:dyDescent="0.25">
      <c r="A286" s="99" t="s">
        <v>334</v>
      </c>
      <c r="B286" s="100" t="s">
        <v>1431</v>
      </c>
      <c r="C286" s="107">
        <v>654.01009999999997</v>
      </c>
      <c r="D286" s="107">
        <v>205.5326</v>
      </c>
    </row>
    <row r="287" spans="1:4" x14ac:dyDescent="0.25">
      <c r="A287" s="99" t="s">
        <v>335</v>
      </c>
      <c r="B287" s="100" t="s">
        <v>1432</v>
      </c>
      <c r="C287" s="107">
        <v>1044.2536</v>
      </c>
      <c r="D287" s="107">
        <v>300.76819999999998</v>
      </c>
    </row>
    <row r="288" spans="1:4" x14ac:dyDescent="0.25">
      <c r="A288" s="99" t="s">
        <v>336</v>
      </c>
      <c r="B288" s="100" t="s">
        <v>1433</v>
      </c>
      <c r="C288" s="107">
        <v>1798.2229</v>
      </c>
      <c r="D288" s="107">
        <v>536.16819999999996</v>
      </c>
    </row>
    <row r="289" spans="1:4" x14ac:dyDescent="0.25">
      <c r="A289" s="99" t="s">
        <v>337</v>
      </c>
      <c r="B289" s="100" t="s">
        <v>1434</v>
      </c>
      <c r="C289" s="107">
        <v>2867.8063999999999</v>
      </c>
      <c r="D289" s="107">
        <v>768.90970000000004</v>
      </c>
    </row>
    <row r="290" spans="1:4" x14ac:dyDescent="0.25">
      <c r="A290" s="99" t="s">
        <v>338</v>
      </c>
      <c r="B290" s="100" t="s">
        <v>1435</v>
      </c>
      <c r="C290" s="107">
        <v>534.87530000000004</v>
      </c>
      <c r="D290" s="107">
        <v>200.96379999999999</v>
      </c>
    </row>
    <row r="291" spans="1:4" x14ac:dyDescent="0.25">
      <c r="A291" s="99" t="s">
        <v>1154</v>
      </c>
      <c r="B291" s="100" t="s">
        <v>1436</v>
      </c>
      <c r="C291" s="107">
        <v>31.7897</v>
      </c>
      <c r="D291" s="107">
        <v>10.402900000000001</v>
      </c>
    </row>
    <row r="292" spans="1:4" x14ac:dyDescent="0.25">
      <c r="A292" s="99" t="s">
        <v>1155</v>
      </c>
      <c r="B292" s="100" t="s">
        <v>1437</v>
      </c>
      <c r="C292" s="107">
        <v>57.382899999999999</v>
      </c>
      <c r="D292" s="107">
        <v>14.8362</v>
      </c>
    </row>
    <row r="293" spans="1:4" x14ac:dyDescent="0.25">
      <c r="A293" s="99" t="s">
        <v>339</v>
      </c>
      <c r="B293" s="100" t="s">
        <v>1438</v>
      </c>
      <c r="C293" s="107">
        <v>391.036</v>
      </c>
      <c r="D293" s="107">
        <v>215.096</v>
      </c>
    </row>
    <row r="294" spans="1:4" x14ac:dyDescent="0.25">
      <c r="A294" s="99" t="s">
        <v>340</v>
      </c>
      <c r="B294" s="100" t="s">
        <v>1439</v>
      </c>
      <c r="C294" s="107">
        <v>0.46129999999999999</v>
      </c>
      <c r="D294" s="107">
        <v>0.31580000000000003</v>
      </c>
    </row>
    <row r="295" spans="1:4" x14ac:dyDescent="0.25">
      <c r="A295" s="99" t="s">
        <v>1156</v>
      </c>
      <c r="B295" s="100" t="s">
        <v>1440</v>
      </c>
      <c r="C295" s="107">
        <v>48.231000000000002</v>
      </c>
      <c r="D295" s="107">
        <v>12.845800000000001</v>
      </c>
    </row>
    <row r="296" spans="1:4" x14ac:dyDescent="0.25">
      <c r="A296" s="99" t="s">
        <v>343</v>
      </c>
      <c r="B296" s="100" t="s">
        <v>1441</v>
      </c>
      <c r="C296" s="107">
        <v>12.991400000000001</v>
      </c>
      <c r="D296" s="107">
        <v>2.7624</v>
      </c>
    </row>
    <row r="297" spans="1:4" x14ac:dyDescent="0.25">
      <c r="A297" s="99" t="s">
        <v>1157</v>
      </c>
      <c r="B297" s="100" t="s">
        <v>1442</v>
      </c>
      <c r="C297" s="107">
        <v>329.42419999999998</v>
      </c>
      <c r="D297" s="107">
        <v>73.159400000000005</v>
      </c>
    </row>
    <row r="298" spans="1:4" x14ac:dyDescent="0.25">
      <c r="A298" s="99" t="s">
        <v>344</v>
      </c>
      <c r="B298" s="100" t="s">
        <v>1443</v>
      </c>
      <c r="C298" s="107">
        <v>63.188400000000001</v>
      </c>
      <c r="D298" s="107">
        <v>16.509899999999998</v>
      </c>
    </row>
    <row r="299" spans="1:4" x14ac:dyDescent="0.25">
      <c r="A299" s="99" t="s">
        <v>346</v>
      </c>
      <c r="B299" s="100" t="s">
        <v>1444</v>
      </c>
      <c r="C299" s="107">
        <v>616.86770000000001</v>
      </c>
      <c r="D299" s="107">
        <v>301.84460000000001</v>
      </c>
    </row>
    <row r="300" spans="1:4" x14ac:dyDescent="0.25">
      <c r="A300" s="99" t="s">
        <v>1158</v>
      </c>
      <c r="B300" s="100" t="s">
        <v>1445</v>
      </c>
      <c r="C300" s="107">
        <v>465.26190000000003</v>
      </c>
      <c r="D300" s="107">
        <v>87.888800000000003</v>
      </c>
    </row>
    <row r="301" spans="1:4" x14ac:dyDescent="0.25">
      <c r="A301" s="99" t="s">
        <v>347</v>
      </c>
      <c r="B301" s="100" t="s">
        <v>1446</v>
      </c>
      <c r="C301" s="107">
        <v>959.17610000000002</v>
      </c>
      <c r="D301" s="107">
        <v>462.69310000000002</v>
      </c>
    </row>
    <row r="302" spans="1:4" x14ac:dyDescent="0.25">
      <c r="A302" s="99" t="s">
        <v>348</v>
      </c>
      <c r="B302" s="100" t="s">
        <v>1447</v>
      </c>
      <c r="C302" s="107">
        <v>959.17610000000002</v>
      </c>
      <c r="D302" s="107">
        <v>462.69310000000002</v>
      </c>
    </row>
    <row r="303" spans="1:4" x14ac:dyDescent="0.25">
      <c r="A303" s="99" t="s">
        <v>350</v>
      </c>
      <c r="B303" s="100" t="s">
        <v>1448</v>
      </c>
      <c r="C303" s="107">
        <v>956.69240000000002</v>
      </c>
      <c r="D303" s="107">
        <v>461.49540000000002</v>
      </c>
    </row>
    <row r="304" spans="1:4" x14ac:dyDescent="0.25">
      <c r="A304" s="99" t="s">
        <v>351</v>
      </c>
      <c r="B304" s="100" t="s">
        <v>1449</v>
      </c>
      <c r="C304" s="107">
        <v>956.69240000000002</v>
      </c>
      <c r="D304" s="107">
        <v>461.49540000000002</v>
      </c>
    </row>
    <row r="305" spans="1:4" x14ac:dyDescent="0.25">
      <c r="A305" s="99" t="s">
        <v>354</v>
      </c>
      <c r="B305" s="100" t="s">
        <v>1450</v>
      </c>
      <c r="C305" s="107">
        <v>504.82749999999999</v>
      </c>
      <c r="D305" s="107">
        <v>251.6806</v>
      </c>
    </row>
    <row r="306" spans="1:4" x14ac:dyDescent="0.25">
      <c r="A306" s="99" t="s">
        <v>1159</v>
      </c>
      <c r="B306" s="100" t="s">
        <v>1451</v>
      </c>
      <c r="C306" s="107">
        <v>62.645699999999998</v>
      </c>
      <c r="D306" s="107">
        <v>16.2104</v>
      </c>
    </row>
    <row r="307" spans="1:4" x14ac:dyDescent="0.25">
      <c r="A307" s="99" t="s">
        <v>355</v>
      </c>
      <c r="B307" s="100" t="s">
        <v>1452</v>
      </c>
      <c r="C307" s="107">
        <v>0.83089999999999997</v>
      </c>
      <c r="D307" s="107">
        <v>0.44519999999999998</v>
      </c>
    </row>
    <row r="308" spans="1:4" x14ac:dyDescent="0.25">
      <c r="A308" s="99" t="s">
        <v>357</v>
      </c>
      <c r="B308" s="100" t="s">
        <v>1453</v>
      </c>
      <c r="C308" s="107">
        <v>749.52909999999997</v>
      </c>
      <c r="D308" s="107">
        <v>375.85500000000002</v>
      </c>
    </row>
    <row r="309" spans="1:4" x14ac:dyDescent="0.25">
      <c r="A309" s="99" t="s">
        <v>361</v>
      </c>
      <c r="B309" s="100" t="s">
        <v>1454</v>
      </c>
      <c r="C309" s="107">
        <v>3.5579000000000001</v>
      </c>
      <c r="D309" s="107">
        <v>2.1566000000000001</v>
      </c>
    </row>
    <row r="310" spans="1:4" x14ac:dyDescent="0.25">
      <c r="A310" s="99" t="s">
        <v>364</v>
      </c>
      <c r="B310" s="100" t="s">
        <v>1455</v>
      </c>
      <c r="C310" s="107">
        <v>245.2363</v>
      </c>
      <c r="D310" s="107">
        <v>54.684899999999999</v>
      </c>
    </row>
    <row r="311" spans="1:4" x14ac:dyDescent="0.25">
      <c r="A311" s="99" t="s">
        <v>1160</v>
      </c>
      <c r="B311" s="100" t="s">
        <v>1456</v>
      </c>
      <c r="C311" s="107">
        <v>311.4828</v>
      </c>
      <c r="D311" s="107">
        <v>204.83789999999999</v>
      </c>
    </row>
    <row r="312" spans="1:4" x14ac:dyDescent="0.25">
      <c r="A312" s="99" t="s">
        <v>1161</v>
      </c>
      <c r="B312" s="100" t="s">
        <v>1457</v>
      </c>
      <c r="C312" s="107">
        <v>122.16540000000001</v>
      </c>
      <c r="D312" s="107">
        <v>100.2602</v>
      </c>
    </row>
    <row r="313" spans="1:4" x14ac:dyDescent="0.25">
      <c r="A313" s="99" t="s">
        <v>366</v>
      </c>
      <c r="B313" s="100" t="s">
        <v>1458</v>
      </c>
      <c r="C313" s="107">
        <v>2.3081</v>
      </c>
      <c r="D313" s="107">
        <v>1.2366999999999999</v>
      </c>
    </row>
    <row r="314" spans="1:4" x14ac:dyDescent="0.25">
      <c r="A314" s="99" t="s">
        <v>1162</v>
      </c>
      <c r="B314" s="100" t="s">
        <v>1459</v>
      </c>
      <c r="C314" s="107">
        <v>255.4255</v>
      </c>
      <c r="D314" s="107">
        <v>52.765099999999997</v>
      </c>
    </row>
    <row r="315" spans="1:4" x14ac:dyDescent="0.25">
      <c r="A315" s="99" t="s">
        <v>367</v>
      </c>
      <c r="B315" s="100" t="s">
        <v>1460</v>
      </c>
      <c r="C315" s="107">
        <v>31.521599999999999</v>
      </c>
      <c r="D315" s="107">
        <v>29.1782</v>
      </c>
    </row>
    <row r="316" spans="1:4" x14ac:dyDescent="0.25">
      <c r="A316" s="99" t="s">
        <v>368</v>
      </c>
      <c r="B316" s="100" t="s">
        <v>1660</v>
      </c>
      <c r="C316" s="107">
        <v>3104.9901</v>
      </c>
      <c r="D316" s="107">
        <v>1227.0524</v>
      </c>
    </row>
    <row r="317" spans="1:4" x14ac:dyDescent="0.25">
      <c r="A317" s="99" t="s">
        <v>1196</v>
      </c>
      <c r="B317" s="100" t="s">
        <v>1461</v>
      </c>
      <c r="C317" s="107">
        <v>358.3981</v>
      </c>
      <c r="D317" s="107">
        <v>145.87119999999999</v>
      </c>
    </row>
    <row r="318" spans="1:4" x14ac:dyDescent="0.25">
      <c r="A318" s="99" t="s">
        <v>371</v>
      </c>
      <c r="B318" s="100" t="s">
        <v>1462</v>
      </c>
      <c r="C318" s="107">
        <v>128.35489999999999</v>
      </c>
      <c r="D318" s="107">
        <v>71.836399999999998</v>
      </c>
    </row>
    <row r="319" spans="1:4" x14ac:dyDescent="0.25">
      <c r="A319" s="99" t="s">
        <v>1201</v>
      </c>
      <c r="B319" s="100" t="s">
        <v>1463</v>
      </c>
      <c r="C319" s="107">
        <v>1.5476000000000001</v>
      </c>
      <c r="D319" s="107">
        <v>0.82920000000000005</v>
      </c>
    </row>
    <row r="320" spans="1:4" x14ac:dyDescent="0.25">
      <c r="A320" s="99" t="s">
        <v>372</v>
      </c>
      <c r="B320" s="100" t="s">
        <v>1847</v>
      </c>
      <c r="C320" s="107">
        <v>111.1665</v>
      </c>
      <c r="D320" s="107">
        <v>53.092700000000001</v>
      </c>
    </row>
    <row r="321" spans="1:4" x14ac:dyDescent="0.25">
      <c r="A321" s="99" t="s">
        <v>373</v>
      </c>
      <c r="B321" s="100" t="s">
        <v>1464</v>
      </c>
      <c r="C321" s="107">
        <v>247.1532</v>
      </c>
      <c r="D321" s="107">
        <v>113.1344</v>
      </c>
    </row>
    <row r="322" spans="1:4" x14ac:dyDescent="0.25">
      <c r="A322" s="99" t="s">
        <v>377</v>
      </c>
      <c r="B322" s="100" t="s">
        <v>1465</v>
      </c>
      <c r="C322" s="107">
        <v>1879.0771</v>
      </c>
      <c r="D322" s="107">
        <v>939.33860000000004</v>
      </c>
    </row>
    <row r="323" spans="1:4" x14ac:dyDescent="0.25">
      <c r="A323" s="99" t="s">
        <v>378</v>
      </c>
      <c r="B323" s="100" t="s">
        <v>1466</v>
      </c>
      <c r="C323" s="107">
        <v>90.871899999999997</v>
      </c>
      <c r="D323" s="107">
        <v>68.962800000000001</v>
      </c>
    </row>
    <row r="324" spans="1:4" x14ac:dyDescent="0.25">
      <c r="A324" s="99" t="s">
        <v>379</v>
      </c>
      <c r="B324" s="100" t="s">
        <v>1467</v>
      </c>
      <c r="C324" s="107">
        <v>52.724800000000002</v>
      </c>
      <c r="D324" s="107">
        <v>46.773899999999998</v>
      </c>
    </row>
    <row r="325" spans="1:4" x14ac:dyDescent="0.25">
      <c r="A325" s="99" t="s">
        <v>381</v>
      </c>
      <c r="B325" s="100" t="s">
        <v>1468</v>
      </c>
      <c r="C325" s="107">
        <v>37.927700000000002</v>
      </c>
      <c r="D325" s="107">
        <v>32.941299999999998</v>
      </c>
    </row>
    <row r="326" spans="1:4" x14ac:dyDescent="0.25">
      <c r="A326" s="99" t="s">
        <v>382</v>
      </c>
      <c r="B326" s="100" t="s">
        <v>1661</v>
      </c>
      <c r="C326" s="107">
        <v>179.86930000000001</v>
      </c>
      <c r="D326" s="107">
        <v>81.056600000000003</v>
      </c>
    </row>
    <row r="327" spans="1:4" x14ac:dyDescent="0.25">
      <c r="A327" s="99" t="s">
        <v>1202</v>
      </c>
      <c r="B327" s="100" t="s">
        <v>1469</v>
      </c>
      <c r="C327" s="107">
        <v>209.26580000000001</v>
      </c>
      <c r="D327" s="107">
        <v>79.713999999999999</v>
      </c>
    </row>
    <row r="328" spans="1:4" x14ac:dyDescent="0.25">
      <c r="A328" s="99" t="s">
        <v>383</v>
      </c>
      <c r="B328" s="100" t="s">
        <v>1470</v>
      </c>
      <c r="C328" s="107">
        <v>1442.2007000000001</v>
      </c>
      <c r="D328" s="107">
        <v>608.74659999999994</v>
      </c>
    </row>
    <row r="329" spans="1:4" x14ac:dyDescent="0.25">
      <c r="A329" s="99" t="s">
        <v>384</v>
      </c>
      <c r="B329" s="100" t="s">
        <v>1471</v>
      </c>
      <c r="C329" s="107">
        <v>32.142299999999999</v>
      </c>
      <c r="D329" s="107">
        <v>29.572099999999999</v>
      </c>
    </row>
    <row r="330" spans="1:4" x14ac:dyDescent="0.25">
      <c r="A330" s="99" t="s">
        <v>386</v>
      </c>
      <c r="B330" s="100" t="s">
        <v>1472</v>
      </c>
      <c r="C330" s="107">
        <v>3.6292</v>
      </c>
      <c r="D330" s="107">
        <v>2.1998000000000002</v>
      </c>
    </row>
    <row r="331" spans="1:4" x14ac:dyDescent="0.25">
      <c r="A331" s="99" t="s">
        <v>387</v>
      </c>
      <c r="B331" s="100" t="s">
        <v>1473</v>
      </c>
      <c r="C331" s="107">
        <v>60.799100000000003</v>
      </c>
      <c r="D331" s="107">
        <v>43.938000000000002</v>
      </c>
    </row>
    <row r="332" spans="1:4" x14ac:dyDescent="0.25">
      <c r="A332" s="99" t="s">
        <v>388</v>
      </c>
      <c r="B332" s="100" t="s">
        <v>1474</v>
      </c>
      <c r="C332" s="107">
        <v>32.378</v>
      </c>
      <c r="D332" s="107">
        <v>29.807500000000001</v>
      </c>
    </row>
    <row r="333" spans="1:4" x14ac:dyDescent="0.25">
      <c r="A333" s="99" t="s">
        <v>389</v>
      </c>
      <c r="B333" s="100" t="s">
        <v>1475</v>
      </c>
      <c r="C333" s="107">
        <v>32.0687</v>
      </c>
      <c r="D333" s="107">
        <v>29.471299999999999</v>
      </c>
    </row>
    <row r="334" spans="1:4" x14ac:dyDescent="0.25">
      <c r="A334" s="99" t="s">
        <v>390</v>
      </c>
      <c r="B334" s="100" t="s">
        <v>1476</v>
      </c>
      <c r="C334" s="107">
        <v>29.0077</v>
      </c>
      <c r="D334" s="107">
        <v>27.8719</v>
      </c>
    </row>
    <row r="335" spans="1:4" x14ac:dyDescent="0.25">
      <c r="A335" s="99" t="s">
        <v>391</v>
      </c>
      <c r="B335" s="100" t="s">
        <v>1477</v>
      </c>
      <c r="C335" s="107">
        <v>44.906500000000001</v>
      </c>
      <c r="D335" s="107">
        <v>32.402500000000003</v>
      </c>
    </row>
    <row r="336" spans="1:4" x14ac:dyDescent="0.25">
      <c r="A336" s="99" t="s">
        <v>392</v>
      </c>
      <c r="B336" s="100" t="s">
        <v>1478</v>
      </c>
      <c r="C336" s="107">
        <v>4031.1210000000001</v>
      </c>
      <c r="D336" s="107">
        <v>2310.3624</v>
      </c>
    </row>
    <row r="337" spans="1:4" x14ac:dyDescent="0.25">
      <c r="A337" s="99" t="s">
        <v>394</v>
      </c>
      <c r="B337" s="100" t="s">
        <v>1479</v>
      </c>
      <c r="C337" s="107">
        <v>1943.0941</v>
      </c>
      <c r="D337" s="107">
        <v>1065.6529</v>
      </c>
    </row>
    <row r="338" spans="1:4" x14ac:dyDescent="0.25">
      <c r="A338" s="99" t="s">
        <v>395</v>
      </c>
      <c r="B338" s="100" t="s">
        <v>1480</v>
      </c>
      <c r="C338" s="107">
        <v>1228.3033</v>
      </c>
      <c r="D338" s="107">
        <v>565.91060000000004</v>
      </c>
    </row>
    <row r="339" spans="1:4" x14ac:dyDescent="0.25">
      <c r="A339" s="99" t="s">
        <v>396</v>
      </c>
      <c r="B339" s="100" t="s">
        <v>1481</v>
      </c>
      <c r="C339" s="107">
        <v>49.488500000000002</v>
      </c>
      <c r="D339" s="107">
        <v>48.570900000000002</v>
      </c>
    </row>
    <row r="340" spans="1:4" x14ac:dyDescent="0.25">
      <c r="A340" s="99" t="s">
        <v>397</v>
      </c>
      <c r="B340" s="100" t="s">
        <v>1482</v>
      </c>
      <c r="C340" s="107">
        <v>0.18260000000000001</v>
      </c>
      <c r="D340" s="107">
        <v>0.125</v>
      </c>
    </row>
    <row r="341" spans="1:4" x14ac:dyDescent="0.25">
      <c r="A341" s="99" t="s">
        <v>398</v>
      </c>
      <c r="B341" s="100" t="s">
        <v>1483</v>
      </c>
      <c r="C341" s="107">
        <v>1031.7687000000001</v>
      </c>
      <c r="D341" s="107">
        <v>670.50239999999997</v>
      </c>
    </row>
    <row r="342" spans="1:4" x14ac:dyDescent="0.25">
      <c r="A342" s="99" t="s">
        <v>399</v>
      </c>
      <c r="B342" s="100" t="s">
        <v>1484</v>
      </c>
      <c r="C342" s="107">
        <v>1.3815999999999999</v>
      </c>
      <c r="D342" s="107">
        <v>0.91159999999999997</v>
      </c>
    </row>
    <row r="343" spans="1:4" x14ac:dyDescent="0.25">
      <c r="A343" s="99" t="s">
        <v>400</v>
      </c>
      <c r="B343" s="100" t="s">
        <v>1485</v>
      </c>
      <c r="C343" s="107">
        <v>49.0443</v>
      </c>
      <c r="D343" s="107">
        <v>48.319099999999999</v>
      </c>
    </row>
    <row r="344" spans="1:4" x14ac:dyDescent="0.25">
      <c r="A344" s="99" t="s">
        <v>401</v>
      </c>
      <c r="B344" s="100" t="s">
        <v>1486</v>
      </c>
      <c r="C344" s="107">
        <v>50.854900000000001</v>
      </c>
      <c r="D344" s="107">
        <v>49.345399999999998</v>
      </c>
    </row>
    <row r="345" spans="1:4" x14ac:dyDescent="0.25">
      <c r="A345" s="99" t="s">
        <v>402</v>
      </c>
      <c r="B345" s="100" t="s">
        <v>1487</v>
      </c>
      <c r="C345" s="107">
        <v>52.927700000000002</v>
      </c>
      <c r="D345" s="107">
        <v>50.520299999999999</v>
      </c>
    </row>
    <row r="346" spans="1:4" x14ac:dyDescent="0.25">
      <c r="A346" s="99" t="s">
        <v>403</v>
      </c>
      <c r="B346" s="100" t="s">
        <v>1488</v>
      </c>
      <c r="C346" s="107">
        <v>53.9298</v>
      </c>
      <c r="D346" s="107">
        <v>51.088299999999997</v>
      </c>
    </row>
    <row r="347" spans="1:4" x14ac:dyDescent="0.25">
      <c r="A347" s="99" t="s">
        <v>404</v>
      </c>
      <c r="B347" s="100" t="s">
        <v>1489</v>
      </c>
      <c r="C347" s="107">
        <v>54.385300000000001</v>
      </c>
      <c r="D347" s="107">
        <v>51.346499999999999</v>
      </c>
    </row>
    <row r="348" spans="1:4" x14ac:dyDescent="0.25">
      <c r="A348" s="99" t="s">
        <v>405</v>
      </c>
      <c r="B348" s="100" t="s">
        <v>1490</v>
      </c>
      <c r="C348" s="107">
        <v>54.863599999999998</v>
      </c>
      <c r="D348" s="107">
        <v>51.617600000000003</v>
      </c>
    </row>
    <row r="349" spans="1:4" x14ac:dyDescent="0.25">
      <c r="A349" s="99" t="s">
        <v>406</v>
      </c>
      <c r="B349" s="100" t="s">
        <v>1491</v>
      </c>
      <c r="C349" s="107">
        <v>79.052000000000007</v>
      </c>
      <c r="D349" s="107">
        <v>55.644599999999997</v>
      </c>
    </row>
    <row r="350" spans="1:4" x14ac:dyDescent="0.25">
      <c r="A350" s="99" t="s">
        <v>407</v>
      </c>
      <c r="B350" s="100" t="s">
        <v>1492</v>
      </c>
      <c r="C350" s="107">
        <v>97.084299999999999</v>
      </c>
      <c r="D350" s="107">
        <v>55.286499999999997</v>
      </c>
    </row>
    <row r="351" spans="1:4" x14ac:dyDescent="0.25">
      <c r="A351" s="99" t="s">
        <v>1203</v>
      </c>
      <c r="B351" s="100" t="s">
        <v>1493</v>
      </c>
      <c r="C351" s="107">
        <v>14.1609</v>
      </c>
      <c r="D351" s="107">
        <v>5.2267000000000001</v>
      </c>
    </row>
    <row r="352" spans="1:4" x14ac:dyDescent="0.25">
      <c r="A352" s="99" t="s">
        <v>408</v>
      </c>
      <c r="B352" s="100" t="s">
        <v>1494</v>
      </c>
      <c r="C352" s="107">
        <v>21.766500000000001</v>
      </c>
      <c r="D352" s="107">
        <v>12.053699999999999</v>
      </c>
    </row>
    <row r="353" spans="1:4" x14ac:dyDescent="0.25">
      <c r="A353" s="99" t="s">
        <v>409</v>
      </c>
      <c r="B353" s="100" t="s">
        <v>1495</v>
      </c>
      <c r="C353" s="107">
        <v>27.541499999999999</v>
      </c>
      <c r="D353" s="107">
        <v>14.396599999999999</v>
      </c>
    </row>
    <row r="354" spans="1:4" x14ac:dyDescent="0.25">
      <c r="A354" s="99" t="s">
        <v>1204</v>
      </c>
      <c r="B354" s="100" t="s">
        <v>1496</v>
      </c>
      <c r="C354" s="107">
        <v>17.041799999999999</v>
      </c>
      <c r="D354" s="107">
        <v>8.1522000000000006</v>
      </c>
    </row>
    <row r="355" spans="1:4" x14ac:dyDescent="0.25">
      <c r="A355" s="99" t="s">
        <v>410</v>
      </c>
      <c r="B355" s="100" t="s">
        <v>1497</v>
      </c>
      <c r="C355" s="107">
        <v>25.1845</v>
      </c>
      <c r="D355" s="107">
        <v>8.3046000000000006</v>
      </c>
    </row>
    <row r="356" spans="1:4" x14ac:dyDescent="0.25">
      <c r="A356" s="99" t="s">
        <v>411</v>
      </c>
      <c r="B356" s="100" t="s">
        <v>1498</v>
      </c>
      <c r="C356" s="107">
        <v>25.5547</v>
      </c>
      <c r="D356" s="107">
        <v>8.5089000000000006</v>
      </c>
    </row>
    <row r="357" spans="1:4" x14ac:dyDescent="0.25">
      <c r="A357" s="99" t="s">
        <v>412</v>
      </c>
      <c r="B357" s="100" t="s">
        <v>1499</v>
      </c>
      <c r="C357" s="107">
        <v>57.7196</v>
      </c>
      <c r="D357" s="107">
        <v>44.373199999999997</v>
      </c>
    </row>
    <row r="358" spans="1:4" x14ac:dyDescent="0.25">
      <c r="A358" s="99" t="s">
        <v>413</v>
      </c>
      <c r="B358" s="100" t="s">
        <v>1500</v>
      </c>
      <c r="C358" s="107">
        <v>13.6112</v>
      </c>
      <c r="D358" s="107">
        <v>3.3372000000000002</v>
      </c>
    </row>
    <row r="359" spans="1:4" x14ac:dyDescent="0.25">
      <c r="A359" s="99" t="s">
        <v>414</v>
      </c>
      <c r="B359" s="100" t="s">
        <v>1501</v>
      </c>
      <c r="C359" s="107">
        <v>9.7688000000000006</v>
      </c>
      <c r="D359" s="107">
        <v>4.3891</v>
      </c>
    </row>
    <row r="360" spans="1:4" x14ac:dyDescent="0.25">
      <c r="A360" s="99" t="s">
        <v>1205</v>
      </c>
      <c r="B360" s="100" t="s">
        <v>1502</v>
      </c>
      <c r="C360" s="107">
        <v>1.1999</v>
      </c>
      <c r="D360" s="107">
        <v>0.64290000000000003</v>
      </c>
    </row>
    <row r="361" spans="1:4" x14ac:dyDescent="0.25">
      <c r="A361" s="99" t="s">
        <v>415</v>
      </c>
      <c r="B361" s="100" t="s">
        <v>1503</v>
      </c>
      <c r="C361" s="107">
        <v>23.783300000000001</v>
      </c>
      <c r="D361" s="107">
        <v>8.7835999999999999</v>
      </c>
    </row>
    <row r="362" spans="1:4" x14ac:dyDescent="0.25">
      <c r="A362" s="99" t="s">
        <v>1638</v>
      </c>
      <c r="B362" s="100" t="s">
        <v>1639</v>
      </c>
      <c r="C362" s="107">
        <v>248.50980000000001</v>
      </c>
      <c r="D362" s="107">
        <v>111.0899</v>
      </c>
    </row>
    <row r="363" spans="1:4" x14ac:dyDescent="0.25">
      <c r="A363" s="99" t="s">
        <v>419</v>
      </c>
      <c r="B363" s="100" t="s">
        <v>1640</v>
      </c>
      <c r="C363" s="107">
        <v>184.14089999999999</v>
      </c>
      <c r="D363" s="107">
        <v>73.9589</v>
      </c>
    </row>
    <row r="364" spans="1:4" x14ac:dyDescent="0.25">
      <c r="A364" s="99" t="s">
        <v>420</v>
      </c>
      <c r="B364" s="100" t="s">
        <v>1504</v>
      </c>
      <c r="C364" s="107">
        <v>30.324400000000001</v>
      </c>
      <c r="D364" s="107">
        <v>29.027799999999999</v>
      </c>
    </row>
    <row r="365" spans="1:4" x14ac:dyDescent="0.25">
      <c r="A365" s="99" t="s">
        <v>421</v>
      </c>
      <c r="B365" s="100" t="s">
        <v>1505</v>
      </c>
      <c r="C365" s="107">
        <v>30.5169</v>
      </c>
      <c r="D365" s="107">
        <v>29.1555</v>
      </c>
    </row>
    <row r="366" spans="1:4" x14ac:dyDescent="0.25">
      <c r="A366" s="99" t="s">
        <v>422</v>
      </c>
      <c r="B366" s="100" t="s">
        <v>1506</v>
      </c>
      <c r="C366" s="107">
        <v>27.341100000000001</v>
      </c>
      <c r="D366" s="107">
        <v>26.965199999999999</v>
      </c>
    </row>
    <row r="367" spans="1:4" x14ac:dyDescent="0.25">
      <c r="A367" s="99" t="s">
        <v>423</v>
      </c>
      <c r="B367" s="100" t="s">
        <v>1507</v>
      </c>
      <c r="C367" s="107">
        <v>28.220800000000001</v>
      </c>
      <c r="D367" s="107">
        <v>27.4285</v>
      </c>
    </row>
    <row r="368" spans="1:4" x14ac:dyDescent="0.25">
      <c r="A368" s="99" t="s">
        <v>1206</v>
      </c>
      <c r="B368" s="100" t="s">
        <v>1508</v>
      </c>
      <c r="C368" s="107">
        <v>9.9344999999999999</v>
      </c>
      <c r="D368" s="107">
        <v>5.7306999999999997</v>
      </c>
    </row>
    <row r="369" spans="1:4" x14ac:dyDescent="0.25">
      <c r="A369" s="99" t="s">
        <v>1641</v>
      </c>
      <c r="B369" s="100" t="s">
        <v>1642</v>
      </c>
      <c r="C369" s="107">
        <v>30.663900000000002</v>
      </c>
      <c r="D369" s="107">
        <v>7.7138</v>
      </c>
    </row>
    <row r="370" spans="1:4" x14ac:dyDescent="0.25">
      <c r="A370" s="99" t="s">
        <v>1643</v>
      </c>
      <c r="B370" s="100" t="s">
        <v>1644</v>
      </c>
      <c r="C370" s="107">
        <v>70.582599999999999</v>
      </c>
      <c r="D370" s="107">
        <v>9.4606999999999992</v>
      </c>
    </row>
    <row r="371" spans="1:4" x14ac:dyDescent="0.25">
      <c r="A371" s="99" t="s">
        <v>424</v>
      </c>
      <c r="B371" s="100" t="s">
        <v>1509</v>
      </c>
      <c r="C371" s="107">
        <v>505.56569999999999</v>
      </c>
      <c r="D371" s="107">
        <v>205.3569</v>
      </c>
    </row>
    <row r="372" spans="1:4" x14ac:dyDescent="0.25">
      <c r="A372" s="99" t="s">
        <v>425</v>
      </c>
      <c r="B372" s="100" t="s">
        <v>1510</v>
      </c>
      <c r="C372" s="107">
        <v>127.9868</v>
      </c>
      <c r="D372" s="107">
        <v>89.353899999999996</v>
      </c>
    </row>
    <row r="373" spans="1:4" x14ac:dyDescent="0.25">
      <c r="A373" s="99" t="s">
        <v>426</v>
      </c>
      <c r="B373" s="100" t="s">
        <v>1707</v>
      </c>
      <c r="C373" s="107">
        <v>417.94490000000002</v>
      </c>
      <c r="D373" s="107">
        <v>186.5164</v>
      </c>
    </row>
    <row r="374" spans="1:4" x14ac:dyDescent="0.25">
      <c r="A374" s="99" t="s">
        <v>1782</v>
      </c>
      <c r="B374" s="100" t="s">
        <v>1783</v>
      </c>
      <c r="C374" s="107">
        <v>1.2044999999999999</v>
      </c>
      <c r="D374" s="107">
        <v>0.82079999999999997</v>
      </c>
    </row>
    <row r="375" spans="1:4" x14ac:dyDescent="0.25">
      <c r="A375" s="99" t="s">
        <v>427</v>
      </c>
      <c r="B375" s="100" t="s">
        <v>1511</v>
      </c>
      <c r="C375" s="107">
        <v>6.1222000000000003</v>
      </c>
      <c r="D375" s="107">
        <v>3.2803</v>
      </c>
    </row>
    <row r="376" spans="1:4" x14ac:dyDescent="0.25">
      <c r="A376" s="99" t="s">
        <v>428</v>
      </c>
      <c r="B376" s="100" t="s">
        <v>1512</v>
      </c>
      <c r="C376" s="107">
        <v>0.88670000000000004</v>
      </c>
      <c r="D376" s="107">
        <v>0.54779999999999995</v>
      </c>
    </row>
    <row r="377" spans="1:4" x14ac:dyDescent="0.25">
      <c r="A377" s="99" t="s">
        <v>429</v>
      </c>
      <c r="B377" s="100" t="s">
        <v>1513</v>
      </c>
      <c r="C377" s="107">
        <v>330.9282</v>
      </c>
      <c r="D377" s="107">
        <v>163.72399999999999</v>
      </c>
    </row>
    <row r="378" spans="1:4" x14ac:dyDescent="0.25">
      <c r="A378" s="99" t="s">
        <v>430</v>
      </c>
      <c r="B378" s="100" t="s">
        <v>1645</v>
      </c>
      <c r="C378" s="107">
        <v>46.1051</v>
      </c>
      <c r="D378" s="107">
        <v>8.3402999999999992</v>
      </c>
    </row>
    <row r="379" spans="1:4" x14ac:dyDescent="0.25">
      <c r="A379" s="99" t="s">
        <v>1646</v>
      </c>
      <c r="B379" s="100" t="s">
        <v>1647</v>
      </c>
      <c r="C379" s="107">
        <v>11.315200000000001</v>
      </c>
      <c r="D379" s="107">
        <v>0.75770000000000004</v>
      </c>
    </row>
    <row r="380" spans="1:4" x14ac:dyDescent="0.25">
      <c r="A380" s="99" t="s">
        <v>1648</v>
      </c>
      <c r="B380" s="100" t="s">
        <v>1649</v>
      </c>
      <c r="C380" s="107">
        <v>529.36519999999996</v>
      </c>
      <c r="D380" s="107">
        <v>37.950099999999999</v>
      </c>
    </row>
    <row r="381" spans="1:4" x14ac:dyDescent="0.25">
      <c r="A381" s="99" t="s">
        <v>431</v>
      </c>
      <c r="B381" s="100" t="s">
        <v>1514</v>
      </c>
      <c r="C381" s="107">
        <v>123.49</v>
      </c>
      <c r="D381" s="107">
        <v>84.621099999999998</v>
      </c>
    </row>
    <row r="382" spans="1:4" x14ac:dyDescent="0.25">
      <c r="A382" s="99" t="s">
        <v>1207</v>
      </c>
      <c r="B382" s="100" t="s">
        <v>1515</v>
      </c>
      <c r="C382" s="107">
        <v>12.1951</v>
      </c>
      <c r="D382" s="107">
        <v>1.2826</v>
      </c>
    </row>
    <row r="383" spans="1:4" x14ac:dyDescent="0.25">
      <c r="A383" s="99" t="s">
        <v>432</v>
      </c>
      <c r="B383" s="100" t="s">
        <v>1516</v>
      </c>
      <c r="C383" s="107">
        <v>294.11709999999999</v>
      </c>
      <c r="D383" s="107">
        <v>53.522300000000001</v>
      </c>
    </row>
    <row r="384" spans="1:4" x14ac:dyDescent="0.25">
      <c r="A384" s="99" t="s">
        <v>433</v>
      </c>
      <c r="B384" s="100" t="s">
        <v>1517</v>
      </c>
      <c r="C384" s="107">
        <v>115.2589</v>
      </c>
      <c r="D384" s="107">
        <v>70.945499999999996</v>
      </c>
    </row>
    <row r="385" spans="1:4" x14ac:dyDescent="0.25">
      <c r="A385" s="99" t="s">
        <v>1599</v>
      </c>
      <c r="B385" s="100" t="s">
        <v>1600</v>
      </c>
      <c r="C385" s="107">
        <v>155.57259999999999</v>
      </c>
      <c r="D385" s="107">
        <v>79.680999999999997</v>
      </c>
    </row>
    <row r="386" spans="1:4" x14ac:dyDescent="0.25">
      <c r="A386" s="99" t="s">
        <v>1601</v>
      </c>
      <c r="B386" s="100" t="s">
        <v>1602</v>
      </c>
      <c r="C386" s="107">
        <v>155.57259999999999</v>
      </c>
      <c r="D386" s="107">
        <v>79.680999999999997</v>
      </c>
    </row>
    <row r="387" spans="1:4" x14ac:dyDescent="0.25">
      <c r="A387" s="99" t="s">
        <v>1603</v>
      </c>
      <c r="B387" s="100" t="s">
        <v>1604</v>
      </c>
      <c r="C387" s="107">
        <v>155.57259999999999</v>
      </c>
      <c r="D387" s="107">
        <v>79.680999999999997</v>
      </c>
    </row>
    <row r="388" spans="1:4" x14ac:dyDescent="0.25">
      <c r="A388" s="99" t="s">
        <v>1605</v>
      </c>
      <c r="B388" s="100" t="s">
        <v>1606</v>
      </c>
      <c r="C388" s="107">
        <v>155.57259999999999</v>
      </c>
      <c r="D388" s="107">
        <v>79.680999999999997</v>
      </c>
    </row>
    <row r="389" spans="1:4" x14ac:dyDescent="0.25">
      <c r="A389" s="99" t="s">
        <v>1607</v>
      </c>
      <c r="B389" s="100" t="s">
        <v>1608</v>
      </c>
      <c r="C389" s="107">
        <v>155.57259999999999</v>
      </c>
      <c r="D389" s="107">
        <v>79.680999999999997</v>
      </c>
    </row>
    <row r="390" spans="1:4" x14ac:dyDescent="0.25">
      <c r="A390" s="99" t="s">
        <v>434</v>
      </c>
      <c r="B390" s="100" t="s">
        <v>1518</v>
      </c>
      <c r="C390" s="107">
        <v>673.33199999999999</v>
      </c>
      <c r="D390" s="107">
        <v>309.32979999999998</v>
      </c>
    </row>
    <row r="391" spans="1:4" x14ac:dyDescent="0.25">
      <c r="A391" s="99" t="s">
        <v>435</v>
      </c>
      <c r="B391" s="100" t="s">
        <v>1650</v>
      </c>
      <c r="C391" s="107">
        <v>170.1088</v>
      </c>
      <c r="D391" s="107">
        <v>16.955300000000001</v>
      </c>
    </row>
    <row r="392" spans="1:4" x14ac:dyDescent="0.25">
      <c r="A392" s="99" t="s">
        <v>436</v>
      </c>
      <c r="B392" s="100" t="s">
        <v>1519</v>
      </c>
      <c r="C392" s="107">
        <v>1122.9842000000001</v>
      </c>
      <c r="D392" s="107">
        <v>545.00300000000004</v>
      </c>
    </row>
    <row r="393" spans="1:4" x14ac:dyDescent="0.25">
      <c r="A393" s="99" t="s">
        <v>437</v>
      </c>
      <c r="B393" s="100" t="s">
        <v>1651</v>
      </c>
      <c r="C393" s="107">
        <v>314.19959999999998</v>
      </c>
      <c r="D393" s="107">
        <v>22.565100000000001</v>
      </c>
    </row>
    <row r="394" spans="1:4" x14ac:dyDescent="0.25">
      <c r="A394" s="99" t="s">
        <v>438</v>
      </c>
      <c r="B394" s="100" t="s">
        <v>1652</v>
      </c>
      <c r="C394" s="107">
        <v>109.68640000000001</v>
      </c>
      <c r="D394" s="107">
        <v>10.6869</v>
      </c>
    </row>
    <row r="395" spans="1:4" x14ac:dyDescent="0.25">
      <c r="A395" s="99" t="s">
        <v>439</v>
      </c>
      <c r="B395" s="100" t="s">
        <v>1520</v>
      </c>
      <c r="C395" s="107">
        <v>124.7272</v>
      </c>
      <c r="D395" s="107">
        <v>74.862200000000001</v>
      </c>
    </row>
    <row r="396" spans="1:4" x14ac:dyDescent="0.25">
      <c r="A396" s="99" t="s">
        <v>440</v>
      </c>
      <c r="B396" s="100" t="s">
        <v>1521</v>
      </c>
      <c r="C396" s="107">
        <v>251.46340000000001</v>
      </c>
      <c r="D396" s="107">
        <v>146.08009999999999</v>
      </c>
    </row>
    <row r="397" spans="1:4" x14ac:dyDescent="0.25">
      <c r="A397" s="99" t="s">
        <v>441</v>
      </c>
      <c r="B397" s="100" t="s">
        <v>1522</v>
      </c>
      <c r="C397" s="107">
        <v>43.1325</v>
      </c>
      <c r="D397" s="107">
        <v>35.399299999999997</v>
      </c>
    </row>
    <row r="398" spans="1:4" x14ac:dyDescent="0.25">
      <c r="A398" s="99" t="s">
        <v>443</v>
      </c>
      <c r="B398" s="100" t="s">
        <v>1523</v>
      </c>
      <c r="C398" s="107">
        <v>193.1454</v>
      </c>
      <c r="D398" s="107">
        <v>106.4911</v>
      </c>
    </row>
    <row r="399" spans="1:4" x14ac:dyDescent="0.25">
      <c r="A399" s="99" t="s">
        <v>444</v>
      </c>
      <c r="B399" s="100" t="s">
        <v>1524</v>
      </c>
      <c r="C399" s="107">
        <v>511.16919999999999</v>
      </c>
      <c r="D399" s="107">
        <v>264.786</v>
      </c>
    </row>
    <row r="400" spans="1:4" x14ac:dyDescent="0.25">
      <c r="A400" s="99" t="s">
        <v>1848</v>
      </c>
      <c r="B400" s="100" t="s">
        <v>1849</v>
      </c>
      <c r="C400" s="107">
        <v>45.671100000000003</v>
      </c>
      <c r="D400" s="107">
        <v>42.57</v>
      </c>
    </row>
    <row r="401" spans="1:4" x14ac:dyDescent="0.25">
      <c r="A401" s="99" t="s">
        <v>446</v>
      </c>
      <c r="B401" s="100" t="s">
        <v>1525</v>
      </c>
      <c r="C401" s="107">
        <v>38.773299999999999</v>
      </c>
      <c r="D401" s="107">
        <v>30.980399999999999</v>
      </c>
    </row>
    <row r="402" spans="1:4" x14ac:dyDescent="0.25">
      <c r="A402" s="99" t="s">
        <v>447</v>
      </c>
      <c r="B402" s="100" t="s">
        <v>1526</v>
      </c>
      <c r="C402" s="107">
        <v>0.4355</v>
      </c>
      <c r="D402" s="107">
        <v>0.29110000000000003</v>
      </c>
    </row>
    <row r="403" spans="1:4" x14ac:dyDescent="0.25">
      <c r="A403" s="99" t="s">
        <v>448</v>
      </c>
      <c r="B403" s="100" t="s">
        <v>1527</v>
      </c>
      <c r="C403" s="107">
        <v>163.64869999999999</v>
      </c>
      <c r="D403" s="107">
        <v>101.95310000000001</v>
      </c>
    </row>
    <row r="404" spans="1:4" x14ac:dyDescent="0.25">
      <c r="A404" s="99" t="s">
        <v>1208</v>
      </c>
      <c r="B404" s="100" t="s">
        <v>1528</v>
      </c>
      <c r="C404" s="107">
        <v>10.746</v>
      </c>
      <c r="D404" s="107">
        <v>6.1988000000000003</v>
      </c>
    </row>
    <row r="405" spans="1:4" x14ac:dyDescent="0.25">
      <c r="A405" s="99" t="s">
        <v>450</v>
      </c>
      <c r="B405" s="100" t="s">
        <v>1529</v>
      </c>
      <c r="C405" s="107">
        <v>1491.9674</v>
      </c>
      <c r="D405" s="107">
        <v>788.29759999999999</v>
      </c>
    </row>
    <row r="406" spans="1:4" x14ac:dyDescent="0.25">
      <c r="A406" s="99" t="s">
        <v>451</v>
      </c>
      <c r="B406" s="100" t="s">
        <v>1530</v>
      </c>
      <c r="C406" s="107">
        <v>496.0523</v>
      </c>
      <c r="D406" s="107">
        <v>262.84859999999998</v>
      </c>
    </row>
    <row r="407" spans="1:4" x14ac:dyDescent="0.25">
      <c r="A407" s="99" t="s">
        <v>452</v>
      </c>
      <c r="B407" s="100" t="s">
        <v>1531</v>
      </c>
      <c r="C407" s="107">
        <v>2311.6641</v>
      </c>
      <c r="D407" s="107">
        <v>1114.9032</v>
      </c>
    </row>
    <row r="408" spans="1:4" x14ac:dyDescent="0.25">
      <c r="A408" s="99" t="s">
        <v>453</v>
      </c>
      <c r="B408" s="100" t="s">
        <v>1532</v>
      </c>
      <c r="C408" s="107">
        <v>579.82360000000006</v>
      </c>
      <c r="D408" s="107">
        <v>280.7269</v>
      </c>
    </row>
    <row r="409" spans="1:4" x14ac:dyDescent="0.25">
      <c r="A409" s="101" t="s">
        <v>86</v>
      </c>
      <c r="B409" s="102" t="s">
        <v>1709</v>
      </c>
      <c r="C409" s="108">
        <v>689.31970000000001</v>
      </c>
      <c r="D409" s="108">
        <v>173.89789999999999</v>
      </c>
    </row>
    <row r="410" spans="1:4" x14ac:dyDescent="0.25">
      <c r="A410" s="103" t="s">
        <v>1131</v>
      </c>
      <c r="B410" s="104" t="s">
        <v>1710</v>
      </c>
      <c r="C410" s="109">
        <v>607.22400000000005</v>
      </c>
      <c r="D410" s="109">
        <v>129.9109</v>
      </c>
    </row>
    <row r="411" spans="1:4" x14ac:dyDescent="0.25">
      <c r="A411" s="103" t="s">
        <v>491</v>
      </c>
      <c r="B411" s="104" t="s">
        <v>1533</v>
      </c>
      <c r="C411" s="109">
        <v>82.095699999999994</v>
      </c>
      <c r="D411" s="109">
        <v>43.987000000000002</v>
      </c>
    </row>
    <row r="412" spans="1:4" x14ac:dyDescent="0.25">
      <c r="A412" s="101" t="s">
        <v>98</v>
      </c>
      <c r="B412" s="102" t="s">
        <v>1711</v>
      </c>
      <c r="C412" s="108">
        <v>563.92269999999996</v>
      </c>
      <c r="D412" s="108">
        <v>164.56129999999999</v>
      </c>
    </row>
    <row r="413" spans="1:4" x14ac:dyDescent="0.25">
      <c r="A413" s="103" t="s">
        <v>492</v>
      </c>
      <c r="B413" s="104" t="s">
        <v>1712</v>
      </c>
      <c r="C413" s="109">
        <v>454.25889999999998</v>
      </c>
      <c r="D413" s="109">
        <v>107.25409999999999</v>
      </c>
    </row>
    <row r="414" spans="1:4" x14ac:dyDescent="0.25">
      <c r="A414" s="103" t="s">
        <v>493</v>
      </c>
      <c r="B414" s="104" t="s">
        <v>1534</v>
      </c>
      <c r="C414" s="109">
        <v>92.647000000000006</v>
      </c>
      <c r="D414" s="109">
        <v>48.414700000000003</v>
      </c>
    </row>
    <row r="415" spans="1:4" x14ac:dyDescent="0.25">
      <c r="A415" s="103" t="s">
        <v>494</v>
      </c>
      <c r="B415" s="104" t="s">
        <v>1535</v>
      </c>
      <c r="C415" s="109">
        <v>17.0168</v>
      </c>
      <c r="D415" s="109">
        <v>8.8925000000000001</v>
      </c>
    </row>
    <row r="416" spans="1:4" x14ac:dyDescent="0.25">
      <c r="A416" s="101" t="s">
        <v>122</v>
      </c>
      <c r="B416" s="102" t="s">
        <v>1713</v>
      </c>
      <c r="C416" s="108">
        <v>432.97559999999999</v>
      </c>
      <c r="D416" s="108">
        <v>157.0266</v>
      </c>
    </row>
    <row r="417" spans="1:4" x14ac:dyDescent="0.25">
      <c r="A417" s="103" t="s">
        <v>1129</v>
      </c>
      <c r="B417" s="104" t="s">
        <v>1714</v>
      </c>
      <c r="C417" s="109">
        <v>307.31979999999999</v>
      </c>
      <c r="D417" s="109">
        <v>92.360500000000002</v>
      </c>
    </row>
    <row r="418" spans="1:4" x14ac:dyDescent="0.25">
      <c r="A418" s="103" t="s">
        <v>496</v>
      </c>
      <c r="B418" s="104" t="s">
        <v>1715</v>
      </c>
      <c r="C418" s="109">
        <v>125.6558</v>
      </c>
      <c r="D418" s="109">
        <v>64.6661</v>
      </c>
    </row>
    <row r="419" spans="1:4" x14ac:dyDescent="0.25">
      <c r="A419" s="101" t="s">
        <v>139</v>
      </c>
      <c r="B419" s="102" t="s">
        <v>1716</v>
      </c>
      <c r="C419" s="108">
        <v>1233.8831</v>
      </c>
      <c r="D419" s="108">
        <v>524.07100000000003</v>
      </c>
    </row>
    <row r="420" spans="1:4" ht="25.5" x14ac:dyDescent="0.25">
      <c r="A420" s="103" t="s">
        <v>1130</v>
      </c>
      <c r="B420" s="104" t="s">
        <v>1717</v>
      </c>
      <c r="C420" s="109">
        <v>413.24169999999998</v>
      </c>
      <c r="D420" s="109">
        <v>101.74550000000001</v>
      </c>
    </row>
    <row r="421" spans="1:4" x14ac:dyDescent="0.25">
      <c r="A421" s="103" t="s">
        <v>498</v>
      </c>
      <c r="B421" s="104" t="s">
        <v>1536</v>
      </c>
      <c r="C421" s="109">
        <v>820.64139999999998</v>
      </c>
      <c r="D421" s="109">
        <v>422.32549999999998</v>
      </c>
    </row>
    <row r="422" spans="1:4" x14ac:dyDescent="0.25">
      <c r="A422" s="101" t="s">
        <v>143</v>
      </c>
      <c r="B422" s="102" t="s">
        <v>1718</v>
      </c>
      <c r="C422" s="108">
        <v>398.71769999999998</v>
      </c>
      <c r="D422" s="108">
        <v>123.9468</v>
      </c>
    </row>
    <row r="423" spans="1:4" x14ac:dyDescent="0.25">
      <c r="A423" s="103" t="s">
        <v>499</v>
      </c>
      <c r="B423" s="104" t="s">
        <v>1719</v>
      </c>
      <c r="C423" s="109">
        <v>328.68920000000003</v>
      </c>
      <c r="D423" s="109">
        <v>85.853800000000007</v>
      </c>
    </row>
    <row r="424" spans="1:4" x14ac:dyDescent="0.25">
      <c r="A424" s="103" t="s">
        <v>501</v>
      </c>
      <c r="B424" s="104" t="s">
        <v>1720</v>
      </c>
      <c r="C424" s="109">
        <v>7.4779</v>
      </c>
      <c r="D424" s="109">
        <v>4.0677000000000003</v>
      </c>
    </row>
    <row r="425" spans="1:4" x14ac:dyDescent="0.25">
      <c r="A425" s="103" t="s">
        <v>500</v>
      </c>
      <c r="B425" s="104" t="s">
        <v>1721</v>
      </c>
      <c r="C425" s="109">
        <v>62.550600000000003</v>
      </c>
      <c r="D425" s="109">
        <v>34.025300000000001</v>
      </c>
    </row>
    <row r="426" spans="1:4" x14ac:dyDescent="0.25">
      <c r="A426" s="101" t="s">
        <v>184</v>
      </c>
      <c r="B426" s="102" t="s">
        <v>1722</v>
      </c>
      <c r="C426" s="108">
        <v>396.85559999999998</v>
      </c>
      <c r="D426" s="108">
        <v>157.19159999999999</v>
      </c>
    </row>
    <row r="427" spans="1:4" x14ac:dyDescent="0.25">
      <c r="A427" s="103" t="s">
        <v>540</v>
      </c>
      <c r="B427" s="104" t="s">
        <v>1723</v>
      </c>
      <c r="C427" s="109">
        <v>259.61279999999999</v>
      </c>
      <c r="D427" s="109">
        <v>69.877600000000001</v>
      </c>
    </row>
    <row r="428" spans="1:4" x14ac:dyDescent="0.25">
      <c r="A428" s="103" t="s">
        <v>555</v>
      </c>
      <c r="B428" s="104" t="s">
        <v>1588</v>
      </c>
      <c r="C428" s="109">
        <v>5.6731999999999996</v>
      </c>
      <c r="D428" s="109">
        <v>3.0859999999999999</v>
      </c>
    </row>
    <row r="429" spans="1:4" x14ac:dyDescent="0.25">
      <c r="A429" s="103" t="s">
        <v>504</v>
      </c>
      <c r="B429" s="104" t="s">
        <v>1724</v>
      </c>
      <c r="C429" s="109">
        <v>58.723700000000001</v>
      </c>
      <c r="D429" s="109">
        <v>31.9436</v>
      </c>
    </row>
    <row r="430" spans="1:4" x14ac:dyDescent="0.25">
      <c r="A430" s="103" t="s">
        <v>503</v>
      </c>
      <c r="B430" s="104" t="s">
        <v>1537</v>
      </c>
      <c r="C430" s="109">
        <v>72.8459</v>
      </c>
      <c r="D430" s="109">
        <v>52.284399999999998</v>
      </c>
    </row>
    <row r="431" spans="1:4" x14ac:dyDescent="0.25">
      <c r="A431" s="101" t="s">
        <v>198</v>
      </c>
      <c r="B431" s="102" t="s">
        <v>1725</v>
      </c>
      <c r="C431" s="108">
        <v>263.90609999999998</v>
      </c>
      <c r="D431" s="108">
        <v>83.297300000000007</v>
      </c>
    </row>
    <row r="432" spans="1:4" x14ac:dyDescent="0.25">
      <c r="A432" s="103" t="s">
        <v>653</v>
      </c>
      <c r="B432" s="104" t="s">
        <v>1726</v>
      </c>
      <c r="C432" s="109">
        <v>248.60990000000001</v>
      </c>
      <c r="D432" s="109">
        <v>75.303899999999999</v>
      </c>
    </row>
    <row r="433" spans="1:4" x14ac:dyDescent="0.25">
      <c r="A433" s="103" t="s">
        <v>507</v>
      </c>
      <c r="B433" s="104" t="s">
        <v>1727</v>
      </c>
      <c r="C433" s="109">
        <v>15.296200000000001</v>
      </c>
      <c r="D433" s="109">
        <v>7.9934000000000003</v>
      </c>
    </row>
    <row r="434" spans="1:4" x14ac:dyDescent="0.25">
      <c r="A434" s="101" t="s">
        <v>199</v>
      </c>
      <c r="B434" s="102" t="s">
        <v>1728</v>
      </c>
      <c r="C434" s="108">
        <v>413.74869999999999</v>
      </c>
      <c r="D434" s="108">
        <v>105.1198</v>
      </c>
    </row>
    <row r="435" spans="1:4" x14ac:dyDescent="0.25">
      <c r="A435" s="103" t="s">
        <v>508</v>
      </c>
      <c r="B435" s="104" t="s">
        <v>1729</v>
      </c>
      <c r="C435" s="109">
        <v>379.79910000000001</v>
      </c>
      <c r="D435" s="109">
        <v>86.620199999999997</v>
      </c>
    </row>
    <row r="436" spans="1:4" x14ac:dyDescent="0.25">
      <c r="A436" s="103" t="s">
        <v>509</v>
      </c>
      <c r="B436" s="104" t="s">
        <v>1538</v>
      </c>
      <c r="C436" s="109">
        <v>33.949599999999997</v>
      </c>
      <c r="D436" s="109">
        <v>18.499600000000001</v>
      </c>
    </row>
    <row r="437" spans="1:4" x14ac:dyDescent="0.25">
      <c r="A437" s="101" t="s">
        <v>200</v>
      </c>
      <c r="B437" s="102" t="s">
        <v>1730</v>
      </c>
      <c r="C437" s="108">
        <v>566.30200000000002</v>
      </c>
      <c r="D437" s="108">
        <v>166.9503</v>
      </c>
    </row>
    <row r="438" spans="1:4" x14ac:dyDescent="0.25">
      <c r="A438" s="103" t="s">
        <v>510</v>
      </c>
      <c r="B438" s="104" t="s">
        <v>1731</v>
      </c>
      <c r="C438" s="109">
        <v>426.8793</v>
      </c>
      <c r="D438" s="109">
        <v>95.199399999999997</v>
      </c>
    </row>
    <row r="439" spans="1:4" x14ac:dyDescent="0.25">
      <c r="A439" s="103" t="s">
        <v>511</v>
      </c>
      <c r="B439" s="104" t="s">
        <v>1539</v>
      </c>
      <c r="C439" s="109">
        <v>139.42269999999999</v>
      </c>
      <c r="D439" s="109">
        <v>71.750900000000001</v>
      </c>
    </row>
    <row r="440" spans="1:4" x14ac:dyDescent="0.25">
      <c r="A440" s="101" t="s">
        <v>201</v>
      </c>
      <c r="B440" s="102" t="s">
        <v>1732</v>
      </c>
      <c r="C440" s="108">
        <v>334.51069999999999</v>
      </c>
      <c r="D440" s="108">
        <v>82.3429</v>
      </c>
    </row>
    <row r="441" spans="1:4" x14ac:dyDescent="0.25">
      <c r="A441" s="103" t="s">
        <v>512</v>
      </c>
      <c r="B441" s="104" t="s">
        <v>1733</v>
      </c>
      <c r="C441" s="109">
        <v>334.51069999999999</v>
      </c>
      <c r="D441" s="109">
        <v>82.3429</v>
      </c>
    </row>
    <row r="442" spans="1:4" x14ac:dyDescent="0.25">
      <c r="A442" s="101" t="s">
        <v>214</v>
      </c>
      <c r="B442" s="102" t="s">
        <v>1540</v>
      </c>
      <c r="C442" s="108">
        <v>6.5758999999999999</v>
      </c>
      <c r="D442" s="108">
        <v>4.4603999999999999</v>
      </c>
    </row>
    <row r="443" spans="1:4" x14ac:dyDescent="0.25">
      <c r="A443" s="103" t="s">
        <v>513</v>
      </c>
      <c r="B443" s="104" t="s">
        <v>1541</v>
      </c>
      <c r="C443" s="109">
        <v>6.5758999999999999</v>
      </c>
      <c r="D443" s="109">
        <v>4.4603999999999999</v>
      </c>
    </row>
    <row r="444" spans="1:4" x14ac:dyDescent="0.25">
      <c r="A444" s="101" t="s">
        <v>215</v>
      </c>
      <c r="B444" s="102" t="s">
        <v>1542</v>
      </c>
      <c r="C444" s="108">
        <v>103.79349999999999</v>
      </c>
      <c r="D444" s="108">
        <v>55.993000000000002</v>
      </c>
    </row>
    <row r="445" spans="1:4" x14ac:dyDescent="0.25">
      <c r="A445" s="103" t="s">
        <v>514</v>
      </c>
      <c r="B445" s="104" t="s">
        <v>1543</v>
      </c>
      <c r="C445" s="109">
        <v>103.79349999999999</v>
      </c>
      <c r="D445" s="109">
        <v>55.993000000000002</v>
      </c>
    </row>
    <row r="446" spans="1:4" x14ac:dyDescent="0.25">
      <c r="A446" s="101" t="s">
        <v>454</v>
      </c>
      <c r="B446" s="102" t="s">
        <v>1734</v>
      </c>
      <c r="C446" s="108">
        <v>322.20580000000001</v>
      </c>
      <c r="D446" s="108">
        <v>97.5989</v>
      </c>
    </row>
    <row r="447" spans="1:4" x14ac:dyDescent="0.25">
      <c r="A447" s="103" t="s">
        <v>495</v>
      </c>
      <c r="B447" s="104" t="s">
        <v>1692</v>
      </c>
      <c r="C447" s="109">
        <v>302.32900000000001</v>
      </c>
      <c r="D447" s="109">
        <v>87.369699999999995</v>
      </c>
    </row>
    <row r="448" spans="1:4" x14ac:dyDescent="0.25">
      <c r="A448" s="103" t="s">
        <v>515</v>
      </c>
      <c r="B448" s="104" t="s">
        <v>1735</v>
      </c>
      <c r="C448" s="109">
        <v>19.876799999999999</v>
      </c>
      <c r="D448" s="109">
        <v>10.229200000000001</v>
      </c>
    </row>
    <row r="449" spans="1:4" x14ac:dyDescent="0.25">
      <c r="A449" s="101" t="s">
        <v>463</v>
      </c>
      <c r="B449" s="102" t="s">
        <v>1736</v>
      </c>
      <c r="C449" s="108">
        <v>668.47709999999995</v>
      </c>
      <c r="D449" s="108">
        <v>163.2304</v>
      </c>
    </row>
    <row r="450" spans="1:4" x14ac:dyDescent="0.25">
      <c r="A450" s="103" t="s">
        <v>1131</v>
      </c>
      <c r="B450" s="104" t="s">
        <v>1710</v>
      </c>
      <c r="C450" s="109">
        <v>607.22400000000005</v>
      </c>
      <c r="D450" s="109">
        <v>129.9109</v>
      </c>
    </row>
    <row r="451" spans="1:4" x14ac:dyDescent="0.25">
      <c r="A451" s="103" t="s">
        <v>516</v>
      </c>
      <c r="B451" s="104" t="s">
        <v>1544</v>
      </c>
      <c r="C451" s="109">
        <v>61.253100000000003</v>
      </c>
      <c r="D451" s="109">
        <v>33.319499999999998</v>
      </c>
    </row>
    <row r="452" spans="1:4" x14ac:dyDescent="0.25">
      <c r="A452" s="101" t="s">
        <v>1188</v>
      </c>
      <c r="B452" s="102" t="s">
        <v>1737</v>
      </c>
      <c r="C452" s="108">
        <v>655.23410000000001</v>
      </c>
      <c r="D452" s="108">
        <v>212.27799999999999</v>
      </c>
    </row>
    <row r="453" spans="1:4" x14ac:dyDescent="0.25">
      <c r="A453" s="103" t="s">
        <v>492</v>
      </c>
      <c r="B453" s="104" t="s">
        <v>1712</v>
      </c>
      <c r="C453" s="109">
        <v>454.25889999999998</v>
      </c>
      <c r="D453" s="109">
        <v>107.25409999999999</v>
      </c>
    </row>
    <row r="454" spans="1:4" x14ac:dyDescent="0.25">
      <c r="A454" s="103" t="s">
        <v>1171</v>
      </c>
      <c r="B454" s="104" t="s">
        <v>1545</v>
      </c>
      <c r="C454" s="109">
        <v>107.7321</v>
      </c>
      <c r="D454" s="109">
        <v>56.297699999999999</v>
      </c>
    </row>
    <row r="455" spans="1:4" x14ac:dyDescent="0.25">
      <c r="A455" s="103" t="s">
        <v>1175</v>
      </c>
      <c r="B455" s="104" t="s">
        <v>1546</v>
      </c>
      <c r="C455" s="109">
        <v>93.243099999999998</v>
      </c>
      <c r="D455" s="109">
        <v>48.726199999999999</v>
      </c>
    </row>
    <row r="456" spans="1:4" x14ac:dyDescent="0.25">
      <c r="A456" s="101" t="s">
        <v>1189</v>
      </c>
      <c r="B456" s="102" t="s">
        <v>1738</v>
      </c>
      <c r="C456" s="108">
        <v>738.32259999999997</v>
      </c>
      <c r="D456" s="108">
        <v>255.44900000000001</v>
      </c>
    </row>
    <row r="457" spans="1:4" x14ac:dyDescent="0.25">
      <c r="A457" s="103" t="s">
        <v>1171</v>
      </c>
      <c r="B457" s="104" t="s">
        <v>1545</v>
      </c>
      <c r="C457" s="109">
        <v>107.7321</v>
      </c>
      <c r="D457" s="109">
        <v>56.297699999999999</v>
      </c>
    </row>
    <row r="458" spans="1:4" x14ac:dyDescent="0.25">
      <c r="A458" s="103" t="s">
        <v>1172</v>
      </c>
      <c r="B458" s="104" t="s">
        <v>1739</v>
      </c>
      <c r="C458" s="109">
        <v>465.76679999999999</v>
      </c>
      <c r="D458" s="109">
        <v>113.01909999999999</v>
      </c>
    </row>
    <row r="459" spans="1:4" x14ac:dyDescent="0.25">
      <c r="A459" s="103" t="s">
        <v>1173</v>
      </c>
      <c r="B459" s="104" t="s">
        <v>1547</v>
      </c>
      <c r="C459" s="109">
        <v>71.580600000000004</v>
      </c>
      <c r="D459" s="109">
        <v>37.405999999999999</v>
      </c>
    </row>
    <row r="460" spans="1:4" x14ac:dyDescent="0.25">
      <c r="A460" s="103" t="s">
        <v>1175</v>
      </c>
      <c r="B460" s="104" t="s">
        <v>1546</v>
      </c>
      <c r="C460" s="109">
        <v>93.243099999999998</v>
      </c>
      <c r="D460" s="109">
        <v>48.726199999999999</v>
      </c>
    </row>
    <row r="461" spans="1:4" x14ac:dyDescent="0.25">
      <c r="A461" s="101" t="s">
        <v>1190</v>
      </c>
      <c r="B461" s="102" t="s">
        <v>1548</v>
      </c>
      <c r="C461" s="108">
        <v>1450.5672</v>
      </c>
      <c r="D461" s="108">
        <v>584.21199999999999</v>
      </c>
    </row>
    <row r="462" spans="1:4" x14ac:dyDescent="0.25">
      <c r="A462" s="103" t="s">
        <v>550</v>
      </c>
      <c r="B462" s="104" t="s">
        <v>1626</v>
      </c>
      <c r="C462" s="109">
        <v>1134.6862000000001</v>
      </c>
      <c r="D462" s="109">
        <v>419.14159999999998</v>
      </c>
    </row>
    <row r="463" spans="1:4" x14ac:dyDescent="0.25">
      <c r="A463" s="103" t="s">
        <v>1171</v>
      </c>
      <c r="B463" s="104" t="s">
        <v>1545</v>
      </c>
      <c r="C463" s="109">
        <v>107.7321</v>
      </c>
      <c r="D463" s="109">
        <v>56.297699999999999</v>
      </c>
    </row>
    <row r="464" spans="1:4" x14ac:dyDescent="0.25">
      <c r="A464" s="103" t="s">
        <v>1174</v>
      </c>
      <c r="B464" s="104" t="s">
        <v>1549</v>
      </c>
      <c r="C464" s="109">
        <v>114.9058</v>
      </c>
      <c r="D464" s="109">
        <v>60.046500000000002</v>
      </c>
    </row>
    <row r="465" spans="1:4" x14ac:dyDescent="0.25">
      <c r="A465" s="103" t="s">
        <v>1175</v>
      </c>
      <c r="B465" s="104" t="s">
        <v>1546</v>
      </c>
      <c r="C465" s="109">
        <v>93.243099999999998</v>
      </c>
      <c r="D465" s="109">
        <v>48.726199999999999</v>
      </c>
    </row>
    <row r="466" spans="1:4" ht="25.5" x14ac:dyDescent="0.25">
      <c r="A466" s="101" t="s">
        <v>1210</v>
      </c>
      <c r="B466" s="102" t="s">
        <v>1550</v>
      </c>
      <c r="C466" s="108">
        <v>418.15129999999999</v>
      </c>
      <c r="D466" s="108">
        <v>134.518</v>
      </c>
    </row>
    <row r="467" spans="1:4" ht="25.5" x14ac:dyDescent="0.25">
      <c r="A467" s="103" t="s">
        <v>1209</v>
      </c>
      <c r="B467" s="104" t="s">
        <v>1551</v>
      </c>
      <c r="C467" s="109">
        <v>89.462100000000007</v>
      </c>
      <c r="D467" s="109">
        <v>48.664200000000001</v>
      </c>
    </row>
    <row r="468" spans="1:4" x14ac:dyDescent="0.25">
      <c r="A468" s="103" t="s">
        <v>499</v>
      </c>
      <c r="B468" s="104" t="s">
        <v>1719</v>
      </c>
      <c r="C468" s="109">
        <v>328.68920000000003</v>
      </c>
      <c r="D468" s="109">
        <v>85.853800000000007</v>
      </c>
    </row>
    <row r="469" spans="1:4" x14ac:dyDescent="0.25">
      <c r="A469" s="101" t="s">
        <v>455</v>
      </c>
      <c r="B469" s="102" t="s">
        <v>1740</v>
      </c>
      <c r="C469" s="108">
        <v>360.71809999999999</v>
      </c>
      <c r="D469" s="108">
        <v>120.8706</v>
      </c>
    </row>
    <row r="470" spans="1:4" x14ac:dyDescent="0.25">
      <c r="A470" s="103" t="s">
        <v>1123</v>
      </c>
      <c r="B470" s="104" t="s">
        <v>1741</v>
      </c>
      <c r="C470" s="109">
        <v>310.0813</v>
      </c>
      <c r="D470" s="109">
        <v>95.122</v>
      </c>
    </row>
    <row r="471" spans="1:4" x14ac:dyDescent="0.25">
      <c r="A471" s="103" t="s">
        <v>518</v>
      </c>
      <c r="B471" s="104" t="s">
        <v>1552</v>
      </c>
      <c r="C471" s="109">
        <v>50.636800000000001</v>
      </c>
      <c r="D471" s="109">
        <v>25.7486</v>
      </c>
    </row>
    <row r="472" spans="1:4" x14ac:dyDescent="0.25">
      <c r="A472" s="101" t="s">
        <v>459</v>
      </c>
      <c r="B472" s="102" t="s">
        <v>1742</v>
      </c>
      <c r="C472" s="108">
        <v>342.1001</v>
      </c>
      <c r="D472" s="108">
        <v>136.09970000000001</v>
      </c>
    </row>
    <row r="473" spans="1:4" ht="25.5" x14ac:dyDescent="0.25">
      <c r="A473" s="103" t="s">
        <v>519</v>
      </c>
      <c r="B473" s="104" t="s">
        <v>1743</v>
      </c>
      <c r="C473" s="109">
        <v>236.52930000000001</v>
      </c>
      <c r="D473" s="109">
        <v>78.672899999999998</v>
      </c>
    </row>
    <row r="474" spans="1:4" x14ac:dyDescent="0.25">
      <c r="A474" s="103" t="s">
        <v>520</v>
      </c>
      <c r="B474" s="104" t="s">
        <v>1553</v>
      </c>
      <c r="C474" s="109">
        <v>105.57080000000001</v>
      </c>
      <c r="D474" s="109">
        <v>57.4268</v>
      </c>
    </row>
    <row r="475" spans="1:4" x14ac:dyDescent="0.25">
      <c r="A475" s="101" t="s">
        <v>234</v>
      </c>
      <c r="B475" s="102" t="s">
        <v>1554</v>
      </c>
      <c r="C475" s="108">
        <v>199.57660000000001</v>
      </c>
      <c r="D475" s="108">
        <v>79.123699999999999</v>
      </c>
    </row>
    <row r="476" spans="1:4" x14ac:dyDescent="0.25">
      <c r="A476" s="103" t="s">
        <v>521</v>
      </c>
      <c r="B476" s="104" t="s">
        <v>1627</v>
      </c>
      <c r="C476" s="109">
        <v>185.0428</v>
      </c>
      <c r="D476" s="109">
        <v>71.644199999999998</v>
      </c>
    </row>
    <row r="477" spans="1:4" x14ac:dyDescent="0.25">
      <c r="A477" s="103" t="s">
        <v>522</v>
      </c>
      <c r="B477" s="104" t="s">
        <v>1555</v>
      </c>
      <c r="C477" s="109">
        <v>14.533799999999999</v>
      </c>
      <c r="D477" s="109">
        <v>7.4794999999999998</v>
      </c>
    </row>
    <row r="478" spans="1:4" x14ac:dyDescent="0.25">
      <c r="A478" s="101" t="s">
        <v>236</v>
      </c>
      <c r="B478" s="102" t="s">
        <v>1556</v>
      </c>
      <c r="C478" s="108">
        <v>192.80250000000001</v>
      </c>
      <c r="D478" s="108">
        <v>75.833200000000005</v>
      </c>
    </row>
    <row r="479" spans="1:4" x14ac:dyDescent="0.25">
      <c r="A479" s="103" t="s">
        <v>523</v>
      </c>
      <c r="B479" s="104" t="s">
        <v>1628</v>
      </c>
      <c r="C479" s="109">
        <v>185.78639999999999</v>
      </c>
      <c r="D479" s="109">
        <v>72.0167</v>
      </c>
    </row>
    <row r="480" spans="1:4" x14ac:dyDescent="0.25">
      <c r="A480" s="103" t="s">
        <v>524</v>
      </c>
      <c r="B480" s="104" t="s">
        <v>1557</v>
      </c>
      <c r="C480" s="109">
        <v>7.0160999999999998</v>
      </c>
      <c r="D480" s="109">
        <v>3.8165</v>
      </c>
    </row>
    <row r="481" spans="1:4" x14ac:dyDescent="0.25">
      <c r="A481" s="101" t="s">
        <v>237</v>
      </c>
      <c r="B481" s="102" t="s">
        <v>1558</v>
      </c>
      <c r="C481" s="108">
        <v>335.40460000000002</v>
      </c>
      <c r="D481" s="108">
        <v>110.90049999999999</v>
      </c>
    </row>
    <row r="482" spans="1:4" ht="25.5" x14ac:dyDescent="0.25">
      <c r="A482" s="103" t="s">
        <v>529</v>
      </c>
      <c r="B482" s="104" t="s">
        <v>1625</v>
      </c>
      <c r="C482" s="109">
        <v>264.4128</v>
      </c>
      <c r="D482" s="109">
        <v>76.941000000000003</v>
      </c>
    </row>
    <row r="483" spans="1:4" x14ac:dyDescent="0.25">
      <c r="A483" s="103" t="s">
        <v>525</v>
      </c>
      <c r="B483" s="104" t="s">
        <v>1559</v>
      </c>
      <c r="C483" s="109">
        <v>70.991799999999998</v>
      </c>
      <c r="D483" s="109">
        <v>33.959499999999998</v>
      </c>
    </row>
    <row r="484" spans="1:4" x14ac:dyDescent="0.25">
      <c r="A484" s="101" t="s">
        <v>248</v>
      </c>
      <c r="B484" s="102" t="s">
        <v>1744</v>
      </c>
      <c r="C484" s="108">
        <v>202.4785</v>
      </c>
      <c r="D484" s="108">
        <v>80.617099999999994</v>
      </c>
    </row>
    <row r="485" spans="1:4" x14ac:dyDescent="0.25">
      <c r="A485" s="103" t="s">
        <v>521</v>
      </c>
      <c r="B485" s="104" t="s">
        <v>1627</v>
      </c>
      <c r="C485" s="109">
        <v>185.0428</v>
      </c>
      <c r="D485" s="109">
        <v>71.644199999999998</v>
      </c>
    </row>
    <row r="486" spans="1:4" x14ac:dyDescent="0.25">
      <c r="A486" s="103" t="s">
        <v>527</v>
      </c>
      <c r="B486" s="104" t="s">
        <v>1560</v>
      </c>
      <c r="C486" s="109">
        <v>17.435700000000001</v>
      </c>
      <c r="D486" s="109">
        <v>8.9728999999999992</v>
      </c>
    </row>
    <row r="487" spans="1:4" x14ac:dyDescent="0.25">
      <c r="A487" s="101" t="s">
        <v>1779</v>
      </c>
      <c r="B487" s="102" t="s">
        <v>1784</v>
      </c>
      <c r="C487" s="108">
        <v>268.12920000000003</v>
      </c>
      <c r="D487" s="108">
        <v>64.538200000000003</v>
      </c>
    </row>
    <row r="488" spans="1:4" x14ac:dyDescent="0.25">
      <c r="A488" s="103" t="s">
        <v>1785</v>
      </c>
      <c r="B488" s="104" t="s">
        <v>1786</v>
      </c>
      <c r="C488" s="109">
        <v>233.96080000000001</v>
      </c>
      <c r="D488" s="109">
        <v>45.682499999999997</v>
      </c>
    </row>
    <row r="489" spans="1:4" x14ac:dyDescent="0.25">
      <c r="A489" s="103" t="s">
        <v>1787</v>
      </c>
      <c r="B489" s="104" t="s">
        <v>1788</v>
      </c>
      <c r="C489" s="109">
        <v>34.168399999999998</v>
      </c>
      <c r="D489" s="109">
        <v>18.855699999999999</v>
      </c>
    </row>
    <row r="490" spans="1:4" x14ac:dyDescent="0.25">
      <c r="A490" s="101" t="s">
        <v>281</v>
      </c>
      <c r="B490" s="102" t="s">
        <v>1561</v>
      </c>
      <c r="C490" s="108">
        <v>359.74579999999997</v>
      </c>
      <c r="D490" s="108">
        <v>98.490399999999994</v>
      </c>
    </row>
    <row r="491" spans="1:4" ht="25.5" x14ac:dyDescent="0.25">
      <c r="A491" s="103" t="s">
        <v>1128</v>
      </c>
      <c r="B491" s="104" t="s">
        <v>1629</v>
      </c>
      <c r="C491" s="109">
        <v>340.58789999999999</v>
      </c>
      <c r="D491" s="109">
        <v>87.918199999999999</v>
      </c>
    </row>
    <row r="492" spans="1:4" x14ac:dyDescent="0.25">
      <c r="A492" s="103" t="s">
        <v>528</v>
      </c>
      <c r="B492" s="104" t="s">
        <v>1562</v>
      </c>
      <c r="C492" s="109">
        <v>19.157900000000001</v>
      </c>
      <c r="D492" s="109">
        <v>10.5722</v>
      </c>
    </row>
    <row r="493" spans="1:4" x14ac:dyDescent="0.25">
      <c r="A493" s="101" t="s">
        <v>283</v>
      </c>
      <c r="B493" s="102" t="s">
        <v>1693</v>
      </c>
      <c r="C493" s="108">
        <v>323.79169999999999</v>
      </c>
      <c r="D493" s="108">
        <v>98.415000000000006</v>
      </c>
    </row>
    <row r="494" spans="1:4" x14ac:dyDescent="0.25">
      <c r="A494" s="103" t="s">
        <v>495</v>
      </c>
      <c r="B494" s="104" t="s">
        <v>1692</v>
      </c>
      <c r="C494" s="109">
        <v>302.32900000000001</v>
      </c>
      <c r="D494" s="109">
        <v>87.369699999999995</v>
      </c>
    </row>
    <row r="495" spans="1:4" x14ac:dyDescent="0.25">
      <c r="A495" s="103" t="s">
        <v>530</v>
      </c>
      <c r="B495" s="104" t="s">
        <v>1563</v>
      </c>
      <c r="C495" s="109">
        <v>21.462700000000002</v>
      </c>
      <c r="D495" s="109">
        <v>11.045299999999999</v>
      </c>
    </row>
    <row r="496" spans="1:4" x14ac:dyDescent="0.25">
      <c r="A496" s="101" t="s">
        <v>287</v>
      </c>
      <c r="B496" s="102" t="s">
        <v>1694</v>
      </c>
      <c r="C496" s="108">
        <v>309.4794</v>
      </c>
      <c r="D496" s="108">
        <v>91.223500000000001</v>
      </c>
    </row>
    <row r="497" spans="1:4" x14ac:dyDescent="0.25">
      <c r="A497" s="103" t="s">
        <v>1745</v>
      </c>
      <c r="B497" s="104" t="s">
        <v>1746</v>
      </c>
      <c r="C497" s="109">
        <v>289.6026</v>
      </c>
      <c r="D497" s="109">
        <v>80.994299999999996</v>
      </c>
    </row>
    <row r="498" spans="1:4" x14ac:dyDescent="0.25">
      <c r="A498" s="103" t="s">
        <v>531</v>
      </c>
      <c r="B498" s="104" t="s">
        <v>1564</v>
      </c>
      <c r="C498" s="109">
        <v>19.876799999999999</v>
      </c>
      <c r="D498" s="109">
        <v>10.229200000000001</v>
      </c>
    </row>
    <row r="499" spans="1:4" x14ac:dyDescent="0.25">
      <c r="A499" s="101" t="s">
        <v>298</v>
      </c>
      <c r="B499" s="102" t="s">
        <v>1565</v>
      </c>
      <c r="C499" s="108">
        <v>282.39999999999998</v>
      </c>
      <c r="D499" s="108">
        <v>86.195899999999995</v>
      </c>
    </row>
    <row r="500" spans="1:4" x14ac:dyDescent="0.25">
      <c r="A500" s="103" t="s">
        <v>532</v>
      </c>
      <c r="B500" s="104" t="s">
        <v>1747</v>
      </c>
      <c r="C500" s="109">
        <v>272.59620000000001</v>
      </c>
      <c r="D500" s="109">
        <v>80.863</v>
      </c>
    </row>
    <row r="501" spans="1:4" x14ac:dyDescent="0.25">
      <c r="A501" s="103" t="s">
        <v>533</v>
      </c>
      <c r="B501" s="104" t="s">
        <v>1566</v>
      </c>
      <c r="C501" s="109">
        <v>9.8038000000000007</v>
      </c>
      <c r="D501" s="109">
        <v>5.3329000000000004</v>
      </c>
    </row>
    <row r="502" spans="1:4" x14ac:dyDescent="0.25">
      <c r="A502" s="101" t="s">
        <v>306</v>
      </c>
      <c r="B502" s="102" t="s">
        <v>1748</v>
      </c>
      <c r="C502" s="108">
        <v>387.72949999999997</v>
      </c>
      <c r="D502" s="108">
        <v>122.8015</v>
      </c>
    </row>
    <row r="503" spans="1:4" x14ac:dyDescent="0.25">
      <c r="A503" s="103" t="s">
        <v>497</v>
      </c>
      <c r="B503" s="104" t="s">
        <v>1749</v>
      </c>
      <c r="C503" s="109">
        <v>329.73509999999999</v>
      </c>
      <c r="D503" s="109">
        <v>93.676400000000001</v>
      </c>
    </row>
    <row r="504" spans="1:4" x14ac:dyDescent="0.25">
      <c r="A504" s="103" t="s">
        <v>534</v>
      </c>
      <c r="B504" s="104" t="s">
        <v>1567</v>
      </c>
      <c r="C504" s="109">
        <v>57.994399999999999</v>
      </c>
      <c r="D504" s="109">
        <v>29.1251</v>
      </c>
    </row>
    <row r="505" spans="1:4" x14ac:dyDescent="0.25">
      <c r="A505" s="101" t="s">
        <v>310</v>
      </c>
      <c r="B505" s="102" t="s">
        <v>1568</v>
      </c>
      <c r="C505" s="108">
        <v>328.94990000000001</v>
      </c>
      <c r="D505" s="108">
        <v>100.84869999999999</v>
      </c>
    </row>
    <row r="506" spans="1:4" x14ac:dyDescent="0.25">
      <c r="A506" s="103" t="s">
        <v>535</v>
      </c>
      <c r="B506" s="104" t="s">
        <v>1630</v>
      </c>
      <c r="C506" s="109">
        <v>309.9699</v>
      </c>
      <c r="D506" s="109">
        <v>91.197500000000005</v>
      </c>
    </row>
    <row r="507" spans="1:4" x14ac:dyDescent="0.25">
      <c r="A507" s="103" t="s">
        <v>536</v>
      </c>
      <c r="B507" s="104" t="s">
        <v>1569</v>
      </c>
      <c r="C507" s="109">
        <v>18.98</v>
      </c>
      <c r="D507" s="109">
        <v>9.6511999999999993</v>
      </c>
    </row>
    <row r="508" spans="1:4" x14ac:dyDescent="0.25">
      <c r="A508" s="101" t="s">
        <v>311</v>
      </c>
      <c r="B508" s="102" t="s">
        <v>1570</v>
      </c>
      <c r="C508" s="108">
        <v>280.52690000000001</v>
      </c>
      <c r="D508" s="108">
        <v>85.833500000000001</v>
      </c>
    </row>
    <row r="509" spans="1:4" ht="25.5" x14ac:dyDescent="0.25">
      <c r="A509" s="103" t="s">
        <v>529</v>
      </c>
      <c r="B509" s="104" t="s">
        <v>1625</v>
      </c>
      <c r="C509" s="109">
        <v>264.4128</v>
      </c>
      <c r="D509" s="109">
        <v>76.941000000000003</v>
      </c>
    </row>
    <row r="510" spans="1:4" x14ac:dyDescent="0.25">
      <c r="A510" s="103" t="s">
        <v>537</v>
      </c>
      <c r="B510" s="104" t="s">
        <v>1571</v>
      </c>
      <c r="C510" s="109">
        <v>16.114100000000001</v>
      </c>
      <c r="D510" s="109">
        <v>8.8925000000000001</v>
      </c>
    </row>
    <row r="511" spans="1:4" x14ac:dyDescent="0.25">
      <c r="A511" s="101" t="s">
        <v>341</v>
      </c>
      <c r="B511" s="102" t="s">
        <v>1750</v>
      </c>
      <c r="C511" s="108">
        <v>456.57549999999998</v>
      </c>
      <c r="D511" s="108">
        <v>186.4836</v>
      </c>
    </row>
    <row r="512" spans="1:4" x14ac:dyDescent="0.25">
      <c r="A512" s="103" t="s">
        <v>538</v>
      </c>
      <c r="B512" s="104" t="s">
        <v>1751</v>
      </c>
      <c r="C512" s="109">
        <v>239.1498</v>
      </c>
      <c r="D512" s="109">
        <v>68.129099999999994</v>
      </c>
    </row>
    <row r="513" spans="1:4" x14ac:dyDescent="0.25">
      <c r="A513" s="103" t="s">
        <v>539</v>
      </c>
      <c r="B513" s="104" t="s">
        <v>1572</v>
      </c>
      <c r="C513" s="109">
        <v>217.42570000000001</v>
      </c>
      <c r="D513" s="109">
        <v>118.3545</v>
      </c>
    </row>
    <row r="514" spans="1:4" x14ac:dyDescent="0.25">
      <c r="A514" s="101" t="s">
        <v>342</v>
      </c>
      <c r="B514" s="102" t="s">
        <v>1573</v>
      </c>
      <c r="C514" s="108">
        <v>690.01990000000001</v>
      </c>
      <c r="D514" s="108">
        <v>306.98360000000002</v>
      </c>
    </row>
    <row r="515" spans="1:4" x14ac:dyDescent="0.25">
      <c r="A515" s="103" t="s">
        <v>1124</v>
      </c>
      <c r="B515" s="104" t="s">
        <v>1574</v>
      </c>
      <c r="C515" s="109">
        <v>53.915399999999998</v>
      </c>
      <c r="D515" s="109">
        <v>14.4017</v>
      </c>
    </row>
    <row r="516" spans="1:4" ht="25.5" x14ac:dyDescent="0.25">
      <c r="A516" s="103" t="s">
        <v>1127</v>
      </c>
      <c r="B516" s="104" t="s">
        <v>1631</v>
      </c>
      <c r="C516" s="109">
        <v>265.99009999999998</v>
      </c>
      <c r="D516" s="109">
        <v>77.711799999999997</v>
      </c>
    </row>
    <row r="517" spans="1:4" x14ac:dyDescent="0.25">
      <c r="A517" s="103" t="s">
        <v>541</v>
      </c>
      <c r="B517" s="104" t="s">
        <v>1575</v>
      </c>
      <c r="C517" s="109">
        <v>370.11439999999999</v>
      </c>
      <c r="D517" s="109">
        <v>214.87010000000001</v>
      </c>
    </row>
    <row r="518" spans="1:4" x14ac:dyDescent="0.25">
      <c r="A518" s="101" t="s">
        <v>358</v>
      </c>
      <c r="B518" s="102" t="s">
        <v>1752</v>
      </c>
      <c r="C518" s="108">
        <v>425.23489999999998</v>
      </c>
      <c r="D518" s="108">
        <v>127.69710000000001</v>
      </c>
    </row>
    <row r="519" spans="1:4" x14ac:dyDescent="0.25">
      <c r="A519" s="103" t="s">
        <v>544</v>
      </c>
      <c r="B519" s="104" t="s">
        <v>1753</v>
      </c>
      <c r="C519" s="109">
        <v>359.05849999999998</v>
      </c>
      <c r="D519" s="109">
        <v>93.115200000000002</v>
      </c>
    </row>
    <row r="520" spans="1:4" x14ac:dyDescent="0.25">
      <c r="A520" s="103" t="s">
        <v>545</v>
      </c>
      <c r="B520" s="104" t="s">
        <v>1576</v>
      </c>
      <c r="C520" s="109">
        <v>66.176400000000001</v>
      </c>
      <c r="D520" s="109">
        <v>34.581899999999997</v>
      </c>
    </row>
    <row r="521" spans="1:4" x14ac:dyDescent="0.25">
      <c r="A521" s="101" t="s">
        <v>359</v>
      </c>
      <c r="B521" s="102" t="s">
        <v>1754</v>
      </c>
      <c r="C521" s="108">
        <v>473.07810000000001</v>
      </c>
      <c r="D521" s="108">
        <v>141.9965</v>
      </c>
    </row>
    <row r="522" spans="1:4" x14ac:dyDescent="0.25">
      <c r="A522" s="103" t="s">
        <v>490</v>
      </c>
      <c r="B522" s="104" t="s">
        <v>1755</v>
      </c>
      <c r="C522" s="109">
        <v>395.55709999999999</v>
      </c>
      <c r="D522" s="109">
        <v>101.4862</v>
      </c>
    </row>
    <row r="523" spans="1:4" x14ac:dyDescent="0.25">
      <c r="A523" s="103" t="s">
        <v>546</v>
      </c>
      <c r="B523" s="104" t="s">
        <v>1577</v>
      </c>
      <c r="C523" s="109">
        <v>77.521000000000001</v>
      </c>
      <c r="D523" s="109">
        <v>40.510300000000001</v>
      </c>
    </row>
    <row r="524" spans="1:4" x14ac:dyDescent="0.25">
      <c r="A524" s="101" t="s">
        <v>360</v>
      </c>
      <c r="B524" s="102" t="s">
        <v>1695</v>
      </c>
      <c r="C524" s="108">
        <v>323.26580000000001</v>
      </c>
      <c r="D524" s="108">
        <v>98.144400000000005</v>
      </c>
    </row>
    <row r="525" spans="1:4" x14ac:dyDescent="0.25">
      <c r="A525" s="103" t="s">
        <v>495</v>
      </c>
      <c r="B525" s="104" t="s">
        <v>1692</v>
      </c>
      <c r="C525" s="109">
        <v>302.32900000000001</v>
      </c>
      <c r="D525" s="109">
        <v>87.369699999999995</v>
      </c>
    </row>
    <row r="526" spans="1:4" x14ac:dyDescent="0.25">
      <c r="A526" s="103" t="s">
        <v>547</v>
      </c>
      <c r="B526" s="104" t="s">
        <v>1578</v>
      </c>
      <c r="C526" s="109">
        <v>20.936800000000002</v>
      </c>
      <c r="D526" s="109">
        <v>10.774699999999999</v>
      </c>
    </row>
    <row r="527" spans="1:4" x14ac:dyDescent="0.25">
      <c r="A527" s="101" t="s">
        <v>362</v>
      </c>
      <c r="B527" s="102" t="s">
        <v>1579</v>
      </c>
      <c r="C527" s="108">
        <v>282.82049999999998</v>
      </c>
      <c r="D527" s="108">
        <v>86.999600000000001</v>
      </c>
    </row>
    <row r="528" spans="1:4" ht="25.5" x14ac:dyDescent="0.25">
      <c r="A528" s="103" t="s">
        <v>1127</v>
      </c>
      <c r="B528" s="104" t="s">
        <v>1631</v>
      </c>
      <c r="C528" s="109">
        <v>265.99009999999998</v>
      </c>
      <c r="D528" s="109">
        <v>77.711799999999997</v>
      </c>
    </row>
    <row r="529" spans="1:4" x14ac:dyDescent="0.25">
      <c r="A529" s="103" t="s">
        <v>548</v>
      </c>
      <c r="B529" s="104" t="s">
        <v>1580</v>
      </c>
      <c r="C529" s="109">
        <v>16.830400000000001</v>
      </c>
      <c r="D529" s="109">
        <v>9.2878000000000007</v>
      </c>
    </row>
    <row r="530" spans="1:4" x14ac:dyDescent="0.25">
      <c r="A530" s="101" t="s">
        <v>363</v>
      </c>
      <c r="B530" s="102" t="s">
        <v>1756</v>
      </c>
      <c r="C530" s="108">
        <v>897.03800000000001</v>
      </c>
      <c r="D530" s="108">
        <v>308.5883</v>
      </c>
    </row>
    <row r="531" spans="1:4" x14ac:dyDescent="0.25">
      <c r="A531" s="103" t="s">
        <v>1122</v>
      </c>
      <c r="B531" s="104" t="s">
        <v>1757</v>
      </c>
      <c r="C531" s="109">
        <v>465.99419999999998</v>
      </c>
      <c r="D531" s="109">
        <v>107.3338</v>
      </c>
    </row>
    <row r="532" spans="1:4" x14ac:dyDescent="0.25">
      <c r="A532" s="103" t="s">
        <v>549</v>
      </c>
      <c r="B532" s="104" t="s">
        <v>1581</v>
      </c>
      <c r="C532" s="109">
        <v>431.04379999999998</v>
      </c>
      <c r="D532" s="109">
        <v>201.25450000000001</v>
      </c>
    </row>
    <row r="533" spans="1:4" x14ac:dyDescent="0.25">
      <c r="A533" s="101" t="s">
        <v>365</v>
      </c>
      <c r="B533" s="102" t="s">
        <v>1758</v>
      </c>
      <c r="C533" s="108">
        <v>352.9658</v>
      </c>
      <c r="D533" s="108">
        <v>113.1183</v>
      </c>
    </row>
    <row r="534" spans="1:4" x14ac:dyDescent="0.25">
      <c r="A534" s="103" t="s">
        <v>495</v>
      </c>
      <c r="B534" s="104" t="s">
        <v>1692</v>
      </c>
      <c r="C534" s="109">
        <v>302.32900000000001</v>
      </c>
      <c r="D534" s="109">
        <v>87.369699999999995</v>
      </c>
    </row>
    <row r="535" spans="1:4" x14ac:dyDescent="0.25">
      <c r="A535" s="103" t="s">
        <v>518</v>
      </c>
      <c r="B535" s="104" t="s">
        <v>1552</v>
      </c>
      <c r="C535" s="109">
        <v>50.636800000000001</v>
      </c>
      <c r="D535" s="109">
        <v>25.7486</v>
      </c>
    </row>
    <row r="536" spans="1:4" x14ac:dyDescent="0.25">
      <c r="A536" s="101" t="s">
        <v>369</v>
      </c>
      <c r="B536" s="102" t="s">
        <v>1582</v>
      </c>
      <c r="C536" s="108">
        <v>1952.7926</v>
      </c>
      <c r="D536" s="108">
        <v>846.66079999999999</v>
      </c>
    </row>
    <row r="537" spans="1:4" x14ac:dyDescent="0.25">
      <c r="A537" s="103" t="s">
        <v>550</v>
      </c>
      <c r="B537" s="104" t="s">
        <v>1626</v>
      </c>
      <c r="C537" s="109">
        <v>1134.6862000000001</v>
      </c>
      <c r="D537" s="109">
        <v>419.14159999999998</v>
      </c>
    </row>
    <row r="538" spans="1:4" x14ac:dyDescent="0.25">
      <c r="A538" s="103" t="s">
        <v>1170</v>
      </c>
      <c r="B538" s="104" t="s">
        <v>1583</v>
      </c>
      <c r="C538" s="109">
        <v>347.32100000000003</v>
      </c>
      <c r="D538" s="109">
        <v>181.5001</v>
      </c>
    </row>
    <row r="539" spans="1:4" x14ac:dyDescent="0.25">
      <c r="A539" s="103" t="s">
        <v>1171</v>
      </c>
      <c r="B539" s="104" t="s">
        <v>1545</v>
      </c>
      <c r="C539" s="109">
        <v>107.7321</v>
      </c>
      <c r="D539" s="109">
        <v>56.297699999999999</v>
      </c>
    </row>
    <row r="540" spans="1:4" x14ac:dyDescent="0.25">
      <c r="A540" s="103" t="s">
        <v>1176</v>
      </c>
      <c r="B540" s="104" t="s">
        <v>1584</v>
      </c>
      <c r="C540" s="109">
        <v>363.05329999999998</v>
      </c>
      <c r="D540" s="109">
        <v>189.72139999999999</v>
      </c>
    </row>
    <row r="541" spans="1:4" x14ac:dyDescent="0.25">
      <c r="A541" s="101" t="s">
        <v>370</v>
      </c>
      <c r="B541" s="102" t="s">
        <v>1585</v>
      </c>
      <c r="C541" s="108">
        <v>361.17809999999997</v>
      </c>
      <c r="D541" s="108">
        <v>99.280799999999999</v>
      </c>
    </row>
    <row r="542" spans="1:4" ht="25.5" x14ac:dyDescent="0.25">
      <c r="A542" s="103" t="s">
        <v>1128</v>
      </c>
      <c r="B542" s="104" t="s">
        <v>1629</v>
      </c>
      <c r="C542" s="109">
        <v>340.58789999999999</v>
      </c>
      <c r="D542" s="109">
        <v>87.918199999999999</v>
      </c>
    </row>
    <row r="543" spans="1:4" x14ac:dyDescent="0.25">
      <c r="A543" s="103" t="s">
        <v>552</v>
      </c>
      <c r="B543" s="104" t="s">
        <v>1586</v>
      </c>
      <c r="C543" s="109">
        <v>20.590199999999999</v>
      </c>
      <c r="D543" s="109">
        <v>11.3626</v>
      </c>
    </row>
    <row r="544" spans="1:4" x14ac:dyDescent="0.25">
      <c r="A544" s="101" t="s">
        <v>374</v>
      </c>
      <c r="B544" s="102" t="s">
        <v>1759</v>
      </c>
      <c r="C544" s="108">
        <v>322.42070000000001</v>
      </c>
      <c r="D544" s="108">
        <v>112.42059999999999</v>
      </c>
    </row>
    <row r="545" spans="1:4" x14ac:dyDescent="0.25">
      <c r="A545" s="103" t="s">
        <v>553</v>
      </c>
      <c r="B545" s="104" t="s">
        <v>1632</v>
      </c>
      <c r="C545" s="109">
        <v>257.31880000000001</v>
      </c>
      <c r="D545" s="109">
        <v>77.007499999999993</v>
      </c>
    </row>
    <row r="546" spans="1:4" x14ac:dyDescent="0.25">
      <c r="A546" s="103" t="s">
        <v>554</v>
      </c>
      <c r="B546" s="104" t="s">
        <v>1587</v>
      </c>
      <c r="C546" s="109">
        <v>6.3781999999999996</v>
      </c>
      <c r="D546" s="109">
        <v>3.4695</v>
      </c>
    </row>
    <row r="547" spans="1:4" x14ac:dyDescent="0.25">
      <c r="A547" s="103" t="s">
        <v>504</v>
      </c>
      <c r="B547" s="104" t="s">
        <v>1724</v>
      </c>
      <c r="C547" s="109">
        <v>58.723700000000001</v>
      </c>
      <c r="D547" s="109">
        <v>31.9436</v>
      </c>
    </row>
    <row r="548" spans="1:4" x14ac:dyDescent="0.25">
      <c r="A548" s="101" t="s">
        <v>375</v>
      </c>
      <c r="B548" s="102" t="s">
        <v>1760</v>
      </c>
      <c r="C548" s="108">
        <v>173.17529999999999</v>
      </c>
      <c r="D548" s="108">
        <v>69.437200000000004</v>
      </c>
    </row>
    <row r="549" spans="1:4" x14ac:dyDescent="0.25">
      <c r="A549" s="103" t="s">
        <v>506</v>
      </c>
      <c r="B549" s="104" t="s">
        <v>1761</v>
      </c>
      <c r="C549" s="109">
        <v>167.50210000000001</v>
      </c>
      <c r="D549" s="109">
        <v>66.351200000000006</v>
      </c>
    </row>
    <row r="550" spans="1:4" x14ac:dyDescent="0.25">
      <c r="A550" s="103" t="s">
        <v>555</v>
      </c>
      <c r="B550" s="104" t="s">
        <v>1588</v>
      </c>
      <c r="C550" s="109">
        <v>5.6731999999999996</v>
      </c>
      <c r="D550" s="109">
        <v>3.0859999999999999</v>
      </c>
    </row>
    <row r="551" spans="1:4" x14ac:dyDescent="0.25">
      <c r="A551" s="101" t="s">
        <v>1163</v>
      </c>
      <c r="B551" s="102" t="s">
        <v>1762</v>
      </c>
      <c r="C551" s="108">
        <v>299.45920000000001</v>
      </c>
      <c r="D551" s="108">
        <v>99.930400000000006</v>
      </c>
    </row>
    <row r="552" spans="1:4" x14ac:dyDescent="0.25">
      <c r="A552" s="103" t="s">
        <v>1763</v>
      </c>
      <c r="B552" s="104" t="s">
        <v>1764</v>
      </c>
      <c r="C552" s="109">
        <v>6.5982000000000003</v>
      </c>
      <c r="D552" s="109">
        <v>3.5891999999999999</v>
      </c>
    </row>
    <row r="553" spans="1:4" x14ac:dyDescent="0.25">
      <c r="A553" s="103" t="s">
        <v>553</v>
      </c>
      <c r="B553" s="104" t="s">
        <v>1632</v>
      </c>
      <c r="C553" s="109">
        <v>257.31880000000001</v>
      </c>
      <c r="D553" s="109">
        <v>77.007499999999993</v>
      </c>
    </row>
    <row r="554" spans="1:4" x14ac:dyDescent="0.25">
      <c r="A554" s="103" t="s">
        <v>1125</v>
      </c>
      <c r="B554" s="104" t="s">
        <v>1589</v>
      </c>
      <c r="C554" s="109">
        <v>5.0804999999999998</v>
      </c>
      <c r="D554" s="109">
        <v>2.7635999999999998</v>
      </c>
    </row>
    <row r="555" spans="1:4" x14ac:dyDescent="0.25">
      <c r="A555" s="103" t="s">
        <v>1126</v>
      </c>
      <c r="B555" s="104" t="s">
        <v>1765</v>
      </c>
      <c r="C555" s="109">
        <v>30.4617</v>
      </c>
      <c r="D555" s="109">
        <v>16.5701</v>
      </c>
    </row>
    <row r="556" spans="1:4" x14ac:dyDescent="0.25">
      <c r="A556" s="101" t="s">
        <v>380</v>
      </c>
      <c r="B556" s="102" t="s">
        <v>1766</v>
      </c>
      <c r="C556" s="108">
        <v>1043.327</v>
      </c>
      <c r="D556" s="108">
        <v>524.77070000000003</v>
      </c>
    </row>
    <row r="557" spans="1:4" ht="25.5" x14ac:dyDescent="0.25">
      <c r="A557" s="103" t="s">
        <v>517</v>
      </c>
      <c r="B557" s="104" t="s">
        <v>1767</v>
      </c>
      <c r="C557" s="109">
        <v>260.79309999999998</v>
      </c>
      <c r="D557" s="109">
        <v>77.472200000000001</v>
      </c>
    </row>
    <row r="558" spans="1:4" x14ac:dyDescent="0.25">
      <c r="A558" s="103" t="s">
        <v>558</v>
      </c>
      <c r="B558" s="104" t="s">
        <v>1590</v>
      </c>
      <c r="C558" s="109">
        <v>782.53390000000002</v>
      </c>
      <c r="D558" s="109">
        <v>447.29849999999999</v>
      </c>
    </row>
    <row r="559" spans="1:4" x14ac:dyDescent="0.25">
      <c r="A559" s="101" t="s">
        <v>442</v>
      </c>
      <c r="B559" s="102" t="s">
        <v>1768</v>
      </c>
      <c r="C559" s="108">
        <v>332.85050000000001</v>
      </c>
      <c r="D559" s="108">
        <v>126.8501</v>
      </c>
    </row>
    <row r="560" spans="1:4" x14ac:dyDescent="0.25">
      <c r="A560" s="103" t="s">
        <v>559</v>
      </c>
      <c r="B560" s="104" t="s">
        <v>1769</v>
      </c>
      <c r="C560" s="109">
        <v>227.27969999999999</v>
      </c>
      <c r="D560" s="109">
        <v>69.423299999999998</v>
      </c>
    </row>
    <row r="561" spans="1:4" x14ac:dyDescent="0.25">
      <c r="A561" s="103" t="s">
        <v>560</v>
      </c>
      <c r="B561" s="104" t="s">
        <v>1591</v>
      </c>
      <c r="C561" s="109">
        <v>105.57080000000001</v>
      </c>
      <c r="D561" s="109">
        <v>57.4268</v>
      </c>
    </row>
    <row r="562" spans="1:4" x14ac:dyDescent="0.25">
      <c r="A562" s="101" t="s">
        <v>445</v>
      </c>
      <c r="B562" s="102" t="s">
        <v>1592</v>
      </c>
      <c r="C562" s="108">
        <v>551.2971</v>
      </c>
      <c r="D562" s="108">
        <v>236.9213</v>
      </c>
    </row>
    <row r="563" spans="1:4" x14ac:dyDescent="0.25">
      <c r="A563" s="103" t="s">
        <v>553</v>
      </c>
      <c r="B563" s="104" t="s">
        <v>1632</v>
      </c>
      <c r="C563" s="109">
        <v>257.31880000000001</v>
      </c>
      <c r="D563" s="109">
        <v>77.007499999999993</v>
      </c>
    </row>
    <row r="564" spans="1:4" x14ac:dyDescent="0.25">
      <c r="A564" s="103" t="s">
        <v>561</v>
      </c>
      <c r="B564" s="104" t="s">
        <v>1593</v>
      </c>
      <c r="C564" s="109">
        <v>293.97829999999999</v>
      </c>
      <c r="D564" s="109">
        <v>159.91380000000001</v>
      </c>
    </row>
    <row r="565" spans="1:4" x14ac:dyDescent="0.25">
      <c r="A565" s="101" t="s">
        <v>449</v>
      </c>
      <c r="B565" s="102" t="s">
        <v>1770</v>
      </c>
      <c r="C565" s="108">
        <v>598.98789999999997</v>
      </c>
      <c r="D565" s="108">
        <v>161.92850000000001</v>
      </c>
    </row>
    <row r="566" spans="1:4" ht="25.5" x14ac:dyDescent="0.25">
      <c r="A566" s="103" t="s">
        <v>1771</v>
      </c>
      <c r="B566" s="104" t="s">
        <v>1772</v>
      </c>
      <c r="C566" s="109">
        <v>390.37189999999998</v>
      </c>
      <c r="D566" s="109">
        <v>88.522599999999997</v>
      </c>
    </row>
    <row r="567" spans="1:4" x14ac:dyDescent="0.25">
      <c r="A567" s="105" t="s">
        <v>562</v>
      </c>
      <c r="B567" s="106" t="s">
        <v>1773</v>
      </c>
      <c r="C567" s="110">
        <v>208.61600000000001</v>
      </c>
      <c r="D567" s="110">
        <v>73.405900000000003</v>
      </c>
    </row>
  </sheetData>
  <sortState xmlns:xlrd2="http://schemas.microsoft.com/office/spreadsheetml/2017/richdata2" ref="A3:D518">
    <sortCondition ref="D3"/>
  </sortState>
  <mergeCells count="2">
    <mergeCell ref="A1:A3"/>
    <mergeCell ref="B1:B3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"/>
  <sheetViews>
    <sheetView workbookViewId="0">
      <selection activeCell="B5" sqref="B5"/>
    </sheetView>
  </sheetViews>
  <sheetFormatPr defaultColWidth="14.42578125" defaultRowHeight="15" customHeight="1" x14ac:dyDescent="0.25"/>
  <cols>
    <col min="2" max="2" width="49.42578125" customWidth="1"/>
    <col min="3" max="3" width="14.42578125" style="40"/>
    <col min="4" max="4" width="17.7109375" customWidth="1"/>
  </cols>
  <sheetData>
    <row r="1" spans="1:4" ht="15" customHeight="1" x14ac:dyDescent="0.25">
      <c r="A1" s="157" t="s">
        <v>0</v>
      </c>
      <c r="B1" s="157" t="s">
        <v>2</v>
      </c>
      <c r="C1" s="157" t="s">
        <v>1</v>
      </c>
      <c r="D1" s="34" t="s">
        <v>656</v>
      </c>
    </row>
    <row r="2" spans="1:4" ht="15" customHeight="1" x14ac:dyDescent="0.25">
      <c r="A2" s="157"/>
      <c r="B2" s="157"/>
      <c r="C2" s="157"/>
      <c r="D2" s="26" t="s">
        <v>571</v>
      </c>
    </row>
    <row r="3" spans="1:4" ht="15" customHeight="1" x14ac:dyDescent="0.25">
      <c r="A3" s="42" t="s">
        <v>3</v>
      </c>
      <c r="B3" s="42" t="s">
        <v>658</v>
      </c>
      <c r="C3" s="39" t="s">
        <v>580</v>
      </c>
      <c r="D3" s="27">
        <v>17.98</v>
      </c>
    </row>
    <row r="4" spans="1:4" ht="15" customHeight="1" x14ac:dyDescent="0.25">
      <c r="A4" s="42" t="s">
        <v>4</v>
      </c>
      <c r="B4" s="42" t="s">
        <v>659</v>
      </c>
      <c r="C4" s="39" t="s">
        <v>580</v>
      </c>
      <c r="D4" s="27">
        <v>21.34</v>
      </c>
    </row>
    <row r="5" spans="1:4" ht="15" customHeight="1" x14ac:dyDescent="0.25">
      <c r="A5" s="42" t="s">
        <v>5</v>
      </c>
      <c r="B5" s="42" t="s">
        <v>660</v>
      </c>
      <c r="C5" s="39" t="s">
        <v>655</v>
      </c>
      <c r="D5" s="27">
        <v>3195.65</v>
      </c>
    </row>
    <row r="6" spans="1:4" ht="15" customHeight="1" x14ac:dyDescent="0.25">
      <c r="A6" s="42" t="s">
        <v>6</v>
      </c>
      <c r="B6" s="42" t="s">
        <v>661</v>
      </c>
      <c r="C6" s="39" t="s">
        <v>580</v>
      </c>
      <c r="D6" s="27">
        <v>20.49</v>
      </c>
    </row>
    <row r="7" spans="1:4" ht="15" customHeight="1" x14ac:dyDescent="0.25">
      <c r="A7" s="42" t="s">
        <v>7</v>
      </c>
      <c r="B7" s="42" t="s">
        <v>662</v>
      </c>
      <c r="C7" s="39" t="s">
        <v>655</v>
      </c>
      <c r="D7" s="27">
        <v>3783.91</v>
      </c>
    </row>
    <row r="8" spans="1:4" ht="15" customHeight="1" x14ac:dyDescent="0.25">
      <c r="A8" s="42" t="s">
        <v>8</v>
      </c>
      <c r="B8" s="42" t="s">
        <v>663</v>
      </c>
      <c r="C8" s="39" t="s">
        <v>580</v>
      </c>
      <c r="D8" s="27">
        <v>24.88</v>
      </c>
    </row>
    <row r="9" spans="1:4" ht="15" customHeight="1" x14ac:dyDescent="0.25">
      <c r="A9" s="42" t="s">
        <v>9</v>
      </c>
      <c r="B9" s="42" t="s">
        <v>664</v>
      </c>
      <c r="C9" s="39" t="s">
        <v>580</v>
      </c>
      <c r="D9" s="27">
        <v>21.29</v>
      </c>
    </row>
    <row r="10" spans="1:4" ht="15" customHeight="1" x14ac:dyDescent="0.25">
      <c r="A10" s="42" t="s">
        <v>10</v>
      </c>
      <c r="B10" s="42" t="s">
        <v>665</v>
      </c>
      <c r="C10" s="39" t="s">
        <v>655</v>
      </c>
      <c r="D10" s="27">
        <v>7930.97</v>
      </c>
    </row>
    <row r="11" spans="1:4" ht="15" customHeight="1" x14ac:dyDescent="0.25">
      <c r="A11" s="42" t="s">
        <v>11</v>
      </c>
      <c r="B11" s="42" t="s">
        <v>666</v>
      </c>
      <c r="C11" s="39" t="s">
        <v>580</v>
      </c>
      <c r="D11" s="27">
        <v>21.14</v>
      </c>
    </row>
    <row r="12" spans="1:4" ht="15" customHeight="1" x14ac:dyDescent="0.25">
      <c r="A12" s="42" t="s">
        <v>12</v>
      </c>
      <c r="B12" s="42" t="s">
        <v>667</v>
      </c>
      <c r="C12" s="39" t="s">
        <v>655</v>
      </c>
      <c r="D12" s="27">
        <v>7133.52</v>
      </c>
    </row>
    <row r="13" spans="1:4" ht="15" customHeight="1" x14ac:dyDescent="0.25">
      <c r="A13" s="42" t="s">
        <v>13</v>
      </c>
      <c r="B13" s="42" t="s">
        <v>668</v>
      </c>
      <c r="C13" s="39" t="s">
        <v>655</v>
      </c>
      <c r="D13" s="27">
        <v>21086.39</v>
      </c>
    </row>
    <row r="14" spans="1:4" ht="15" customHeight="1" x14ac:dyDescent="0.25">
      <c r="A14" s="42" t="s">
        <v>14</v>
      </c>
      <c r="B14" s="42" t="s">
        <v>669</v>
      </c>
      <c r="C14" s="39" t="s">
        <v>655</v>
      </c>
      <c r="D14" s="27">
        <v>3119.15</v>
      </c>
    </row>
    <row r="15" spans="1:4" ht="15" customHeight="1" x14ac:dyDescent="0.25">
      <c r="A15" s="42" t="s">
        <v>15</v>
      </c>
      <c r="B15" s="42" t="s">
        <v>670</v>
      </c>
      <c r="C15" s="39" t="s">
        <v>580</v>
      </c>
      <c r="D15" s="27">
        <v>17.329999999999998</v>
      </c>
    </row>
    <row r="16" spans="1:4" ht="15" customHeight="1" x14ac:dyDescent="0.25">
      <c r="A16" s="42" t="s">
        <v>16</v>
      </c>
      <c r="B16" s="42" t="s">
        <v>671</v>
      </c>
      <c r="C16" s="39" t="s">
        <v>655</v>
      </c>
      <c r="D16" s="27">
        <v>7079.22</v>
      </c>
    </row>
    <row r="17" spans="1:4" ht="15" customHeight="1" x14ac:dyDescent="0.25">
      <c r="A17" s="42" t="s">
        <v>17</v>
      </c>
      <c r="B17" s="42" t="s">
        <v>672</v>
      </c>
      <c r="C17" s="39" t="s">
        <v>655</v>
      </c>
      <c r="D17" s="27">
        <v>21086.39</v>
      </c>
    </row>
    <row r="18" spans="1:4" ht="15" customHeight="1" x14ac:dyDescent="0.25">
      <c r="A18" s="42" t="s">
        <v>18</v>
      </c>
      <c r="B18" s="42" t="s">
        <v>673</v>
      </c>
      <c r="C18" s="39" t="s">
        <v>580</v>
      </c>
      <c r="D18" s="27">
        <v>21.21</v>
      </c>
    </row>
    <row r="19" spans="1:4" ht="15" customHeight="1" x14ac:dyDescent="0.25">
      <c r="A19" s="42" t="s">
        <v>19</v>
      </c>
      <c r="B19" s="42" t="s">
        <v>674</v>
      </c>
      <c r="C19" s="39" t="s">
        <v>580</v>
      </c>
      <c r="D19" s="27">
        <v>19.899999999999999</v>
      </c>
    </row>
    <row r="20" spans="1:4" ht="15" customHeight="1" x14ac:dyDescent="0.25">
      <c r="A20" s="42" t="s">
        <v>20</v>
      </c>
      <c r="B20" s="42" t="s">
        <v>675</v>
      </c>
      <c r="C20" s="39" t="s">
        <v>580</v>
      </c>
      <c r="D20" s="27">
        <v>19.149999999999999</v>
      </c>
    </row>
    <row r="21" spans="1:4" ht="15" customHeight="1" x14ac:dyDescent="0.25">
      <c r="A21" s="42" t="s">
        <v>21</v>
      </c>
      <c r="B21" s="42" t="s">
        <v>676</v>
      </c>
      <c r="C21" s="39" t="s">
        <v>580</v>
      </c>
      <c r="D21" s="27">
        <v>15.49</v>
      </c>
    </row>
    <row r="22" spans="1:4" ht="15" customHeight="1" x14ac:dyDescent="0.25">
      <c r="A22" s="42" t="s">
        <v>22</v>
      </c>
      <c r="B22" s="42" t="s">
        <v>677</v>
      </c>
      <c r="C22" s="39" t="s">
        <v>580</v>
      </c>
      <c r="D22" s="27">
        <v>29.36</v>
      </c>
    </row>
    <row r="23" spans="1:4" ht="15" customHeight="1" x14ac:dyDescent="0.25">
      <c r="A23" s="42" t="s">
        <v>23</v>
      </c>
      <c r="B23" s="42" t="s">
        <v>678</v>
      </c>
      <c r="C23" s="39" t="s">
        <v>655</v>
      </c>
      <c r="D23" s="27">
        <v>3628.57</v>
      </c>
    </row>
    <row r="24" spans="1:4" ht="15" customHeight="1" x14ac:dyDescent="0.25">
      <c r="A24" s="42" t="s">
        <v>24</v>
      </c>
      <c r="B24" s="42" t="s">
        <v>679</v>
      </c>
      <c r="C24" s="39" t="s">
        <v>580</v>
      </c>
      <c r="D24" s="27">
        <v>22.25</v>
      </c>
    </row>
    <row r="25" spans="1:4" ht="15" customHeight="1" x14ac:dyDescent="0.25">
      <c r="A25" s="42" t="s">
        <v>25</v>
      </c>
      <c r="B25" s="42" t="s">
        <v>680</v>
      </c>
      <c r="C25" s="39" t="s">
        <v>655</v>
      </c>
      <c r="D25" s="27">
        <v>3143.95</v>
      </c>
    </row>
    <row r="26" spans="1:4" ht="15" customHeight="1" x14ac:dyDescent="0.25">
      <c r="A26" s="42" t="s">
        <v>26</v>
      </c>
      <c r="B26" s="42" t="s">
        <v>681</v>
      </c>
      <c r="C26" s="39" t="s">
        <v>580</v>
      </c>
      <c r="D26" s="27">
        <v>21.1</v>
      </c>
    </row>
    <row r="27" spans="1:4" ht="15" customHeight="1" x14ac:dyDescent="0.25">
      <c r="A27" s="42" t="s">
        <v>27</v>
      </c>
      <c r="B27" s="42" t="s">
        <v>682</v>
      </c>
      <c r="C27" s="39" t="s">
        <v>580</v>
      </c>
      <c r="D27" s="27">
        <v>128.08000000000001</v>
      </c>
    </row>
    <row r="28" spans="1:4" ht="15" customHeight="1" x14ac:dyDescent="0.25">
      <c r="A28" s="42" t="s">
        <v>28</v>
      </c>
      <c r="B28" s="42" t="s">
        <v>683</v>
      </c>
      <c r="C28" s="39" t="s">
        <v>655</v>
      </c>
      <c r="D28" s="27">
        <v>8543.2199999999993</v>
      </c>
    </row>
    <row r="29" spans="1:4" x14ac:dyDescent="0.25">
      <c r="A29" s="42" t="s">
        <v>29</v>
      </c>
      <c r="B29" s="42" t="s">
        <v>684</v>
      </c>
      <c r="C29" s="39" t="s">
        <v>655</v>
      </c>
      <c r="D29" s="27">
        <v>11568.7</v>
      </c>
    </row>
    <row r="30" spans="1:4" x14ac:dyDescent="0.25">
      <c r="A30" s="42" t="s">
        <v>30</v>
      </c>
      <c r="B30" s="42" t="s">
        <v>685</v>
      </c>
      <c r="C30" s="39" t="s">
        <v>655</v>
      </c>
      <c r="D30" s="27">
        <v>2953.95</v>
      </c>
    </row>
    <row r="31" spans="1:4" x14ac:dyDescent="0.25">
      <c r="A31" s="42" t="s">
        <v>31</v>
      </c>
      <c r="B31" s="42" t="s">
        <v>686</v>
      </c>
      <c r="C31" s="39" t="s">
        <v>580</v>
      </c>
      <c r="D31" s="27">
        <v>17.899999999999999</v>
      </c>
    </row>
    <row r="32" spans="1:4" x14ac:dyDescent="0.25">
      <c r="A32" s="42" t="s">
        <v>32</v>
      </c>
      <c r="B32" s="42" t="s">
        <v>687</v>
      </c>
      <c r="C32" s="39" t="s">
        <v>655</v>
      </c>
      <c r="D32" s="27">
        <v>9579.0499999999993</v>
      </c>
    </row>
    <row r="33" spans="1:4" x14ac:dyDescent="0.25">
      <c r="A33" s="42" t="s">
        <v>33</v>
      </c>
      <c r="B33" s="42" t="s">
        <v>688</v>
      </c>
      <c r="C33" s="39" t="s">
        <v>580</v>
      </c>
      <c r="D33" s="27">
        <v>23.49</v>
      </c>
    </row>
    <row r="34" spans="1:4" x14ac:dyDescent="0.25">
      <c r="A34" s="42" t="s">
        <v>34</v>
      </c>
      <c r="B34" s="42" t="s">
        <v>689</v>
      </c>
      <c r="C34" s="39" t="s">
        <v>580</v>
      </c>
      <c r="D34" s="27">
        <v>30.83</v>
      </c>
    </row>
    <row r="35" spans="1:4" x14ac:dyDescent="0.25">
      <c r="A35" s="42" t="s">
        <v>35</v>
      </c>
      <c r="B35" s="42" t="s">
        <v>690</v>
      </c>
      <c r="C35" s="39" t="s">
        <v>580</v>
      </c>
      <c r="D35" s="27">
        <v>17.95</v>
      </c>
    </row>
    <row r="36" spans="1:4" x14ac:dyDescent="0.25">
      <c r="A36" s="42" t="s">
        <v>36</v>
      </c>
      <c r="B36" s="42" t="s">
        <v>691</v>
      </c>
      <c r="C36" s="39" t="s">
        <v>655</v>
      </c>
      <c r="D36" s="27">
        <v>4032.64</v>
      </c>
    </row>
    <row r="37" spans="1:4" x14ac:dyDescent="0.25">
      <c r="A37" s="42" t="s">
        <v>37</v>
      </c>
      <c r="B37" s="42" t="s">
        <v>692</v>
      </c>
      <c r="C37" s="39" t="s">
        <v>655</v>
      </c>
      <c r="D37" s="27">
        <v>16907.14</v>
      </c>
    </row>
    <row r="38" spans="1:4" x14ac:dyDescent="0.25">
      <c r="A38" s="42" t="s">
        <v>38</v>
      </c>
      <c r="B38" s="42" t="s">
        <v>693</v>
      </c>
      <c r="C38" s="39" t="s">
        <v>580</v>
      </c>
      <c r="D38" s="27">
        <v>26.15</v>
      </c>
    </row>
    <row r="39" spans="1:4" x14ac:dyDescent="0.25">
      <c r="A39" s="42" t="s">
        <v>39</v>
      </c>
      <c r="B39" s="42" t="s">
        <v>694</v>
      </c>
      <c r="C39" s="39" t="s">
        <v>580</v>
      </c>
      <c r="D39" s="27">
        <v>17.84</v>
      </c>
    </row>
    <row r="40" spans="1:4" x14ac:dyDescent="0.25">
      <c r="A40" s="42" t="s">
        <v>40</v>
      </c>
      <c r="B40" s="42" t="s">
        <v>695</v>
      </c>
      <c r="C40" s="39" t="s">
        <v>655</v>
      </c>
      <c r="D40" s="27">
        <v>4145.28</v>
      </c>
    </row>
    <row r="41" spans="1:4" x14ac:dyDescent="0.25">
      <c r="A41" s="42" t="s">
        <v>41</v>
      </c>
      <c r="B41" s="42" t="s">
        <v>696</v>
      </c>
      <c r="C41" s="39" t="s">
        <v>655</v>
      </c>
      <c r="D41" s="27">
        <v>3664.2</v>
      </c>
    </row>
    <row r="42" spans="1:4" x14ac:dyDescent="0.25">
      <c r="A42" s="42" t="s">
        <v>43</v>
      </c>
      <c r="B42" s="42" t="s">
        <v>697</v>
      </c>
      <c r="C42" s="39" t="s">
        <v>655</v>
      </c>
      <c r="D42" s="27">
        <v>4995.91</v>
      </c>
    </row>
    <row r="43" spans="1:4" x14ac:dyDescent="0.25">
      <c r="A43" s="42" t="s">
        <v>44</v>
      </c>
      <c r="B43" s="42" t="s">
        <v>698</v>
      </c>
      <c r="C43" s="39" t="s">
        <v>580</v>
      </c>
      <c r="D43" s="27">
        <v>15.54</v>
      </c>
    </row>
    <row r="44" spans="1:4" x14ac:dyDescent="0.25">
      <c r="A44" s="42" t="s">
        <v>45</v>
      </c>
      <c r="B44" s="42" t="s">
        <v>699</v>
      </c>
      <c r="C44" s="39" t="s">
        <v>580</v>
      </c>
      <c r="D44" s="27">
        <v>22.19</v>
      </c>
    </row>
    <row r="45" spans="1:4" x14ac:dyDescent="0.25">
      <c r="A45" s="42" t="s">
        <v>46</v>
      </c>
      <c r="B45" s="42" t="s">
        <v>700</v>
      </c>
      <c r="C45" s="39" t="s">
        <v>580</v>
      </c>
      <c r="D45" s="27">
        <v>17.89</v>
      </c>
    </row>
    <row r="46" spans="1:4" x14ac:dyDescent="0.25">
      <c r="A46" s="42" t="s">
        <v>47</v>
      </c>
      <c r="B46" s="42" t="s">
        <v>701</v>
      </c>
      <c r="C46" s="39" t="s">
        <v>655</v>
      </c>
      <c r="D46" s="27">
        <v>17133.66</v>
      </c>
    </row>
    <row r="47" spans="1:4" x14ac:dyDescent="0.25">
      <c r="A47" s="42" t="s">
        <v>48</v>
      </c>
      <c r="B47" s="42" t="s">
        <v>702</v>
      </c>
      <c r="C47" s="39" t="s">
        <v>655</v>
      </c>
      <c r="D47" s="27">
        <v>5517.02</v>
      </c>
    </row>
    <row r="48" spans="1:4" x14ac:dyDescent="0.25">
      <c r="A48" s="42" t="s">
        <v>49</v>
      </c>
      <c r="B48" s="42" t="s">
        <v>703</v>
      </c>
      <c r="C48" s="39" t="s">
        <v>580</v>
      </c>
      <c r="D48" s="27">
        <v>20.14</v>
      </c>
    </row>
    <row r="49" spans="1:4" x14ac:dyDescent="0.25">
      <c r="A49" s="42" t="s">
        <v>50</v>
      </c>
      <c r="B49" s="42" t="s">
        <v>704</v>
      </c>
      <c r="C49" s="39" t="s">
        <v>655</v>
      </c>
      <c r="D49" s="27">
        <v>6350.39</v>
      </c>
    </row>
    <row r="50" spans="1:4" x14ac:dyDescent="0.25">
      <c r="A50" s="42" t="s">
        <v>51</v>
      </c>
      <c r="B50" s="42" t="s">
        <v>705</v>
      </c>
      <c r="C50" s="39" t="s">
        <v>655</v>
      </c>
      <c r="D50" s="27">
        <v>7133.52</v>
      </c>
    </row>
    <row r="51" spans="1:4" x14ac:dyDescent="0.25">
      <c r="A51" s="42" t="s">
        <v>52</v>
      </c>
      <c r="B51" s="42" t="s">
        <v>706</v>
      </c>
      <c r="C51" s="39" t="s">
        <v>580</v>
      </c>
      <c r="D51" s="27">
        <v>19.39</v>
      </c>
    </row>
    <row r="52" spans="1:4" x14ac:dyDescent="0.25">
      <c r="A52" s="42" t="s">
        <v>55</v>
      </c>
      <c r="B52" s="42" t="s">
        <v>707</v>
      </c>
      <c r="C52" s="39" t="s">
        <v>580</v>
      </c>
      <c r="D52" s="27">
        <v>22.71</v>
      </c>
    </row>
    <row r="53" spans="1:4" x14ac:dyDescent="0.25">
      <c r="A53" s="42" t="s">
        <v>56</v>
      </c>
      <c r="B53" s="42" t="s">
        <v>708</v>
      </c>
      <c r="C53" s="39" t="s">
        <v>655</v>
      </c>
      <c r="D53" s="27">
        <v>4294.9799999999996</v>
      </c>
    </row>
    <row r="54" spans="1:4" x14ac:dyDescent="0.25">
      <c r="A54" s="42" t="s">
        <v>57</v>
      </c>
      <c r="B54" s="42" t="s">
        <v>709</v>
      </c>
      <c r="C54" s="39" t="s">
        <v>655</v>
      </c>
      <c r="D54" s="27">
        <v>5251.1</v>
      </c>
    </row>
    <row r="55" spans="1:4" x14ac:dyDescent="0.25">
      <c r="A55" s="42" t="s">
        <v>58</v>
      </c>
      <c r="B55" s="42" t="s">
        <v>710</v>
      </c>
      <c r="C55" s="39" t="s">
        <v>655</v>
      </c>
      <c r="D55" s="27">
        <v>5150.0200000000004</v>
      </c>
    </row>
    <row r="56" spans="1:4" x14ac:dyDescent="0.25">
      <c r="A56" s="42" t="s">
        <v>60</v>
      </c>
      <c r="B56" s="42" t="s">
        <v>711</v>
      </c>
      <c r="C56" s="39" t="s">
        <v>655</v>
      </c>
      <c r="D56" s="27">
        <v>5478.83</v>
      </c>
    </row>
    <row r="57" spans="1:4" x14ac:dyDescent="0.25">
      <c r="A57" s="42" t="s">
        <v>61</v>
      </c>
      <c r="B57" s="42" t="s">
        <v>712</v>
      </c>
      <c r="C57" s="39" t="s">
        <v>655</v>
      </c>
      <c r="D57" s="27">
        <v>8136.45</v>
      </c>
    </row>
    <row r="58" spans="1:4" x14ac:dyDescent="0.25">
      <c r="A58" s="42" t="s">
        <v>63</v>
      </c>
      <c r="B58" s="42" t="s">
        <v>713</v>
      </c>
      <c r="C58" s="39" t="s">
        <v>655</v>
      </c>
      <c r="D58" s="27">
        <v>7133.52</v>
      </c>
    </row>
    <row r="59" spans="1:4" x14ac:dyDescent="0.25">
      <c r="A59" s="42" t="s">
        <v>65</v>
      </c>
      <c r="B59" s="42" t="s">
        <v>714</v>
      </c>
      <c r="C59" s="39" t="s">
        <v>580</v>
      </c>
      <c r="D59" s="27">
        <v>18.21</v>
      </c>
    </row>
    <row r="60" spans="1:4" x14ac:dyDescent="0.25">
      <c r="A60" s="42" t="s">
        <v>66</v>
      </c>
      <c r="B60" s="42" t="s">
        <v>715</v>
      </c>
      <c r="C60" s="39" t="s">
        <v>655</v>
      </c>
      <c r="D60" s="27">
        <v>25514.799999999999</v>
      </c>
    </row>
    <row r="61" spans="1:4" x14ac:dyDescent="0.25">
      <c r="A61" s="42" t="s">
        <v>68</v>
      </c>
      <c r="B61" s="42" t="s">
        <v>716</v>
      </c>
      <c r="C61" s="39" t="s">
        <v>580</v>
      </c>
      <c r="D61" s="27">
        <v>23.22</v>
      </c>
    </row>
    <row r="62" spans="1:4" x14ac:dyDescent="0.25">
      <c r="A62" s="42" t="s">
        <v>70</v>
      </c>
      <c r="B62" s="42" t="s">
        <v>717</v>
      </c>
      <c r="C62" s="39" t="s">
        <v>655</v>
      </c>
      <c r="D62" s="27">
        <v>7133.52</v>
      </c>
    </row>
    <row r="63" spans="1:4" x14ac:dyDescent="0.25">
      <c r="A63" s="42" t="s">
        <v>72</v>
      </c>
      <c r="B63" s="42" t="s">
        <v>718</v>
      </c>
      <c r="C63" s="39" t="s">
        <v>655</v>
      </c>
      <c r="D63" s="27">
        <v>3082.8</v>
      </c>
    </row>
    <row r="64" spans="1:4" x14ac:dyDescent="0.25">
      <c r="A64" s="42" t="s">
        <v>73</v>
      </c>
      <c r="B64" s="42" t="s">
        <v>719</v>
      </c>
      <c r="C64" s="39" t="s">
        <v>655</v>
      </c>
      <c r="D64" s="27">
        <v>6036.39</v>
      </c>
    </row>
    <row r="65" spans="1:4" x14ac:dyDescent="0.25">
      <c r="A65" s="42" t="s">
        <v>75</v>
      </c>
      <c r="B65" s="42" t="s">
        <v>720</v>
      </c>
      <c r="C65" s="39" t="s">
        <v>655</v>
      </c>
      <c r="D65" s="27">
        <v>7133.52</v>
      </c>
    </row>
    <row r="66" spans="1:4" x14ac:dyDescent="0.25">
      <c r="A66" s="42" t="s">
        <v>77</v>
      </c>
      <c r="B66" s="42" t="s">
        <v>721</v>
      </c>
      <c r="C66" s="39" t="s">
        <v>655</v>
      </c>
      <c r="D66" s="27">
        <v>3526.41</v>
      </c>
    </row>
    <row r="67" spans="1:4" x14ac:dyDescent="0.25">
      <c r="A67" s="42" t="s">
        <v>78</v>
      </c>
      <c r="B67" s="42" t="s">
        <v>722</v>
      </c>
      <c r="C67" s="39" t="s">
        <v>655</v>
      </c>
      <c r="D67" s="27">
        <v>16992.330000000002</v>
      </c>
    </row>
    <row r="68" spans="1:4" x14ac:dyDescent="0.25">
      <c r="A68" s="42" t="s">
        <v>80</v>
      </c>
      <c r="B68" s="42" t="s">
        <v>723</v>
      </c>
      <c r="C68" s="39" t="s">
        <v>655</v>
      </c>
      <c r="D68" s="27">
        <v>11968.94</v>
      </c>
    </row>
    <row r="69" spans="1:4" x14ac:dyDescent="0.25">
      <c r="A69" s="42" t="s">
        <v>82</v>
      </c>
      <c r="B69" s="42" t="s">
        <v>724</v>
      </c>
      <c r="C69" s="39" t="s">
        <v>655</v>
      </c>
      <c r="D69" s="27">
        <v>4960.83</v>
      </c>
    </row>
    <row r="70" spans="1:4" x14ac:dyDescent="0.25">
      <c r="A70" s="42" t="s">
        <v>83</v>
      </c>
      <c r="B70" s="42" t="s">
        <v>725</v>
      </c>
      <c r="C70" s="39" t="s">
        <v>655</v>
      </c>
      <c r="D70" s="27">
        <v>5176.24</v>
      </c>
    </row>
    <row r="71" spans="1:4" x14ac:dyDescent="0.25">
      <c r="A71" s="42" t="s">
        <v>85</v>
      </c>
      <c r="B71" s="42" t="s">
        <v>726</v>
      </c>
      <c r="C71" s="39" t="s">
        <v>655</v>
      </c>
      <c r="D71" s="27">
        <v>7466.72</v>
      </c>
    </row>
    <row r="72" spans="1:4" x14ac:dyDescent="0.25">
      <c r="A72" s="42" t="s">
        <v>87</v>
      </c>
      <c r="B72" s="42" t="s">
        <v>727</v>
      </c>
      <c r="C72" s="39" t="s">
        <v>655</v>
      </c>
      <c r="D72" s="27">
        <v>7133.52</v>
      </c>
    </row>
    <row r="73" spans="1:4" x14ac:dyDescent="0.25">
      <c r="A73" s="42" t="s">
        <v>89</v>
      </c>
      <c r="B73" s="42" t="s">
        <v>728</v>
      </c>
      <c r="C73" s="39" t="s">
        <v>655</v>
      </c>
      <c r="D73" s="27">
        <v>9579.0499999999993</v>
      </c>
    </row>
    <row r="74" spans="1:4" x14ac:dyDescent="0.25">
      <c r="A74" s="42" t="s">
        <v>90</v>
      </c>
      <c r="B74" s="42" t="s">
        <v>729</v>
      </c>
      <c r="C74" s="39" t="s">
        <v>580</v>
      </c>
      <c r="D74" s="27">
        <v>23.4</v>
      </c>
    </row>
    <row r="75" spans="1:4" x14ac:dyDescent="0.25">
      <c r="A75" s="42" t="s">
        <v>92</v>
      </c>
      <c r="B75" s="42" t="s">
        <v>730</v>
      </c>
      <c r="C75" s="39" t="s">
        <v>580</v>
      </c>
      <c r="D75" s="27">
        <v>22.47</v>
      </c>
    </row>
    <row r="76" spans="1:4" x14ac:dyDescent="0.25">
      <c r="A76" s="42" t="s">
        <v>94</v>
      </c>
      <c r="B76" s="42" t="s">
        <v>731</v>
      </c>
      <c r="C76" s="39" t="s">
        <v>580</v>
      </c>
      <c r="D76" s="27">
        <v>19</v>
      </c>
    </row>
    <row r="77" spans="1:4" x14ac:dyDescent="0.25">
      <c r="A77" s="42" t="s">
        <v>95</v>
      </c>
      <c r="B77" s="42" t="s">
        <v>732</v>
      </c>
      <c r="C77" s="39" t="s">
        <v>580</v>
      </c>
      <c r="D77" s="27">
        <v>31.05</v>
      </c>
    </row>
    <row r="78" spans="1:4" x14ac:dyDescent="0.25">
      <c r="A78" s="42" t="s">
        <v>97</v>
      </c>
      <c r="B78" s="42" t="s">
        <v>733</v>
      </c>
      <c r="C78" s="39" t="s">
        <v>580</v>
      </c>
      <c r="D78" s="27">
        <v>26.25</v>
      </c>
    </row>
    <row r="79" spans="1:4" x14ac:dyDescent="0.25">
      <c r="A79" s="42" t="s">
        <v>99</v>
      </c>
      <c r="B79" s="42" t="s">
        <v>734</v>
      </c>
      <c r="C79" s="39" t="s">
        <v>580</v>
      </c>
      <c r="D79" s="27">
        <v>29.44</v>
      </c>
    </row>
    <row r="80" spans="1:4" x14ac:dyDescent="0.25">
      <c r="A80" s="42" t="s">
        <v>100</v>
      </c>
      <c r="B80" s="42" t="s">
        <v>735</v>
      </c>
      <c r="C80" s="39" t="s">
        <v>580</v>
      </c>
      <c r="D80" s="27">
        <v>28.46</v>
      </c>
    </row>
    <row r="81" spans="1:4" x14ac:dyDescent="0.25">
      <c r="A81" s="42" t="s">
        <v>102</v>
      </c>
      <c r="B81" s="42" t="s">
        <v>736</v>
      </c>
      <c r="C81" s="39" t="s">
        <v>580</v>
      </c>
      <c r="D81" s="27">
        <v>22.18</v>
      </c>
    </row>
    <row r="82" spans="1:4" x14ac:dyDescent="0.25">
      <c r="A82" s="42" t="s">
        <v>104</v>
      </c>
      <c r="B82" s="42" t="s">
        <v>737</v>
      </c>
      <c r="C82" s="39" t="s">
        <v>580</v>
      </c>
      <c r="D82" s="27">
        <v>21.05</v>
      </c>
    </row>
    <row r="83" spans="1:4" x14ac:dyDescent="0.25">
      <c r="A83" s="42" t="s">
        <v>105</v>
      </c>
      <c r="B83" s="42" t="s">
        <v>738</v>
      </c>
      <c r="C83" s="39" t="s">
        <v>580</v>
      </c>
      <c r="D83" s="27">
        <v>39.58</v>
      </c>
    </row>
    <row r="84" spans="1:4" x14ac:dyDescent="0.25">
      <c r="A84" s="42" t="s">
        <v>107</v>
      </c>
      <c r="B84" s="42" t="s">
        <v>739</v>
      </c>
      <c r="C84" s="39" t="s">
        <v>580</v>
      </c>
      <c r="D84" s="27">
        <v>69.8</v>
      </c>
    </row>
    <row r="85" spans="1:4" x14ac:dyDescent="0.25">
      <c r="A85" s="42" t="s">
        <v>108</v>
      </c>
      <c r="B85" s="42" t="s">
        <v>740</v>
      </c>
      <c r="C85" s="39" t="s">
        <v>580</v>
      </c>
      <c r="D85" s="27">
        <v>26.03</v>
      </c>
    </row>
    <row r="86" spans="1:4" x14ac:dyDescent="0.25">
      <c r="A86" s="42" t="s">
        <v>110</v>
      </c>
      <c r="B86" s="42" t="s">
        <v>741</v>
      </c>
      <c r="C86" s="39" t="s">
        <v>580</v>
      </c>
      <c r="D86" s="27">
        <v>31.6</v>
      </c>
    </row>
    <row r="87" spans="1:4" x14ac:dyDescent="0.25">
      <c r="A87" s="42" t="s">
        <v>112</v>
      </c>
      <c r="B87" s="42" t="s">
        <v>742</v>
      </c>
      <c r="C87" s="39" t="s">
        <v>580</v>
      </c>
      <c r="D87" s="27">
        <v>39.01</v>
      </c>
    </row>
    <row r="88" spans="1:4" x14ac:dyDescent="0.25">
      <c r="A88" s="42" t="s">
        <v>113</v>
      </c>
      <c r="B88" s="42" t="s">
        <v>743</v>
      </c>
      <c r="C88" s="39" t="s">
        <v>580</v>
      </c>
      <c r="D88" s="27">
        <v>54.14</v>
      </c>
    </row>
    <row r="89" spans="1:4" x14ac:dyDescent="0.25">
      <c r="A89" s="42" t="s">
        <v>115</v>
      </c>
      <c r="B89" s="42" t="s">
        <v>744</v>
      </c>
      <c r="C89" s="39" t="s">
        <v>655</v>
      </c>
      <c r="D89" s="27">
        <v>15605.01</v>
      </c>
    </row>
    <row r="90" spans="1:4" x14ac:dyDescent="0.25">
      <c r="A90" s="42" t="s">
        <v>116</v>
      </c>
      <c r="B90" s="42" t="s">
        <v>745</v>
      </c>
      <c r="C90" s="39" t="s">
        <v>655</v>
      </c>
      <c r="D90" s="27">
        <v>6036.39</v>
      </c>
    </row>
    <row r="91" spans="1:4" x14ac:dyDescent="0.25">
      <c r="A91" s="42" t="s">
        <v>118</v>
      </c>
      <c r="B91" s="42" t="s">
        <v>746</v>
      </c>
      <c r="C91" s="39" t="s">
        <v>655</v>
      </c>
      <c r="D91" s="27">
        <v>3592.88</v>
      </c>
    </row>
    <row r="92" spans="1:4" x14ac:dyDescent="0.25">
      <c r="A92" s="42" t="s">
        <v>119</v>
      </c>
      <c r="B92" s="42" t="s">
        <v>747</v>
      </c>
      <c r="C92" s="39" t="s">
        <v>655</v>
      </c>
      <c r="D92" s="27">
        <v>5053.74</v>
      </c>
    </row>
    <row r="93" spans="1:4" x14ac:dyDescent="0.25">
      <c r="A93" s="42" t="s">
        <v>121</v>
      </c>
      <c r="B93" s="42" t="s">
        <v>748</v>
      </c>
      <c r="C93" s="39" t="s">
        <v>655</v>
      </c>
      <c r="D93" s="27">
        <v>3067.31</v>
      </c>
    </row>
    <row r="94" spans="1:4" x14ac:dyDescent="0.25">
      <c r="A94" s="42" t="s">
        <v>123</v>
      </c>
      <c r="B94" s="42" t="s">
        <v>749</v>
      </c>
      <c r="C94" s="39" t="s">
        <v>655</v>
      </c>
      <c r="D94" s="27">
        <v>17502.16</v>
      </c>
    </row>
    <row r="95" spans="1:4" x14ac:dyDescent="0.25">
      <c r="A95" s="42" t="s">
        <v>124</v>
      </c>
      <c r="B95" s="42" t="s">
        <v>750</v>
      </c>
      <c r="C95" s="39" t="s">
        <v>655</v>
      </c>
      <c r="D95" s="27">
        <v>3952.44</v>
      </c>
    </row>
    <row r="96" spans="1:4" x14ac:dyDescent="0.25">
      <c r="A96" s="42" t="s">
        <v>126</v>
      </c>
      <c r="B96" s="42" t="s">
        <v>751</v>
      </c>
      <c r="C96" s="39" t="s">
        <v>655</v>
      </c>
      <c r="D96" s="27">
        <v>3930.04</v>
      </c>
    </row>
    <row r="97" spans="1:4" x14ac:dyDescent="0.25">
      <c r="A97" s="42" t="s">
        <v>128</v>
      </c>
      <c r="B97" s="42" t="s">
        <v>752</v>
      </c>
      <c r="C97" s="39" t="s">
        <v>655</v>
      </c>
      <c r="D97" s="27">
        <v>2878.57</v>
      </c>
    </row>
    <row r="98" spans="1:4" x14ac:dyDescent="0.25">
      <c r="A98" s="42" t="s">
        <v>130</v>
      </c>
      <c r="B98" s="42" t="s">
        <v>753</v>
      </c>
      <c r="C98" s="39" t="s">
        <v>655</v>
      </c>
      <c r="D98" s="27">
        <v>32479.86</v>
      </c>
    </row>
    <row r="99" spans="1:4" x14ac:dyDescent="0.25">
      <c r="A99" s="42" t="s">
        <v>133</v>
      </c>
      <c r="B99" s="42" t="s">
        <v>754</v>
      </c>
      <c r="C99" s="39" t="s">
        <v>580</v>
      </c>
      <c r="D99" s="27">
        <v>25.12</v>
      </c>
    </row>
    <row r="100" spans="1:4" x14ac:dyDescent="0.25">
      <c r="A100" s="42" t="s">
        <v>131</v>
      </c>
      <c r="B100" s="42" t="s">
        <v>755</v>
      </c>
      <c r="C100" s="39" t="s">
        <v>655</v>
      </c>
      <c r="D100" s="27">
        <v>4404.3</v>
      </c>
    </row>
  </sheetData>
  <mergeCells count="3">
    <mergeCell ref="C1:C2"/>
    <mergeCell ref="B1:B2"/>
    <mergeCell ref="A1:A2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40"/>
  <sheetViews>
    <sheetView zoomScale="85" zoomScaleNormal="85" workbookViewId="0">
      <selection activeCell="B6" sqref="B6"/>
    </sheetView>
  </sheetViews>
  <sheetFormatPr defaultRowHeight="15" customHeight="1" x14ac:dyDescent="0.25"/>
  <cols>
    <col min="1" max="1" width="10" customWidth="1"/>
    <col min="2" max="2" width="97" customWidth="1"/>
    <col min="3" max="3" width="17.28515625" customWidth="1"/>
    <col min="4" max="4" width="18.85546875" customWidth="1"/>
    <col min="5" max="11" width="14.42578125"/>
  </cols>
  <sheetData>
    <row r="1" spans="1:18" s="36" customFormat="1" x14ac:dyDescent="0.25">
      <c r="A1" s="157" t="s">
        <v>0</v>
      </c>
      <c r="B1" s="157" t="s">
        <v>2</v>
      </c>
      <c r="C1" s="158" t="s">
        <v>657</v>
      </c>
      <c r="D1" s="159"/>
      <c r="E1" s="34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s="36" customFormat="1" ht="32.25" customHeight="1" x14ac:dyDescent="0.25">
      <c r="A2" s="157"/>
      <c r="B2" s="157"/>
      <c r="C2" s="38" t="s">
        <v>53</v>
      </c>
      <c r="D2" s="38" t="s">
        <v>54</v>
      </c>
      <c r="E2" s="37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x14ac:dyDescent="0.25">
      <c r="A3" s="28" t="s">
        <v>519</v>
      </c>
      <c r="B3" s="28" t="s">
        <v>579</v>
      </c>
      <c r="C3" s="29">
        <v>114.18</v>
      </c>
      <c r="D3" s="29">
        <v>41.07</v>
      </c>
    </row>
    <row r="4" spans="1:18" x14ac:dyDescent="0.25">
      <c r="A4" s="28" t="s">
        <v>559</v>
      </c>
      <c r="B4" s="28" t="s">
        <v>581</v>
      </c>
      <c r="C4" s="29">
        <v>108.42</v>
      </c>
      <c r="D4" s="29">
        <v>35.32</v>
      </c>
    </row>
    <row r="5" spans="1:18" x14ac:dyDescent="0.25">
      <c r="A5" s="28" t="s">
        <v>538</v>
      </c>
      <c r="B5" s="28" t="s">
        <v>582</v>
      </c>
      <c r="C5" s="29">
        <v>109.45</v>
      </c>
      <c r="D5" s="29">
        <v>35.85</v>
      </c>
    </row>
    <row r="6" spans="1:18" x14ac:dyDescent="0.25">
      <c r="A6" s="28" t="s">
        <v>506</v>
      </c>
      <c r="B6" s="28" t="s">
        <v>583</v>
      </c>
      <c r="C6" s="29">
        <v>108.07</v>
      </c>
      <c r="D6" s="29">
        <v>33.880000000000003</v>
      </c>
    </row>
    <row r="7" spans="1:18" x14ac:dyDescent="0.25">
      <c r="A7" s="28" t="s">
        <v>502</v>
      </c>
      <c r="B7" s="28" t="s">
        <v>584</v>
      </c>
      <c r="C7" s="29">
        <v>124.11</v>
      </c>
      <c r="D7" s="29">
        <v>36.380000000000003</v>
      </c>
    </row>
    <row r="8" spans="1:18" x14ac:dyDescent="0.25">
      <c r="A8" s="28" t="s">
        <v>540</v>
      </c>
      <c r="B8" s="28" t="s">
        <v>585</v>
      </c>
      <c r="C8" s="29">
        <v>126.86</v>
      </c>
      <c r="D8" s="29">
        <v>39.049999999999997</v>
      </c>
    </row>
    <row r="9" spans="1:18" x14ac:dyDescent="0.25">
      <c r="A9" s="28" t="s">
        <v>508</v>
      </c>
      <c r="B9" s="28" t="s">
        <v>586</v>
      </c>
      <c r="C9" s="29">
        <v>129.07</v>
      </c>
      <c r="D9" s="29">
        <v>40.17</v>
      </c>
    </row>
    <row r="10" spans="1:18" x14ac:dyDescent="0.25">
      <c r="A10" s="28" t="s">
        <v>521</v>
      </c>
      <c r="B10" s="28" t="s">
        <v>587</v>
      </c>
      <c r="C10" s="29">
        <v>126.49</v>
      </c>
      <c r="D10" s="29">
        <v>37.6</v>
      </c>
    </row>
    <row r="11" spans="1:18" x14ac:dyDescent="0.25">
      <c r="A11" s="28" t="s">
        <v>553</v>
      </c>
      <c r="B11" s="28" t="s">
        <v>588</v>
      </c>
      <c r="C11" s="29">
        <v>129.93</v>
      </c>
      <c r="D11" s="29">
        <v>40.61</v>
      </c>
    </row>
    <row r="12" spans="1:18" x14ac:dyDescent="0.25">
      <c r="A12" s="28" t="s">
        <v>523</v>
      </c>
      <c r="B12" s="28" t="s">
        <v>589</v>
      </c>
      <c r="C12" s="29">
        <v>127.27</v>
      </c>
      <c r="D12" s="29">
        <v>38</v>
      </c>
    </row>
    <row r="13" spans="1:18" x14ac:dyDescent="0.25">
      <c r="A13" s="28" t="s">
        <v>512</v>
      </c>
      <c r="B13" s="28" t="s">
        <v>590</v>
      </c>
      <c r="C13" s="29">
        <v>168.86</v>
      </c>
      <c r="D13" s="29">
        <v>39.18</v>
      </c>
    </row>
    <row r="14" spans="1:18" x14ac:dyDescent="0.25">
      <c r="A14" s="28" t="s">
        <v>526</v>
      </c>
      <c r="B14" s="28" t="s">
        <v>591</v>
      </c>
      <c r="C14" s="29">
        <v>160.85</v>
      </c>
      <c r="D14" s="29">
        <v>41.06</v>
      </c>
    </row>
    <row r="15" spans="1:18" x14ac:dyDescent="0.25">
      <c r="A15" s="28" t="s">
        <v>556</v>
      </c>
      <c r="B15" s="28" t="s">
        <v>592</v>
      </c>
      <c r="C15" s="29">
        <v>163.43</v>
      </c>
      <c r="D15" s="29">
        <v>43.63</v>
      </c>
    </row>
    <row r="16" spans="1:18" x14ac:dyDescent="0.25">
      <c r="A16" s="28" t="s">
        <v>499</v>
      </c>
      <c r="B16" s="28" t="s">
        <v>593</v>
      </c>
      <c r="C16" s="29">
        <v>164.28</v>
      </c>
      <c r="D16" s="29">
        <v>44.06</v>
      </c>
    </row>
    <row r="17" spans="1:4" x14ac:dyDescent="0.25">
      <c r="A17" s="28" t="s">
        <v>532</v>
      </c>
      <c r="B17" s="28" t="s">
        <v>594</v>
      </c>
      <c r="C17" s="29">
        <v>161.71</v>
      </c>
      <c r="D17" s="29">
        <v>41.49</v>
      </c>
    </row>
    <row r="18" spans="1:4" x14ac:dyDescent="0.25">
      <c r="A18" s="28" t="s">
        <v>535</v>
      </c>
      <c r="B18" s="28" t="s">
        <v>595</v>
      </c>
      <c r="C18" s="29">
        <v>179.06</v>
      </c>
      <c r="D18" s="29">
        <v>44.39</v>
      </c>
    </row>
    <row r="19" spans="1:4" x14ac:dyDescent="0.25">
      <c r="A19" s="28" t="s">
        <v>495</v>
      </c>
      <c r="B19" s="28" t="s">
        <v>596</v>
      </c>
      <c r="C19" s="29">
        <v>157.28</v>
      </c>
      <c r="D19" s="29">
        <v>39.229999999999997</v>
      </c>
    </row>
    <row r="20" spans="1:4" x14ac:dyDescent="0.25">
      <c r="A20" s="28" t="s">
        <v>497</v>
      </c>
      <c r="B20" s="28" t="s">
        <v>597</v>
      </c>
      <c r="C20" s="29">
        <v>159.86000000000001</v>
      </c>
      <c r="D20" s="29">
        <v>41.8</v>
      </c>
    </row>
    <row r="21" spans="1:4" x14ac:dyDescent="0.25">
      <c r="A21" s="28" t="s">
        <v>544</v>
      </c>
      <c r="B21" s="28" t="s">
        <v>598</v>
      </c>
      <c r="C21" s="29">
        <v>189.08</v>
      </c>
      <c r="D21" s="29">
        <v>42.63</v>
      </c>
    </row>
    <row r="22" spans="1:4" x14ac:dyDescent="0.25">
      <c r="A22" s="28" t="s">
        <v>510</v>
      </c>
      <c r="B22" s="28" t="s">
        <v>599</v>
      </c>
      <c r="C22" s="29">
        <v>190.17</v>
      </c>
      <c r="D22" s="29">
        <v>43.19</v>
      </c>
    </row>
    <row r="23" spans="1:4" x14ac:dyDescent="0.25">
      <c r="A23" s="28" t="s">
        <v>490</v>
      </c>
      <c r="B23" s="28" t="s">
        <v>600</v>
      </c>
      <c r="C23" s="29">
        <v>202.85</v>
      </c>
      <c r="D23" s="29">
        <v>41.63</v>
      </c>
    </row>
    <row r="24" spans="1:4" x14ac:dyDescent="0.25">
      <c r="A24" s="28" t="s">
        <v>517</v>
      </c>
      <c r="B24" s="28" t="s">
        <v>601</v>
      </c>
      <c r="C24" s="29">
        <v>272.44</v>
      </c>
      <c r="D24" s="29">
        <v>63.89</v>
      </c>
    </row>
    <row r="25" spans="1:4" x14ac:dyDescent="0.25">
      <c r="A25" s="28" t="s">
        <v>529</v>
      </c>
      <c r="B25" s="28" t="s">
        <v>602</v>
      </c>
      <c r="C25" s="29">
        <v>267.45999999999998</v>
      </c>
      <c r="D25" s="29">
        <v>58.91</v>
      </c>
    </row>
    <row r="26" spans="1:4" x14ac:dyDescent="0.25">
      <c r="A26" s="28" t="s">
        <v>492</v>
      </c>
      <c r="B26" s="28" t="s">
        <v>603</v>
      </c>
      <c r="C26" s="29">
        <v>242.59</v>
      </c>
      <c r="D26" s="29">
        <v>47.46</v>
      </c>
    </row>
    <row r="27" spans="1:4" x14ac:dyDescent="0.25">
      <c r="A27" s="28" t="s">
        <v>550</v>
      </c>
      <c r="B27" s="28" t="s">
        <v>604</v>
      </c>
      <c r="C27" s="29">
        <v>551.08000000000004</v>
      </c>
      <c r="D27" s="29">
        <v>173.34</v>
      </c>
    </row>
    <row r="28" spans="1:4" x14ac:dyDescent="0.25">
      <c r="A28" s="28" t="s">
        <v>653</v>
      </c>
      <c r="B28" s="28" t="s">
        <v>605</v>
      </c>
      <c r="C28" s="29">
        <v>110.64</v>
      </c>
      <c r="D28" s="29">
        <v>36.450000000000003</v>
      </c>
    </row>
    <row r="29" spans="1:4" x14ac:dyDescent="0.25">
      <c r="A29" s="28" t="s">
        <v>542</v>
      </c>
      <c r="B29" s="28" t="s">
        <v>606</v>
      </c>
      <c r="C29" s="29">
        <v>3.74</v>
      </c>
      <c r="D29" s="29">
        <v>1.96</v>
      </c>
    </row>
    <row r="30" spans="1:4" x14ac:dyDescent="0.25">
      <c r="A30" s="28" t="s">
        <v>543</v>
      </c>
      <c r="B30" s="28" t="s">
        <v>607</v>
      </c>
      <c r="C30" s="29">
        <v>4.2699999999999996</v>
      </c>
      <c r="D30" s="29">
        <v>2.23</v>
      </c>
    </row>
    <row r="31" spans="1:4" x14ac:dyDescent="0.25">
      <c r="A31" s="28" t="s">
        <v>522</v>
      </c>
      <c r="B31" s="28" t="s">
        <v>608</v>
      </c>
      <c r="C31" s="29">
        <v>4.71</v>
      </c>
      <c r="D31" s="29">
        <v>2.4700000000000002</v>
      </c>
    </row>
    <row r="32" spans="1:4" x14ac:dyDescent="0.25">
      <c r="A32" s="28" t="s">
        <v>527</v>
      </c>
      <c r="B32" s="28" t="s">
        <v>609</v>
      </c>
      <c r="C32" s="29">
        <v>10.84</v>
      </c>
      <c r="D32" s="29">
        <v>5.88</v>
      </c>
    </row>
    <row r="33" spans="1:4" x14ac:dyDescent="0.25">
      <c r="A33" s="28" t="s">
        <v>515</v>
      </c>
      <c r="B33" s="28" t="s">
        <v>610</v>
      </c>
      <c r="C33" s="29">
        <v>4.5199999999999996</v>
      </c>
      <c r="D33" s="29">
        <v>2.36</v>
      </c>
    </row>
    <row r="34" spans="1:4" x14ac:dyDescent="0.25">
      <c r="A34" s="28" t="s">
        <v>536</v>
      </c>
      <c r="B34" s="28" t="s">
        <v>611</v>
      </c>
      <c r="C34" s="29">
        <v>5.38</v>
      </c>
      <c r="D34" s="29">
        <v>2.81</v>
      </c>
    </row>
    <row r="35" spans="1:4" x14ac:dyDescent="0.25">
      <c r="A35" s="28" t="s">
        <v>531</v>
      </c>
      <c r="B35" s="28" t="s">
        <v>612</v>
      </c>
      <c r="C35" s="29">
        <v>5.67</v>
      </c>
      <c r="D35" s="29">
        <v>2.96</v>
      </c>
    </row>
    <row r="36" spans="1:4" x14ac:dyDescent="0.25">
      <c r="A36" s="28" t="s">
        <v>518</v>
      </c>
      <c r="B36" s="28" t="s">
        <v>613</v>
      </c>
      <c r="C36" s="29">
        <v>14.65</v>
      </c>
      <c r="D36" s="29">
        <v>7.67</v>
      </c>
    </row>
    <row r="37" spans="1:4" x14ac:dyDescent="0.25">
      <c r="A37" s="28" t="s">
        <v>547</v>
      </c>
      <c r="B37" s="28" t="s">
        <v>614</v>
      </c>
      <c r="C37" s="29">
        <v>6.66</v>
      </c>
      <c r="D37" s="29">
        <v>3.49</v>
      </c>
    </row>
    <row r="38" spans="1:4" x14ac:dyDescent="0.25">
      <c r="A38" s="28" t="s">
        <v>530</v>
      </c>
      <c r="B38" s="28" t="s">
        <v>615</v>
      </c>
      <c r="C38" s="29">
        <v>7.81</v>
      </c>
      <c r="D38" s="29">
        <v>4.08</v>
      </c>
    </row>
    <row r="39" spans="1:4" x14ac:dyDescent="0.25">
      <c r="A39" s="28" t="s">
        <v>534</v>
      </c>
      <c r="B39" s="28" t="s">
        <v>616</v>
      </c>
      <c r="C39" s="29">
        <v>14.22</v>
      </c>
      <c r="D39" s="29">
        <v>7.44</v>
      </c>
    </row>
    <row r="40" spans="1:4" x14ac:dyDescent="0.25">
      <c r="A40" s="28" t="s">
        <v>505</v>
      </c>
      <c r="B40" s="28" t="s">
        <v>617</v>
      </c>
      <c r="C40" s="29">
        <v>1.43</v>
      </c>
      <c r="D40" s="29">
        <v>0.79</v>
      </c>
    </row>
    <row r="41" spans="1:4" x14ac:dyDescent="0.25">
      <c r="A41" s="28" t="s">
        <v>555</v>
      </c>
      <c r="B41" s="28" t="s">
        <v>618</v>
      </c>
      <c r="C41" s="29">
        <v>1.47</v>
      </c>
      <c r="D41" s="29">
        <v>0.82</v>
      </c>
    </row>
    <row r="42" spans="1:4" x14ac:dyDescent="0.25">
      <c r="A42" s="28" t="s">
        <v>554</v>
      </c>
      <c r="B42" s="28" t="s">
        <v>619</v>
      </c>
      <c r="C42" s="29">
        <v>1.84</v>
      </c>
      <c r="D42" s="29">
        <v>1.02</v>
      </c>
    </row>
    <row r="43" spans="1:4" x14ac:dyDescent="0.25">
      <c r="A43" s="28" t="s">
        <v>524</v>
      </c>
      <c r="B43" s="28" t="s">
        <v>620</v>
      </c>
      <c r="C43" s="29">
        <v>2.06</v>
      </c>
      <c r="D43" s="29">
        <v>1.1399999999999999</v>
      </c>
    </row>
    <row r="44" spans="1:4" x14ac:dyDescent="0.25">
      <c r="A44" s="28" t="s">
        <v>501</v>
      </c>
      <c r="B44" s="28" t="s">
        <v>621</v>
      </c>
      <c r="C44" s="29">
        <v>2.27</v>
      </c>
      <c r="D44" s="29">
        <v>1.26</v>
      </c>
    </row>
    <row r="45" spans="1:4" x14ac:dyDescent="0.25">
      <c r="A45" s="28" t="s">
        <v>533</v>
      </c>
      <c r="B45" s="28" t="s">
        <v>622</v>
      </c>
      <c r="C45" s="29">
        <v>2.75</v>
      </c>
      <c r="D45" s="29">
        <v>1.53</v>
      </c>
    </row>
    <row r="46" spans="1:4" x14ac:dyDescent="0.25">
      <c r="A46" s="28" t="s">
        <v>545</v>
      </c>
      <c r="B46" s="28" t="s">
        <v>623</v>
      </c>
      <c r="C46" s="29">
        <v>19.21</v>
      </c>
      <c r="D46" s="29">
        <v>10.94</v>
      </c>
    </row>
    <row r="47" spans="1:4" x14ac:dyDescent="0.25">
      <c r="A47" s="28" t="s">
        <v>546</v>
      </c>
      <c r="B47" s="28" t="s">
        <v>624</v>
      </c>
      <c r="C47" s="29">
        <v>22.7</v>
      </c>
      <c r="D47" s="29">
        <v>12.93</v>
      </c>
    </row>
    <row r="48" spans="1:4" x14ac:dyDescent="0.25">
      <c r="A48" s="28" t="s">
        <v>493</v>
      </c>
      <c r="B48" s="28" t="s">
        <v>625</v>
      </c>
      <c r="C48" s="29">
        <v>29.69</v>
      </c>
      <c r="D48" s="29">
        <v>16.899999999999999</v>
      </c>
    </row>
    <row r="49" spans="1:4" x14ac:dyDescent="0.25">
      <c r="A49" s="28" t="s">
        <v>551</v>
      </c>
      <c r="B49" s="28" t="s">
        <v>626</v>
      </c>
      <c r="C49" s="29">
        <v>110.05</v>
      </c>
      <c r="D49" s="29">
        <v>62.66</v>
      </c>
    </row>
    <row r="50" spans="1:4" x14ac:dyDescent="0.25">
      <c r="A50" s="28" t="s">
        <v>516</v>
      </c>
      <c r="B50" s="28" t="s">
        <v>627</v>
      </c>
      <c r="C50" s="29">
        <v>28.1</v>
      </c>
      <c r="D50" s="29">
        <v>15.64</v>
      </c>
    </row>
    <row r="51" spans="1:4" x14ac:dyDescent="0.25">
      <c r="A51" s="28" t="s">
        <v>537</v>
      </c>
      <c r="B51" s="28" t="s">
        <v>628</v>
      </c>
      <c r="C51" s="29">
        <v>7.05</v>
      </c>
      <c r="D51" s="29">
        <v>3.92</v>
      </c>
    </row>
    <row r="52" spans="1:4" x14ac:dyDescent="0.25">
      <c r="A52" s="28" t="s">
        <v>548</v>
      </c>
      <c r="B52" s="28" t="s">
        <v>629</v>
      </c>
      <c r="C52" s="29">
        <v>7.75</v>
      </c>
      <c r="D52" s="29">
        <v>4.3099999999999996</v>
      </c>
    </row>
    <row r="53" spans="1:4" x14ac:dyDescent="0.25">
      <c r="A53" s="28" t="s">
        <v>528</v>
      </c>
      <c r="B53" s="28" t="s">
        <v>630</v>
      </c>
      <c r="C53" s="29">
        <v>8.5299999999999994</v>
      </c>
      <c r="D53" s="29">
        <v>4.74</v>
      </c>
    </row>
    <row r="54" spans="1:4" x14ac:dyDescent="0.25">
      <c r="A54" s="28" t="s">
        <v>552</v>
      </c>
      <c r="B54" s="28" t="s">
        <v>631</v>
      </c>
      <c r="C54" s="29">
        <v>9.1999999999999993</v>
      </c>
      <c r="D54" s="29">
        <v>5.12</v>
      </c>
    </row>
    <row r="55" spans="1:4" x14ac:dyDescent="0.25">
      <c r="A55" s="28" t="s">
        <v>562</v>
      </c>
      <c r="B55" s="28" t="s">
        <v>632</v>
      </c>
      <c r="C55" s="29">
        <v>48.21</v>
      </c>
      <c r="D55" s="29">
        <v>26.82</v>
      </c>
    </row>
    <row r="56" spans="1:4" x14ac:dyDescent="0.25">
      <c r="A56" s="28" t="s">
        <v>525</v>
      </c>
      <c r="B56" s="28" t="s">
        <v>633</v>
      </c>
      <c r="C56" s="29">
        <v>14.78</v>
      </c>
      <c r="D56" s="29">
        <v>6.33</v>
      </c>
    </row>
    <row r="57" spans="1:4" x14ac:dyDescent="0.25">
      <c r="A57" s="28" t="s">
        <v>491</v>
      </c>
      <c r="B57" s="28" t="s">
        <v>634</v>
      </c>
      <c r="C57" s="29">
        <v>13.09</v>
      </c>
      <c r="D57" s="29">
        <v>7.49</v>
      </c>
    </row>
    <row r="58" spans="1:4" x14ac:dyDescent="0.25">
      <c r="A58" s="28" t="s">
        <v>496</v>
      </c>
      <c r="B58" s="28" t="s">
        <v>635</v>
      </c>
      <c r="C58" s="29">
        <v>41.95</v>
      </c>
      <c r="D58" s="29">
        <v>21.96</v>
      </c>
    </row>
    <row r="59" spans="1:4" x14ac:dyDescent="0.25">
      <c r="A59" s="28" t="s">
        <v>557</v>
      </c>
      <c r="B59" s="28" t="s">
        <v>636</v>
      </c>
      <c r="C59" s="29">
        <v>93.03</v>
      </c>
      <c r="D59" s="29">
        <v>58.49</v>
      </c>
    </row>
    <row r="60" spans="1:4" x14ac:dyDescent="0.25">
      <c r="A60" s="28" t="s">
        <v>549</v>
      </c>
      <c r="B60" s="28" t="s">
        <v>637</v>
      </c>
      <c r="C60" s="29">
        <v>193.46</v>
      </c>
      <c r="D60" s="29">
        <v>96.95</v>
      </c>
    </row>
    <row r="61" spans="1:4" x14ac:dyDescent="0.25">
      <c r="A61" s="28" t="s">
        <v>539</v>
      </c>
      <c r="B61" s="28" t="s">
        <v>638</v>
      </c>
      <c r="C61" s="29">
        <v>146.63999999999999</v>
      </c>
      <c r="D61" s="29">
        <v>85.06</v>
      </c>
    </row>
    <row r="62" spans="1:4" x14ac:dyDescent="0.25">
      <c r="A62" s="28" t="s">
        <v>541</v>
      </c>
      <c r="B62" s="28" t="s">
        <v>639</v>
      </c>
      <c r="C62" s="29">
        <v>187.41</v>
      </c>
      <c r="D62" s="29">
        <v>117.87</v>
      </c>
    </row>
    <row r="63" spans="1:4" x14ac:dyDescent="0.25">
      <c r="A63" s="28" t="s">
        <v>558</v>
      </c>
      <c r="B63" s="28" t="s">
        <v>640</v>
      </c>
      <c r="C63" s="29">
        <v>187.41</v>
      </c>
      <c r="D63" s="29">
        <v>117.87</v>
      </c>
    </row>
    <row r="64" spans="1:4" x14ac:dyDescent="0.25">
      <c r="A64" s="28" t="s">
        <v>561</v>
      </c>
      <c r="B64" s="28" t="s">
        <v>641</v>
      </c>
      <c r="C64" s="29">
        <v>109.87</v>
      </c>
      <c r="D64" s="29">
        <v>74.349999999999994</v>
      </c>
    </row>
    <row r="65" spans="1:4" x14ac:dyDescent="0.25">
      <c r="A65" s="28" t="s">
        <v>504</v>
      </c>
      <c r="B65" s="28" t="s">
        <v>642</v>
      </c>
      <c r="C65" s="29">
        <v>28.54</v>
      </c>
      <c r="D65" s="29">
        <v>23.82</v>
      </c>
    </row>
    <row r="66" spans="1:4" x14ac:dyDescent="0.25">
      <c r="A66" s="28" t="s">
        <v>500</v>
      </c>
      <c r="B66" s="28" t="s">
        <v>643</v>
      </c>
      <c r="C66" s="29">
        <v>48.96</v>
      </c>
      <c r="D66" s="29">
        <v>35.19</v>
      </c>
    </row>
    <row r="67" spans="1:4" x14ac:dyDescent="0.25">
      <c r="A67" s="28" t="s">
        <v>507</v>
      </c>
      <c r="B67" s="28" t="s">
        <v>644</v>
      </c>
      <c r="C67" s="29">
        <v>6.61</v>
      </c>
      <c r="D67" s="29">
        <v>3.54</v>
      </c>
    </row>
    <row r="68" spans="1:4" x14ac:dyDescent="0.25">
      <c r="A68" s="28" t="s">
        <v>509</v>
      </c>
      <c r="B68" s="28" t="s">
        <v>645</v>
      </c>
      <c r="C68" s="29">
        <v>31.65</v>
      </c>
      <c r="D68" s="29">
        <v>25.27</v>
      </c>
    </row>
    <row r="69" spans="1:4" x14ac:dyDescent="0.25">
      <c r="A69" s="28" t="s">
        <v>511</v>
      </c>
      <c r="B69" s="28" t="s">
        <v>646</v>
      </c>
      <c r="C69" s="29">
        <v>57.65</v>
      </c>
      <c r="D69" s="29">
        <v>39.21</v>
      </c>
    </row>
    <row r="70" spans="1:4" x14ac:dyDescent="0.25">
      <c r="A70" s="28" t="s">
        <v>560</v>
      </c>
      <c r="B70" s="28" t="s">
        <v>647</v>
      </c>
      <c r="C70" s="29">
        <v>69.09</v>
      </c>
      <c r="D70" s="29">
        <v>46.47</v>
      </c>
    </row>
    <row r="71" spans="1:4" x14ac:dyDescent="0.25">
      <c r="A71" s="28" t="s">
        <v>498</v>
      </c>
      <c r="B71" s="28" t="s">
        <v>648</v>
      </c>
      <c r="C71" s="29">
        <v>181.87</v>
      </c>
      <c r="D71" s="29">
        <v>105.81</v>
      </c>
    </row>
    <row r="72" spans="1:4" x14ac:dyDescent="0.25">
      <c r="A72" s="28" t="s">
        <v>503</v>
      </c>
      <c r="B72" s="28" t="s">
        <v>649</v>
      </c>
      <c r="C72" s="29">
        <v>43.72</v>
      </c>
      <c r="D72" s="29">
        <v>33.29</v>
      </c>
    </row>
    <row r="73" spans="1:4" x14ac:dyDescent="0.25">
      <c r="A73" s="28" t="s">
        <v>513</v>
      </c>
      <c r="B73" s="28" t="s">
        <v>650</v>
      </c>
      <c r="C73" s="29">
        <v>4.08</v>
      </c>
      <c r="D73" s="29">
        <v>2.79</v>
      </c>
    </row>
    <row r="74" spans="1:4" x14ac:dyDescent="0.25">
      <c r="A74" s="28" t="s">
        <v>514</v>
      </c>
      <c r="B74" s="28" t="s">
        <v>651</v>
      </c>
      <c r="C74" s="29">
        <v>27.69</v>
      </c>
      <c r="D74" s="29">
        <v>15.1</v>
      </c>
    </row>
    <row r="75" spans="1:4" x14ac:dyDescent="0.25">
      <c r="A75" s="28" t="s">
        <v>494</v>
      </c>
      <c r="B75" s="28" t="s">
        <v>652</v>
      </c>
      <c r="C75" s="29">
        <v>9.2799999999999994</v>
      </c>
      <c r="D75" s="29">
        <v>5.28</v>
      </c>
    </row>
    <row r="76" spans="1:4" x14ac:dyDescent="0.25">
      <c r="A76" s="28" t="s">
        <v>520</v>
      </c>
      <c r="B76" s="43" t="s">
        <v>756</v>
      </c>
      <c r="C76" s="29">
        <v>73.36</v>
      </c>
      <c r="D76" s="29">
        <v>50.74</v>
      </c>
    </row>
    <row r="77" spans="1:4" x14ac:dyDescent="0.25">
      <c r="A77" s="28" t="s">
        <v>42</v>
      </c>
      <c r="B77" s="43" t="s">
        <v>757</v>
      </c>
      <c r="C77" s="29">
        <v>14.79</v>
      </c>
      <c r="D77" s="29">
        <v>9.17</v>
      </c>
    </row>
    <row r="78" spans="1:4" x14ac:dyDescent="0.25">
      <c r="A78" s="28" t="s">
        <v>59</v>
      </c>
      <c r="B78" s="43" t="s">
        <v>758</v>
      </c>
      <c r="C78" s="29">
        <v>16.27</v>
      </c>
      <c r="D78" s="29">
        <v>10.09</v>
      </c>
    </row>
    <row r="79" spans="1:4" x14ac:dyDescent="0.25">
      <c r="A79" s="28" t="s">
        <v>62</v>
      </c>
      <c r="B79" s="43" t="s">
        <v>759</v>
      </c>
      <c r="C79" s="29">
        <v>16.420000000000002</v>
      </c>
      <c r="D79" s="29">
        <v>10.18</v>
      </c>
    </row>
    <row r="80" spans="1:4" x14ac:dyDescent="0.25">
      <c r="A80" s="28" t="s">
        <v>64</v>
      </c>
      <c r="B80" s="43" t="s">
        <v>760</v>
      </c>
      <c r="C80" s="29">
        <v>17.45</v>
      </c>
      <c r="D80" s="29">
        <v>10.82</v>
      </c>
    </row>
    <row r="81" spans="1:4" x14ac:dyDescent="0.25">
      <c r="A81" s="28" t="s">
        <v>67</v>
      </c>
      <c r="B81" s="43" t="s">
        <v>761</v>
      </c>
      <c r="C81" s="29">
        <v>17.73</v>
      </c>
      <c r="D81" s="29">
        <v>11</v>
      </c>
    </row>
    <row r="82" spans="1:4" x14ac:dyDescent="0.25">
      <c r="A82" s="28" t="s">
        <v>69</v>
      </c>
      <c r="B82" s="43" t="s">
        <v>762</v>
      </c>
      <c r="C82" s="29">
        <v>0.5</v>
      </c>
      <c r="D82" s="29">
        <v>0.33</v>
      </c>
    </row>
    <row r="83" spans="1:4" x14ac:dyDescent="0.25">
      <c r="A83" s="28" t="s">
        <v>71</v>
      </c>
      <c r="B83" s="43" t="s">
        <v>763</v>
      </c>
      <c r="C83" s="29">
        <v>10.38</v>
      </c>
      <c r="D83" s="29">
        <v>3.51</v>
      </c>
    </row>
    <row r="84" spans="1:4" x14ac:dyDescent="0.25">
      <c r="A84" s="28" t="s">
        <v>74</v>
      </c>
      <c r="B84" s="43" t="s">
        <v>764</v>
      </c>
      <c r="C84" s="29">
        <v>2.2599999999999998</v>
      </c>
      <c r="D84" s="29">
        <v>1.48</v>
      </c>
    </row>
    <row r="85" spans="1:4" x14ac:dyDescent="0.25">
      <c r="A85" s="28" t="s">
        <v>76</v>
      </c>
      <c r="B85" s="43" t="s">
        <v>765</v>
      </c>
      <c r="C85" s="29">
        <v>341.08</v>
      </c>
      <c r="D85" s="29">
        <v>130.96</v>
      </c>
    </row>
    <row r="86" spans="1:4" x14ac:dyDescent="0.25">
      <c r="A86" s="28" t="s">
        <v>79</v>
      </c>
      <c r="B86" s="43" t="s">
        <v>766</v>
      </c>
      <c r="C86" s="29">
        <v>0.51</v>
      </c>
      <c r="D86" s="29">
        <v>0.34</v>
      </c>
    </row>
    <row r="87" spans="1:4" x14ac:dyDescent="0.25">
      <c r="A87" s="28" t="s">
        <v>81</v>
      </c>
      <c r="B87" s="43" t="s">
        <v>767</v>
      </c>
      <c r="C87" s="29">
        <v>0.27</v>
      </c>
      <c r="D87" s="29">
        <v>0.18</v>
      </c>
    </row>
    <row r="88" spans="1:4" x14ac:dyDescent="0.25">
      <c r="A88" s="28" t="s">
        <v>84</v>
      </c>
      <c r="B88" s="43" t="s">
        <v>768</v>
      </c>
      <c r="C88" s="29">
        <v>755.98</v>
      </c>
      <c r="D88" s="29">
        <v>274.41000000000003</v>
      </c>
    </row>
    <row r="89" spans="1:4" x14ac:dyDescent="0.25">
      <c r="A89" s="28" t="s">
        <v>86</v>
      </c>
      <c r="B89" s="43" t="s">
        <v>769</v>
      </c>
      <c r="C89" s="29">
        <v>215.94</v>
      </c>
      <c r="D89" s="29">
        <v>49.12</v>
      </c>
    </row>
    <row r="90" spans="1:4" x14ac:dyDescent="0.25">
      <c r="A90" s="28" t="s">
        <v>88</v>
      </c>
      <c r="B90" s="43" t="s">
        <v>770</v>
      </c>
      <c r="C90" s="29">
        <v>223.01</v>
      </c>
      <c r="D90" s="29">
        <v>155.34</v>
      </c>
    </row>
    <row r="91" spans="1:4" x14ac:dyDescent="0.25">
      <c r="A91" s="28" t="s">
        <v>91</v>
      </c>
      <c r="B91" s="43" t="s">
        <v>771</v>
      </c>
      <c r="C91" s="29">
        <v>22.19</v>
      </c>
      <c r="D91" s="29">
        <v>20.41</v>
      </c>
    </row>
    <row r="92" spans="1:4" x14ac:dyDescent="0.25">
      <c r="A92" s="28" t="s">
        <v>93</v>
      </c>
      <c r="B92" s="43" t="s">
        <v>772</v>
      </c>
      <c r="C92" s="29">
        <v>859.96</v>
      </c>
      <c r="D92" s="29">
        <v>430.7</v>
      </c>
    </row>
    <row r="93" spans="1:4" x14ac:dyDescent="0.25">
      <c r="A93" s="28" t="s">
        <v>96</v>
      </c>
      <c r="B93" s="43" t="s">
        <v>773</v>
      </c>
      <c r="C93" s="29">
        <v>124.17</v>
      </c>
      <c r="D93" s="29">
        <v>60.65</v>
      </c>
    </row>
    <row r="94" spans="1:4" x14ac:dyDescent="0.25">
      <c r="A94" s="28" t="s">
        <v>98</v>
      </c>
      <c r="B94" s="43" t="s">
        <v>774</v>
      </c>
      <c r="C94" s="29">
        <v>281.57</v>
      </c>
      <c r="D94" s="29">
        <v>69.66</v>
      </c>
    </row>
    <row r="95" spans="1:4" x14ac:dyDescent="0.25">
      <c r="A95" s="28" t="s">
        <v>101</v>
      </c>
      <c r="B95" s="43" t="s">
        <v>775</v>
      </c>
      <c r="C95" s="29">
        <v>47.71</v>
      </c>
      <c r="D95" s="29">
        <v>34.92</v>
      </c>
    </row>
    <row r="96" spans="1:4" x14ac:dyDescent="0.25">
      <c r="A96" s="28" t="s">
        <v>103</v>
      </c>
      <c r="B96" s="43" t="s">
        <v>776</v>
      </c>
      <c r="C96" s="29">
        <v>788.33</v>
      </c>
      <c r="D96" s="29">
        <v>276.68</v>
      </c>
    </row>
    <row r="97" spans="1:4" x14ac:dyDescent="0.25">
      <c r="A97" s="28" t="s">
        <v>106</v>
      </c>
      <c r="B97" s="43" t="s">
        <v>777</v>
      </c>
      <c r="C97" s="29">
        <v>208.51</v>
      </c>
      <c r="D97" s="29">
        <v>9.65</v>
      </c>
    </row>
    <row r="98" spans="1:4" x14ac:dyDescent="0.25">
      <c r="A98" s="28" t="s">
        <v>109</v>
      </c>
      <c r="B98" s="43" t="s">
        <v>778</v>
      </c>
      <c r="C98" s="29">
        <v>60.98</v>
      </c>
      <c r="D98" s="29">
        <v>45.36</v>
      </c>
    </row>
    <row r="99" spans="1:4" x14ac:dyDescent="0.25">
      <c r="A99" s="28" t="s">
        <v>111</v>
      </c>
      <c r="B99" s="43" t="s">
        <v>779</v>
      </c>
      <c r="C99" s="29">
        <v>389.06</v>
      </c>
      <c r="D99" s="29">
        <v>139.88</v>
      </c>
    </row>
    <row r="100" spans="1:4" x14ac:dyDescent="0.25">
      <c r="A100" s="28" t="s">
        <v>114</v>
      </c>
      <c r="B100" s="43" t="s">
        <v>780</v>
      </c>
      <c r="C100" s="29">
        <v>18.5</v>
      </c>
      <c r="D100" s="29">
        <v>18.25</v>
      </c>
    </row>
    <row r="101" spans="1:4" x14ac:dyDescent="0.25">
      <c r="A101" s="28" t="s">
        <v>117</v>
      </c>
      <c r="B101" s="43" t="s">
        <v>781</v>
      </c>
      <c r="C101" s="29">
        <v>41.8</v>
      </c>
      <c r="D101" s="29">
        <v>37.03</v>
      </c>
    </row>
    <row r="102" spans="1:4" x14ac:dyDescent="0.25">
      <c r="A102" s="28" t="s">
        <v>120</v>
      </c>
      <c r="B102" s="43" t="s">
        <v>782</v>
      </c>
      <c r="C102" s="29">
        <v>2.4700000000000002</v>
      </c>
      <c r="D102" s="29">
        <v>1.44</v>
      </c>
    </row>
    <row r="103" spans="1:4" x14ac:dyDescent="0.25">
      <c r="A103" s="28" t="s">
        <v>122</v>
      </c>
      <c r="B103" s="43" t="s">
        <v>783</v>
      </c>
      <c r="C103" s="29">
        <v>199.23</v>
      </c>
      <c r="D103" s="29">
        <v>61.19</v>
      </c>
    </row>
    <row r="104" spans="1:4" x14ac:dyDescent="0.25">
      <c r="A104" s="28" t="s">
        <v>125</v>
      </c>
      <c r="B104" s="43" t="s">
        <v>784</v>
      </c>
      <c r="C104" s="29">
        <v>22.33</v>
      </c>
      <c r="D104" s="29">
        <v>18.190000000000001</v>
      </c>
    </row>
    <row r="105" spans="1:4" x14ac:dyDescent="0.25">
      <c r="A105" s="28" t="s">
        <v>127</v>
      </c>
      <c r="B105" s="43" t="s">
        <v>785</v>
      </c>
      <c r="C105" s="29">
        <v>44.78</v>
      </c>
      <c r="D105" s="29">
        <v>38.71</v>
      </c>
    </row>
    <row r="106" spans="1:4" x14ac:dyDescent="0.25">
      <c r="A106" s="28" t="s">
        <v>129</v>
      </c>
      <c r="B106" s="43" t="s">
        <v>786</v>
      </c>
      <c r="C106" s="29">
        <v>1.29</v>
      </c>
      <c r="D106" s="29">
        <v>0.73</v>
      </c>
    </row>
    <row r="107" spans="1:4" x14ac:dyDescent="0.25">
      <c r="A107" s="28" t="s">
        <v>132</v>
      </c>
      <c r="B107" s="43" t="s">
        <v>787</v>
      </c>
      <c r="C107" s="29">
        <v>48.77</v>
      </c>
      <c r="D107" s="29">
        <v>35.909999999999997</v>
      </c>
    </row>
    <row r="108" spans="1:4" x14ac:dyDescent="0.25">
      <c r="A108" s="28" t="s">
        <v>134</v>
      </c>
      <c r="B108" s="43" t="s">
        <v>788</v>
      </c>
      <c r="C108" s="29">
        <v>38.96</v>
      </c>
      <c r="D108" s="29">
        <v>35.42</v>
      </c>
    </row>
    <row r="109" spans="1:4" x14ac:dyDescent="0.25">
      <c r="A109" s="28" t="s">
        <v>135</v>
      </c>
      <c r="B109" s="43" t="s">
        <v>789</v>
      </c>
      <c r="C109" s="29">
        <v>42.45</v>
      </c>
      <c r="D109" s="29">
        <v>37.4</v>
      </c>
    </row>
    <row r="110" spans="1:4" x14ac:dyDescent="0.25">
      <c r="A110" s="28" t="s">
        <v>136</v>
      </c>
      <c r="B110" s="43" t="s">
        <v>790</v>
      </c>
      <c r="C110" s="29">
        <v>48.26</v>
      </c>
      <c r="D110" s="29">
        <v>40.68</v>
      </c>
    </row>
    <row r="111" spans="1:4" x14ac:dyDescent="0.25">
      <c r="A111" s="28" t="s">
        <v>137</v>
      </c>
      <c r="B111" s="43" t="s">
        <v>791</v>
      </c>
      <c r="C111" s="29">
        <v>54.07</v>
      </c>
      <c r="D111" s="29">
        <v>43.96</v>
      </c>
    </row>
    <row r="112" spans="1:4" x14ac:dyDescent="0.25">
      <c r="A112" s="28" t="s">
        <v>138</v>
      </c>
      <c r="B112" s="43" t="s">
        <v>792</v>
      </c>
      <c r="C112" s="29">
        <v>192.96</v>
      </c>
      <c r="D112" s="29">
        <v>118.42</v>
      </c>
    </row>
    <row r="113" spans="1:4" x14ac:dyDescent="0.25">
      <c r="A113" s="28" t="s">
        <v>139</v>
      </c>
      <c r="B113" s="43" t="s">
        <v>793</v>
      </c>
      <c r="C113" s="29">
        <v>341.73</v>
      </c>
      <c r="D113" s="29">
        <v>147.61000000000001</v>
      </c>
    </row>
    <row r="114" spans="1:4" x14ac:dyDescent="0.25">
      <c r="A114" s="28" t="s">
        <v>140</v>
      </c>
      <c r="B114" s="43" t="s">
        <v>794</v>
      </c>
      <c r="C114" s="29">
        <v>32.47</v>
      </c>
      <c r="D114" s="29">
        <v>31.75</v>
      </c>
    </row>
    <row r="115" spans="1:4" x14ac:dyDescent="0.25">
      <c r="A115" s="28" t="s">
        <v>141</v>
      </c>
      <c r="B115" s="43" t="s">
        <v>795</v>
      </c>
      <c r="C115" s="29">
        <v>33.82</v>
      </c>
      <c r="D115" s="29">
        <v>31.32</v>
      </c>
    </row>
    <row r="116" spans="1:4" x14ac:dyDescent="0.25">
      <c r="A116" s="28" t="s">
        <v>142</v>
      </c>
      <c r="B116" s="43" t="s">
        <v>796</v>
      </c>
      <c r="C116" s="29">
        <v>0.03</v>
      </c>
      <c r="D116" s="29">
        <v>0.02</v>
      </c>
    </row>
    <row r="117" spans="1:4" x14ac:dyDescent="0.25">
      <c r="A117" s="28" t="s">
        <v>143</v>
      </c>
      <c r="B117" s="43" t="s">
        <v>797</v>
      </c>
      <c r="C117" s="29">
        <v>215.52</v>
      </c>
      <c r="D117" s="29">
        <v>80.52</v>
      </c>
    </row>
    <row r="118" spans="1:4" x14ac:dyDescent="0.25">
      <c r="A118" s="28" t="s">
        <v>144</v>
      </c>
      <c r="B118" s="43" t="s">
        <v>798</v>
      </c>
      <c r="C118" s="29">
        <v>155.88999999999999</v>
      </c>
      <c r="D118" s="29">
        <v>69.92</v>
      </c>
    </row>
    <row r="119" spans="1:4" x14ac:dyDescent="0.25">
      <c r="A119" s="28" t="s">
        <v>145</v>
      </c>
      <c r="B119" s="43" t="s">
        <v>799</v>
      </c>
      <c r="C119" s="29">
        <v>42.25</v>
      </c>
      <c r="D119" s="29">
        <v>25.24</v>
      </c>
    </row>
    <row r="120" spans="1:4" x14ac:dyDescent="0.25">
      <c r="A120" s="28" t="s">
        <v>146</v>
      </c>
      <c r="B120" s="43" t="s">
        <v>800</v>
      </c>
      <c r="C120" s="29">
        <v>306.33</v>
      </c>
      <c r="D120" s="29">
        <v>195.49</v>
      </c>
    </row>
    <row r="121" spans="1:4" x14ac:dyDescent="0.25">
      <c r="A121" s="28" t="s">
        <v>147</v>
      </c>
      <c r="B121" s="43" t="s">
        <v>801</v>
      </c>
      <c r="C121" s="29">
        <v>35.520000000000003</v>
      </c>
      <c r="D121" s="29">
        <v>32.090000000000003</v>
      </c>
    </row>
    <row r="122" spans="1:4" x14ac:dyDescent="0.25">
      <c r="A122" s="28" t="s">
        <v>148</v>
      </c>
      <c r="B122" s="43" t="s">
        <v>802</v>
      </c>
      <c r="C122" s="29">
        <v>35.85</v>
      </c>
      <c r="D122" s="29">
        <v>32.270000000000003</v>
      </c>
    </row>
    <row r="123" spans="1:4" x14ac:dyDescent="0.25">
      <c r="A123" s="28" t="s">
        <v>149</v>
      </c>
      <c r="B123" s="43" t="s">
        <v>803</v>
      </c>
      <c r="C123" s="29">
        <v>36.200000000000003</v>
      </c>
      <c r="D123" s="29">
        <v>32.47</v>
      </c>
    </row>
    <row r="124" spans="1:4" x14ac:dyDescent="0.25">
      <c r="A124" s="28" t="s">
        <v>150</v>
      </c>
      <c r="B124" s="43" t="s">
        <v>804</v>
      </c>
      <c r="C124" s="29">
        <v>37</v>
      </c>
      <c r="D124" s="29">
        <v>32.909999999999997</v>
      </c>
    </row>
    <row r="125" spans="1:4" x14ac:dyDescent="0.25">
      <c r="A125" s="28" t="s">
        <v>151</v>
      </c>
      <c r="B125" s="43" t="s">
        <v>805</v>
      </c>
      <c r="C125" s="29">
        <v>75.92</v>
      </c>
      <c r="D125" s="29">
        <v>20.11</v>
      </c>
    </row>
    <row r="126" spans="1:4" x14ac:dyDescent="0.25">
      <c r="A126" s="28" t="s">
        <v>152</v>
      </c>
      <c r="B126" s="43" t="s">
        <v>806</v>
      </c>
      <c r="C126" s="29">
        <v>185.07</v>
      </c>
      <c r="D126" s="29">
        <v>85.32</v>
      </c>
    </row>
    <row r="127" spans="1:4" x14ac:dyDescent="0.25">
      <c r="A127" s="28" t="s">
        <v>153</v>
      </c>
      <c r="B127" s="43" t="s">
        <v>807</v>
      </c>
      <c r="C127" s="29">
        <v>108.42</v>
      </c>
      <c r="D127" s="29">
        <v>67.48</v>
      </c>
    </row>
    <row r="128" spans="1:4" x14ac:dyDescent="0.25">
      <c r="A128" s="28" t="s">
        <v>154</v>
      </c>
      <c r="B128" s="43" t="s">
        <v>808</v>
      </c>
      <c r="C128" s="29">
        <v>124.42</v>
      </c>
      <c r="D128" s="29">
        <v>49.08</v>
      </c>
    </row>
    <row r="129" spans="1:4" x14ac:dyDescent="0.25">
      <c r="A129" s="28" t="s">
        <v>155</v>
      </c>
      <c r="B129" s="43" t="s">
        <v>809</v>
      </c>
      <c r="C129" s="29">
        <v>52.22</v>
      </c>
      <c r="D129" s="29">
        <v>29.68</v>
      </c>
    </row>
    <row r="130" spans="1:4" x14ac:dyDescent="0.25">
      <c r="A130" s="28" t="s">
        <v>156</v>
      </c>
      <c r="B130" s="43" t="s">
        <v>810</v>
      </c>
      <c r="C130" s="29">
        <v>30.87</v>
      </c>
      <c r="D130" s="29">
        <v>19.86</v>
      </c>
    </row>
    <row r="131" spans="1:4" x14ac:dyDescent="0.25">
      <c r="A131" s="28" t="s">
        <v>157</v>
      </c>
      <c r="B131" s="43" t="s">
        <v>811</v>
      </c>
      <c r="C131" s="29">
        <v>53.03</v>
      </c>
      <c r="D131" s="29">
        <v>36.24</v>
      </c>
    </row>
    <row r="132" spans="1:4" x14ac:dyDescent="0.25">
      <c r="A132" s="28" t="s">
        <v>158</v>
      </c>
      <c r="B132" s="43" t="s">
        <v>812</v>
      </c>
      <c r="C132" s="29">
        <v>139.5</v>
      </c>
      <c r="D132" s="29">
        <v>104.78</v>
      </c>
    </row>
    <row r="133" spans="1:4" x14ac:dyDescent="0.25">
      <c r="A133" s="28" t="s">
        <v>159</v>
      </c>
      <c r="B133" s="43" t="s">
        <v>813</v>
      </c>
      <c r="C133" s="29">
        <v>45.31</v>
      </c>
      <c r="D133" s="29">
        <v>31.12</v>
      </c>
    </row>
    <row r="134" spans="1:4" x14ac:dyDescent="0.25">
      <c r="A134" s="28" t="s">
        <v>160</v>
      </c>
      <c r="B134" s="43" t="s">
        <v>814</v>
      </c>
      <c r="C134" s="29">
        <v>32.43</v>
      </c>
      <c r="D134" s="29">
        <v>24.62</v>
      </c>
    </row>
    <row r="135" spans="1:4" x14ac:dyDescent="0.25">
      <c r="A135" s="28" t="s">
        <v>161</v>
      </c>
      <c r="B135" s="43" t="s">
        <v>815</v>
      </c>
      <c r="C135" s="29">
        <v>200.79</v>
      </c>
      <c r="D135" s="29">
        <v>131.34</v>
      </c>
    </row>
    <row r="136" spans="1:4" x14ac:dyDescent="0.25">
      <c r="A136" s="28" t="s">
        <v>162</v>
      </c>
      <c r="B136" s="43" t="s">
        <v>816</v>
      </c>
      <c r="C136" s="29">
        <v>54.15</v>
      </c>
      <c r="D136" s="29">
        <v>49.98</v>
      </c>
    </row>
    <row r="137" spans="1:4" x14ac:dyDescent="0.25">
      <c r="A137" s="28" t="s">
        <v>163</v>
      </c>
      <c r="B137" s="43" t="s">
        <v>817</v>
      </c>
      <c r="C137" s="29">
        <v>0.12</v>
      </c>
      <c r="D137" s="29">
        <v>0.08</v>
      </c>
    </row>
    <row r="138" spans="1:4" x14ac:dyDescent="0.25">
      <c r="A138" s="28" t="s">
        <v>164</v>
      </c>
      <c r="B138" s="43" t="s">
        <v>818</v>
      </c>
      <c r="C138" s="29">
        <v>0.62</v>
      </c>
      <c r="D138" s="29">
        <v>0.4</v>
      </c>
    </row>
    <row r="139" spans="1:4" x14ac:dyDescent="0.25">
      <c r="A139" s="28" t="s">
        <v>165</v>
      </c>
      <c r="B139" s="43" t="s">
        <v>819</v>
      </c>
      <c r="C139" s="29">
        <v>1502.16</v>
      </c>
      <c r="D139" s="29">
        <v>799.06</v>
      </c>
    </row>
    <row r="140" spans="1:4" x14ac:dyDescent="0.25">
      <c r="A140" s="28" t="s">
        <v>166</v>
      </c>
      <c r="B140" s="43" t="s">
        <v>820</v>
      </c>
      <c r="C140" s="29">
        <v>0.52</v>
      </c>
      <c r="D140" s="29">
        <v>0.35</v>
      </c>
    </row>
    <row r="141" spans="1:4" x14ac:dyDescent="0.25">
      <c r="A141" s="28" t="s">
        <v>167</v>
      </c>
      <c r="B141" s="43" t="s">
        <v>821</v>
      </c>
      <c r="C141" s="29">
        <v>1285</v>
      </c>
      <c r="D141" s="29">
        <v>744.31</v>
      </c>
    </row>
    <row r="142" spans="1:4" x14ac:dyDescent="0.25">
      <c r="A142" s="28" t="s">
        <v>168</v>
      </c>
      <c r="B142" s="43" t="s">
        <v>822</v>
      </c>
      <c r="C142" s="29">
        <v>8.7200000000000006</v>
      </c>
      <c r="D142" s="29">
        <v>1.88</v>
      </c>
    </row>
    <row r="143" spans="1:4" x14ac:dyDescent="0.25">
      <c r="A143" s="28" t="s">
        <v>169</v>
      </c>
      <c r="B143" s="43" t="s">
        <v>823</v>
      </c>
      <c r="C143" s="29">
        <v>178.59</v>
      </c>
      <c r="D143" s="29">
        <v>86.99</v>
      </c>
    </row>
    <row r="144" spans="1:4" x14ac:dyDescent="0.25">
      <c r="A144" s="28" t="s">
        <v>170</v>
      </c>
      <c r="B144" s="43" t="s">
        <v>824</v>
      </c>
      <c r="C144" s="29">
        <v>444.64</v>
      </c>
      <c r="D144" s="29">
        <v>222.07</v>
      </c>
    </row>
    <row r="145" spans="1:4" x14ac:dyDescent="0.25">
      <c r="A145" s="28" t="s">
        <v>171</v>
      </c>
      <c r="B145" s="43" t="s">
        <v>825</v>
      </c>
      <c r="C145" s="29">
        <v>3.82</v>
      </c>
      <c r="D145" s="29">
        <v>0.5</v>
      </c>
    </row>
    <row r="146" spans="1:4" x14ac:dyDescent="0.25">
      <c r="A146" s="28" t="s">
        <v>172</v>
      </c>
      <c r="B146" s="43" t="s">
        <v>826</v>
      </c>
      <c r="C146" s="29">
        <v>30.91</v>
      </c>
      <c r="D146" s="29">
        <v>26.92</v>
      </c>
    </row>
    <row r="147" spans="1:4" x14ac:dyDescent="0.25">
      <c r="A147" s="28" t="s">
        <v>173</v>
      </c>
      <c r="B147" s="43" t="s">
        <v>827</v>
      </c>
      <c r="C147" s="29">
        <v>0.23</v>
      </c>
      <c r="D147" s="29">
        <v>0.16</v>
      </c>
    </row>
    <row r="148" spans="1:4" x14ac:dyDescent="0.25">
      <c r="A148" s="28" t="s">
        <v>174</v>
      </c>
      <c r="B148" s="43" t="s">
        <v>828</v>
      </c>
      <c r="C148" s="29">
        <v>553.77</v>
      </c>
      <c r="D148" s="29">
        <v>187.35</v>
      </c>
    </row>
    <row r="149" spans="1:4" x14ac:dyDescent="0.25">
      <c r="A149" s="28" t="s">
        <v>175</v>
      </c>
      <c r="B149" s="43" t="s">
        <v>829</v>
      </c>
      <c r="C149" s="29">
        <v>98.18</v>
      </c>
      <c r="D149" s="29">
        <v>40.479999999999997</v>
      </c>
    </row>
    <row r="150" spans="1:4" x14ac:dyDescent="0.25">
      <c r="A150" s="28" t="s">
        <v>176</v>
      </c>
      <c r="B150" s="43" t="s">
        <v>830</v>
      </c>
      <c r="C150" s="29">
        <v>28.34</v>
      </c>
      <c r="D150" s="29">
        <v>19.309999999999999</v>
      </c>
    </row>
    <row r="151" spans="1:4" x14ac:dyDescent="0.25">
      <c r="A151" s="28" t="s">
        <v>177</v>
      </c>
      <c r="B151" s="43" t="s">
        <v>831</v>
      </c>
      <c r="C151" s="29">
        <v>0.06</v>
      </c>
      <c r="D151" s="29">
        <v>0.04</v>
      </c>
    </row>
    <row r="152" spans="1:4" x14ac:dyDescent="0.25">
      <c r="A152" s="28" t="s">
        <v>178</v>
      </c>
      <c r="B152" s="43" t="s">
        <v>832</v>
      </c>
      <c r="C152" s="29">
        <v>31.16</v>
      </c>
      <c r="D152" s="29">
        <v>27.12</v>
      </c>
    </row>
    <row r="153" spans="1:4" x14ac:dyDescent="0.25">
      <c r="A153" s="28" t="s">
        <v>179</v>
      </c>
      <c r="B153" s="43" t="s">
        <v>833</v>
      </c>
      <c r="C153" s="29">
        <v>835.01</v>
      </c>
      <c r="D153" s="29">
        <v>395.48</v>
      </c>
    </row>
    <row r="154" spans="1:4" x14ac:dyDescent="0.25">
      <c r="A154" s="28" t="s">
        <v>180</v>
      </c>
      <c r="B154" s="43" t="s">
        <v>834</v>
      </c>
      <c r="C154" s="29">
        <v>162.51</v>
      </c>
      <c r="D154" s="29">
        <v>125.52</v>
      </c>
    </row>
    <row r="155" spans="1:4" x14ac:dyDescent="0.25">
      <c r="A155" s="28" t="s">
        <v>181</v>
      </c>
      <c r="B155" s="43" t="s">
        <v>835</v>
      </c>
      <c r="C155" s="29">
        <v>7.26</v>
      </c>
      <c r="D155" s="29">
        <v>4.2300000000000004</v>
      </c>
    </row>
    <row r="156" spans="1:4" x14ac:dyDescent="0.25">
      <c r="A156" s="28" t="s">
        <v>182</v>
      </c>
      <c r="B156" s="43" t="s">
        <v>836</v>
      </c>
      <c r="C156" s="29">
        <v>193.56</v>
      </c>
      <c r="D156" s="29">
        <v>133.72999999999999</v>
      </c>
    </row>
    <row r="157" spans="1:4" x14ac:dyDescent="0.25">
      <c r="A157" s="28" t="s">
        <v>183</v>
      </c>
      <c r="B157" s="43" t="s">
        <v>837</v>
      </c>
      <c r="C157" s="29">
        <v>29.09</v>
      </c>
      <c r="D157" s="29">
        <v>25.86</v>
      </c>
    </row>
    <row r="158" spans="1:4" x14ac:dyDescent="0.25">
      <c r="A158" s="28" t="s">
        <v>184</v>
      </c>
      <c r="B158" s="43" t="s">
        <v>838</v>
      </c>
      <c r="C158" s="29">
        <v>197.81</v>
      </c>
      <c r="D158" s="29">
        <v>94.3</v>
      </c>
    </row>
    <row r="159" spans="1:4" x14ac:dyDescent="0.25">
      <c r="A159" s="28" t="s">
        <v>185</v>
      </c>
      <c r="B159" s="43" t="s">
        <v>839</v>
      </c>
      <c r="C159" s="29">
        <v>14.84</v>
      </c>
      <c r="D159" s="29">
        <v>11.36</v>
      </c>
    </row>
    <row r="160" spans="1:4" x14ac:dyDescent="0.25">
      <c r="A160" s="28" t="s">
        <v>186</v>
      </c>
      <c r="B160" s="43" t="s">
        <v>840</v>
      </c>
      <c r="C160" s="29">
        <v>15.02</v>
      </c>
      <c r="D160" s="29">
        <v>11.5</v>
      </c>
    </row>
    <row r="161" spans="1:4" x14ac:dyDescent="0.25">
      <c r="A161" s="28" t="s">
        <v>187</v>
      </c>
      <c r="B161" s="43" t="s">
        <v>841</v>
      </c>
      <c r="C161" s="29">
        <v>14</v>
      </c>
      <c r="D161" s="29">
        <v>10.71</v>
      </c>
    </row>
    <row r="162" spans="1:4" x14ac:dyDescent="0.25">
      <c r="A162" s="28" t="s">
        <v>188</v>
      </c>
      <c r="B162" s="43" t="s">
        <v>842</v>
      </c>
      <c r="C162" s="29">
        <v>106.21</v>
      </c>
      <c r="D162" s="29">
        <v>44.9</v>
      </c>
    </row>
    <row r="163" spans="1:4" x14ac:dyDescent="0.25">
      <c r="A163" s="28" t="s">
        <v>189</v>
      </c>
      <c r="B163" s="43" t="s">
        <v>843</v>
      </c>
      <c r="C163" s="29">
        <v>14.07</v>
      </c>
      <c r="D163" s="29">
        <v>10.76</v>
      </c>
    </row>
    <row r="164" spans="1:4" x14ac:dyDescent="0.25">
      <c r="A164" s="28" t="s">
        <v>190</v>
      </c>
      <c r="B164" s="43" t="s">
        <v>844</v>
      </c>
      <c r="C164" s="29">
        <v>17.57</v>
      </c>
      <c r="D164" s="29">
        <v>13.44</v>
      </c>
    </row>
    <row r="165" spans="1:4" x14ac:dyDescent="0.25">
      <c r="A165" s="28" t="s">
        <v>191</v>
      </c>
      <c r="B165" s="43" t="s">
        <v>845</v>
      </c>
      <c r="C165" s="29">
        <v>1.61</v>
      </c>
      <c r="D165" s="29">
        <v>0.33</v>
      </c>
    </row>
    <row r="166" spans="1:4" x14ac:dyDescent="0.25">
      <c r="A166" s="28" t="s">
        <v>192</v>
      </c>
      <c r="B166" s="43" t="s">
        <v>846</v>
      </c>
      <c r="C166" s="29">
        <v>188.69</v>
      </c>
      <c r="D166" s="29">
        <v>82</v>
      </c>
    </row>
    <row r="167" spans="1:4" x14ac:dyDescent="0.25">
      <c r="A167" s="28" t="s">
        <v>193</v>
      </c>
      <c r="B167" s="43" t="s">
        <v>847</v>
      </c>
      <c r="C167" s="29">
        <v>348.94</v>
      </c>
      <c r="D167" s="29">
        <v>109.99</v>
      </c>
    </row>
    <row r="168" spans="1:4" x14ac:dyDescent="0.25">
      <c r="A168" s="28" t="s">
        <v>194</v>
      </c>
      <c r="B168" s="43" t="s">
        <v>848</v>
      </c>
      <c r="C168" s="29">
        <v>45.7</v>
      </c>
      <c r="D168" s="29">
        <v>3.59</v>
      </c>
    </row>
    <row r="169" spans="1:4" x14ac:dyDescent="0.25">
      <c r="A169" s="28" t="s">
        <v>195</v>
      </c>
      <c r="B169" s="43" t="s">
        <v>849</v>
      </c>
      <c r="C169" s="29">
        <v>1245.82</v>
      </c>
      <c r="D169" s="29">
        <v>550.37</v>
      </c>
    </row>
    <row r="170" spans="1:4" x14ac:dyDescent="0.25">
      <c r="A170" s="28" t="s">
        <v>196</v>
      </c>
      <c r="B170" s="43" t="s">
        <v>850</v>
      </c>
      <c r="C170" s="29">
        <v>2223.08</v>
      </c>
      <c r="D170" s="29">
        <v>1060.03</v>
      </c>
    </row>
    <row r="171" spans="1:4" x14ac:dyDescent="0.25">
      <c r="A171" s="28" t="s">
        <v>197</v>
      </c>
      <c r="B171" s="43" t="s">
        <v>851</v>
      </c>
      <c r="C171" s="29">
        <v>71.92</v>
      </c>
      <c r="D171" s="29">
        <v>38.049999999999997</v>
      </c>
    </row>
    <row r="172" spans="1:4" x14ac:dyDescent="0.25">
      <c r="A172" s="28" t="s">
        <v>198</v>
      </c>
      <c r="B172" s="43" t="s">
        <v>852</v>
      </c>
      <c r="C172" s="29">
        <v>117.26</v>
      </c>
      <c r="D172" s="29">
        <v>40</v>
      </c>
    </row>
    <row r="173" spans="1:4" x14ac:dyDescent="0.25">
      <c r="A173" s="28" t="s">
        <v>199</v>
      </c>
      <c r="B173" s="43" t="s">
        <v>853</v>
      </c>
      <c r="C173" s="29">
        <v>160.72</v>
      </c>
      <c r="D173" s="29">
        <v>65.45</v>
      </c>
    </row>
    <row r="174" spans="1:4" x14ac:dyDescent="0.25">
      <c r="A174" s="28" t="s">
        <v>200</v>
      </c>
      <c r="B174" s="43" t="s">
        <v>854</v>
      </c>
      <c r="C174" s="29">
        <v>247.83</v>
      </c>
      <c r="D174" s="29">
        <v>82.41</v>
      </c>
    </row>
    <row r="175" spans="1:4" x14ac:dyDescent="0.25">
      <c r="A175" s="28" t="s">
        <v>201</v>
      </c>
      <c r="B175" s="43" t="s">
        <v>855</v>
      </c>
      <c r="C175" s="29">
        <v>168.86</v>
      </c>
      <c r="D175" s="29">
        <v>39.18</v>
      </c>
    </row>
    <row r="176" spans="1:4" x14ac:dyDescent="0.25">
      <c r="A176" s="28" t="s">
        <v>202</v>
      </c>
      <c r="B176" s="43" t="s">
        <v>856</v>
      </c>
      <c r="C176" s="29">
        <v>12.81</v>
      </c>
      <c r="D176" s="29">
        <v>3.25</v>
      </c>
    </row>
    <row r="177" spans="1:4" x14ac:dyDescent="0.25">
      <c r="A177" s="28" t="s">
        <v>203</v>
      </c>
      <c r="B177" s="43" t="s">
        <v>857</v>
      </c>
      <c r="C177" s="29">
        <v>29.56</v>
      </c>
      <c r="D177" s="29">
        <v>21.47</v>
      </c>
    </row>
    <row r="178" spans="1:4" x14ac:dyDescent="0.25">
      <c r="A178" s="28" t="s">
        <v>204</v>
      </c>
      <c r="B178" s="43" t="s">
        <v>858</v>
      </c>
      <c r="C178" s="29">
        <v>29.36</v>
      </c>
      <c r="D178" s="29">
        <v>21.35</v>
      </c>
    </row>
    <row r="179" spans="1:4" x14ac:dyDescent="0.25">
      <c r="A179" s="28" t="s">
        <v>205</v>
      </c>
      <c r="B179" s="43" t="s">
        <v>859</v>
      </c>
      <c r="C179" s="29">
        <v>331.09</v>
      </c>
      <c r="D179" s="29">
        <v>137.21</v>
      </c>
    </row>
    <row r="180" spans="1:4" x14ac:dyDescent="0.25">
      <c r="A180" s="28" t="s">
        <v>206</v>
      </c>
      <c r="B180" s="43" t="s">
        <v>860</v>
      </c>
      <c r="C180" s="29">
        <v>476.17</v>
      </c>
      <c r="D180" s="29">
        <v>159.88</v>
      </c>
    </row>
    <row r="181" spans="1:4" x14ac:dyDescent="0.25">
      <c r="A181" s="28" t="s">
        <v>207</v>
      </c>
      <c r="B181" s="43" t="s">
        <v>861</v>
      </c>
      <c r="C181" s="29">
        <v>31.64</v>
      </c>
      <c r="D181" s="29">
        <v>24.22</v>
      </c>
    </row>
    <row r="182" spans="1:4" x14ac:dyDescent="0.25">
      <c r="A182" s="28" t="s">
        <v>208</v>
      </c>
      <c r="B182" s="43" t="s">
        <v>862</v>
      </c>
      <c r="C182" s="29">
        <v>3.08</v>
      </c>
      <c r="D182" s="29">
        <v>0.78</v>
      </c>
    </row>
    <row r="183" spans="1:4" x14ac:dyDescent="0.25">
      <c r="A183" s="28" t="s">
        <v>209</v>
      </c>
      <c r="B183" s="43" t="s">
        <v>863</v>
      </c>
      <c r="C183" s="29">
        <v>635.05999999999995</v>
      </c>
      <c r="D183" s="29">
        <v>268.36</v>
      </c>
    </row>
    <row r="184" spans="1:4" x14ac:dyDescent="0.25">
      <c r="A184" s="28" t="s">
        <v>210</v>
      </c>
      <c r="B184" s="43" t="s">
        <v>864</v>
      </c>
      <c r="C184" s="29">
        <v>174.22</v>
      </c>
      <c r="D184" s="29">
        <v>74.930000000000007</v>
      </c>
    </row>
    <row r="185" spans="1:4" x14ac:dyDescent="0.25">
      <c r="A185" s="28" t="s">
        <v>211</v>
      </c>
      <c r="B185" s="43" t="s">
        <v>865</v>
      </c>
      <c r="C185" s="29">
        <v>45.86</v>
      </c>
      <c r="D185" s="29">
        <v>33.15</v>
      </c>
    </row>
    <row r="186" spans="1:4" x14ac:dyDescent="0.25">
      <c r="A186" s="28" t="s">
        <v>212</v>
      </c>
      <c r="B186" s="43" t="s">
        <v>866</v>
      </c>
      <c r="C186" s="29">
        <v>3.3</v>
      </c>
      <c r="D186" s="29">
        <v>2.25</v>
      </c>
    </row>
    <row r="187" spans="1:4" x14ac:dyDescent="0.25">
      <c r="A187" s="28" t="s">
        <v>213</v>
      </c>
      <c r="B187" s="43" t="s">
        <v>867</v>
      </c>
      <c r="C187" s="29">
        <v>21.01</v>
      </c>
      <c r="D187" s="29">
        <v>14.36</v>
      </c>
    </row>
    <row r="188" spans="1:4" x14ac:dyDescent="0.25">
      <c r="A188" s="28" t="s">
        <v>214</v>
      </c>
      <c r="B188" s="43" t="s">
        <v>868</v>
      </c>
      <c r="C188" s="29">
        <v>4.08</v>
      </c>
      <c r="D188" s="29">
        <v>2.79</v>
      </c>
    </row>
    <row r="189" spans="1:4" x14ac:dyDescent="0.25">
      <c r="A189" s="28" t="s">
        <v>215</v>
      </c>
      <c r="B189" s="43" t="s">
        <v>869</v>
      </c>
      <c r="C189" s="29">
        <v>27.69</v>
      </c>
      <c r="D189" s="29">
        <v>15.1</v>
      </c>
    </row>
    <row r="190" spans="1:4" x14ac:dyDescent="0.25">
      <c r="A190" s="28" t="s">
        <v>216</v>
      </c>
      <c r="B190" s="43" t="s">
        <v>870</v>
      </c>
      <c r="C190" s="29">
        <v>0.59</v>
      </c>
      <c r="D190" s="29">
        <v>0.4</v>
      </c>
    </row>
    <row r="191" spans="1:4" x14ac:dyDescent="0.25">
      <c r="A191" s="28" t="s">
        <v>217</v>
      </c>
      <c r="B191" s="43" t="s">
        <v>871</v>
      </c>
      <c r="C191" s="29">
        <v>180.35</v>
      </c>
      <c r="D191" s="29">
        <v>81.099999999999994</v>
      </c>
    </row>
    <row r="192" spans="1:4" x14ac:dyDescent="0.25">
      <c r="A192" s="28" t="s">
        <v>218</v>
      </c>
      <c r="B192" s="43" t="s">
        <v>872</v>
      </c>
      <c r="C192" s="29">
        <v>101.8</v>
      </c>
      <c r="D192" s="29">
        <v>42.47</v>
      </c>
    </row>
    <row r="193" spans="1:4" x14ac:dyDescent="0.25">
      <c r="A193" s="28" t="s">
        <v>219</v>
      </c>
      <c r="B193" s="43" t="s">
        <v>873</v>
      </c>
      <c r="C193" s="29">
        <v>89.72</v>
      </c>
      <c r="D193" s="29">
        <v>44</v>
      </c>
    </row>
    <row r="194" spans="1:4" x14ac:dyDescent="0.25">
      <c r="A194" s="28" t="s">
        <v>220</v>
      </c>
      <c r="B194" s="43" t="s">
        <v>874</v>
      </c>
      <c r="C194" s="29">
        <v>187.25</v>
      </c>
      <c r="D194" s="29">
        <v>53.1</v>
      </c>
    </row>
    <row r="195" spans="1:4" x14ac:dyDescent="0.25">
      <c r="A195" s="28" t="s">
        <v>221</v>
      </c>
      <c r="B195" s="43" t="s">
        <v>875</v>
      </c>
      <c r="C195" s="29">
        <v>20.170000000000002</v>
      </c>
      <c r="D195" s="29">
        <v>19.170000000000002</v>
      </c>
    </row>
    <row r="196" spans="1:4" x14ac:dyDescent="0.25">
      <c r="A196" s="28" t="s">
        <v>222</v>
      </c>
      <c r="B196" s="43" t="s">
        <v>876</v>
      </c>
      <c r="C196" s="29">
        <v>339.39</v>
      </c>
      <c r="D196" s="29">
        <v>142.31</v>
      </c>
    </row>
    <row r="197" spans="1:4" x14ac:dyDescent="0.25">
      <c r="A197" s="28" t="s">
        <v>223</v>
      </c>
      <c r="B197" s="43" t="s">
        <v>877</v>
      </c>
      <c r="C197" s="29">
        <v>80.22</v>
      </c>
      <c r="D197" s="29">
        <v>26.27</v>
      </c>
    </row>
    <row r="198" spans="1:4" x14ac:dyDescent="0.25">
      <c r="A198" s="28" t="s">
        <v>224</v>
      </c>
      <c r="B198" s="43" t="s">
        <v>878</v>
      </c>
      <c r="C198" s="29">
        <v>2752.46</v>
      </c>
      <c r="D198" s="29">
        <v>991.62</v>
      </c>
    </row>
    <row r="199" spans="1:4" x14ac:dyDescent="0.25">
      <c r="A199" s="28" t="s">
        <v>225</v>
      </c>
      <c r="B199" s="43" t="s">
        <v>879</v>
      </c>
      <c r="C199" s="29">
        <v>278.29000000000002</v>
      </c>
      <c r="D199" s="29">
        <v>120.2</v>
      </c>
    </row>
    <row r="200" spans="1:4" x14ac:dyDescent="0.25">
      <c r="A200" s="28" t="s">
        <v>489</v>
      </c>
      <c r="B200" s="43" t="s">
        <v>880</v>
      </c>
      <c r="C200" s="29">
        <v>117.91</v>
      </c>
      <c r="D200" s="29">
        <v>39.99</v>
      </c>
    </row>
    <row r="201" spans="1:4" x14ac:dyDescent="0.25">
      <c r="A201" s="28" t="s">
        <v>226</v>
      </c>
      <c r="B201" s="43" t="s">
        <v>881</v>
      </c>
      <c r="C201" s="29">
        <v>14.49</v>
      </c>
      <c r="D201" s="29">
        <v>1.96</v>
      </c>
    </row>
    <row r="202" spans="1:4" x14ac:dyDescent="0.25">
      <c r="A202" s="28" t="s">
        <v>227</v>
      </c>
      <c r="B202" s="43" t="s">
        <v>882</v>
      </c>
      <c r="C202" s="29">
        <v>7.79</v>
      </c>
      <c r="D202" s="29">
        <v>5.16</v>
      </c>
    </row>
    <row r="203" spans="1:4" x14ac:dyDescent="0.25">
      <c r="A203" s="28" t="s">
        <v>228</v>
      </c>
      <c r="B203" s="43" t="s">
        <v>883</v>
      </c>
      <c r="C203" s="29">
        <v>24.14</v>
      </c>
      <c r="D203" s="29">
        <v>13.61</v>
      </c>
    </row>
    <row r="204" spans="1:4" x14ac:dyDescent="0.25">
      <c r="A204" s="28" t="s">
        <v>229</v>
      </c>
      <c r="B204" s="43" t="s">
        <v>884</v>
      </c>
      <c r="C204" s="29">
        <v>10.71</v>
      </c>
      <c r="D204" s="29">
        <v>7.09</v>
      </c>
    </row>
    <row r="205" spans="1:4" x14ac:dyDescent="0.25">
      <c r="A205" s="28" t="s">
        <v>230</v>
      </c>
      <c r="B205" s="43" t="s">
        <v>885</v>
      </c>
      <c r="C205" s="29">
        <v>26.17</v>
      </c>
      <c r="D205" s="29">
        <v>23.63</v>
      </c>
    </row>
    <row r="206" spans="1:4" x14ac:dyDescent="0.25">
      <c r="A206" s="28" t="s">
        <v>454</v>
      </c>
      <c r="B206" s="43" t="s">
        <v>886</v>
      </c>
      <c r="C206" s="29">
        <v>161.81</v>
      </c>
      <c r="D206" s="29">
        <v>41.6</v>
      </c>
    </row>
    <row r="207" spans="1:4" x14ac:dyDescent="0.25">
      <c r="A207" s="28" t="s">
        <v>463</v>
      </c>
      <c r="B207" s="43" t="s">
        <v>887</v>
      </c>
      <c r="C207" s="29">
        <v>230.95</v>
      </c>
      <c r="D207" s="29">
        <v>57.27</v>
      </c>
    </row>
    <row r="208" spans="1:4" x14ac:dyDescent="0.25">
      <c r="A208" s="28" t="s">
        <v>464</v>
      </c>
      <c r="B208" s="43" t="s">
        <v>888</v>
      </c>
      <c r="C208" s="29">
        <v>32.14</v>
      </c>
      <c r="D208" s="29">
        <v>31.57</v>
      </c>
    </row>
    <row r="209" spans="1:4" x14ac:dyDescent="0.25">
      <c r="A209" s="28" t="s">
        <v>456</v>
      </c>
      <c r="B209" s="43" t="s">
        <v>889</v>
      </c>
      <c r="C209" s="29">
        <v>316.58999999999997</v>
      </c>
      <c r="D209" s="29">
        <v>126.41</v>
      </c>
    </row>
    <row r="210" spans="1:4" x14ac:dyDescent="0.25">
      <c r="A210" s="28" t="s">
        <v>455</v>
      </c>
      <c r="B210" s="43" t="s">
        <v>890</v>
      </c>
      <c r="C210" s="29">
        <v>287.08999999999997</v>
      </c>
      <c r="D210" s="29">
        <v>71.569999999999993</v>
      </c>
    </row>
    <row r="211" spans="1:4" x14ac:dyDescent="0.25">
      <c r="A211" s="28" t="s">
        <v>459</v>
      </c>
      <c r="B211" s="43" t="s">
        <v>891</v>
      </c>
      <c r="C211" s="29">
        <v>187.54</v>
      </c>
      <c r="D211" s="29">
        <v>91.82</v>
      </c>
    </row>
    <row r="212" spans="1:4" x14ac:dyDescent="0.25">
      <c r="A212" s="28" t="s">
        <v>457</v>
      </c>
      <c r="B212" s="43" t="s">
        <v>892</v>
      </c>
      <c r="C212" s="29">
        <v>342.62</v>
      </c>
      <c r="D212" s="29">
        <v>154.35</v>
      </c>
    </row>
    <row r="213" spans="1:4" x14ac:dyDescent="0.25">
      <c r="A213" s="28" t="s">
        <v>460</v>
      </c>
      <c r="B213" s="43" t="s">
        <v>893</v>
      </c>
      <c r="C213" s="29">
        <v>297.25</v>
      </c>
      <c r="D213" s="29">
        <v>135.94</v>
      </c>
    </row>
    <row r="214" spans="1:4" x14ac:dyDescent="0.25">
      <c r="A214" s="28" t="s">
        <v>461</v>
      </c>
      <c r="B214" s="43" t="s">
        <v>894</v>
      </c>
      <c r="C214" s="29">
        <v>22.9</v>
      </c>
      <c r="D214" s="29">
        <v>22.07</v>
      </c>
    </row>
    <row r="215" spans="1:4" x14ac:dyDescent="0.25">
      <c r="A215" s="28" t="s">
        <v>458</v>
      </c>
      <c r="B215" s="43" t="s">
        <v>895</v>
      </c>
      <c r="C215" s="29">
        <v>1274.6500000000001</v>
      </c>
      <c r="D215" s="29">
        <v>597.77</v>
      </c>
    </row>
    <row r="216" spans="1:4" x14ac:dyDescent="0.25">
      <c r="A216" s="28" t="s">
        <v>231</v>
      </c>
      <c r="B216" s="43" t="s">
        <v>896</v>
      </c>
      <c r="C216" s="29">
        <v>13.99</v>
      </c>
      <c r="D216" s="29">
        <v>10.7</v>
      </c>
    </row>
    <row r="217" spans="1:4" x14ac:dyDescent="0.25">
      <c r="A217" s="28" t="s">
        <v>232</v>
      </c>
      <c r="B217" s="43" t="s">
        <v>897</v>
      </c>
      <c r="C217" s="29">
        <v>36.01</v>
      </c>
      <c r="D217" s="29">
        <v>23.15</v>
      </c>
    </row>
    <row r="218" spans="1:4" x14ac:dyDescent="0.25">
      <c r="A218" s="28" t="s">
        <v>233</v>
      </c>
      <c r="B218" s="43" t="s">
        <v>898</v>
      </c>
      <c r="C218" s="29">
        <v>196.8</v>
      </c>
      <c r="D218" s="29">
        <v>93.35</v>
      </c>
    </row>
    <row r="219" spans="1:4" x14ac:dyDescent="0.25">
      <c r="A219" s="28" t="s">
        <v>234</v>
      </c>
      <c r="B219" s="43" t="s">
        <v>899</v>
      </c>
      <c r="C219" s="29">
        <v>131.21</v>
      </c>
      <c r="D219" s="29">
        <v>40.07</v>
      </c>
    </row>
    <row r="220" spans="1:4" x14ac:dyDescent="0.25">
      <c r="A220" s="28" t="s">
        <v>235</v>
      </c>
      <c r="B220" s="43" t="s">
        <v>900</v>
      </c>
      <c r="C220" s="29">
        <v>8.6</v>
      </c>
      <c r="D220" s="29">
        <v>5.41</v>
      </c>
    </row>
    <row r="221" spans="1:4" x14ac:dyDescent="0.25">
      <c r="A221" s="28" t="s">
        <v>236</v>
      </c>
      <c r="B221" s="43" t="s">
        <v>901</v>
      </c>
      <c r="C221" s="29">
        <v>129.34</v>
      </c>
      <c r="D221" s="29">
        <v>39.15</v>
      </c>
    </row>
    <row r="222" spans="1:4" x14ac:dyDescent="0.25">
      <c r="A222" s="28" t="s">
        <v>237</v>
      </c>
      <c r="B222" s="43" t="s">
        <v>902</v>
      </c>
      <c r="C222" s="29">
        <v>138.88999999999999</v>
      </c>
      <c r="D222" s="29">
        <v>42.71</v>
      </c>
    </row>
    <row r="223" spans="1:4" x14ac:dyDescent="0.25">
      <c r="A223" s="28" t="s">
        <v>238</v>
      </c>
      <c r="B223" s="43" t="s">
        <v>903</v>
      </c>
      <c r="C223" s="29">
        <v>1.23</v>
      </c>
      <c r="D223" s="29">
        <v>0.79</v>
      </c>
    </row>
    <row r="224" spans="1:4" x14ac:dyDescent="0.25">
      <c r="A224" s="28" t="s">
        <v>239</v>
      </c>
      <c r="B224" s="43" t="s">
        <v>904</v>
      </c>
      <c r="C224" s="29">
        <v>310.64</v>
      </c>
      <c r="D224" s="29">
        <v>120.46</v>
      </c>
    </row>
    <row r="225" spans="1:4" x14ac:dyDescent="0.25">
      <c r="A225" s="28" t="s">
        <v>240</v>
      </c>
      <c r="B225" s="43" t="s">
        <v>905</v>
      </c>
      <c r="C225" s="29">
        <v>65.099999999999994</v>
      </c>
      <c r="D225" s="29">
        <v>22.99</v>
      </c>
    </row>
    <row r="226" spans="1:4" x14ac:dyDescent="0.25">
      <c r="A226" s="28" t="s">
        <v>241</v>
      </c>
      <c r="B226" s="43" t="s">
        <v>906</v>
      </c>
      <c r="C226" s="29">
        <v>64.61</v>
      </c>
      <c r="D226" s="29">
        <v>12.06</v>
      </c>
    </row>
    <row r="227" spans="1:4" x14ac:dyDescent="0.25">
      <c r="A227" s="28" t="s">
        <v>242</v>
      </c>
      <c r="B227" s="43" t="s">
        <v>907</v>
      </c>
      <c r="C227" s="29">
        <v>195.64</v>
      </c>
      <c r="D227" s="29">
        <v>85.15</v>
      </c>
    </row>
    <row r="228" spans="1:4" x14ac:dyDescent="0.25">
      <c r="A228" s="28" t="s">
        <v>243</v>
      </c>
      <c r="B228" s="43" t="s">
        <v>908</v>
      </c>
      <c r="C228" s="29">
        <v>168.84</v>
      </c>
      <c r="D228" s="29">
        <v>71.930000000000007</v>
      </c>
    </row>
    <row r="229" spans="1:4" x14ac:dyDescent="0.25">
      <c r="A229" s="28" t="s">
        <v>244</v>
      </c>
      <c r="B229" s="43" t="s">
        <v>909</v>
      </c>
      <c r="C229" s="29">
        <v>718.96</v>
      </c>
      <c r="D229" s="29">
        <v>322.73</v>
      </c>
    </row>
    <row r="230" spans="1:4" x14ac:dyDescent="0.25">
      <c r="A230" s="28" t="s">
        <v>245</v>
      </c>
      <c r="B230" s="43" t="s">
        <v>910</v>
      </c>
      <c r="C230" s="29">
        <v>145.66999999999999</v>
      </c>
      <c r="D230" s="29">
        <v>26.79</v>
      </c>
    </row>
    <row r="231" spans="1:4" x14ac:dyDescent="0.25">
      <c r="A231" s="28" t="s">
        <v>246</v>
      </c>
      <c r="B231" s="43" t="s">
        <v>911</v>
      </c>
      <c r="C231" s="29">
        <v>2.56</v>
      </c>
      <c r="D231" s="29">
        <v>1.78</v>
      </c>
    </row>
    <row r="232" spans="1:4" x14ac:dyDescent="0.25">
      <c r="A232" s="28" t="s">
        <v>247</v>
      </c>
      <c r="B232" s="43" t="s">
        <v>912</v>
      </c>
      <c r="C232" s="29">
        <v>27.03</v>
      </c>
      <c r="D232" s="29">
        <v>18.93</v>
      </c>
    </row>
    <row r="233" spans="1:4" x14ac:dyDescent="0.25">
      <c r="A233" s="28" t="s">
        <v>248</v>
      </c>
      <c r="B233" s="43" t="s">
        <v>913</v>
      </c>
      <c r="C233" s="29">
        <v>171.7</v>
      </c>
      <c r="D233" s="29">
        <v>46.94</v>
      </c>
    </row>
    <row r="234" spans="1:4" x14ac:dyDescent="0.25">
      <c r="A234" s="28" t="s">
        <v>249</v>
      </c>
      <c r="B234" s="43" t="s">
        <v>914</v>
      </c>
      <c r="C234" s="29">
        <v>2.11</v>
      </c>
      <c r="D234" s="29">
        <v>0.2</v>
      </c>
    </row>
    <row r="235" spans="1:4" x14ac:dyDescent="0.25">
      <c r="A235" s="28" t="s">
        <v>250</v>
      </c>
      <c r="B235" s="43" t="s">
        <v>915</v>
      </c>
      <c r="C235" s="29">
        <v>12.49</v>
      </c>
      <c r="D235" s="29">
        <v>7.16</v>
      </c>
    </row>
    <row r="236" spans="1:4" x14ac:dyDescent="0.25">
      <c r="A236" s="28" t="s">
        <v>251</v>
      </c>
      <c r="B236" s="43" t="s">
        <v>916</v>
      </c>
      <c r="C236" s="29">
        <v>600.33000000000004</v>
      </c>
      <c r="D236" s="29">
        <v>250.6</v>
      </c>
    </row>
    <row r="237" spans="1:4" x14ac:dyDescent="0.25">
      <c r="A237" s="28" t="s">
        <v>252</v>
      </c>
      <c r="B237" s="43" t="s">
        <v>917</v>
      </c>
      <c r="C237" s="29">
        <v>172.94</v>
      </c>
      <c r="D237" s="29">
        <v>74.63</v>
      </c>
    </row>
    <row r="238" spans="1:4" x14ac:dyDescent="0.25">
      <c r="A238" s="28" t="s">
        <v>253</v>
      </c>
      <c r="B238" s="43" t="s">
        <v>918</v>
      </c>
      <c r="C238" s="29">
        <v>90.3</v>
      </c>
      <c r="D238" s="29">
        <v>43.55</v>
      </c>
    </row>
    <row r="239" spans="1:4" x14ac:dyDescent="0.25">
      <c r="A239" s="28" t="s">
        <v>254</v>
      </c>
      <c r="B239" s="43" t="s">
        <v>919</v>
      </c>
      <c r="C239" s="29">
        <v>19.75</v>
      </c>
      <c r="D239" s="29">
        <v>18.920000000000002</v>
      </c>
    </row>
    <row r="240" spans="1:4" x14ac:dyDescent="0.25">
      <c r="A240" s="28" t="s">
        <v>255</v>
      </c>
      <c r="B240" s="43" t="s">
        <v>920</v>
      </c>
      <c r="C240" s="29">
        <v>293.83</v>
      </c>
      <c r="D240" s="29">
        <v>191</v>
      </c>
    </row>
    <row r="241" spans="1:4" x14ac:dyDescent="0.25">
      <c r="A241" s="28" t="s">
        <v>256</v>
      </c>
      <c r="B241" s="43" t="s">
        <v>921</v>
      </c>
      <c r="C241" s="29">
        <v>130.81</v>
      </c>
      <c r="D241" s="29">
        <v>54.65</v>
      </c>
    </row>
    <row r="242" spans="1:4" x14ac:dyDescent="0.25">
      <c r="A242" s="28" t="s">
        <v>257</v>
      </c>
      <c r="B242" s="43" t="s">
        <v>922</v>
      </c>
      <c r="C242" s="29">
        <v>22.19</v>
      </c>
      <c r="D242" s="29">
        <v>19.78</v>
      </c>
    </row>
    <row r="243" spans="1:4" x14ac:dyDescent="0.25">
      <c r="A243" s="28" t="s">
        <v>258</v>
      </c>
      <c r="B243" s="43" t="s">
        <v>923</v>
      </c>
      <c r="C243" s="29">
        <v>47.04</v>
      </c>
      <c r="D243" s="29">
        <v>28.37</v>
      </c>
    </row>
    <row r="244" spans="1:4" x14ac:dyDescent="0.25">
      <c r="A244" s="28" t="s">
        <v>259</v>
      </c>
      <c r="B244" s="43" t="s">
        <v>924</v>
      </c>
      <c r="C244" s="29">
        <v>18.43</v>
      </c>
      <c r="D244" s="29">
        <v>18.260000000000002</v>
      </c>
    </row>
    <row r="245" spans="1:4" x14ac:dyDescent="0.25">
      <c r="A245" s="28" t="s">
        <v>260</v>
      </c>
      <c r="B245" s="43" t="s">
        <v>925</v>
      </c>
      <c r="C245" s="29">
        <v>139.91</v>
      </c>
      <c r="D245" s="29">
        <v>54.93</v>
      </c>
    </row>
    <row r="246" spans="1:4" x14ac:dyDescent="0.25">
      <c r="A246" s="28" t="s">
        <v>261</v>
      </c>
      <c r="B246" s="43" t="s">
        <v>926</v>
      </c>
      <c r="C246" s="29">
        <v>3.51</v>
      </c>
      <c r="D246" s="29">
        <v>2.17</v>
      </c>
    </row>
    <row r="247" spans="1:4" x14ac:dyDescent="0.25">
      <c r="A247" s="28" t="s">
        <v>262</v>
      </c>
      <c r="B247" s="43" t="s">
        <v>927</v>
      </c>
      <c r="C247" s="29">
        <v>176.43</v>
      </c>
      <c r="D247" s="29">
        <v>70.239999999999995</v>
      </c>
    </row>
    <row r="248" spans="1:4" x14ac:dyDescent="0.25">
      <c r="A248" s="28" t="s">
        <v>263</v>
      </c>
      <c r="B248" s="43" t="s">
        <v>928</v>
      </c>
      <c r="C248" s="29">
        <v>418.72</v>
      </c>
      <c r="D248" s="29">
        <v>152.38</v>
      </c>
    </row>
    <row r="249" spans="1:4" x14ac:dyDescent="0.25">
      <c r="A249" s="28" t="s">
        <v>264</v>
      </c>
      <c r="B249" s="43" t="s">
        <v>929</v>
      </c>
      <c r="C249" s="29">
        <v>5.0599999999999996</v>
      </c>
      <c r="D249" s="29">
        <v>3.25</v>
      </c>
    </row>
    <row r="250" spans="1:4" x14ac:dyDescent="0.25">
      <c r="A250" s="28" t="s">
        <v>265</v>
      </c>
      <c r="B250" s="43" t="s">
        <v>930</v>
      </c>
      <c r="C250" s="29">
        <v>190.38</v>
      </c>
      <c r="D250" s="29">
        <v>90.11</v>
      </c>
    </row>
    <row r="251" spans="1:4" x14ac:dyDescent="0.25">
      <c r="A251" s="28" t="s">
        <v>266</v>
      </c>
      <c r="B251" s="43" t="s">
        <v>931</v>
      </c>
      <c r="C251" s="29">
        <v>0.06</v>
      </c>
      <c r="D251" s="29">
        <v>0.03</v>
      </c>
    </row>
    <row r="252" spans="1:4" x14ac:dyDescent="0.25">
      <c r="A252" s="28" t="s">
        <v>267</v>
      </c>
      <c r="B252" s="43" t="s">
        <v>932</v>
      </c>
      <c r="C252" s="29">
        <v>0.11</v>
      </c>
      <c r="D252" s="29">
        <v>0.06</v>
      </c>
    </row>
    <row r="253" spans="1:4" x14ac:dyDescent="0.25">
      <c r="A253" s="28" t="s">
        <v>268</v>
      </c>
      <c r="B253" s="43" t="s">
        <v>933</v>
      </c>
      <c r="C253" s="29">
        <v>1.6</v>
      </c>
      <c r="D253" s="29">
        <v>1.06</v>
      </c>
    </row>
    <row r="254" spans="1:4" x14ac:dyDescent="0.25">
      <c r="A254" s="28" t="s">
        <v>269</v>
      </c>
      <c r="B254" s="43" t="s">
        <v>934</v>
      </c>
      <c r="C254" s="29">
        <v>6.88</v>
      </c>
      <c r="D254" s="29">
        <v>4.7</v>
      </c>
    </row>
    <row r="255" spans="1:4" x14ac:dyDescent="0.25">
      <c r="A255" s="28" t="s">
        <v>270</v>
      </c>
      <c r="B255" s="43" t="s">
        <v>935</v>
      </c>
      <c r="C255" s="29">
        <v>4.75</v>
      </c>
      <c r="D255" s="29">
        <v>1.4</v>
      </c>
    </row>
    <row r="256" spans="1:4" x14ac:dyDescent="0.25">
      <c r="A256" s="28" t="s">
        <v>271</v>
      </c>
      <c r="B256" s="43" t="s">
        <v>936</v>
      </c>
      <c r="C256" s="29">
        <v>20.49</v>
      </c>
      <c r="D256" s="29">
        <v>13.97</v>
      </c>
    </row>
    <row r="257" spans="1:4" x14ac:dyDescent="0.25">
      <c r="A257" s="28" t="s">
        <v>462</v>
      </c>
      <c r="B257" s="43" t="s">
        <v>937</v>
      </c>
      <c r="C257" s="29">
        <v>41.06</v>
      </c>
      <c r="D257" s="29">
        <v>19.190000000000001</v>
      </c>
    </row>
    <row r="258" spans="1:4" x14ac:dyDescent="0.25">
      <c r="A258" s="28" t="s">
        <v>272</v>
      </c>
      <c r="B258" s="43" t="s">
        <v>938</v>
      </c>
      <c r="C258" s="29">
        <v>173.93</v>
      </c>
      <c r="D258" s="29">
        <v>51.26</v>
      </c>
    </row>
    <row r="259" spans="1:4" x14ac:dyDescent="0.25">
      <c r="A259" s="28" t="s">
        <v>273</v>
      </c>
      <c r="B259" s="43" t="s">
        <v>939</v>
      </c>
      <c r="C259" s="29">
        <v>3.77</v>
      </c>
      <c r="D259" s="29">
        <v>2.4900000000000002</v>
      </c>
    </row>
    <row r="260" spans="1:4" x14ac:dyDescent="0.25">
      <c r="A260" s="28" t="s">
        <v>274</v>
      </c>
      <c r="B260" s="43" t="s">
        <v>940</v>
      </c>
      <c r="C260" s="29">
        <v>6.81</v>
      </c>
      <c r="D260" s="29">
        <v>4.51</v>
      </c>
    </row>
    <row r="261" spans="1:4" x14ac:dyDescent="0.25">
      <c r="A261" s="28" t="s">
        <v>275</v>
      </c>
      <c r="B261" s="43" t="s">
        <v>941</v>
      </c>
      <c r="C261" s="29">
        <v>446.11</v>
      </c>
      <c r="D261" s="29">
        <v>194.16</v>
      </c>
    </row>
    <row r="262" spans="1:4" x14ac:dyDescent="0.25">
      <c r="A262" s="28" t="s">
        <v>276</v>
      </c>
      <c r="B262" s="43" t="s">
        <v>942</v>
      </c>
      <c r="C262" s="29">
        <v>420.28</v>
      </c>
      <c r="D262" s="29">
        <v>153.15</v>
      </c>
    </row>
    <row r="263" spans="1:4" x14ac:dyDescent="0.25">
      <c r="A263" s="28" t="s">
        <v>277</v>
      </c>
      <c r="B263" s="43" t="s">
        <v>943</v>
      </c>
      <c r="C263" s="29">
        <v>364.86</v>
      </c>
      <c r="D263" s="29">
        <v>141.07</v>
      </c>
    </row>
    <row r="264" spans="1:4" x14ac:dyDescent="0.25">
      <c r="A264" s="28" t="s">
        <v>278</v>
      </c>
      <c r="B264" s="43" t="s">
        <v>944</v>
      </c>
      <c r="C264" s="29">
        <v>6.94</v>
      </c>
      <c r="D264" s="29">
        <v>1.06</v>
      </c>
    </row>
    <row r="265" spans="1:4" x14ac:dyDescent="0.25">
      <c r="A265" s="28" t="s">
        <v>279</v>
      </c>
      <c r="B265" s="43" t="s">
        <v>945</v>
      </c>
      <c r="C265" s="29">
        <v>0.11</v>
      </c>
      <c r="D265" s="29">
        <v>7.0000000000000007E-2</v>
      </c>
    </row>
    <row r="266" spans="1:4" x14ac:dyDescent="0.25">
      <c r="A266" s="28" t="s">
        <v>280</v>
      </c>
      <c r="B266" s="43" t="s">
        <v>946</v>
      </c>
      <c r="C266" s="29">
        <v>360.4</v>
      </c>
      <c r="D266" s="29">
        <v>104.72</v>
      </c>
    </row>
    <row r="267" spans="1:4" x14ac:dyDescent="0.25">
      <c r="A267" s="28" t="s">
        <v>281</v>
      </c>
      <c r="B267" s="43" t="s">
        <v>947</v>
      </c>
      <c r="C267" s="29">
        <v>169.39</v>
      </c>
      <c r="D267" s="29">
        <v>45.8</v>
      </c>
    </row>
    <row r="268" spans="1:4" x14ac:dyDescent="0.25">
      <c r="A268" s="28" t="s">
        <v>282</v>
      </c>
      <c r="B268" s="43" t="s">
        <v>948</v>
      </c>
      <c r="C268" s="29">
        <v>291.3</v>
      </c>
      <c r="D268" s="29">
        <v>129.99</v>
      </c>
    </row>
    <row r="269" spans="1:4" x14ac:dyDescent="0.25">
      <c r="A269" s="28" t="s">
        <v>283</v>
      </c>
      <c r="B269" s="43" t="s">
        <v>949</v>
      </c>
      <c r="C269" s="29">
        <v>275.27</v>
      </c>
      <c r="D269" s="29">
        <v>63</v>
      </c>
    </row>
    <row r="270" spans="1:4" x14ac:dyDescent="0.25">
      <c r="A270" s="28" t="s">
        <v>284</v>
      </c>
      <c r="B270" s="43" t="s">
        <v>950</v>
      </c>
      <c r="C270" s="29">
        <v>178.59</v>
      </c>
      <c r="D270" s="29">
        <v>79.430000000000007</v>
      </c>
    </row>
    <row r="271" spans="1:4" x14ac:dyDescent="0.25">
      <c r="A271" s="28" t="s">
        <v>285</v>
      </c>
      <c r="B271" s="43" t="s">
        <v>951</v>
      </c>
      <c r="C271" s="29">
        <v>77.14</v>
      </c>
      <c r="D271" s="29">
        <v>28.75</v>
      </c>
    </row>
    <row r="272" spans="1:4" x14ac:dyDescent="0.25">
      <c r="A272" s="28" t="s">
        <v>286</v>
      </c>
      <c r="B272" s="43" t="s">
        <v>952</v>
      </c>
      <c r="C272" s="29">
        <v>3.7</v>
      </c>
      <c r="D272" s="29">
        <v>2.29</v>
      </c>
    </row>
    <row r="273" spans="1:4" x14ac:dyDescent="0.25">
      <c r="A273" s="28" t="s">
        <v>287</v>
      </c>
      <c r="B273" s="43" t="s">
        <v>953</v>
      </c>
      <c r="C273" s="29">
        <v>162.94999999999999</v>
      </c>
      <c r="D273" s="29">
        <v>42.2</v>
      </c>
    </row>
    <row r="274" spans="1:4" x14ac:dyDescent="0.25">
      <c r="A274" s="28" t="s">
        <v>288</v>
      </c>
      <c r="B274" s="43" t="s">
        <v>954</v>
      </c>
      <c r="C274" s="29">
        <v>449.78</v>
      </c>
      <c r="D274" s="29">
        <v>157.86000000000001</v>
      </c>
    </row>
    <row r="275" spans="1:4" x14ac:dyDescent="0.25">
      <c r="A275" s="28" t="s">
        <v>289</v>
      </c>
      <c r="B275" s="43" t="s">
        <v>955</v>
      </c>
      <c r="C275" s="29">
        <v>145.93</v>
      </c>
      <c r="D275" s="29">
        <v>63.31</v>
      </c>
    </row>
    <row r="276" spans="1:4" x14ac:dyDescent="0.25">
      <c r="A276" s="28" t="s">
        <v>290</v>
      </c>
      <c r="B276" s="43" t="s">
        <v>956</v>
      </c>
      <c r="C276" s="29">
        <v>6.75</v>
      </c>
      <c r="D276" s="29">
        <v>4.34</v>
      </c>
    </row>
    <row r="277" spans="1:4" x14ac:dyDescent="0.25">
      <c r="A277" s="28" t="s">
        <v>291</v>
      </c>
      <c r="B277" s="43" t="s">
        <v>957</v>
      </c>
      <c r="C277" s="29">
        <v>130.63</v>
      </c>
      <c r="D277" s="29">
        <v>51.83</v>
      </c>
    </row>
    <row r="278" spans="1:4" x14ac:dyDescent="0.25">
      <c r="A278" s="28" t="s">
        <v>292</v>
      </c>
      <c r="B278" s="43" t="s">
        <v>958</v>
      </c>
      <c r="C278" s="29">
        <v>21.47</v>
      </c>
      <c r="D278" s="29">
        <v>18.89</v>
      </c>
    </row>
    <row r="279" spans="1:4" x14ac:dyDescent="0.25">
      <c r="A279" s="28" t="s">
        <v>293</v>
      </c>
      <c r="B279" s="43" t="s">
        <v>959</v>
      </c>
      <c r="C279" s="29">
        <v>3.58</v>
      </c>
      <c r="D279" s="29">
        <v>0.31</v>
      </c>
    </row>
    <row r="280" spans="1:4" x14ac:dyDescent="0.25">
      <c r="A280" s="28" t="s">
        <v>294</v>
      </c>
      <c r="B280" s="43" t="s">
        <v>960</v>
      </c>
      <c r="C280" s="29">
        <v>461.97</v>
      </c>
      <c r="D280" s="29">
        <v>195.5</v>
      </c>
    </row>
    <row r="281" spans="1:4" x14ac:dyDescent="0.25">
      <c r="A281" s="28" t="s">
        <v>295</v>
      </c>
      <c r="B281" s="43" t="s">
        <v>961</v>
      </c>
      <c r="C281" s="29">
        <v>119.5</v>
      </c>
      <c r="D281" s="29">
        <v>64.89</v>
      </c>
    </row>
    <row r="282" spans="1:4" x14ac:dyDescent="0.25">
      <c r="A282" s="28" t="s">
        <v>296</v>
      </c>
      <c r="B282" s="43" t="s">
        <v>962</v>
      </c>
      <c r="C282" s="29">
        <v>53.75</v>
      </c>
      <c r="D282" s="29">
        <v>44.53</v>
      </c>
    </row>
    <row r="283" spans="1:4" x14ac:dyDescent="0.25">
      <c r="A283" s="28" t="s">
        <v>297</v>
      </c>
      <c r="B283" s="43" t="s">
        <v>963</v>
      </c>
      <c r="C283" s="29">
        <v>8.5500000000000007</v>
      </c>
      <c r="D283" s="29">
        <v>0.63</v>
      </c>
    </row>
    <row r="284" spans="1:4" x14ac:dyDescent="0.25">
      <c r="A284" s="28" t="s">
        <v>298</v>
      </c>
      <c r="B284" s="43" t="s">
        <v>964</v>
      </c>
      <c r="C284" s="29">
        <v>164.47</v>
      </c>
      <c r="D284" s="29">
        <v>43.03</v>
      </c>
    </row>
    <row r="285" spans="1:4" x14ac:dyDescent="0.25">
      <c r="A285" s="28" t="s">
        <v>299</v>
      </c>
      <c r="B285" s="43" t="s">
        <v>965</v>
      </c>
      <c r="C285" s="29">
        <v>2509.87</v>
      </c>
      <c r="D285" s="29">
        <v>898.65</v>
      </c>
    </row>
    <row r="286" spans="1:4" x14ac:dyDescent="0.25">
      <c r="A286" s="28" t="s">
        <v>300</v>
      </c>
      <c r="B286" s="43" t="s">
        <v>966</v>
      </c>
      <c r="C286" s="29">
        <v>2989.57</v>
      </c>
      <c r="D286" s="29">
        <v>1064.8800000000001</v>
      </c>
    </row>
    <row r="287" spans="1:4" x14ac:dyDescent="0.25">
      <c r="A287" s="28" t="s">
        <v>301</v>
      </c>
      <c r="B287" s="43" t="s">
        <v>967</v>
      </c>
      <c r="C287" s="29">
        <v>5787.29</v>
      </c>
      <c r="D287" s="29">
        <v>2047.46</v>
      </c>
    </row>
    <row r="288" spans="1:4" x14ac:dyDescent="0.25">
      <c r="A288" s="28" t="s">
        <v>302</v>
      </c>
      <c r="B288" s="43" t="s">
        <v>968</v>
      </c>
      <c r="C288" s="29">
        <v>7680.06</v>
      </c>
      <c r="D288" s="29">
        <v>2691.4</v>
      </c>
    </row>
    <row r="289" spans="1:4" x14ac:dyDescent="0.25">
      <c r="A289" s="28" t="s">
        <v>303</v>
      </c>
      <c r="B289" s="43" t="s">
        <v>969</v>
      </c>
      <c r="C289" s="29">
        <v>9040.1299999999992</v>
      </c>
      <c r="D289" s="29">
        <v>3070.68</v>
      </c>
    </row>
    <row r="290" spans="1:4" x14ac:dyDescent="0.25">
      <c r="A290" s="28" t="s">
        <v>304</v>
      </c>
      <c r="B290" s="43" t="s">
        <v>970</v>
      </c>
      <c r="C290" s="29">
        <v>10716.28</v>
      </c>
      <c r="D290" s="29">
        <v>3567.14</v>
      </c>
    </row>
    <row r="291" spans="1:4" x14ac:dyDescent="0.25">
      <c r="A291" s="28" t="s">
        <v>305</v>
      </c>
      <c r="B291" s="43" t="s">
        <v>971</v>
      </c>
      <c r="C291" s="29">
        <v>40.49</v>
      </c>
      <c r="D291" s="29">
        <v>36.6</v>
      </c>
    </row>
    <row r="292" spans="1:4" x14ac:dyDescent="0.25">
      <c r="A292" s="28" t="s">
        <v>306</v>
      </c>
      <c r="B292" s="43" t="s">
        <v>972</v>
      </c>
      <c r="C292" s="29">
        <v>174.08</v>
      </c>
      <c r="D292" s="29">
        <v>49.25</v>
      </c>
    </row>
    <row r="293" spans="1:4" x14ac:dyDescent="0.25">
      <c r="A293" s="28" t="s">
        <v>307</v>
      </c>
      <c r="B293" s="43" t="s">
        <v>973</v>
      </c>
      <c r="C293" s="29">
        <v>112.92</v>
      </c>
      <c r="D293" s="29">
        <v>31.17</v>
      </c>
    </row>
    <row r="294" spans="1:4" x14ac:dyDescent="0.25">
      <c r="A294" s="28" t="s">
        <v>308</v>
      </c>
      <c r="B294" s="43" t="s">
        <v>974</v>
      </c>
      <c r="C294" s="29">
        <v>103.9</v>
      </c>
      <c r="D294" s="29">
        <v>48.5</v>
      </c>
    </row>
    <row r="295" spans="1:4" x14ac:dyDescent="0.25">
      <c r="A295" s="28" t="s">
        <v>309</v>
      </c>
      <c r="B295" s="43" t="s">
        <v>975</v>
      </c>
      <c r="C295" s="29">
        <v>362.33</v>
      </c>
      <c r="D295" s="29">
        <v>149.46</v>
      </c>
    </row>
    <row r="296" spans="1:4" x14ac:dyDescent="0.25">
      <c r="A296" s="28" t="s">
        <v>310</v>
      </c>
      <c r="B296" s="43" t="s">
        <v>976</v>
      </c>
      <c r="C296" s="29">
        <v>184.44</v>
      </c>
      <c r="D296" s="29">
        <v>47.21</v>
      </c>
    </row>
    <row r="297" spans="1:4" x14ac:dyDescent="0.25">
      <c r="A297" s="28" t="s">
        <v>311</v>
      </c>
      <c r="B297" s="43" t="s">
        <v>977</v>
      </c>
      <c r="C297" s="29">
        <v>131.16</v>
      </c>
      <c r="D297" s="29">
        <v>40.299999999999997</v>
      </c>
    </row>
    <row r="298" spans="1:4" x14ac:dyDescent="0.25">
      <c r="A298" s="28" t="s">
        <v>312</v>
      </c>
      <c r="B298" s="43" t="s">
        <v>978</v>
      </c>
      <c r="C298" s="29">
        <v>556.83000000000004</v>
      </c>
      <c r="D298" s="29">
        <v>153.35</v>
      </c>
    </row>
    <row r="299" spans="1:4" x14ac:dyDescent="0.25">
      <c r="A299" s="28" t="s">
        <v>313</v>
      </c>
      <c r="B299" s="43" t="s">
        <v>979</v>
      </c>
      <c r="C299" s="29">
        <v>204.38</v>
      </c>
      <c r="D299" s="29">
        <v>140.88999999999999</v>
      </c>
    </row>
    <row r="300" spans="1:4" x14ac:dyDescent="0.25">
      <c r="A300" s="28" t="s">
        <v>314</v>
      </c>
      <c r="B300" s="43" t="s">
        <v>980</v>
      </c>
      <c r="C300" s="29">
        <v>47.99</v>
      </c>
      <c r="D300" s="29">
        <v>25.28</v>
      </c>
    </row>
    <row r="301" spans="1:4" x14ac:dyDescent="0.25">
      <c r="A301" s="28" t="s">
        <v>315</v>
      </c>
      <c r="B301" s="43" t="s">
        <v>981</v>
      </c>
      <c r="C301" s="29">
        <v>107.58</v>
      </c>
      <c r="D301" s="29">
        <v>40.299999999999997</v>
      </c>
    </row>
    <row r="302" spans="1:4" x14ac:dyDescent="0.25">
      <c r="A302" s="28" t="s">
        <v>316</v>
      </c>
      <c r="B302" s="43" t="s">
        <v>982</v>
      </c>
      <c r="C302" s="29">
        <v>615.91</v>
      </c>
      <c r="D302" s="29">
        <v>401.86</v>
      </c>
    </row>
    <row r="303" spans="1:4" x14ac:dyDescent="0.25">
      <c r="A303" s="28" t="s">
        <v>317</v>
      </c>
      <c r="B303" s="43" t="s">
        <v>983</v>
      </c>
      <c r="C303" s="29">
        <v>49.09</v>
      </c>
      <c r="D303" s="29">
        <v>41.27</v>
      </c>
    </row>
    <row r="304" spans="1:4" x14ac:dyDescent="0.25">
      <c r="A304" s="28" t="s">
        <v>318</v>
      </c>
      <c r="B304" s="43" t="s">
        <v>984</v>
      </c>
      <c r="C304" s="29">
        <v>366.09</v>
      </c>
      <c r="D304" s="29">
        <v>141.69</v>
      </c>
    </row>
    <row r="305" spans="1:4" x14ac:dyDescent="0.25">
      <c r="A305" s="28" t="s">
        <v>319</v>
      </c>
      <c r="B305" s="43" t="s">
        <v>985</v>
      </c>
      <c r="C305" s="29">
        <v>1.01</v>
      </c>
      <c r="D305" s="29">
        <v>0.59</v>
      </c>
    </row>
    <row r="306" spans="1:4" x14ac:dyDescent="0.25">
      <c r="A306" s="28" t="s">
        <v>320</v>
      </c>
      <c r="B306" s="43" t="s">
        <v>986</v>
      </c>
      <c r="C306" s="29">
        <v>125.19</v>
      </c>
      <c r="D306" s="29">
        <v>84.28</v>
      </c>
    </row>
    <row r="307" spans="1:4" x14ac:dyDescent="0.25">
      <c r="A307" s="28" t="s">
        <v>321</v>
      </c>
      <c r="B307" s="43" t="s">
        <v>987</v>
      </c>
      <c r="C307" s="29">
        <v>36.61</v>
      </c>
      <c r="D307" s="29">
        <v>31.33</v>
      </c>
    </row>
    <row r="308" spans="1:4" x14ac:dyDescent="0.25">
      <c r="A308" s="28" t="s">
        <v>322</v>
      </c>
      <c r="B308" s="43" t="s">
        <v>988</v>
      </c>
      <c r="C308" s="29">
        <v>629.63</v>
      </c>
      <c r="D308" s="29">
        <v>260.43</v>
      </c>
    </row>
    <row r="309" spans="1:4" x14ac:dyDescent="0.25">
      <c r="A309" s="28" t="s">
        <v>323</v>
      </c>
      <c r="B309" s="43" t="s">
        <v>989</v>
      </c>
      <c r="C309" s="29">
        <v>812.4</v>
      </c>
      <c r="D309" s="29">
        <v>301.56</v>
      </c>
    </row>
    <row r="310" spans="1:4" x14ac:dyDescent="0.25">
      <c r="A310" s="28" t="s">
        <v>324</v>
      </c>
      <c r="B310" s="43" t="s">
        <v>990</v>
      </c>
      <c r="C310" s="29">
        <v>41.01</v>
      </c>
      <c r="D310" s="29">
        <v>28.95</v>
      </c>
    </row>
    <row r="311" spans="1:4" x14ac:dyDescent="0.25">
      <c r="A311" s="28" t="s">
        <v>325</v>
      </c>
      <c r="B311" s="43" t="s">
        <v>991</v>
      </c>
      <c r="C311" s="29">
        <v>70.36</v>
      </c>
      <c r="D311" s="29">
        <v>43.13</v>
      </c>
    </row>
    <row r="312" spans="1:4" x14ac:dyDescent="0.25">
      <c r="A312" s="28" t="s">
        <v>326</v>
      </c>
      <c r="B312" s="43" t="s">
        <v>992</v>
      </c>
      <c r="C312" s="29">
        <v>4.25</v>
      </c>
      <c r="D312" s="29">
        <v>2.69</v>
      </c>
    </row>
    <row r="313" spans="1:4" x14ac:dyDescent="0.25">
      <c r="A313" s="28" t="s">
        <v>327</v>
      </c>
      <c r="B313" s="43" t="s">
        <v>993</v>
      </c>
      <c r="C313" s="29">
        <v>6.13</v>
      </c>
      <c r="D313" s="29">
        <v>3.88</v>
      </c>
    </row>
    <row r="314" spans="1:4" x14ac:dyDescent="0.25">
      <c r="A314" s="28" t="s">
        <v>328</v>
      </c>
      <c r="B314" s="43" t="s">
        <v>994</v>
      </c>
      <c r="C314" s="29">
        <v>2.8</v>
      </c>
      <c r="D314" s="29">
        <v>1.73</v>
      </c>
    </row>
    <row r="315" spans="1:4" x14ac:dyDescent="0.25">
      <c r="A315" s="28" t="s">
        <v>329</v>
      </c>
      <c r="B315" s="43" t="s">
        <v>995</v>
      </c>
      <c r="C315" s="29">
        <v>0.49</v>
      </c>
      <c r="D315" s="29">
        <v>0.28999999999999998</v>
      </c>
    </row>
    <row r="316" spans="1:4" x14ac:dyDescent="0.25">
      <c r="A316" s="28" t="s">
        <v>330</v>
      </c>
      <c r="B316" s="43" t="s">
        <v>996</v>
      </c>
      <c r="C316" s="29">
        <v>37.6</v>
      </c>
      <c r="D316" s="29">
        <v>34.78</v>
      </c>
    </row>
    <row r="317" spans="1:4" x14ac:dyDescent="0.25">
      <c r="A317" s="28" t="s">
        <v>331</v>
      </c>
      <c r="B317" s="43" t="s">
        <v>997</v>
      </c>
      <c r="C317" s="29">
        <v>9.8000000000000007</v>
      </c>
      <c r="D317" s="29">
        <v>6.08</v>
      </c>
    </row>
    <row r="318" spans="1:4" x14ac:dyDescent="0.25">
      <c r="A318" s="28" t="s">
        <v>332</v>
      </c>
      <c r="B318" s="43" t="s">
        <v>998</v>
      </c>
      <c r="C318" s="29">
        <v>11.15</v>
      </c>
      <c r="D318" s="29">
        <v>6.91</v>
      </c>
    </row>
    <row r="319" spans="1:4" x14ac:dyDescent="0.25">
      <c r="A319" s="28" t="s">
        <v>333</v>
      </c>
      <c r="B319" s="43" t="s">
        <v>999</v>
      </c>
      <c r="C319" s="29">
        <v>12.1</v>
      </c>
      <c r="D319" s="29">
        <v>7.51</v>
      </c>
    </row>
    <row r="320" spans="1:4" x14ac:dyDescent="0.25">
      <c r="A320" s="28" t="s">
        <v>334</v>
      </c>
      <c r="B320" s="43" t="s">
        <v>1000</v>
      </c>
      <c r="C320" s="29">
        <v>292.27</v>
      </c>
      <c r="D320" s="29">
        <v>110.1</v>
      </c>
    </row>
    <row r="321" spans="1:4" x14ac:dyDescent="0.25">
      <c r="A321" s="28" t="s">
        <v>335</v>
      </c>
      <c r="B321" s="43" t="s">
        <v>1001</v>
      </c>
      <c r="C321" s="29">
        <v>509.36</v>
      </c>
      <c r="D321" s="29">
        <v>135.18</v>
      </c>
    </row>
    <row r="322" spans="1:4" x14ac:dyDescent="0.25">
      <c r="A322" s="28" t="s">
        <v>336</v>
      </c>
      <c r="B322" s="43" t="s">
        <v>1002</v>
      </c>
      <c r="C322" s="29">
        <v>878.76</v>
      </c>
      <c r="D322" s="29">
        <v>228.31</v>
      </c>
    </row>
    <row r="323" spans="1:4" x14ac:dyDescent="0.25">
      <c r="A323" s="28" t="s">
        <v>337</v>
      </c>
      <c r="B323" s="43" t="s">
        <v>1003</v>
      </c>
      <c r="C323" s="29">
        <v>1378.9</v>
      </c>
      <c r="D323" s="29">
        <v>290.7</v>
      </c>
    </row>
    <row r="324" spans="1:4" x14ac:dyDescent="0.25">
      <c r="A324" s="28" t="s">
        <v>338</v>
      </c>
      <c r="B324" s="43" t="s">
        <v>1004</v>
      </c>
      <c r="C324" s="29">
        <v>324.64999999999998</v>
      </c>
      <c r="D324" s="29">
        <v>134.69</v>
      </c>
    </row>
    <row r="325" spans="1:4" x14ac:dyDescent="0.25">
      <c r="A325" s="28" t="s">
        <v>339</v>
      </c>
      <c r="B325" s="43" t="s">
        <v>1005</v>
      </c>
      <c r="C325" s="29">
        <v>142.71</v>
      </c>
      <c r="D325" s="29">
        <v>73.430000000000007</v>
      </c>
    </row>
    <row r="326" spans="1:4" x14ac:dyDescent="0.25">
      <c r="A326" s="28" t="s">
        <v>340</v>
      </c>
      <c r="B326" s="43" t="s">
        <v>1006</v>
      </c>
      <c r="C326" s="29">
        <v>0.33</v>
      </c>
      <c r="D326" s="29">
        <v>0.22</v>
      </c>
    </row>
    <row r="327" spans="1:4" x14ac:dyDescent="0.25">
      <c r="A327" s="28" t="s">
        <v>341</v>
      </c>
      <c r="B327" s="43" t="s">
        <v>1007</v>
      </c>
      <c r="C327" s="29">
        <v>256.08999999999997</v>
      </c>
      <c r="D327" s="29">
        <v>120.91</v>
      </c>
    </row>
    <row r="328" spans="1:4" x14ac:dyDescent="0.25">
      <c r="A328" s="28" t="s">
        <v>342</v>
      </c>
      <c r="B328" s="43" t="s">
        <v>1008</v>
      </c>
      <c r="C328" s="29">
        <v>314.27999999999997</v>
      </c>
      <c r="D328" s="29">
        <v>156.91999999999999</v>
      </c>
    </row>
    <row r="329" spans="1:4" x14ac:dyDescent="0.25">
      <c r="A329" s="28" t="s">
        <v>343</v>
      </c>
      <c r="B329" s="43" t="s">
        <v>1009</v>
      </c>
      <c r="C329" s="29">
        <v>4.05</v>
      </c>
      <c r="D329" s="29">
        <v>0.55000000000000004</v>
      </c>
    </row>
    <row r="330" spans="1:4" x14ac:dyDescent="0.25">
      <c r="A330" s="28" t="s">
        <v>344</v>
      </c>
      <c r="B330" s="43" t="s">
        <v>1010</v>
      </c>
      <c r="C330" s="29">
        <v>47.81</v>
      </c>
      <c r="D330" s="29">
        <v>10.39</v>
      </c>
    </row>
    <row r="331" spans="1:4" x14ac:dyDescent="0.25">
      <c r="A331" s="28" t="s">
        <v>345</v>
      </c>
      <c r="B331" s="43" t="s">
        <v>1011</v>
      </c>
      <c r="C331" s="29">
        <v>393.32</v>
      </c>
      <c r="D331" s="29">
        <v>155.51</v>
      </c>
    </row>
    <row r="332" spans="1:4" x14ac:dyDescent="0.25">
      <c r="A332" s="28" t="s">
        <v>346</v>
      </c>
      <c r="B332" s="43" t="s">
        <v>1012</v>
      </c>
      <c r="C332" s="29">
        <v>366.36</v>
      </c>
      <c r="D332" s="29">
        <v>141.83000000000001</v>
      </c>
    </row>
    <row r="333" spans="1:4" x14ac:dyDescent="0.25">
      <c r="A333" s="28" t="s">
        <v>347</v>
      </c>
      <c r="B333" s="43" t="s">
        <v>1013</v>
      </c>
      <c r="C333" s="29">
        <v>361.73</v>
      </c>
      <c r="D333" s="29">
        <v>139.47999999999999</v>
      </c>
    </row>
    <row r="334" spans="1:4" x14ac:dyDescent="0.25">
      <c r="A334" s="28" t="s">
        <v>348</v>
      </c>
      <c r="B334" s="43" t="s">
        <v>1014</v>
      </c>
      <c r="C334" s="29">
        <v>361.73</v>
      </c>
      <c r="D334" s="29">
        <v>139.47999999999999</v>
      </c>
    </row>
    <row r="335" spans="1:4" x14ac:dyDescent="0.25">
      <c r="A335" s="28" t="s">
        <v>349</v>
      </c>
      <c r="B335" s="43" t="s">
        <v>1015</v>
      </c>
      <c r="C335" s="29">
        <v>363.93</v>
      </c>
      <c r="D335" s="29">
        <v>140.6</v>
      </c>
    </row>
    <row r="336" spans="1:4" x14ac:dyDescent="0.25">
      <c r="A336" s="28" t="s">
        <v>350</v>
      </c>
      <c r="B336" s="43" t="s">
        <v>1016</v>
      </c>
      <c r="C336" s="29">
        <v>360.8</v>
      </c>
      <c r="D336" s="29">
        <v>139.01</v>
      </c>
    </row>
    <row r="337" spans="1:4" x14ac:dyDescent="0.25">
      <c r="A337" s="28" t="s">
        <v>351</v>
      </c>
      <c r="B337" s="43" t="s">
        <v>1017</v>
      </c>
      <c r="C337" s="29">
        <v>360.8</v>
      </c>
      <c r="D337" s="29">
        <v>139.01</v>
      </c>
    </row>
    <row r="338" spans="1:4" x14ac:dyDescent="0.25">
      <c r="A338" s="28" t="s">
        <v>352</v>
      </c>
      <c r="B338" s="43" t="s">
        <v>1018</v>
      </c>
      <c r="C338" s="29">
        <v>360.8</v>
      </c>
      <c r="D338" s="29">
        <v>139.01</v>
      </c>
    </row>
    <row r="339" spans="1:4" x14ac:dyDescent="0.25">
      <c r="A339" s="28" t="s">
        <v>353</v>
      </c>
      <c r="B339" s="43" t="s">
        <v>1019</v>
      </c>
      <c r="C339" s="29">
        <v>29.17</v>
      </c>
      <c r="D339" s="29">
        <v>25.88</v>
      </c>
    </row>
    <row r="340" spans="1:4" x14ac:dyDescent="0.25">
      <c r="A340" s="28" t="s">
        <v>354</v>
      </c>
      <c r="B340" s="43" t="s">
        <v>1020</v>
      </c>
      <c r="C340" s="29">
        <v>361.24</v>
      </c>
      <c r="D340" s="29">
        <v>139.22999999999999</v>
      </c>
    </row>
    <row r="341" spans="1:4" x14ac:dyDescent="0.25">
      <c r="A341" s="28" t="s">
        <v>355</v>
      </c>
      <c r="B341" s="43" t="s">
        <v>1021</v>
      </c>
      <c r="C341" s="29">
        <v>0.95</v>
      </c>
      <c r="D341" s="29">
        <v>0.52</v>
      </c>
    </row>
    <row r="342" spans="1:4" x14ac:dyDescent="0.25">
      <c r="A342" s="28" t="s">
        <v>356</v>
      </c>
      <c r="B342" s="43" t="s">
        <v>1022</v>
      </c>
      <c r="C342" s="29">
        <v>127.85</v>
      </c>
      <c r="D342" s="29">
        <v>38.340000000000003</v>
      </c>
    </row>
    <row r="343" spans="1:4" x14ac:dyDescent="0.25">
      <c r="A343" s="28" t="s">
        <v>357</v>
      </c>
      <c r="B343" s="43" t="s">
        <v>1023</v>
      </c>
      <c r="C343" s="29">
        <v>128.38</v>
      </c>
      <c r="D343" s="29">
        <v>38.619999999999997</v>
      </c>
    </row>
    <row r="344" spans="1:4" x14ac:dyDescent="0.25">
      <c r="A344" s="28" t="s">
        <v>358</v>
      </c>
      <c r="B344" s="43" t="s">
        <v>1024</v>
      </c>
      <c r="C344" s="29">
        <v>208.3</v>
      </c>
      <c r="D344" s="29">
        <v>53.57</v>
      </c>
    </row>
    <row r="345" spans="1:4" x14ac:dyDescent="0.25">
      <c r="A345" s="28" t="s">
        <v>359</v>
      </c>
      <c r="B345" s="43" t="s">
        <v>1025</v>
      </c>
      <c r="C345" s="29">
        <v>225.56</v>
      </c>
      <c r="D345" s="29">
        <v>54.56</v>
      </c>
    </row>
    <row r="346" spans="1:4" x14ac:dyDescent="0.25">
      <c r="A346" s="28" t="s">
        <v>360</v>
      </c>
      <c r="B346" s="43" t="s">
        <v>1026</v>
      </c>
      <c r="C346" s="29">
        <v>274.13</v>
      </c>
      <c r="D346" s="29">
        <v>62.4</v>
      </c>
    </row>
    <row r="347" spans="1:4" x14ac:dyDescent="0.25">
      <c r="A347" s="28" t="s">
        <v>361</v>
      </c>
      <c r="B347" s="43" t="s">
        <v>1027</v>
      </c>
      <c r="C347" s="29">
        <v>2.62</v>
      </c>
      <c r="D347" s="29">
        <v>1.62</v>
      </c>
    </row>
    <row r="348" spans="1:4" x14ac:dyDescent="0.25">
      <c r="A348" s="28" t="s">
        <v>362</v>
      </c>
      <c r="B348" s="43" t="s">
        <v>1028</v>
      </c>
      <c r="C348" s="29">
        <v>135.02000000000001</v>
      </c>
      <c r="D348" s="29">
        <v>42.31</v>
      </c>
    </row>
    <row r="349" spans="1:4" x14ac:dyDescent="0.25">
      <c r="A349" s="28" t="s">
        <v>363</v>
      </c>
      <c r="B349" s="43" t="s">
        <v>1029</v>
      </c>
      <c r="C349" s="29">
        <v>382.55</v>
      </c>
      <c r="D349" s="29">
        <v>139.59</v>
      </c>
    </row>
    <row r="350" spans="1:4" x14ac:dyDescent="0.25">
      <c r="A350" s="28" t="s">
        <v>364</v>
      </c>
      <c r="B350" s="43" t="s">
        <v>1030</v>
      </c>
      <c r="C350" s="29">
        <v>128.46</v>
      </c>
      <c r="D350" s="29">
        <v>26.07</v>
      </c>
    </row>
    <row r="351" spans="1:4" x14ac:dyDescent="0.25">
      <c r="A351" s="28" t="s">
        <v>365</v>
      </c>
      <c r="B351" s="43" t="s">
        <v>1031</v>
      </c>
      <c r="C351" s="29">
        <v>282.12</v>
      </c>
      <c r="D351" s="29">
        <v>66.59</v>
      </c>
    </row>
    <row r="352" spans="1:4" x14ac:dyDescent="0.25">
      <c r="A352" s="28" t="s">
        <v>366</v>
      </c>
      <c r="B352" s="43" t="s">
        <v>1032</v>
      </c>
      <c r="C352" s="29">
        <v>0.48</v>
      </c>
      <c r="D352" s="29">
        <v>0.26</v>
      </c>
    </row>
    <row r="353" spans="1:4" x14ac:dyDescent="0.25">
      <c r="A353" s="28" t="s">
        <v>367</v>
      </c>
      <c r="B353" s="43" t="s">
        <v>1033</v>
      </c>
      <c r="C353" s="29">
        <v>18.84</v>
      </c>
      <c r="D353" s="29">
        <v>18.420000000000002</v>
      </c>
    </row>
    <row r="354" spans="1:4" x14ac:dyDescent="0.25">
      <c r="A354" s="28" t="s">
        <v>368</v>
      </c>
      <c r="B354" s="43" t="s">
        <v>1034</v>
      </c>
      <c r="C354" s="29">
        <v>959.33</v>
      </c>
      <c r="D354" s="29">
        <v>369.53</v>
      </c>
    </row>
    <row r="355" spans="1:4" x14ac:dyDescent="0.25">
      <c r="A355" s="28" t="s">
        <v>369</v>
      </c>
      <c r="B355" s="43" t="s">
        <v>1035</v>
      </c>
      <c r="C355" s="29">
        <v>661.13</v>
      </c>
      <c r="D355" s="29">
        <v>236</v>
      </c>
    </row>
    <row r="356" spans="1:4" x14ac:dyDescent="0.25">
      <c r="A356" s="28" t="s">
        <v>370</v>
      </c>
      <c r="B356" s="43" t="s">
        <v>1036</v>
      </c>
      <c r="C356" s="29">
        <v>170.06</v>
      </c>
      <c r="D356" s="29">
        <v>46.18</v>
      </c>
    </row>
    <row r="357" spans="1:4" x14ac:dyDescent="0.25">
      <c r="A357" s="28" t="s">
        <v>371</v>
      </c>
      <c r="B357" s="43" t="s">
        <v>1037</v>
      </c>
      <c r="C357" s="29">
        <v>52.07</v>
      </c>
      <c r="D357" s="29">
        <v>34.11</v>
      </c>
    </row>
    <row r="358" spans="1:4" x14ac:dyDescent="0.25">
      <c r="A358" s="28" t="s">
        <v>372</v>
      </c>
      <c r="B358" s="43" t="s">
        <v>1038</v>
      </c>
      <c r="C358" s="29">
        <v>114.81</v>
      </c>
      <c r="D358" s="29">
        <v>29.62</v>
      </c>
    </row>
    <row r="359" spans="1:4" x14ac:dyDescent="0.25">
      <c r="A359" s="28" t="s">
        <v>373</v>
      </c>
      <c r="B359" s="43" t="s">
        <v>1039</v>
      </c>
      <c r="C359" s="29">
        <v>115.44</v>
      </c>
      <c r="D359" s="29">
        <v>50.51</v>
      </c>
    </row>
    <row r="360" spans="1:4" x14ac:dyDescent="0.25">
      <c r="A360" s="28" t="s">
        <v>374</v>
      </c>
      <c r="B360" s="43" t="s">
        <v>1040</v>
      </c>
      <c r="C360" s="29">
        <v>160.32</v>
      </c>
      <c r="D360" s="29">
        <v>65.47</v>
      </c>
    </row>
    <row r="361" spans="1:4" x14ac:dyDescent="0.25">
      <c r="A361" s="28" t="s">
        <v>375</v>
      </c>
      <c r="B361" s="43" t="s">
        <v>1041</v>
      </c>
      <c r="C361" s="29">
        <v>109.54</v>
      </c>
      <c r="D361" s="29">
        <v>34.700000000000003</v>
      </c>
    </row>
    <row r="362" spans="1:4" x14ac:dyDescent="0.25">
      <c r="A362" s="28" t="s">
        <v>376</v>
      </c>
      <c r="B362" s="43" t="s">
        <v>1042</v>
      </c>
      <c r="C362" s="29">
        <v>256.47000000000003</v>
      </c>
      <c r="D362" s="29">
        <v>102.12</v>
      </c>
    </row>
    <row r="363" spans="1:4" x14ac:dyDescent="0.25">
      <c r="A363" s="28" t="s">
        <v>377</v>
      </c>
      <c r="B363" s="43" t="s">
        <v>1043</v>
      </c>
      <c r="C363" s="29">
        <v>757.06</v>
      </c>
      <c r="D363" s="29">
        <v>401.84</v>
      </c>
    </row>
    <row r="364" spans="1:4" x14ac:dyDescent="0.25">
      <c r="A364" s="28" t="s">
        <v>378</v>
      </c>
      <c r="B364" s="43" t="s">
        <v>1044</v>
      </c>
      <c r="C364" s="29">
        <v>20.12</v>
      </c>
      <c r="D364" s="29">
        <v>19.37</v>
      </c>
    </row>
    <row r="365" spans="1:4" x14ac:dyDescent="0.25">
      <c r="A365" s="28" t="s">
        <v>379</v>
      </c>
      <c r="B365" s="43" t="s">
        <v>1045</v>
      </c>
      <c r="C365" s="29">
        <v>18.420000000000002</v>
      </c>
      <c r="D365" s="29">
        <v>18.309999999999999</v>
      </c>
    </row>
    <row r="366" spans="1:4" x14ac:dyDescent="0.25">
      <c r="A366" s="28" t="s">
        <v>380</v>
      </c>
      <c r="B366" s="43" t="s">
        <v>1046</v>
      </c>
      <c r="C366" s="29">
        <v>295.48</v>
      </c>
      <c r="D366" s="29">
        <v>151.76</v>
      </c>
    </row>
    <row r="367" spans="1:4" ht="15" customHeight="1" x14ac:dyDescent="0.25">
      <c r="A367" s="28" t="s">
        <v>381</v>
      </c>
      <c r="B367" s="43" t="s">
        <v>1047</v>
      </c>
      <c r="C367" s="29">
        <v>20.46</v>
      </c>
      <c r="D367" s="29">
        <v>19.399999999999999</v>
      </c>
    </row>
    <row r="368" spans="1:4" ht="15" customHeight="1" x14ac:dyDescent="0.25">
      <c r="A368" s="28" t="s">
        <v>382</v>
      </c>
      <c r="B368" s="43" t="s">
        <v>1048</v>
      </c>
      <c r="C368" s="29">
        <v>74.930000000000007</v>
      </c>
      <c r="D368" s="29">
        <v>39.729999999999997</v>
      </c>
    </row>
    <row r="369" spans="1:4" ht="15" customHeight="1" x14ac:dyDescent="0.25">
      <c r="A369" s="28" t="s">
        <v>383</v>
      </c>
      <c r="B369" s="43" t="s">
        <v>1049</v>
      </c>
      <c r="C369" s="29">
        <v>319.69</v>
      </c>
      <c r="D369" s="29">
        <v>129.26</v>
      </c>
    </row>
    <row r="370" spans="1:4" ht="15" customHeight="1" x14ac:dyDescent="0.25">
      <c r="A370" s="28" t="s">
        <v>384</v>
      </c>
      <c r="B370" s="43" t="s">
        <v>1050</v>
      </c>
      <c r="C370" s="29">
        <v>20.68</v>
      </c>
      <c r="D370" s="29">
        <v>19.420000000000002</v>
      </c>
    </row>
    <row r="371" spans="1:4" ht="15" customHeight="1" x14ac:dyDescent="0.25">
      <c r="A371" s="28" t="s">
        <v>385</v>
      </c>
      <c r="B371" s="43" t="s">
        <v>1051</v>
      </c>
      <c r="C371" s="29">
        <v>38.1</v>
      </c>
      <c r="D371" s="29">
        <v>22.23</v>
      </c>
    </row>
    <row r="372" spans="1:4" ht="15" customHeight="1" x14ac:dyDescent="0.25">
      <c r="A372" s="28" t="s">
        <v>386</v>
      </c>
      <c r="B372" s="43" t="s">
        <v>1052</v>
      </c>
      <c r="C372" s="29">
        <v>2.8</v>
      </c>
      <c r="D372" s="29">
        <v>1.73</v>
      </c>
    </row>
    <row r="373" spans="1:4" ht="15" customHeight="1" x14ac:dyDescent="0.25">
      <c r="A373" s="28" t="s">
        <v>387</v>
      </c>
      <c r="B373" s="43" t="s">
        <v>1053</v>
      </c>
      <c r="C373" s="29">
        <v>42.71</v>
      </c>
      <c r="D373" s="29">
        <v>29.81</v>
      </c>
    </row>
    <row r="374" spans="1:4" ht="15" customHeight="1" x14ac:dyDescent="0.25">
      <c r="A374" s="28" t="s">
        <v>388</v>
      </c>
      <c r="B374" s="43" t="s">
        <v>1054</v>
      </c>
      <c r="C374" s="29">
        <v>19.25</v>
      </c>
      <c r="D374" s="29">
        <v>18.690000000000001</v>
      </c>
    </row>
    <row r="375" spans="1:4" ht="15" customHeight="1" x14ac:dyDescent="0.25">
      <c r="A375" s="28" t="s">
        <v>389</v>
      </c>
      <c r="B375" s="43" t="s">
        <v>1055</v>
      </c>
      <c r="C375" s="29">
        <v>19.649999999999999</v>
      </c>
      <c r="D375" s="29">
        <v>18.86</v>
      </c>
    </row>
    <row r="376" spans="1:4" ht="15" customHeight="1" x14ac:dyDescent="0.25">
      <c r="A376" s="28" t="s">
        <v>390</v>
      </c>
      <c r="B376" s="43" t="s">
        <v>1056</v>
      </c>
      <c r="C376" s="29">
        <v>19.07</v>
      </c>
      <c r="D376" s="29">
        <v>18.54</v>
      </c>
    </row>
    <row r="377" spans="1:4" ht="15" customHeight="1" x14ac:dyDescent="0.25">
      <c r="A377" s="28" t="s">
        <v>391</v>
      </c>
      <c r="B377" s="43" t="s">
        <v>1057</v>
      </c>
      <c r="C377" s="29">
        <v>27.27</v>
      </c>
      <c r="D377" s="29">
        <v>20.3</v>
      </c>
    </row>
    <row r="378" spans="1:4" ht="15" customHeight="1" x14ac:dyDescent="0.25">
      <c r="A378" s="28" t="s">
        <v>392</v>
      </c>
      <c r="B378" s="43" t="s">
        <v>1058</v>
      </c>
      <c r="C378" s="29">
        <v>1750.24</v>
      </c>
      <c r="D378" s="29">
        <v>971.69</v>
      </c>
    </row>
    <row r="379" spans="1:4" ht="15" customHeight="1" x14ac:dyDescent="0.25">
      <c r="A379" s="28" t="s">
        <v>393</v>
      </c>
      <c r="B379" s="43" t="s">
        <v>1059</v>
      </c>
      <c r="C379" s="29">
        <v>1702.56</v>
      </c>
      <c r="D379" s="29">
        <v>907.42</v>
      </c>
    </row>
    <row r="380" spans="1:4" ht="15" customHeight="1" x14ac:dyDescent="0.25">
      <c r="A380" s="28" t="s">
        <v>394</v>
      </c>
      <c r="B380" s="43" t="s">
        <v>1060</v>
      </c>
      <c r="C380" s="29">
        <v>965.93</v>
      </c>
      <c r="D380" s="29">
        <v>497.88</v>
      </c>
    </row>
    <row r="381" spans="1:4" ht="15" customHeight="1" x14ac:dyDescent="0.25">
      <c r="A381" s="28" t="s">
        <v>654</v>
      </c>
      <c r="B381" s="43" t="s">
        <v>1060</v>
      </c>
      <c r="C381" s="29">
        <v>795.54</v>
      </c>
      <c r="D381" s="29">
        <v>452.58</v>
      </c>
    </row>
    <row r="382" spans="1:4" ht="15" customHeight="1" x14ac:dyDescent="0.25">
      <c r="A382" s="28" t="s">
        <v>395</v>
      </c>
      <c r="B382" s="43" t="s">
        <v>1061</v>
      </c>
      <c r="C382" s="29">
        <v>520.47</v>
      </c>
      <c r="D382" s="29">
        <v>187.2</v>
      </c>
    </row>
    <row r="383" spans="1:4" ht="15" customHeight="1" x14ac:dyDescent="0.25">
      <c r="A383" s="28" t="s">
        <v>396</v>
      </c>
      <c r="B383" s="43" t="s">
        <v>1062</v>
      </c>
      <c r="C383" s="29">
        <v>32.47</v>
      </c>
      <c r="D383" s="29">
        <v>31.76</v>
      </c>
    </row>
    <row r="384" spans="1:4" ht="15" customHeight="1" x14ac:dyDescent="0.25">
      <c r="A384" s="28" t="s">
        <v>397</v>
      </c>
      <c r="B384" s="43" t="s">
        <v>1063</v>
      </c>
      <c r="C384" s="29">
        <v>0.1</v>
      </c>
      <c r="D384" s="29">
        <v>7.0000000000000007E-2</v>
      </c>
    </row>
    <row r="385" spans="1:4" ht="15" customHeight="1" x14ac:dyDescent="0.25">
      <c r="A385" s="28" t="s">
        <v>398</v>
      </c>
      <c r="B385" s="43" t="s">
        <v>1064</v>
      </c>
      <c r="C385" s="29">
        <v>601.27</v>
      </c>
      <c r="D385" s="29">
        <v>383.27</v>
      </c>
    </row>
    <row r="386" spans="1:4" ht="15" customHeight="1" x14ac:dyDescent="0.25">
      <c r="A386" s="28" t="s">
        <v>399</v>
      </c>
      <c r="B386" s="43" t="s">
        <v>1065</v>
      </c>
      <c r="C386" s="29">
        <v>0.19</v>
      </c>
      <c r="D386" s="29">
        <v>0.13</v>
      </c>
    </row>
    <row r="387" spans="1:4" ht="15" customHeight="1" x14ac:dyDescent="0.25">
      <c r="A387" s="28" t="s">
        <v>400</v>
      </c>
      <c r="B387" s="43" t="s">
        <v>1066</v>
      </c>
      <c r="C387" s="29">
        <v>32.130000000000003</v>
      </c>
      <c r="D387" s="29">
        <v>31.56</v>
      </c>
    </row>
    <row r="388" spans="1:4" ht="15" customHeight="1" x14ac:dyDescent="0.25">
      <c r="A388" s="28" t="s">
        <v>401</v>
      </c>
      <c r="B388" s="43" t="s">
        <v>1067</v>
      </c>
      <c r="C388" s="29">
        <v>33.53</v>
      </c>
      <c r="D388" s="29">
        <v>32.36</v>
      </c>
    </row>
    <row r="389" spans="1:4" ht="15" customHeight="1" x14ac:dyDescent="0.25">
      <c r="A389" s="28" t="s">
        <v>402</v>
      </c>
      <c r="B389" s="43" t="s">
        <v>1068</v>
      </c>
      <c r="C389" s="29">
        <v>35.15</v>
      </c>
      <c r="D389" s="29">
        <v>33.270000000000003</v>
      </c>
    </row>
    <row r="390" spans="1:4" ht="15" customHeight="1" x14ac:dyDescent="0.25">
      <c r="A390" s="28" t="s">
        <v>403</v>
      </c>
      <c r="B390" s="43" t="s">
        <v>1069</v>
      </c>
      <c r="C390" s="29">
        <v>35.93</v>
      </c>
      <c r="D390" s="29">
        <v>33.71</v>
      </c>
    </row>
    <row r="391" spans="1:4" ht="15" customHeight="1" x14ac:dyDescent="0.25">
      <c r="A391" s="28" t="s">
        <v>404</v>
      </c>
      <c r="B391" s="43" t="s">
        <v>1070</v>
      </c>
      <c r="C391" s="29">
        <v>36.28</v>
      </c>
      <c r="D391" s="29">
        <v>33.909999999999997</v>
      </c>
    </row>
    <row r="392" spans="1:4" ht="15" customHeight="1" x14ac:dyDescent="0.25">
      <c r="A392" s="28" t="s">
        <v>405</v>
      </c>
      <c r="B392" s="43" t="s">
        <v>1071</v>
      </c>
      <c r="C392" s="29">
        <v>36.659999999999997</v>
      </c>
      <c r="D392" s="29">
        <v>34.119999999999997</v>
      </c>
    </row>
    <row r="393" spans="1:4" ht="15" customHeight="1" x14ac:dyDescent="0.25">
      <c r="A393" s="28" t="s">
        <v>406</v>
      </c>
      <c r="B393" s="43" t="s">
        <v>1072</v>
      </c>
      <c r="C393" s="29">
        <v>40.99</v>
      </c>
      <c r="D393" s="29">
        <v>29.54</v>
      </c>
    </row>
    <row r="394" spans="1:4" ht="15" customHeight="1" x14ac:dyDescent="0.25">
      <c r="A394" s="28" t="s">
        <v>407</v>
      </c>
      <c r="B394" s="43" t="s">
        <v>1073</v>
      </c>
      <c r="C394" s="29">
        <v>50.87</v>
      </c>
      <c r="D394" s="29">
        <v>28.05</v>
      </c>
    </row>
    <row r="395" spans="1:4" ht="15" customHeight="1" x14ac:dyDescent="0.25">
      <c r="A395" s="28" t="s">
        <v>408</v>
      </c>
      <c r="B395" s="43" t="s">
        <v>1074</v>
      </c>
      <c r="C395" s="29">
        <v>1.04</v>
      </c>
      <c r="D395" s="29">
        <v>0.57999999999999996</v>
      </c>
    </row>
    <row r="396" spans="1:4" ht="15" customHeight="1" x14ac:dyDescent="0.25">
      <c r="A396" s="28" t="s">
        <v>409</v>
      </c>
      <c r="B396" s="43" t="s">
        <v>1075</v>
      </c>
      <c r="C396" s="29">
        <v>6.85</v>
      </c>
      <c r="D396" s="29">
        <v>3.11</v>
      </c>
    </row>
    <row r="397" spans="1:4" ht="15" customHeight="1" x14ac:dyDescent="0.25">
      <c r="A397" s="28" t="s">
        <v>410</v>
      </c>
      <c r="B397" s="43" t="s">
        <v>1076</v>
      </c>
      <c r="C397" s="29">
        <v>13.04</v>
      </c>
      <c r="D397" s="29">
        <v>4.42</v>
      </c>
    </row>
    <row r="398" spans="1:4" ht="15" customHeight="1" x14ac:dyDescent="0.25">
      <c r="A398" s="28" t="s">
        <v>411</v>
      </c>
      <c r="B398" s="43" t="s">
        <v>1077</v>
      </c>
      <c r="C398" s="29">
        <v>13.39</v>
      </c>
      <c r="D398" s="29">
        <v>4.62</v>
      </c>
    </row>
    <row r="399" spans="1:4" ht="15" customHeight="1" x14ac:dyDescent="0.25">
      <c r="A399" s="28" t="s">
        <v>412</v>
      </c>
      <c r="B399" s="43" t="s">
        <v>1078</v>
      </c>
      <c r="C399" s="29">
        <v>28.04</v>
      </c>
      <c r="D399" s="29">
        <v>23.82</v>
      </c>
    </row>
    <row r="400" spans="1:4" ht="15" customHeight="1" x14ac:dyDescent="0.25">
      <c r="A400" s="28" t="s">
        <v>413</v>
      </c>
      <c r="B400" s="43" t="s">
        <v>1079</v>
      </c>
      <c r="C400" s="29">
        <v>6.55</v>
      </c>
      <c r="D400" s="29">
        <v>1.55</v>
      </c>
    </row>
    <row r="401" spans="1:4" ht="15" customHeight="1" x14ac:dyDescent="0.25">
      <c r="A401" s="28" t="s">
        <v>414</v>
      </c>
      <c r="B401" s="43" t="s">
        <v>1080</v>
      </c>
      <c r="C401" s="29">
        <v>5.66</v>
      </c>
      <c r="D401" s="29">
        <v>2.62</v>
      </c>
    </row>
    <row r="402" spans="1:4" ht="15" customHeight="1" x14ac:dyDescent="0.25">
      <c r="A402" s="28" t="s">
        <v>415</v>
      </c>
      <c r="B402" s="43" t="s">
        <v>1081</v>
      </c>
      <c r="C402" s="29">
        <v>8.52</v>
      </c>
      <c r="D402" s="29">
        <v>2.5499999999999998</v>
      </c>
    </row>
    <row r="403" spans="1:4" ht="15" customHeight="1" x14ac:dyDescent="0.25">
      <c r="A403" s="28" t="s">
        <v>416</v>
      </c>
      <c r="B403" s="43" t="s">
        <v>1082</v>
      </c>
      <c r="C403" s="29">
        <v>0.11</v>
      </c>
      <c r="D403" s="29">
        <v>0.08</v>
      </c>
    </row>
    <row r="404" spans="1:4" ht="15" customHeight="1" x14ac:dyDescent="0.25">
      <c r="A404" s="28" t="s">
        <v>417</v>
      </c>
      <c r="B404" s="43" t="s">
        <v>1083</v>
      </c>
      <c r="C404" s="29">
        <v>1242.9000000000001</v>
      </c>
      <c r="D404" s="29">
        <v>300.12</v>
      </c>
    </row>
    <row r="405" spans="1:4" ht="15" customHeight="1" x14ac:dyDescent="0.25">
      <c r="A405" s="28" t="s">
        <v>418</v>
      </c>
      <c r="B405" s="43" t="s">
        <v>1084</v>
      </c>
      <c r="C405" s="29">
        <v>11.93</v>
      </c>
      <c r="D405" s="29">
        <v>9.06</v>
      </c>
    </row>
    <row r="406" spans="1:4" ht="15" customHeight="1" x14ac:dyDescent="0.25">
      <c r="A406" s="28" t="s">
        <v>419</v>
      </c>
      <c r="B406" s="43" t="s">
        <v>1085</v>
      </c>
      <c r="C406" s="29">
        <v>78.33</v>
      </c>
      <c r="D406" s="29">
        <v>29.46</v>
      </c>
    </row>
    <row r="407" spans="1:4" ht="15" customHeight="1" x14ac:dyDescent="0.25">
      <c r="A407" s="28" t="s">
        <v>420</v>
      </c>
      <c r="B407" s="43" t="s">
        <v>1086</v>
      </c>
      <c r="C407" s="29">
        <v>19.82</v>
      </c>
      <c r="D407" s="29">
        <v>19.18</v>
      </c>
    </row>
    <row r="408" spans="1:4" ht="15" customHeight="1" x14ac:dyDescent="0.25">
      <c r="A408" s="28" t="s">
        <v>421</v>
      </c>
      <c r="B408" s="43" t="s">
        <v>1087</v>
      </c>
      <c r="C408" s="29">
        <v>19.82</v>
      </c>
      <c r="D408" s="29">
        <v>19.18</v>
      </c>
    </row>
    <row r="409" spans="1:4" ht="15" customHeight="1" x14ac:dyDescent="0.25">
      <c r="A409" s="28" t="s">
        <v>422</v>
      </c>
      <c r="B409" s="43" t="s">
        <v>1088</v>
      </c>
      <c r="C409" s="29">
        <v>18.23</v>
      </c>
      <c r="D409" s="29">
        <v>18.09</v>
      </c>
    </row>
    <row r="410" spans="1:4" ht="15" customHeight="1" x14ac:dyDescent="0.25">
      <c r="A410" s="28" t="s">
        <v>423</v>
      </c>
      <c r="B410" s="43" t="s">
        <v>1089</v>
      </c>
      <c r="C410" s="29">
        <v>18.84</v>
      </c>
      <c r="D410" s="29">
        <v>18.41</v>
      </c>
    </row>
    <row r="411" spans="1:4" ht="15" customHeight="1" x14ac:dyDescent="0.25">
      <c r="A411" s="28" t="s">
        <v>424</v>
      </c>
      <c r="B411" s="43" t="s">
        <v>1090</v>
      </c>
      <c r="C411" s="29">
        <v>267.54000000000002</v>
      </c>
      <c r="D411" s="29">
        <v>111.51</v>
      </c>
    </row>
    <row r="412" spans="1:4" ht="15" customHeight="1" x14ac:dyDescent="0.25">
      <c r="A412" s="28" t="s">
        <v>425</v>
      </c>
      <c r="B412" s="43" t="s">
        <v>1091</v>
      </c>
      <c r="C412" s="29">
        <v>64.069999999999993</v>
      </c>
      <c r="D412" s="29">
        <v>46.41</v>
      </c>
    </row>
    <row r="413" spans="1:4" ht="15" customHeight="1" x14ac:dyDescent="0.25">
      <c r="A413" s="28" t="s">
        <v>426</v>
      </c>
      <c r="B413" s="43" t="s">
        <v>1092</v>
      </c>
      <c r="C413" s="29">
        <v>169.95</v>
      </c>
      <c r="D413" s="29">
        <v>84.92</v>
      </c>
    </row>
    <row r="414" spans="1:4" ht="15" customHeight="1" x14ac:dyDescent="0.25">
      <c r="A414" s="28" t="s">
        <v>427</v>
      </c>
      <c r="B414" s="43" t="s">
        <v>1093</v>
      </c>
      <c r="C414" s="29">
        <v>2.08</v>
      </c>
      <c r="D414" s="29">
        <v>1.1399999999999999</v>
      </c>
    </row>
    <row r="415" spans="1:4" ht="15" customHeight="1" x14ac:dyDescent="0.25">
      <c r="A415" s="28" t="s">
        <v>428</v>
      </c>
      <c r="B415" s="43" t="s">
        <v>1094</v>
      </c>
      <c r="C415" s="29">
        <v>0.38</v>
      </c>
      <c r="D415" s="29">
        <v>0.23</v>
      </c>
    </row>
    <row r="416" spans="1:4" ht="15" customHeight="1" x14ac:dyDescent="0.25">
      <c r="A416" s="28" t="s">
        <v>429</v>
      </c>
      <c r="B416" s="43" t="s">
        <v>1095</v>
      </c>
      <c r="C416" s="29">
        <v>133.59</v>
      </c>
      <c r="D416" s="29">
        <v>59.75</v>
      </c>
    </row>
    <row r="417" spans="1:4" ht="15" customHeight="1" x14ac:dyDescent="0.25">
      <c r="A417" s="28" t="s">
        <v>430</v>
      </c>
      <c r="B417" s="43" t="s">
        <v>1096</v>
      </c>
      <c r="C417" s="29">
        <v>20.57</v>
      </c>
      <c r="D417" s="29">
        <v>3.03</v>
      </c>
    </row>
    <row r="418" spans="1:4" ht="15" customHeight="1" x14ac:dyDescent="0.25">
      <c r="A418" s="28" t="s">
        <v>431</v>
      </c>
      <c r="B418" s="43" t="s">
        <v>1097</v>
      </c>
      <c r="C418" s="29">
        <v>24.04</v>
      </c>
      <c r="D418" s="29">
        <v>21.57</v>
      </c>
    </row>
    <row r="419" spans="1:4" ht="15" customHeight="1" x14ac:dyDescent="0.25">
      <c r="A419" s="28" t="s">
        <v>432</v>
      </c>
      <c r="B419" s="43" t="s">
        <v>1098</v>
      </c>
      <c r="C419" s="29">
        <v>144.52000000000001</v>
      </c>
      <c r="D419" s="29">
        <v>26.15</v>
      </c>
    </row>
    <row r="420" spans="1:4" ht="15" customHeight="1" x14ac:dyDescent="0.25">
      <c r="A420" s="28" t="s">
        <v>433</v>
      </c>
      <c r="B420" s="43" t="s">
        <v>1099</v>
      </c>
      <c r="C420" s="29">
        <v>25.57</v>
      </c>
      <c r="D420" s="29">
        <v>20.49</v>
      </c>
    </row>
    <row r="421" spans="1:4" ht="15" customHeight="1" x14ac:dyDescent="0.25">
      <c r="A421" s="28" t="s">
        <v>434</v>
      </c>
      <c r="B421" s="43" t="s">
        <v>1100</v>
      </c>
      <c r="C421" s="29">
        <v>336.67</v>
      </c>
      <c r="D421" s="29">
        <v>148.4</v>
      </c>
    </row>
    <row r="422" spans="1:4" ht="15" customHeight="1" x14ac:dyDescent="0.25">
      <c r="A422" s="28" t="s">
        <v>435</v>
      </c>
      <c r="B422" s="43" t="s">
        <v>1101</v>
      </c>
      <c r="C422" s="29">
        <v>71.180000000000007</v>
      </c>
      <c r="D422" s="29">
        <v>6.27</v>
      </c>
    </row>
    <row r="423" spans="1:4" ht="15" customHeight="1" x14ac:dyDescent="0.25">
      <c r="A423" s="28" t="s">
        <v>436</v>
      </c>
      <c r="B423" s="43" t="s">
        <v>1102</v>
      </c>
      <c r="C423" s="29">
        <v>216.13</v>
      </c>
      <c r="D423" s="29">
        <v>99.31</v>
      </c>
    </row>
    <row r="424" spans="1:4" ht="15" customHeight="1" x14ac:dyDescent="0.25">
      <c r="A424" s="28" t="s">
        <v>437</v>
      </c>
      <c r="B424" s="43" t="s">
        <v>1103</v>
      </c>
      <c r="C424" s="29">
        <v>152.1</v>
      </c>
      <c r="D424" s="29">
        <v>9.2100000000000009</v>
      </c>
    </row>
    <row r="425" spans="1:4" ht="15" customHeight="1" x14ac:dyDescent="0.25">
      <c r="A425" s="28" t="s">
        <v>438</v>
      </c>
      <c r="B425" s="43" t="s">
        <v>1104</v>
      </c>
      <c r="C425" s="29">
        <v>53.08</v>
      </c>
      <c r="D425" s="29">
        <v>5.55</v>
      </c>
    </row>
    <row r="426" spans="1:4" ht="15" customHeight="1" x14ac:dyDescent="0.25">
      <c r="A426" s="28" t="s">
        <v>439</v>
      </c>
      <c r="B426" s="43" t="s">
        <v>1105</v>
      </c>
      <c r="C426" s="29">
        <v>100.59</v>
      </c>
      <c r="D426" s="29">
        <v>61.38</v>
      </c>
    </row>
    <row r="427" spans="1:4" ht="15" customHeight="1" x14ac:dyDescent="0.25">
      <c r="A427" s="28" t="s">
        <v>440</v>
      </c>
      <c r="B427" s="43" t="s">
        <v>1106</v>
      </c>
      <c r="C427" s="29">
        <v>88.66</v>
      </c>
      <c r="D427" s="29">
        <v>49.55</v>
      </c>
    </row>
    <row r="428" spans="1:4" ht="15" customHeight="1" x14ac:dyDescent="0.25">
      <c r="A428" s="28" t="s">
        <v>441</v>
      </c>
      <c r="B428" s="43" t="s">
        <v>1107</v>
      </c>
      <c r="C428" s="29">
        <v>23.12</v>
      </c>
      <c r="D428" s="29">
        <v>20.78</v>
      </c>
    </row>
    <row r="429" spans="1:4" ht="15" customHeight="1" x14ac:dyDescent="0.25">
      <c r="A429" s="28" t="s">
        <v>442</v>
      </c>
      <c r="B429" s="43" t="s">
        <v>1108</v>
      </c>
      <c r="C429" s="29">
        <v>177.52</v>
      </c>
      <c r="D429" s="29">
        <v>81.790000000000006</v>
      </c>
    </row>
    <row r="430" spans="1:4" ht="15" customHeight="1" x14ac:dyDescent="0.25">
      <c r="A430" s="28" t="s">
        <v>443</v>
      </c>
      <c r="B430" s="43" t="s">
        <v>1109</v>
      </c>
      <c r="C430" s="29">
        <v>74.760000000000005</v>
      </c>
      <c r="D430" s="29">
        <v>42.52</v>
      </c>
    </row>
    <row r="431" spans="1:4" ht="15" customHeight="1" x14ac:dyDescent="0.25">
      <c r="A431" s="28" t="s">
        <v>444</v>
      </c>
      <c r="B431" s="43" t="s">
        <v>1110</v>
      </c>
      <c r="C431" s="29">
        <v>302.76</v>
      </c>
      <c r="D431" s="29">
        <v>119.92</v>
      </c>
    </row>
    <row r="432" spans="1:4" ht="15" customHeight="1" x14ac:dyDescent="0.25">
      <c r="A432" s="28" t="s">
        <v>445</v>
      </c>
      <c r="B432" s="43" t="s">
        <v>1111</v>
      </c>
      <c r="C432" s="29">
        <v>239.81</v>
      </c>
      <c r="D432" s="29">
        <v>114.96</v>
      </c>
    </row>
    <row r="433" spans="1:4" ht="15" customHeight="1" x14ac:dyDescent="0.25">
      <c r="A433" s="28" t="s">
        <v>446</v>
      </c>
      <c r="B433" s="43" t="s">
        <v>1112</v>
      </c>
      <c r="C433" s="29">
        <v>21.69</v>
      </c>
      <c r="D433" s="29">
        <v>18.91</v>
      </c>
    </row>
    <row r="434" spans="1:4" ht="15" customHeight="1" x14ac:dyDescent="0.25">
      <c r="A434" s="28" t="s">
        <v>447</v>
      </c>
      <c r="B434" s="43" t="s">
        <v>1113</v>
      </c>
      <c r="C434" s="29">
        <v>0.23</v>
      </c>
      <c r="D434" s="29">
        <v>0.15</v>
      </c>
    </row>
    <row r="435" spans="1:4" ht="15" customHeight="1" x14ac:dyDescent="0.25">
      <c r="A435" s="28" t="s">
        <v>448</v>
      </c>
      <c r="B435" s="43" t="s">
        <v>1114</v>
      </c>
      <c r="C435" s="29">
        <v>54.31</v>
      </c>
      <c r="D435" s="29">
        <v>39.46</v>
      </c>
    </row>
    <row r="436" spans="1:4" ht="15" customHeight="1" x14ac:dyDescent="0.25">
      <c r="A436" s="28" t="s">
        <v>449</v>
      </c>
      <c r="B436" s="43" t="s">
        <v>1115</v>
      </c>
      <c r="C436" s="29">
        <v>172.32</v>
      </c>
      <c r="D436" s="29">
        <v>63.21</v>
      </c>
    </row>
    <row r="437" spans="1:4" ht="15" customHeight="1" x14ac:dyDescent="0.25">
      <c r="A437" s="28" t="s">
        <v>450</v>
      </c>
      <c r="B437" s="43" t="s">
        <v>1116</v>
      </c>
      <c r="C437" s="29">
        <v>703.66</v>
      </c>
      <c r="D437" s="29">
        <v>390.85</v>
      </c>
    </row>
    <row r="438" spans="1:4" ht="15" customHeight="1" x14ac:dyDescent="0.25">
      <c r="A438" s="28" t="s">
        <v>451</v>
      </c>
      <c r="B438" s="43" t="s">
        <v>1117</v>
      </c>
      <c r="C438" s="29">
        <v>157.88999999999999</v>
      </c>
      <c r="D438" s="29">
        <v>84.86</v>
      </c>
    </row>
    <row r="439" spans="1:4" ht="15" customHeight="1" x14ac:dyDescent="0.25">
      <c r="A439" t="s">
        <v>452</v>
      </c>
      <c r="B439" s="43" t="s">
        <v>1118</v>
      </c>
      <c r="C439">
        <v>1266.46</v>
      </c>
      <c r="D439">
        <v>589.58000000000004</v>
      </c>
    </row>
    <row r="440" spans="1:4" ht="15" customHeight="1" x14ac:dyDescent="0.25">
      <c r="A440" t="s">
        <v>453</v>
      </c>
      <c r="B440" s="43" t="s">
        <v>1119</v>
      </c>
      <c r="C440">
        <v>254.8</v>
      </c>
      <c r="D440">
        <v>116.14</v>
      </c>
    </row>
  </sheetData>
  <mergeCells count="3">
    <mergeCell ref="C1:D1"/>
    <mergeCell ref="B1:B2"/>
    <mergeCell ref="A1:A2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242"/>
  <sheetViews>
    <sheetView workbookViewId="0">
      <pane ySplit="3" topLeftCell="A32" activePane="bottomLeft" state="frozen"/>
      <selection pane="bottomLeft" activeCell="C49" sqref="C49"/>
    </sheetView>
  </sheetViews>
  <sheetFormatPr defaultRowHeight="15" x14ac:dyDescent="0.25"/>
  <cols>
    <col min="1" max="1" width="12.85546875" style="20" bestFit="1" customWidth="1"/>
    <col min="2" max="2" width="22" style="20" bestFit="1" customWidth="1"/>
    <col min="3" max="3" width="12.85546875" style="20" customWidth="1"/>
    <col min="4" max="4" width="12.85546875" style="24" customWidth="1"/>
    <col min="5" max="5" width="12.85546875" style="20" customWidth="1"/>
    <col min="6" max="6" width="12.85546875" style="24" customWidth="1"/>
    <col min="7" max="7" width="12.85546875" style="20" customWidth="1"/>
    <col min="8" max="8" width="12.85546875" style="24" customWidth="1"/>
    <col min="10" max="10" width="90.5703125" customWidth="1"/>
  </cols>
  <sheetData>
    <row r="2" spans="1:16" x14ac:dyDescent="0.25">
      <c r="A2" s="160" t="s">
        <v>482</v>
      </c>
      <c r="B2" s="161" t="s">
        <v>486</v>
      </c>
      <c r="C2" s="160" t="s">
        <v>483</v>
      </c>
      <c r="D2" s="160"/>
      <c r="E2" s="160" t="s">
        <v>484</v>
      </c>
      <c r="F2" s="160"/>
      <c r="G2" s="160" t="s">
        <v>485</v>
      </c>
      <c r="H2" s="160"/>
      <c r="J2" s="3" t="s">
        <v>1776</v>
      </c>
    </row>
    <row r="3" spans="1:16" x14ac:dyDescent="0.25">
      <c r="A3" s="160"/>
      <c r="B3" s="162"/>
      <c r="C3" s="21" t="s">
        <v>0</v>
      </c>
      <c r="D3" s="22" t="s">
        <v>468</v>
      </c>
      <c r="E3" s="21" t="s">
        <v>0</v>
      </c>
      <c r="F3" s="22" t="s">
        <v>468</v>
      </c>
      <c r="G3" s="21" t="s">
        <v>0</v>
      </c>
      <c r="H3" s="22" t="s">
        <v>468</v>
      </c>
    </row>
    <row r="4" spans="1:16" x14ac:dyDescent="0.25">
      <c r="A4" s="2">
        <v>9009</v>
      </c>
      <c r="B4" s="2" t="s">
        <v>76</v>
      </c>
      <c r="C4" s="2"/>
      <c r="D4" s="23"/>
      <c r="E4" s="2">
        <v>9009</v>
      </c>
      <c r="F4" s="23">
        <v>1</v>
      </c>
      <c r="G4" s="2"/>
      <c r="H4" s="23"/>
      <c r="P4" t="s">
        <v>1775</v>
      </c>
    </row>
    <row r="5" spans="1:16" x14ac:dyDescent="0.25">
      <c r="A5" s="2">
        <v>9013</v>
      </c>
      <c r="B5" s="2" t="str">
        <f t="shared" ref="B5:B68" si="0">"E"&amp;A5</f>
        <v>E9013</v>
      </c>
      <c r="C5" s="2">
        <v>9013</v>
      </c>
      <c r="D5" s="23">
        <v>1</v>
      </c>
      <c r="E5" s="2"/>
      <c r="F5" s="23"/>
      <c r="G5" s="2"/>
      <c r="H5" s="23"/>
    </row>
    <row r="6" spans="1:16" x14ac:dyDescent="0.25">
      <c r="A6" s="2">
        <v>9014</v>
      </c>
      <c r="B6" s="2" t="str">
        <f t="shared" si="0"/>
        <v>E9014</v>
      </c>
      <c r="C6" s="2">
        <v>9014</v>
      </c>
      <c r="D6" s="23">
        <v>1</v>
      </c>
      <c r="E6" s="2"/>
      <c r="F6" s="23"/>
      <c r="G6" s="2"/>
      <c r="H6" s="23"/>
    </row>
    <row r="7" spans="1:16" x14ac:dyDescent="0.25">
      <c r="A7" s="2">
        <v>9016</v>
      </c>
      <c r="B7" s="2" t="str">
        <f>"E"&amp;A7</f>
        <v>E9016</v>
      </c>
      <c r="C7" s="2">
        <v>9016</v>
      </c>
      <c r="D7" s="23">
        <v>1</v>
      </c>
      <c r="E7" s="2"/>
      <c r="F7" s="23"/>
      <c r="G7" s="2"/>
      <c r="H7" s="23"/>
    </row>
    <row r="8" spans="1:16" x14ac:dyDescent="0.25">
      <c r="A8" s="2">
        <v>9017</v>
      </c>
      <c r="B8" s="2" t="str">
        <f t="shared" si="0"/>
        <v>E9017</v>
      </c>
      <c r="C8" s="2">
        <v>9665</v>
      </c>
      <c r="D8" s="23">
        <v>1</v>
      </c>
      <c r="E8" s="2"/>
      <c r="F8" s="23"/>
      <c r="G8" s="2"/>
      <c r="H8" s="23"/>
    </row>
    <row r="9" spans="1:16" x14ac:dyDescent="0.25">
      <c r="A9" s="2">
        <v>9018</v>
      </c>
      <c r="B9" s="2" t="str">
        <f t="shared" si="0"/>
        <v>E9018</v>
      </c>
      <c r="C9" s="2">
        <v>9018</v>
      </c>
      <c r="D9" s="23">
        <v>1</v>
      </c>
      <c r="E9" s="2"/>
      <c r="F9" s="23"/>
      <c r="G9" s="2"/>
      <c r="H9" s="23"/>
    </row>
    <row r="10" spans="1:16" x14ac:dyDescent="0.25">
      <c r="A10" s="2">
        <v>9020</v>
      </c>
      <c r="B10" s="2" t="str">
        <f t="shared" si="0"/>
        <v>E9020</v>
      </c>
      <c r="C10" s="2">
        <v>9666</v>
      </c>
      <c r="D10" s="23">
        <v>1</v>
      </c>
      <c r="E10" s="2"/>
      <c r="F10" s="23"/>
      <c r="G10" s="2"/>
      <c r="H10" s="23"/>
    </row>
    <row r="11" spans="1:16" x14ac:dyDescent="0.25">
      <c r="A11" s="2">
        <v>9021</v>
      </c>
      <c r="B11" s="2" t="str">
        <f t="shared" si="0"/>
        <v>E9021</v>
      </c>
      <c r="C11" s="2">
        <v>9508</v>
      </c>
      <c r="D11" s="23">
        <v>1</v>
      </c>
      <c r="E11" s="2"/>
      <c r="F11" s="23"/>
      <c r="G11" s="2"/>
      <c r="H11" s="23"/>
    </row>
    <row r="12" spans="1:16" x14ac:dyDescent="0.25">
      <c r="A12" s="2">
        <v>9022</v>
      </c>
      <c r="B12" s="2" t="str">
        <f t="shared" si="0"/>
        <v>E9022</v>
      </c>
      <c r="C12" s="2">
        <v>9666</v>
      </c>
      <c r="D12" s="23">
        <v>2</v>
      </c>
      <c r="E12" s="2"/>
      <c r="F12" s="23"/>
      <c r="G12" s="2"/>
      <c r="H12" s="23"/>
    </row>
    <row r="13" spans="1:16" x14ac:dyDescent="0.25">
      <c r="A13" s="2">
        <v>9023</v>
      </c>
      <c r="B13" s="2" t="str">
        <f t="shared" si="0"/>
        <v>E9023</v>
      </c>
      <c r="C13" s="2">
        <v>9018</v>
      </c>
      <c r="D13" s="23">
        <v>1</v>
      </c>
      <c r="E13" s="2"/>
      <c r="F13" s="23"/>
      <c r="G13" s="2"/>
      <c r="H13" s="23"/>
    </row>
    <row r="14" spans="1:16" x14ac:dyDescent="0.25">
      <c r="A14" s="2">
        <v>9027</v>
      </c>
      <c r="B14" s="2" t="str">
        <f t="shared" si="0"/>
        <v>E9027</v>
      </c>
      <c r="C14" s="2">
        <v>9027</v>
      </c>
      <c r="D14" s="23">
        <v>1</v>
      </c>
      <c r="E14" s="2"/>
      <c r="F14" s="23"/>
      <c r="G14" s="2"/>
      <c r="H14" s="23"/>
    </row>
    <row r="15" spans="1:16" x14ac:dyDescent="0.25">
      <c r="A15" s="2">
        <v>9031</v>
      </c>
      <c r="B15" s="2" t="str">
        <f t="shared" si="0"/>
        <v>E9031</v>
      </c>
      <c r="C15" s="2">
        <v>9686</v>
      </c>
      <c r="D15" s="23">
        <v>2</v>
      </c>
      <c r="E15" s="2"/>
      <c r="F15" s="23"/>
      <c r="G15" s="2"/>
      <c r="H15" s="23"/>
    </row>
    <row r="16" spans="1:16" x14ac:dyDescent="0.25">
      <c r="A16" s="2">
        <v>9036</v>
      </c>
      <c r="B16" s="2" t="str">
        <f t="shared" si="0"/>
        <v>E9036</v>
      </c>
      <c r="C16" s="2">
        <v>9665</v>
      </c>
      <c r="D16" s="23">
        <v>3</v>
      </c>
      <c r="E16" s="2"/>
      <c r="F16" s="23"/>
      <c r="G16" s="2"/>
      <c r="H16" s="23"/>
    </row>
    <row r="17" spans="1:15" x14ac:dyDescent="0.25">
      <c r="A17" s="2">
        <v>9037</v>
      </c>
      <c r="B17" s="2" t="str">
        <f t="shared" si="0"/>
        <v>E9037</v>
      </c>
      <c r="C17" s="2">
        <v>9037</v>
      </c>
      <c r="D17" s="23">
        <v>1</v>
      </c>
      <c r="E17" s="2"/>
      <c r="F17" s="23"/>
      <c r="G17" s="2"/>
      <c r="H17" s="23"/>
    </row>
    <row r="18" spans="1:15" x14ac:dyDescent="0.25">
      <c r="A18" s="2">
        <v>9041</v>
      </c>
      <c r="B18" s="2" t="str">
        <f t="shared" si="0"/>
        <v>E9041</v>
      </c>
      <c r="C18" s="2">
        <v>9041</v>
      </c>
      <c r="D18" s="23">
        <v>1</v>
      </c>
      <c r="E18" s="2"/>
      <c r="F18" s="23"/>
      <c r="G18" s="2"/>
      <c r="H18" s="23"/>
    </row>
    <row r="19" spans="1:15" x14ac:dyDescent="0.25">
      <c r="A19" s="2">
        <v>9042</v>
      </c>
      <c r="B19" s="2" t="str">
        <f t="shared" si="0"/>
        <v>E9042</v>
      </c>
      <c r="C19" s="2">
        <v>9666</v>
      </c>
      <c r="D19" s="23">
        <v>0.5</v>
      </c>
      <c r="E19" s="2"/>
      <c r="F19" s="23"/>
      <c r="G19" s="2"/>
      <c r="H19" s="23"/>
    </row>
    <row r="20" spans="1:15" x14ac:dyDescent="0.25">
      <c r="A20" s="2">
        <v>9043</v>
      </c>
      <c r="B20" s="2" t="str">
        <f t="shared" si="0"/>
        <v>E9043</v>
      </c>
      <c r="C20" s="2">
        <v>9508</v>
      </c>
      <c r="D20" s="23">
        <v>1</v>
      </c>
      <c r="E20" s="2">
        <v>9043</v>
      </c>
      <c r="F20" s="23">
        <v>1</v>
      </c>
      <c r="G20" s="2"/>
      <c r="H20" s="23"/>
    </row>
    <row r="21" spans="1:15" x14ac:dyDescent="0.25">
      <c r="A21" s="2">
        <v>9044</v>
      </c>
      <c r="B21" s="2" t="str">
        <f t="shared" si="0"/>
        <v>E9044</v>
      </c>
      <c r="C21" s="2">
        <v>9018</v>
      </c>
      <c r="D21" s="23">
        <v>3</v>
      </c>
      <c r="E21" s="2"/>
      <c r="F21" s="23"/>
      <c r="G21" s="2"/>
      <c r="H21" s="23"/>
      <c r="O21" s="97"/>
    </row>
    <row r="22" spans="1:15" x14ac:dyDescent="0.25">
      <c r="A22" s="2">
        <v>9049</v>
      </c>
      <c r="B22" s="2" t="str">
        <f t="shared" si="0"/>
        <v>E9049</v>
      </c>
      <c r="C22" s="2">
        <v>9686</v>
      </c>
      <c r="D22" s="23">
        <v>1</v>
      </c>
      <c r="E22" s="2"/>
      <c r="F22" s="23"/>
      <c r="G22" s="2"/>
      <c r="H22" s="23"/>
    </row>
    <row r="23" spans="1:15" x14ac:dyDescent="0.25">
      <c r="A23" s="2">
        <v>9050</v>
      </c>
      <c r="B23" s="2" t="str">
        <f t="shared" si="0"/>
        <v>E9050</v>
      </c>
      <c r="C23" s="2">
        <v>9050</v>
      </c>
      <c r="D23" s="23">
        <v>1</v>
      </c>
      <c r="E23" s="2"/>
      <c r="F23" s="23"/>
      <c r="G23" s="2"/>
      <c r="H23" s="23"/>
    </row>
    <row r="24" spans="1:15" x14ac:dyDescent="0.25">
      <c r="A24" s="2">
        <v>9051</v>
      </c>
      <c r="B24" s="2" t="str">
        <f t="shared" si="0"/>
        <v>E9051</v>
      </c>
      <c r="C24" s="2">
        <v>9686</v>
      </c>
      <c r="D24" s="23">
        <v>0.5</v>
      </c>
      <c r="E24" s="2"/>
      <c r="F24" s="23"/>
      <c r="G24" s="2"/>
      <c r="H24" s="23"/>
    </row>
    <row r="25" spans="1:15" x14ac:dyDescent="0.25">
      <c r="A25" s="2">
        <v>9052</v>
      </c>
      <c r="B25" s="2" t="str">
        <f t="shared" si="0"/>
        <v>E9052</v>
      </c>
      <c r="C25" s="2">
        <v>9666</v>
      </c>
      <c r="D25" s="23">
        <v>0.5</v>
      </c>
      <c r="E25" s="2"/>
      <c r="F25" s="23"/>
      <c r="G25" s="2"/>
      <c r="H25" s="23"/>
    </row>
    <row r="26" spans="1:15" x14ac:dyDescent="0.25">
      <c r="A26" s="2">
        <v>9053</v>
      </c>
      <c r="B26" s="2" t="str">
        <f t="shared" si="0"/>
        <v>E9053</v>
      </c>
      <c r="C26" s="2">
        <v>9665</v>
      </c>
      <c r="D26" s="23">
        <v>1</v>
      </c>
      <c r="E26" s="2"/>
      <c r="F26" s="23"/>
      <c r="G26" s="2"/>
      <c r="H26" s="23"/>
    </row>
    <row r="27" spans="1:15" x14ac:dyDescent="0.25">
      <c r="A27" s="2">
        <v>9054</v>
      </c>
      <c r="B27" s="2" t="str">
        <f t="shared" si="0"/>
        <v>E9054</v>
      </c>
      <c r="C27" s="2">
        <v>9665</v>
      </c>
      <c r="D27" s="23">
        <v>1</v>
      </c>
      <c r="E27" s="2"/>
      <c r="F27" s="23"/>
      <c r="G27" s="2"/>
      <c r="H27" s="23"/>
    </row>
    <row r="28" spans="1:15" x14ac:dyDescent="0.25">
      <c r="A28" s="2">
        <v>9056</v>
      </c>
      <c r="B28" s="2" t="str">
        <f t="shared" si="0"/>
        <v>E9056</v>
      </c>
      <c r="C28" s="2"/>
      <c r="D28" s="23"/>
      <c r="E28" s="2">
        <v>9009</v>
      </c>
      <c r="F28" s="23">
        <v>1</v>
      </c>
      <c r="G28" s="2"/>
      <c r="H28" s="23"/>
    </row>
    <row r="29" spans="1:15" x14ac:dyDescent="0.25">
      <c r="A29" s="2">
        <v>9057</v>
      </c>
      <c r="B29" s="2" t="str">
        <f t="shared" si="0"/>
        <v>E9057</v>
      </c>
      <c r="C29" s="2"/>
      <c r="D29" s="23"/>
      <c r="E29" s="2">
        <v>9009</v>
      </c>
      <c r="F29" s="23">
        <v>1</v>
      </c>
      <c r="G29" s="2"/>
      <c r="H29" s="23"/>
    </row>
    <row r="30" spans="1:15" x14ac:dyDescent="0.25">
      <c r="A30" s="2">
        <v>9058</v>
      </c>
      <c r="B30" s="2" t="str">
        <f t="shared" si="0"/>
        <v>E9058</v>
      </c>
      <c r="C30" s="2"/>
      <c r="D30" s="23"/>
      <c r="E30" s="2">
        <v>9009</v>
      </c>
      <c r="F30" s="23">
        <v>1</v>
      </c>
      <c r="G30" s="2"/>
      <c r="H30" s="23"/>
    </row>
    <row r="31" spans="1:15" x14ac:dyDescent="0.25">
      <c r="A31" s="2">
        <v>9059</v>
      </c>
      <c r="B31" s="2" t="str">
        <f t="shared" si="0"/>
        <v>E9059</v>
      </c>
      <c r="C31" s="2">
        <v>9018</v>
      </c>
      <c r="D31" s="23">
        <v>2</v>
      </c>
      <c r="E31" s="2"/>
      <c r="F31" s="23"/>
      <c r="G31" s="2"/>
      <c r="H31" s="23"/>
    </row>
    <row r="32" spans="1:15" x14ac:dyDescent="0.25">
      <c r="A32" s="2">
        <v>9063</v>
      </c>
      <c r="B32" s="2" t="str">
        <f t="shared" si="0"/>
        <v>E9063</v>
      </c>
      <c r="C32" s="2"/>
      <c r="D32" s="23"/>
      <c r="E32" s="2"/>
      <c r="F32" s="23"/>
      <c r="G32" s="2">
        <v>9063</v>
      </c>
      <c r="H32" s="23">
        <v>1</v>
      </c>
    </row>
    <row r="33" spans="1:8" x14ac:dyDescent="0.25">
      <c r="A33" s="2">
        <v>9065</v>
      </c>
      <c r="B33" s="2" t="str">
        <f t="shared" si="0"/>
        <v>E9065</v>
      </c>
      <c r="C33" s="2"/>
      <c r="D33" s="23"/>
      <c r="E33" s="2"/>
      <c r="F33" s="23"/>
      <c r="G33" s="2">
        <v>9065</v>
      </c>
      <c r="H33" s="23">
        <v>1</v>
      </c>
    </row>
    <row r="34" spans="1:8" x14ac:dyDescent="0.25">
      <c r="A34" s="2">
        <v>9067</v>
      </c>
      <c r="B34" s="2" t="str">
        <f t="shared" si="0"/>
        <v>E9067</v>
      </c>
      <c r="C34" s="2"/>
      <c r="D34" s="23"/>
      <c r="E34" s="2"/>
      <c r="F34" s="23"/>
      <c r="G34" s="2">
        <v>9067</v>
      </c>
      <c r="H34" s="23">
        <v>1</v>
      </c>
    </row>
    <row r="35" spans="1:8" x14ac:dyDescent="0.25">
      <c r="A35" s="2">
        <v>9068</v>
      </c>
      <c r="B35" s="2" t="str">
        <f t="shared" si="0"/>
        <v>E9068</v>
      </c>
      <c r="C35" s="2">
        <v>9666</v>
      </c>
      <c r="D35" s="23">
        <v>1</v>
      </c>
      <c r="E35" s="2"/>
      <c r="F35" s="23"/>
      <c r="G35" s="2"/>
      <c r="H35" s="23"/>
    </row>
    <row r="36" spans="1:8" x14ac:dyDescent="0.25">
      <c r="A36" s="2">
        <v>9070</v>
      </c>
      <c r="B36" s="2" t="str">
        <f t="shared" si="0"/>
        <v>E9070</v>
      </c>
      <c r="C36" s="2">
        <v>9665</v>
      </c>
      <c r="D36" s="23">
        <v>2</v>
      </c>
      <c r="E36" s="2"/>
      <c r="F36" s="23"/>
      <c r="G36" s="2"/>
      <c r="H36" s="23"/>
    </row>
    <row r="37" spans="1:8" x14ac:dyDescent="0.25">
      <c r="A37" s="2">
        <v>9072</v>
      </c>
      <c r="B37" s="2" t="str">
        <f t="shared" si="0"/>
        <v>E9072</v>
      </c>
      <c r="C37" s="2">
        <v>9665</v>
      </c>
      <c r="D37" s="23">
        <v>0.5</v>
      </c>
      <c r="E37" s="2"/>
      <c r="F37" s="23"/>
      <c r="G37" s="2"/>
      <c r="H37" s="23"/>
    </row>
    <row r="38" spans="1:8" x14ac:dyDescent="0.25">
      <c r="A38" s="2">
        <v>9074</v>
      </c>
      <c r="B38" s="2" t="str">
        <f t="shared" si="0"/>
        <v>E9074</v>
      </c>
      <c r="C38" s="2">
        <v>9100</v>
      </c>
      <c r="D38" s="23">
        <v>1</v>
      </c>
      <c r="E38" s="2"/>
      <c r="F38" s="23"/>
      <c r="G38" s="2"/>
      <c r="H38" s="23"/>
    </row>
    <row r="39" spans="1:8" x14ac:dyDescent="0.25">
      <c r="A39" s="2">
        <v>9076</v>
      </c>
      <c r="B39" s="2" t="str">
        <f t="shared" si="0"/>
        <v>E9076</v>
      </c>
      <c r="C39" s="2">
        <v>9665</v>
      </c>
      <c r="D39" s="23">
        <v>1</v>
      </c>
      <c r="E39" s="2"/>
      <c r="F39" s="23"/>
      <c r="G39" s="2"/>
      <c r="H39" s="23"/>
    </row>
    <row r="40" spans="1:8" x14ac:dyDescent="0.25">
      <c r="A40" s="2">
        <v>9077</v>
      </c>
      <c r="B40" s="2" t="str">
        <f t="shared" si="0"/>
        <v>E9077</v>
      </c>
      <c r="C40" s="2">
        <v>9018</v>
      </c>
      <c r="D40" s="23">
        <v>2</v>
      </c>
      <c r="E40" s="2"/>
      <c r="F40" s="23"/>
      <c r="G40" s="2"/>
      <c r="H40" s="23"/>
    </row>
    <row r="41" spans="1:8" x14ac:dyDescent="0.25">
      <c r="A41" s="2">
        <v>9078</v>
      </c>
      <c r="B41" s="2" t="str">
        <f t="shared" si="0"/>
        <v>E9078</v>
      </c>
      <c r="C41" s="2">
        <v>9666</v>
      </c>
      <c r="D41" s="23">
        <v>9</v>
      </c>
      <c r="E41" s="2"/>
      <c r="F41" s="23"/>
      <c r="G41" s="2"/>
      <c r="H41" s="23"/>
    </row>
    <row r="42" spans="1:8" x14ac:dyDescent="0.25">
      <c r="A42" s="2">
        <v>9080</v>
      </c>
      <c r="B42" s="2" t="str">
        <f t="shared" si="0"/>
        <v>E9080</v>
      </c>
      <c r="C42" s="2">
        <v>9665</v>
      </c>
      <c r="D42" s="23">
        <v>0.5</v>
      </c>
      <c r="E42" s="2"/>
      <c r="F42" s="23"/>
      <c r="G42" s="2"/>
      <c r="H42" s="23"/>
    </row>
    <row r="43" spans="1:8" x14ac:dyDescent="0.25">
      <c r="A43" s="2">
        <v>9082</v>
      </c>
      <c r="B43" s="2" t="str">
        <f t="shared" si="0"/>
        <v>E9082</v>
      </c>
      <c r="C43" s="2">
        <v>9082</v>
      </c>
      <c r="D43" s="23">
        <v>1</v>
      </c>
      <c r="E43" s="2"/>
      <c r="F43" s="23"/>
      <c r="G43" s="2"/>
      <c r="H43" s="23"/>
    </row>
    <row r="44" spans="1:8" x14ac:dyDescent="0.25">
      <c r="A44" s="2">
        <v>9083</v>
      </c>
      <c r="B44" s="2" t="str">
        <f t="shared" si="0"/>
        <v>E9083</v>
      </c>
      <c r="C44" s="2"/>
      <c r="D44" s="23"/>
      <c r="E44" s="2"/>
      <c r="F44" s="23"/>
      <c r="G44" s="2">
        <v>9158</v>
      </c>
      <c r="H44" s="23">
        <v>0.1</v>
      </c>
    </row>
    <row r="45" spans="1:8" x14ac:dyDescent="0.25">
      <c r="A45" s="2">
        <v>9084</v>
      </c>
      <c r="B45" s="2" t="str">
        <f t="shared" si="0"/>
        <v>E9084</v>
      </c>
      <c r="C45" s="2"/>
      <c r="D45" s="23"/>
      <c r="E45" s="2"/>
      <c r="F45" s="23"/>
      <c r="G45" s="2">
        <v>9158</v>
      </c>
      <c r="H45" s="23">
        <v>0.1</v>
      </c>
    </row>
    <row r="46" spans="1:8" x14ac:dyDescent="0.25">
      <c r="A46" s="2">
        <v>9085</v>
      </c>
      <c r="B46" s="2" t="str">
        <f t="shared" si="0"/>
        <v>E9085</v>
      </c>
      <c r="C46" s="2"/>
      <c r="D46" s="23"/>
      <c r="E46" s="2"/>
      <c r="F46" s="23"/>
      <c r="G46" s="2">
        <v>9157</v>
      </c>
      <c r="H46" s="23">
        <v>0.1</v>
      </c>
    </row>
    <row r="47" spans="1:8" x14ac:dyDescent="0.25">
      <c r="A47" s="2">
        <v>9091</v>
      </c>
      <c r="B47" s="2" t="str">
        <f t="shared" si="0"/>
        <v>E9091</v>
      </c>
      <c r="C47" s="2"/>
      <c r="D47" s="23"/>
      <c r="E47" s="2">
        <v>9091</v>
      </c>
      <c r="F47" s="23">
        <v>1</v>
      </c>
      <c r="G47" s="2"/>
      <c r="H47" s="23"/>
    </row>
    <row r="48" spans="1:8" x14ac:dyDescent="0.25">
      <c r="A48" s="2">
        <v>9093</v>
      </c>
      <c r="B48" s="2" t="str">
        <f t="shared" si="0"/>
        <v>E9093</v>
      </c>
      <c r="C48" s="2">
        <v>9093</v>
      </c>
      <c r="D48" s="23">
        <v>1</v>
      </c>
      <c r="E48" s="2"/>
      <c r="F48" s="23"/>
      <c r="G48" s="2"/>
      <c r="H48" s="23"/>
    </row>
    <row r="49" spans="1:8" x14ac:dyDescent="0.25">
      <c r="A49" s="2">
        <v>9094</v>
      </c>
      <c r="B49" s="2" t="str">
        <f t="shared" si="0"/>
        <v>E9094</v>
      </c>
      <c r="C49" s="2">
        <v>9094</v>
      </c>
      <c r="D49" s="23">
        <v>1</v>
      </c>
      <c r="E49" s="2"/>
      <c r="F49" s="23"/>
      <c r="G49" s="2"/>
      <c r="H49" s="23"/>
    </row>
    <row r="50" spans="1:8" x14ac:dyDescent="0.25">
      <c r="A50" s="2">
        <v>9095</v>
      </c>
      <c r="B50" s="2" t="str">
        <f t="shared" si="0"/>
        <v>E9095</v>
      </c>
      <c r="C50" s="2">
        <v>9095</v>
      </c>
      <c r="D50" s="23">
        <v>1</v>
      </c>
      <c r="E50" s="2"/>
      <c r="F50" s="23"/>
      <c r="G50" s="2"/>
      <c r="H50" s="23"/>
    </row>
    <row r="51" spans="1:8" x14ac:dyDescent="0.25">
      <c r="A51" s="2">
        <v>9096</v>
      </c>
      <c r="B51" s="2" t="str">
        <f t="shared" si="0"/>
        <v>E9096</v>
      </c>
      <c r="C51" s="2">
        <v>9665</v>
      </c>
      <c r="D51" s="23">
        <v>0.33</v>
      </c>
      <c r="E51" s="2"/>
      <c r="F51" s="23"/>
      <c r="G51" s="2"/>
      <c r="H51" s="23"/>
    </row>
    <row r="52" spans="1:8" x14ac:dyDescent="0.25">
      <c r="A52" s="2">
        <v>9097</v>
      </c>
      <c r="B52" s="2" t="str">
        <f t="shared" si="0"/>
        <v>E9097</v>
      </c>
      <c r="C52" s="2">
        <v>9097</v>
      </c>
      <c r="D52" s="23">
        <v>1</v>
      </c>
      <c r="E52" s="2"/>
      <c r="F52" s="23"/>
      <c r="G52" s="2"/>
      <c r="H52" s="23"/>
    </row>
    <row r="53" spans="1:8" x14ac:dyDescent="0.25">
      <c r="A53" s="2">
        <v>9098</v>
      </c>
      <c r="B53" s="2" t="str">
        <f t="shared" si="0"/>
        <v>E9098</v>
      </c>
      <c r="C53" s="2">
        <v>9098</v>
      </c>
      <c r="D53" s="23">
        <v>1</v>
      </c>
      <c r="E53" s="2"/>
      <c r="F53" s="23"/>
      <c r="G53" s="2"/>
      <c r="H53" s="23"/>
    </row>
    <row r="54" spans="1:8" x14ac:dyDescent="0.25">
      <c r="A54" s="2">
        <v>9099</v>
      </c>
      <c r="B54" s="2" t="str">
        <f t="shared" si="0"/>
        <v>E9099</v>
      </c>
      <c r="C54" s="2">
        <v>9099</v>
      </c>
      <c r="D54" s="23">
        <v>1</v>
      </c>
      <c r="E54" s="2"/>
      <c r="F54" s="23"/>
      <c r="G54" s="2"/>
      <c r="H54" s="23"/>
    </row>
    <row r="55" spans="1:8" x14ac:dyDescent="0.25">
      <c r="A55" s="2">
        <v>9100</v>
      </c>
      <c r="B55" s="2" t="str">
        <f t="shared" si="0"/>
        <v>E9100</v>
      </c>
      <c r="C55" s="2">
        <v>9100</v>
      </c>
      <c r="D55" s="23">
        <v>1</v>
      </c>
      <c r="E55" s="2"/>
      <c r="F55" s="23"/>
      <c r="G55" s="2"/>
      <c r="H55" s="23"/>
    </row>
    <row r="56" spans="1:8" x14ac:dyDescent="0.25">
      <c r="A56" s="2">
        <v>9105</v>
      </c>
      <c r="B56" s="2" t="str">
        <f t="shared" si="0"/>
        <v>E9105</v>
      </c>
      <c r="C56" s="2"/>
      <c r="D56" s="23"/>
      <c r="E56" s="2">
        <v>9105</v>
      </c>
      <c r="F56" s="23">
        <v>1</v>
      </c>
      <c r="G56" s="2"/>
      <c r="H56" s="23"/>
    </row>
    <row r="57" spans="1:8" x14ac:dyDescent="0.25">
      <c r="A57" s="2">
        <v>9106</v>
      </c>
      <c r="B57" s="2" t="str">
        <f t="shared" si="0"/>
        <v>E9106</v>
      </c>
      <c r="C57" s="2"/>
      <c r="D57" s="23"/>
      <c r="E57" s="2">
        <v>9606</v>
      </c>
      <c r="F57" s="23">
        <v>0.25</v>
      </c>
      <c r="G57" s="2"/>
      <c r="H57" s="23"/>
    </row>
    <row r="58" spans="1:8" x14ac:dyDescent="0.25">
      <c r="A58" s="2">
        <v>9108</v>
      </c>
      <c r="B58" s="2" t="str">
        <f t="shared" si="0"/>
        <v>E9108</v>
      </c>
      <c r="C58" s="2"/>
      <c r="D58" s="23"/>
      <c r="E58" s="2"/>
      <c r="F58" s="23"/>
      <c r="G58" s="2">
        <v>9108</v>
      </c>
      <c r="H58" s="23">
        <v>1</v>
      </c>
    </row>
    <row r="59" spans="1:8" x14ac:dyDescent="0.25">
      <c r="A59" s="2">
        <v>9110</v>
      </c>
      <c r="B59" s="2" t="str">
        <f t="shared" si="0"/>
        <v>E9110</v>
      </c>
      <c r="C59" s="2">
        <v>9666</v>
      </c>
      <c r="D59" s="23">
        <v>1</v>
      </c>
      <c r="E59" s="2"/>
      <c r="F59" s="23"/>
      <c r="G59" s="2"/>
      <c r="H59" s="23"/>
    </row>
    <row r="60" spans="1:8" x14ac:dyDescent="0.25">
      <c r="A60" s="2">
        <v>9117</v>
      </c>
      <c r="B60" s="2" t="str">
        <f t="shared" si="0"/>
        <v>E9117</v>
      </c>
      <c r="C60" s="2">
        <v>9665</v>
      </c>
      <c r="D60" s="23">
        <v>1</v>
      </c>
      <c r="E60" s="2"/>
      <c r="F60" s="23"/>
      <c r="G60" s="2"/>
      <c r="H60" s="23"/>
    </row>
    <row r="61" spans="1:8" x14ac:dyDescent="0.25">
      <c r="A61" s="2">
        <v>9119</v>
      </c>
      <c r="B61" s="2" t="str">
        <f t="shared" si="0"/>
        <v>E9119</v>
      </c>
      <c r="C61" s="2">
        <v>9665</v>
      </c>
      <c r="D61" s="23">
        <v>0.5</v>
      </c>
      <c r="E61" s="2"/>
      <c r="F61" s="23"/>
      <c r="G61" s="2"/>
      <c r="H61" s="23"/>
    </row>
    <row r="62" spans="1:8" x14ac:dyDescent="0.25">
      <c r="A62" s="2">
        <v>9120</v>
      </c>
      <c r="B62" s="2" t="str">
        <f t="shared" si="0"/>
        <v>E9120</v>
      </c>
      <c r="C62" s="2">
        <v>9018</v>
      </c>
      <c r="D62" s="23">
        <v>1</v>
      </c>
      <c r="E62" s="2"/>
      <c r="F62" s="23"/>
      <c r="G62" s="2"/>
      <c r="H62" s="23"/>
    </row>
    <row r="63" spans="1:8" x14ac:dyDescent="0.25">
      <c r="A63" s="2">
        <v>9122</v>
      </c>
      <c r="B63" s="2" t="str">
        <f t="shared" si="0"/>
        <v>E9122</v>
      </c>
      <c r="C63" s="2">
        <v>9666</v>
      </c>
      <c r="D63" s="23">
        <v>2</v>
      </c>
      <c r="E63" s="2"/>
      <c r="F63" s="23"/>
      <c r="G63" s="2"/>
      <c r="H63" s="23"/>
    </row>
    <row r="64" spans="1:8" x14ac:dyDescent="0.25">
      <c r="A64" s="2">
        <v>9125</v>
      </c>
      <c r="B64" s="2" t="str">
        <f t="shared" si="0"/>
        <v>E9125</v>
      </c>
      <c r="C64" s="2">
        <v>9125</v>
      </c>
      <c r="D64" s="23">
        <v>1</v>
      </c>
      <c r="E64" s="2"/>
      <c r="F64" s="23"/>
      <c r="G64" s="2"/>
      <c r="H64" s="23"/>
    </row>
    <row r="65" spans="1:8" x14ac:dyDescent="0.25">
      <c r="A65" s="2">
        <v>9126</v>
      </c>
      <c r="B65" s="2" t="str">
        <f t="shared" si="0"/>
        <v>E9126</v>
      </c>
      <c r="C65" s="2"/>
      <c r="D65" s="23"/>
      <c r="E65" s="2">
        <v>9603</v>
      </c>
      <c r="F65" s="23">
        <v>1</v>
      </c>
      <c r="G65" s="2"/>
      <c r="H65" s="23"/>
    </row>
    <row r="66" spans="1:8" x14ac:dyDescent="0.25">
      <c r="A66" s="2">
        <v>9127</v>
      </c>
      <c r="B66" s="2" t="str">
        <f t="shared" si="0"/>
        <v>E9127</v>
      </c>
      <c r="C66" s="2">
        <v>9665</v>
      </c>
      <c r="D66" s="23">
        <v>1</v>
      </c>
      <c r="E66" s="2"/>
      <c r="F66" s="23"/>
      <c r="G66" s="2"/>
      <c r="H66" s="23"/>
    </row>
    <row r="67" spans="1:8" x14ac:dyDescent="0.25">
      <c r="A67" s="2">
        <v>9134</v>
      </c>
      <c r="B67" s="2" t="str">
        <f t="shared" si="0"/>
        <v>E9134</v>
      </c>
      <c r="C67" s="2">
        <v>9134</v>
      </c>
      <c r="D67" s="23">
        <v>1</v>
      </c>
      <c r="E67" s="2"/>
      <c r="F67" s="23"/>
      <c r="G67" s="2"/>
      <c r="H67" s="23"/>
    </row>
    <row r="68" spans="1:8" x14ac:dyDescent="0.25">
      <c r="A68" s="2">
        <v>9144</v>
      </c>
      <c r="B68" s="2" t="str">
        <f t="shared" si="0"/>
        <v>E9144</v>
      </c>
      <c r="C68" s="2">
        <v>9666</v>
      </c>
      <c r="D68" s="23">
        <v>2</v>
      </c>
      <c r="E68" s="2"/>
      <c r="F68" s="23"/>
      <c r="G68" s="2"/>
      <c r="H68" s="23"/>
    </row>
    <row r="69" spans="1:8" x14ac:dyDescent="0.25">
      <c r="A69" s="2">
        <v>9145</v>
      </c>
      <c r="B69" s="2" t="str">
        <f t="shared" ref="B69:B150" si="1">"E"&amp;A69</f>
        <v>E9145</v>
      </c>
      <c r="C69" s="2">
        <v>9145</v>
      </c>
      <c r="D69" s="23">
        <v>1</v>
      </c>
      <c r="E69" s="2"/>
      <c r="F69" s="23"/>
      <c r="G69" s="2"/>
      <c r="H69" s="23"/>
    </row>
    <row r="70" spans="1:8" x14ac:dyDescent="0.25">
      <c r="A70" s="2">
        <v>9146</v>
      </c>
      <c r="B70" s="2" t="str">
        <f t="shared" si="1"/>
        <v>E9146</v>
      </c>
      <c r="C70" s="2">
        <v>9146</v>
      </c>
      <c r="D70" s="23">
        <v>1</v>
      </c>
      <c r="E70" s="2"/>
      <c r="F70" s="23"/>
      <c r="G70" s="2"/>
      <c r="H70" s="23"/>
    </row>
    <row r="71" spans="1:8" x14ac:dyDescent="0.25">
      <c r="A71" s="2">
        <v>9151</v>
      </c>
      <c r="B71" s="2" t="str">
        <f t="shared" si="1"/>
        <v>E9151</v>
      </c>
      <c r="C71" s="2">
        <v>9018</v>
      </c>
      <c r="D71" s="23">
        <v>1</v>
      </c>
      <c r="E71" s="2"/>
      <c r="F71" s="23"/>
      <c r="G71" s="2"/>
      <c r="H71" s="23"/>
    </row>
    <row r="72" spans="1:8" x14ac:dyDescent="0.25">
      <c r="A72" s="2">
        <v>9157</v>
      </c>
      <c r="B72" s="2" t="str">
        <f t="shared" si="1"/>
        <v>E9157</v>
      </c>
      <c r="C72" s="2"/>
      <c r="D72" s="23"/>
      <c r="E72" s="2"/>
      <c r="F72" s="23"/>
      <c r="G72" s="2">
        <v>9157</v>
      </c>
      <c r="H72" s="23">
        <v>1</v>
      </c>
    </row>
    <row r="73" spans="1:8" x14ac:dyDescent="0.25">
      <c r="A73" s="2">
        <v>9158</v>
      </c>
      <c r="B73" s="2" t="str">
        <f t="shared" si="1"/>
        <v>E9158</v>
      </c>
      <c r="C73" s="2"/>
      <c r="D73" s="23"/>
      <c r="E73" s="2"/>
      <c r="F73" s="23"/>
      <c r="G73" s="2">
        <v>9158</v>
      </c>
      <c r="H73" s="23">
        <v>1</v>
      </c>
    </row>
    <row r="74" spans="1:8" x14ac:dyDescent="0.25">
      <c r="A74" s="2">
        <v>9159</v>
      </c>
      <c r="B74" s="2" t="str">
        <f t="shared" si="1"/>
        <v>E9159</v>
      </c>
      <c r="C74" s="2"/>
      <c r="D74" s="23"/>
      <c r="E74" s="2"/>
      <c r="F74" s="23"/>
      <c r="G74" s="2">
        <v>9157</v>
      </c>
      <c r="H74" s="23">
        <v>0.1</v>
      </c>
    </row>
    <row r="75" spans="1:8" x14ac:dyDescent="0.25">
      <c r="A75" s="2">
        <v>9160</v>
      </c>
      <c r="B75" s="2" t="str">
        <f t="shared" si="1"/>
        <v>E9160</v>
      </c>
      <c r="C75" s="2"/>
      <c r="D75" s="23"/>
      <c r="E75" s="2"/>
      <c r="F75" s="23"/>
      <c r="G75" s="2">
        <v>9158</v>
      </c>
      <c r="H75" s="23">
        <v>0.1</v>
      </c>
    </row>
    <row r="76" spans="1:8" x14ac:dyDescent="0.25">
      <c r="A76" s="2">
        <v>9161</v>
      </c>
      <c r="B76" s="2" t="str">
        <f t="shared" si="1"/>
        <v>E9161</v>
      </c>
      <c r="C76" s="2"/>
      <c r="D76" s="23"/>
      <c r="E76" s="2"/>
      <c r="F76" s="23"/>
      <c r="G76" s="2">
        <v>9157</v>
      </c>
      <c r="H76" s="23">
        <v>0.1</v>
      </c>
    </row>
    <row r="77" spans="1:8" x14ac:dyDescent="0.25">
      <c r="A77" s="2">
        <v>9162</v>
      </c>
      <c r="B77" s="2" t="str">
        <f t="shared" si="1"/>
        <v>E9162</v>
      </c>
      <c r="C77" s="2"/>
      <c r="D77" s="23"/>
      <c r="E77" s="2"/>
      <c r="F77" s="23"/>
      <c r="G77" s="2">
        <v>9157</v>
      </c>
      <c r="H77" s="23">
        <v>0.1</v>
      </c>
    </row>
    <row r="78" spans="1:8" x14ac:dyDescent="0.25">
      <c r="A78" s="2">
        <v>9163</v>
      </c>
      <c r="B78" s="2" t="str">
        <f t="shared" si="1"/>
        <v>E9163</v>
      </c>
      <c r="C78" s="2"/>
      <c r="D78" s="23"/>
      <c r="E78" s="2"/>
      <c r="F78" s="23"/>
      <c r="G78" s="2">
        <v>9157</v>
      </c>
      <c r="H78" s="23">
        <v>0.1</v>
      </c>
    </row>
    <row r="79" spans="1:8" x14ac:dyDescent="0.25">
      <c r="A79" s="2">
        <v>9164</v>
      </c>
      <c r="B79" s="2" t="str">
        <f t="shared" si="1"/>
        <v>E9164</v>
      </c>
      <c r="C79" s="2"/>
      <c r="D79" s="23"/>
      <c r="E79" s="2"/>
      <c r="F79" s="23"/>
      <c r="G79" s="2">
        <v>9158</v>
      </c>
      <c r="H79" s="23">
        <v>0.1</v>
      </c>
    </row>
    <row r="80" spans="1:8" x14ac:dyDescent="0.25">
      <c r="A80" s="2">
        <v>9167</v>
      </c>
      <c r="B80" s="2" t="str">
        <f t="shared" si="1"/>
        <v>E9167</v>
      </c>
      <c r="C80" s="2"/>
      <c r="D80" s="23"/>
      <c r="E80" s="2"/>
      <c r="F80" s="23"/>
      <c r="G80" s="2">
        <v>9167</v>
      </c>
      <c r="H80" s="23">
        <v>1</v>
      </c>
    </row>
    <row r="81" spans="1:8" x14ac:dyDescent="0.25">
      <c r="A81" s="2">
        <v>9168</v>
      </c>
      <c r="B81" s="2" t="str">
        <f t="shared" si="1"/>
        <v>E9168</v>
      </c>
      <c r="C81" s="2">
        <v>9665</v>
      </c>
      <c r="D81" s="23">
        <v>1</v>
      </c>
      <c r="E81" s="2"/>
      <c r="F81" s="23"/>
      <c r="G81" s="2"/>
      <c r="H81" s="23"/>
    </row>
    <row r="82" spans="1:8" x14ac:dyDescent="0.25">
      <c r="A82" s="2">
        <v>9169</v>
      </c>
      <c r="B82" s="2" t="str">
        <f t="shared" si="1"/>
        <v>E9169</v>
      </c>
      <c r="C82" s="2">
        <v>9169</v>
      </c>
      <c r="D82" s="23">
        <v>1</v>
      </c>
      <c r="E82" s="2"/>
      <c r="F82" s="23"/>
      <c r="G82" s="2"/>
      <c r="H82" s="23"/>
    </row>
    <row r="83" spans="1:8" x14ac:dyDescent="0.25">
      <c r="A83" s="2">
        <v>9170</v>
      </c>
      <c r="B83" s="2" t="str">
        <f t="shared" si="1"/>
        <v>E9170</v>
      </c>
      <c r="C83" s="2">
        <v>9170</v>
      </c>
      <c r="D83" s="23">
        <v>1</v>
      </c>
      <c r="E83" s="2"/>
      <c r="F83" s="23"/>
      <c r="G83" s="2"/>
      <c r="H83" s="23"/>
    </row>
    <row r="84" spans="1:8" x14ac:dyDescent="0.25">
      <c r="A84" s="2">
        <v>9171</v>
      </c>
      <c r="B84" s="2" t="str">
        <f t="shared" si="1"/>
        <v>E9171</v>
      </c>
      <c r="C84" s="2">
        <v>9171</v>
      </c>
      <c r="D84" s="23">
        <v>1</v>
      </c>
      <c r="E84" s="2"/>
      <c r="F84" s="23"/>
      <c r="G84" s="2"/>
      <c r="H84" s="23"/>
    </row>
    <row r="85" spans="1:8" x14ac:dyDescent="0.25">
      <c r="A85" s="2">
        <v>9199</v>
      </c>
      <c r="B85" s="2" t="str">
        <f t="shared" si="1"/>
        <v>E9199</v>
      </c>
      <c r="C85" s="2">
        <v>9199</v>
      </c>
      <c r="D85" s="23">
        <v>1</v>
      </c>
      <c r="E85" s="2"/>
      <c r="F85" s="23"/>
      <c r="G85" s="2"/>
      <c r="H85" s="23"/>
    </row>
    <row r="86" spans="1:8" x14ac:dyDescent="0.25">
      <c r="A86" s="2">
        <v>9200</v>
      </c>
      <c r="B86" s="2" t="str">
        <f t="shared" si="1"/>
        <v>E9200</v>
      </c>
      <c r="C86" s="2">
        <v>9665</v>
      </c>
      <c r="D86" s="23">
        <v>1</v>
      </c>
      <c r="E86" s="2"/>
      <c r="F86" s="23"/>
      <c r="G86" s="2"/>
      <c r="H86" s="23"/>
    </row>
    <row r="87" spans="1:8" x14ac:dyDescent="0.25">
      <c r="A87" s="2">
        <v>9201</v>
      </c>
      <c r="B87" s="2" t="str">
        <f t="shared" si="1"/>
        <v>E9201</v>
      </c>
      <c r="C87" s="2">
        <v>9201</v>
      </c>
      <c r="D87" s="23">
        <v>1</v>
      </c>
      <c r="E87" s="2"/>
      <c r="F87" s="23"/>
      <c r="G87" s="2"/>
      <c r="H87" s="23"/>
    </row>
    <row r="88" spans="1:8" x14ac:dyDescent="0.25">
      <c r="A88" s="2">
        <v>9202</v>
      </c>
      <c r="B88" s="2" t="str">
        <f t="shared" si="1"/>
        <v>E9202</v>
      </c>
      <c r="C88" s="2">
        <v>9202</v>
      </c>
      <c r="D88" s="23">
        <v>1</v>
      </c>
      <c r="E88" s="2"/>
      <c r="F88" s="23"/>
      <c r="G88" s="2"/>
      <c r="H88" s="23"/>
    </row>
    <row r="89" spans="1:8" x14ac:dyDescent="0.25">
      <c r="A89" s="2">
        <v>9203</v>
      </c>
      <c r="B89" s="2" t="str">
        <f t="shared" si="1"/>
        <v>E9203</v>
      </c>
      <c r="C89" s="2">
        <v>9666</v>
      </c>
      <c r="D89" s="23">
        <v>1</v>
      </c>
      <c r="E89" s="2"/>
      <c r="F89" s="23"/>
      <c r="G89" s="2"/>
      <c r="H89" s="23"/>
    </row>
    <row r="90" spans="1:8" x14ac:dyDescent="0.25">
      <c r="A90" s="2">
        <v>9204</v>
      </c>
      <c r="B90" s="2" t="str">
        <f t="shared" si="1"/>
        <v>E9204</v>
      </c>
      <c r="C90" s="2">
        <v>9665</v>
      </c>
      <c r="D90" s="23">
        <v>1</v>
      </c>
      <c r="E90" s="2"/>
      <c r="F90" s="23"/>
      <c r="G90" s="2"/>
      <c r="H90" s="23"/>
    </row>
    <row r="91" spans="1:8" x14ac:dyDescent="0.25">
      <c r="A91" s="2">
        <v>9205</v>
      </c>
      <c r="B91" s="2" t="str">
        <f t="shared" si="1"/>
        <v>E9205</v>
      </c>
      <c r="C91" s="2">
        <v>9508</v>
      </c>
      <c r="D91" s="23">
        <v>2</v>
      </c>
      <c r="E91" s="2"/>
      <c r="F91" s="23"/>
      <c r="G91" s="2"/>
      <c r="H91" s="23"/>
    </row>
    <row r="92" spans="1:8" x14ac:dyDescent="0.25">
      <c r="A92" s="2">
        <v>9213</v>
      </c>
      <c r="B92" s="2" t="str">
        <f t="shared" si="1"/>
        <v>E9213</v>
      </c>
      <c r="C92" s="2">
        <v>9666</v>
      </c>
      <c r="D92" s="23">
        <v>2</v>
      </c>
      <c r="E92" s="2"/>
      <c r="F92" s="23"/>
      <c r="G92" s="2"/>
      <c r="H92" s="23"/>
    </row>
    <row r="93" spans="1:8" x14ac:dyDescent="0.25">
      <c r="A93" s="2">
        <v>9502</v>
      </c>
      <c r="B93" s="2" t="str">
        <f t="shared" si="1"/>
        <v>E9502</v>
      </c>
      <c r="C93" s="2">
        <v>9665</v>
      </c>
      <c r="D93" s="23">
        <v>2</v>
      </c>
      <c r="E93" s="2"/>
      <c r="F93" s="23"/>
      <c r="G93" s="2"/>
      <c r="H93" s="23"/>
    </row>
    <row r="94" spans="1:8" x14ac:dyDescent="0.25">
      <c r="A94" s="2">
        <v>9503</v>
      </c>
      <c r="B94" s="2" t="str">
        <f t="shared" si="1"/>
        <v>E9503</v>
      </c>
      <c r="C94" s="2">
        <v>9018</v>
      </c>
      <c r="D94" s="23">
        <v>1</v>
      </c>
      <c r="E94" s="2"/>
      <c r="F94" s="23"/>
      <c r="G94" s="2"/>
      <c r="H94" s="23"/>
    </row>
    <row r="95" spans="1:8" x14ac:dyDescent="0.25">
      <c r="A95" s="2">
        <v>9505</v>
      </c>
      <c r="B95" s="2" t="str">
        <f t="shared" si="1"/>
        <v>E9505</v>
      </c>
      <c r="C95" s="2">
        <v>9018</v>
      </c>
      <c r="D95" s="23">
        <v>0.5</v>
      </c>
      <c r="E95" s="2"/>
      <c r="F95" s="23"/>
      <c r="G95" s="2"/>
      <c r="H95" s="23"/>
    </row>
    <row r="96" spans="1:8" x14ac:dyDescent="0.25">
      <c r="A96" s="2">
        <v>9506</v>
      </c>
      <c r="B96" s="2" t="str">
        <f t="shared" si="1"/>
        <v>E9506</v>
      </c>
      <c r="C96" s="2">
        <v>9506</v>
      </c>
      <c r="D96" s="23">
        <v>1</v>
      </c>
      <c r="E96" s="2"/>
      <c r="F96" s="23"/>
      <c r="G96" s="2"/>
      <c r="H96" s="23"/>
    </row>
    <row r="97" spans="1:8" x14ac:dyDescent="0.25">
      <c r="A97" s="2">
        <v>9508</v>
      </c>
      <c r="B97" s="2" t="str">
        <f t="shared" si="1"/>
        <v>E9508</v>
      </c>
      <c r="C97" s="2">
        <v>9508</v>
      </c>
      <c r="D97" s="23">
        <v>1</v>
      </c>
      <c r="E97" s="2"/>
      <c r="F97" s="23"/>
      <c r="G97" s="2"/>
      <c r="H97" s="23"/>
    </row>
    <row r="98" spans="1:8" x14ac:dyDescent="0.25">
      <c r="A98" s="2">
        <v>9509</v>
      </c>
      <c r="B98" s="2" t="str">
        <f t="shared" si="1"/>
        <v>E9509</v>
      </c>
      <c r="C98" s="2">
        <v>9509</v>
      </c>
      <c r="D98" s="23">
        <v>1</v>
      </c>
      <c r="E98" s="2"/>
      <c r="F98" s="23"/>
      <c r="G98" s="2"/>
      <c r="H98" s="23"/>
    </row>
    <row r="99" spans="1:8" x14ac:dyDescent="0.25">
      <c r="A99" s="2">
        <v>9511</v>
      </c>
      <c r="B99" s="2" t="str">
        <f t="shared" si="1"/>
        <v>E9511</v>
      </c>
      <c r="C99" s="2">
        <v>9665</v>
      </c>
      <c r="D99" s="23">
        <v>1</v>
      </c>
      <c r="E99" s="2"/>
      <c r="F99" s="23"/>
      <c r="G99" s="2"/>
      <c r="H99" s="23"/>
    </row>
    <row r="100" spans="1:8" x14ac:dyDescent="0.25">
      <c r="A100" s="2">
        <v>9512</v>
      </c>
      <c r="B100" s="2" t="str">
        <f t="shared" si="1"/>
        <v>E9512</v>
      </c>
      <c r="C100" s="2">
        <v>9512</v>
      </c>
      <c r="D100" s="23">
        <v>1</v>
      </c>
      <c r="E100" s="2"/>
      <c r="F100" s="23"/>
      <c r="G100" s="2"/>
      <c r="H100" s="23"/>
    </row>
    <row r="101" spans="1:8" x14ac:dyDescent="0.25">
      <c r="A101" s="2">
        <v>9514</v>
      </c>
      <c r="B101" s="2" t="str">
        <f t="shared" si="1"/>
        <v>E9514</v>
      </c>
      <c r="C101" s="2">
        <v>9665</v>
      </c>
      <c r="D101" s="23">
        <v>0.5</v>
      </c>
      <c r="E101" s="2"/>
      <c r="F101" s="23"/>
      <c r="G101" s="2"/>
      <c r="H101" s="23"/>
    </row>
    <row r="102" spans="1:8" x14ac:dyDescent="0.25">
      <c r="A102" s="2">
        <v>9515</v>
      </c>
      <c r="B102" s="2" t="str">
        <f t="shared" si="1"/>
        <v>E9515</v>
      </c>
      <c r="C102" s="2">
        <v>9666</v>
      </c>
      <c r="D102" s="23">
        <v>1</v>
      </c>
      <c r="E102" s="2"/>
      <c r="F102" s="23"/>
      <c r="G102" s="2"/>
      <c r="H102" s="23"/>
    </row>
    <row r="103" spans="1:8" x14ac:dyDescent="0.25">
      <c r="A103" s="2">
        <v>9516</v>
      </c>
      <c r="B103" s="2" t="str">
        <f t="shared" si="1"/>
        <v>E9516</v>
      </c>
      <c r="C103" s="2">
        <v>9018</v>
      </c>
      <c r="D103" s="23">
        <v>2</v>
      </c>
      <c r="E103" s="2"/>
      <c r="F103" s="23"/>
      <c r="G103" s="2"/>
      <c r="H103" s="23"/>
    </row>
    <row r="104" spans="1:8" x14ac:dyDescent="0.25">
      <c r="A104" s="2">
        <v>9520</v>
      </c>
      <c r="B104" s="2" t="str">
        <f t="shared" si="1"/>
        <v>E9520</v>
      </c>
      <c r="C104" s="2">
        <v>9520</v>
      </c>
      <c r="D104" s="23">
        <v>1</v>
      </c>
      <c r="E104" s="2"/>
      <c r="F104" s="23"/>
      <c r="G104" s="2"/>
      <c r="H104" s="23"/>
    </row>
    <row r="105" spans="1:8" x14ac:dyDescent="0.25">
      <c r="A105" s="2">
        <v>9523</v>
      </c>
      <c r="B105" s="2" t="str">
        <f t="shared" si="1"/>
        <v>E9523</v>
      </c>
      <c r="C105" s="2">
        <v>9665</v>
      </c>
      <c r="D105" s="23">
        <v>2</v>
      </c>
      <c r="E105" s="2"/>
      <c r="F105" s="23"/>
      <c r="G105" s="2"/>
      <c r="H105" s="23"/>
    </row>
    <row r="106" spans="1:8" x14ac:dyDescent="0.25">
      <c r="A106" s="2">
        <v>9524</v>
      </c>
      <c r="B106" s="2" t="str">
        <f t="shared" si="1"/>
        <v>E9524</v>
      </c>
      <c r="C106" s="2">
        <v>9665</v>
      </c>
      <c r="D106" s="23">
        <v>1</v>
      </c>
      <c r="E106" s="2"/>
      <c r="F106" s="23"/>
      <c r="G106" s="2"/>
      <c r="H106" s="23"/>
    </row>
    <row r="107" spans="1:8" x14ac:dyDescent="0.25">
      <c r="A107" s="2">
        <v>9525</v>
      </c>
      <c r="B107" s="2" t="str">
        <f t="shared" si="1"/>
        <v>E9525</v>
      </c>
      <c r="C107" s="2">
        <v>9665</v>
      </c>
      <c r="D107" s="23">
        <v>2</v>
      </c>
      <c r="E107" s="2"/>
      <c r="F107" s="23"/>
      <c r="G107" s="2"/>
      <c r="H107" s="23"/>
    </row>
    <row r="108" spans="1:8" x14ac:dyDescent="0.25">
      <c r="A108" s="2">
        <v>9526</v>
      </c>
      <c r="B108" s="2" t="str">
        <f t="shared" si="1"/>
        <v>E9526</v>
      </c>
      <c r="C108" s="2">
        <v>9665</v>
      </c>
      <c r="D108" s="23">
        <v>1</v>
      </c>
      <c r="E108" s="2"/>
      <c r="F108" s="23"/>
      <c r="G108" s="2"/>
      <c r="H108" s="23"/>
    </row>
    <row r="109" spans="1:8" x14ac:dyDescent="0.25">
      <c r="A109" s="2">
        <v>9528</v>
      </c>
      <c r="B109" s="2" t="str">
        <f t="shared" si="1"/>
        <v>E9528</v>
      </c>
      <c r="C109" s="2">
        <v>9666</v>
      </c>
      <c r="D109" s="23">
        <v>0.5</v>
      </c>
      <c r="E109" s="2"/>
      <c r="F109" s="23"/>
      <c r="G109" s="2"/>
      <c r="H109" s="23"/>
    </row>
    <row r="110" spans="1:8" x14ac:dyDescent="0.25">
      <c r="A110" s="2">
        <v>9529</v>
      </c>
      <c r="B110" s="2" t="str">
        <f t="shared" si="1"/>
        <v>E9529</v>
      </c>
      <c r="C110" s="2">
        <v>9666</v>
      </c>
      <c r="D110" s="23">
        <v>2</v>
      </c>
      <c r="E110" s="2"/>
      <c r="F110" s="23"/>
      <c r="G110" s="2"/>
      <c r="H110" s="23"/>
    </row>
    <row r="111" spans="1:8" x14ac:dyDescent="0.25">
      <c r="A111" s="2">
        <v>9530</v>
      </c>
      <c r="B111" s="2" t="str">
        <f t="shared" si="1"/>
        <v>E9530</v>
      </c>
      <c r="C111" s="2">
        <v>9666</v>
      </c>
      <c r="D111" s="23">
        <v>0.5</v>
      </c>
      <c r="E111" s="2"/>
      <c r="F111" s="23"/>
      <c r="G111" s="2"/>
      <c r="H111" s="23"/>
    </row>
    <row r="112" spans="1:8" x14ac:dyDescent="0.25">
      <c r="A112" s="2">
        <v>9536</v>
      </c>
      <c r="B112" s="2" t="str">
        <f t="shared" si="1"/>
        <v>E9536</v>
      </c>
      <c r="C112" s="20">
        <v>9508</v>
      </c>
      <c r="D112" s="24">
        <v>1</v>
      </c>
      <c r="E112" s="2">
        <v>9536</v>
      </c>
      <c r="F112" s="23">
        <v>1</v>
      </c>
      <c r="G112" s="2"/>
      <c r="H112" s="23"/>
    </row>
    <row r="113" spans="1:8" x14ac:dyDescent="0.25">
      <c r="A113" s="2">
        <v>9540</v>
      </c>
      <c r="B113" s="2" t="str">
        <f t="shared" si="1"/>
        <v>E9540</v>
      </c>
      <c r="C113" s="2">
        <v>9018</v>
      </c>
      <c r="D113" s="23">
        <v>0.5</v>
      </c>
      <c r="E113" s="2"/>
      <c r="F113" s="23"/>
      <c r="G113" s="2"/>
      <c r="H113" s="23"/>
    </row>
    <row r="114" spans="1:8" x14ac:dyDescent="0.25">
      <c r="A114" s="2">
        <v>9541</v>
      </c>
      <c r="B114" s="2" t="str">
        <f t="shared" si="1"/>
        <v>E9541</v>
      </c>
      <c r="C114" s="2">
        <v>9018</v>
      </c>
      <c r="D114" s="23">
        <v>1</v>
      </c>
      <c r="E114" s="2"/>
      <c r="F114" s="23"/>
      <c r="G114" s="2"/>
      <c r="H114" s="23"/>
    </row>
    <row r="115" spans="1:8" x14ac:dyDescent="0.25">
      <c r="A115" s="2">
        <v>9545</v>
      </c>
      <c r="B115" s="2" t="str">
        <f t="shared" si="1"/>
        <v>E9545</v>
      </c>
      <c r="C115" s="2">
        <v>9018</v>
      </c>
      <c r="D115" s="23">
        <v>0.5</v>
      </c>
      <c r="E115" s="2"/>
      <c r="F115" s="23"/>
      <c r="G115" s="2"/>
      <c r="H115" s="23"/>
    </row>
    <row r="116" spans="1:8" x14ac:dyDescent="0.25">
      <c r="A116" s="2">
        <v>9558</v>
      </c>
      <c r="B116" s="2" t="str">
        <f t="shared" si="1"/>
        <v>E9558</v>
      </c>
      <c r="C116" s="2">
        <v>9665</v>
      </c>
      <c r="D116" s="23">
        <v>1</v>
      </c>
      <c r="E116" s="2"/>
      <c r="F116" s="23"/>
      <c r="G116" s="2"/>
      <c r="H116" s="23"/>
    </row>
    <row r="117" spans="1:8" x14ac:dyDescent="0.25">
      <c r="A117" s="2">
        <v>9560</v>
      </c>
      <c r="B117" s="2" t="str">
        <f t="shared" si="1"/>
        <v>E9560</v>
      </c>
      <c r="C117" s="2">
        <v>9560</v>
      </c>
      <c r="D117" s="23">
        <v>1</v>
      </c>
      <c r="E117" s="2"/>
      <c r="F117" s="23"/>
      <c r="G117" s="2"/>
      <c r="H117" s="23"/>
    </row>
    <row r="118" spans="1:8" x14ac:dyDescent="0.25">
      <c r="A118" s="2">
        <v>9563</v>
      </c>
      <c r="B118" s="2" t="str">
        <f t="shared" si="1"/>
        <v>E9563</v>
      </c>
      <c r="C118" s="2">
        <v>9018</v>
      </c>
      <c r="D118" s="23">
        <v>1</v>
      </c>
      <c r="E118" s="2"/>
      <c r="F118" s="23"/>
      <c r="G118" s="2"/>
      <c r="H118" s="23"/>
    </row>
    <row r="119" spans="1:8" x14ac:dyDescent="0.25">
      <c r="A119" s="2">
        <v>9565</v>
      </c>
      <c r="B119" s="2" t="str">
        <f t="shared" si="1"/>
        <v>E9565</v>
      </c>
      <c r="C119" s="2">
        <v>9018</v>
      </c>
      <c r="D119" s="23">
        <v>1</v>
      </c>
      <c r="E119" s="2"/>
      <c r="F119" s="23"/>
      <c r="G119" s="2"/>
      <c r="H119" s="23"/>
    </row>
    <row r="120" spans="1:8" x14ac:dyDescent="0.25">
      <c r="A120" s="2">
        <v>9566</v>
      </c>
      <c r="B120" s="2" t="str">
        <f t="shared" si="1"/>
        <v>E9566</v>
      </c>
      <c r="C120" s="2">
        <v>9018</v>
      </c>
      <c r="D120" s="23">
        <v>1</v>
      </c>
      <c r="E120" s="2"/>
      <c r="F120" s="23"/>
      <c r="G120" s="2"/>
      <c r="H120" s="23"/>
    </row>
    <row r="121" spans="1:8" x14ac:dyDescent="0.25">
      <c r="A121" s="2">
        <v>9569</v>
      </c>
      <c r="B121" s="2" t="str">
        <f t="shared" si="1"/>
        <v>E9569</v>
      </c>
      <c r="C121" s="2">
        <v>9018</v>
      </c>
      <c r="D121" s="23">
        <v>1</v>
      </c>
      <c r="E121" s="2"/>
      <c r="F121" s="23"/>
      <c r="G121" s="2"/>
      <c r="H121" s="23"/>
    </row>
    <row r="122" spans="1:8" x14ac:dyDescent="0.25">
      <c r="A122" s="2">
        <v>9571</v>
      </c>
      <c r="B122" s="2" t="str">
        <f t="shared" si="1"/>
        <v>E9571</v>
      </c>
      <c r="C122" s="2">
        <v>9571</v>
      </c>
      <c r="D122" s="23">
        <v>1</v>
      </c>
      <c r="E122" s="2"/>
      <c r="F122" s="23"/>
      <c r="G122" s="2"/>
      <c r="H122" s="23"/>
    </row>
    <row r="123" spans="1:8" x14ac:dyDescent="0.25">
      <c r="A123" s="2">
        <v>9574</v>
      </c>
      <c r="B123" s="2" t="str">
        <f t="shared" si="1"/>
        <v>E9574</v>
      </c>
      <c r="C123" s="2">
        <v>9665</v>
      </c>
      <c r="D123" s="23">
        <v>1</v>
      </c>
      <c r="E123" s="2"/>
      <c r="F123" s="23"/>
      <c r="G123" s="2"/>
      <c r="H123" s="23"/>
    </row>
    <row r="124" spans="1:8" x14ac:dyDescent="0.25">
      <c r="A124" s="2">
        <v>9575</v>
      </c>
      <c r="B124" s="2" t="str">
        <f t="shared" si="1"/>
        <v>E9575</v>
      </c>
      <c r="C124" s="2">
        <v>9575</v>
      </c>
      <c r="D124" s="23">
        <v>1</v>
      </c>
      <c r="E124" s="2"/>
      <c r="F124" s="23"/>
      <c r="G124" s="2"/>
      <c r="H124" s="23"/>
    </row>
    <row r="125" spans="1:8" x14ac:dyDescent="0.25">
      <c r="A125" s="2">
        <v>9576</v>
      </c>
      <c r="B125" s="2" t="str">
        <f t="shared" si="1"/>
        <v>E9576</v>
      </c>
      <c r="C125" s="2">
        <v>9666</v>
      </c>
      <c r="D125" s="23">
        <v>1</v>
      </c>
      <c r="E125" s="2"/>
      <c r="F125" s="23"/>
      <c r="G125" s="2"/>
      <c r="H125" s="23"/>
    </row>
    <row r="126" spans="1:8" x14ac:dyDescent="0.25">
      <c r="A126" s="2">
        <v>9577</v>
      </c>
      <c r="B126" s="2" t="str">
        <f t="shared" si="1"/>
        <v>E9577</v>
      </c>
      <c r="C126" s="2">
        <v>9665</v>
      </c>
      <c r="D126" s="23">
        <v>0.5</v>
      </c>
      <c r="E126" s="2"/>
      <c r="F126" s="23"/>
      <c r="G126" s="2"/>
      <c r="H126" s="23"/>
    </row>
    <row r="127" spans="1:8" x14ac:dyDescent="0.25">
      <c r="A127" s="2">
        <v>9579</v>
      </c>
      <c r="B127" s="2" t="str">
        <f t="shared" si="1"/>
        <v>E9579</v>
      </c>
      <c r="C127" s="2">
        <v>9579</v>
      </c>
      <c r="D127" s="23">
        <v>1</v>
      </c>
      <c r="E127" s="2"/>
      <c r="F127" s="23"/>
      <c r="G127" s="2"/>
      <c r="H127" s="23"/>
    </row>
    <row r="128" spans="1:8" x14ac:dyDescent="0.25">
      <c r="A128" s="2">
        <v>9580</v>
      </c>
      <c r="B128" s="2" t="str">
        <f t="shared" si="1"/>
        <v>E9580</v>
      </c>
      <c r="C128" s="2">
        <v>9666</v>
      </c>
      <c r="D128" s="23">
        <v>1</v>
      </c>
      <c r="E128" s="2"/>
      <c r="F128" s="23"/>
      <c r="G128" s="2"/>
      <c r="H128" s="23"/>
    </row>
    <row r="129" spans="1:8" x14ac:dyDescent="0.25">
      <c r="A129" s="2">
        <v>9581</v>
      </c>
      <c r="B129" s="2" t="str">
        <f t="shared" si="1"/>
        <v>E9581</v>
      </c>
      <c r="C129" s="2">
        <v>9665</v>
      </c>
      <c r="D129" s="23">
        <v>1</v>
      </c>
      <c r="E129" s="2"/>
      <c r="F129" s="23"/>
      <c r="G129" s="2"/>
      <c r="H129" s="23"/>
    </row>
    <row r="130" spans="1:8" x14ac:dyDescent="0.25">
      <c r="A130" s="2">
        <v>9584</v>
      </c>
      <c r="B130" s="2" t="str">
        <f t="shared" si="1"/>
        <v>E9584</v>
      </c>
      <c r="C130" s="2">
        <v>9665</v>
      </c>
      <c r="D130" s="23">
        <v>1</v>
      </c>
      <c r="E130" s="2"/>
      <c r="F130" s="23"/>
      <c r="G130" s="2"/>
      <c r="H130" s="23"/>
    </row>
    <row r="131" spans="1:8" x14ac:dyDescent="0.25">
      <c r="A131" s="2">
        <v>9588</v>
      </c>
      <c r="B131" s="2" t="str">
        <f t="shared" si="1"/>
        <v>E9588</v>
      </c>
      <c r="C131" s="2">
        <v>9018</v>
      </c>
      <c r="D131" s="23">
        <v>0.5</v>
      </c>
      <c r="E131" s="2"/>
      <c r="F131" s="23"/>
      <c r="G131" s="2"/>
      <c r="H131" s="23"/>
    </row>
    <row r="132" spans="1:8" x14ac:dyDescent="0.25">
      <c r="A132" s="2">
        <v>9589</v>
      </c>
      <c r="B132" s="2" t="str">
        <f t="shared" si="1"/>
        <v>E9589</v>
      </c>
      <c r="C132" s="2">
        <v>9665</v>
      </c>
      <c r="D132" s="23">
        <v>1</v>
      </c>
      <c r="E132" s="2"/>
      <c r="F132" s="23"/>
      <c r="G132" s="2"/>
      <c r="H132" s="23"/>
    </row>
    <row r="133" spans="1:8" x14ac:dyDescent="0.25">
      <c r="A133" s="2">
        <v>9590</v>
      </c>
      <c r="B133" s="2" t="str">
        <f t="shared" si="1"/>
        <v>E9590</v>
      </c>
      <c r="C133" s="2">
        <v>9665</v>
      </c>
      <c r="D133" s="23">
        <v>2</v>
      </c>
      <c r="E133" s="2"/>
      <c r="F133" s="23"/>
      <c r="G133" s="2"/>
      <c r="H133" s="23"/>
    </row>
    <row r="134" spans="1:8" x14ac:dyDescent="0.25">
      <c r="A134" s="2">
        <v>9592</v>
      </c>
      <c r="B134" s="2" t="str">
        <f t="shared" si="1"/>
        <v>E9592</v>
      </c>
      <c r="C134" s="2">
        <v>9592</v>
      </c>
      <c r="D134" s="23">
        <v>1</v>
      </c>
      <c r="E134" s="2"/>
      <c r="F134" s="23"/>
      <c r="G134" s="2"/>
      <c r="H134" s="23"/>
    </row>
    <row r="135" spans="1:8" x14ac:dyDescent="0.25">
      <c r="A135" s="2">
        <v>9593</v>
      </c>
      <c r="B135" s="2" t="str">
        <f t="shared" si="1"/>
        <v>E9593</v>
      </c>
      <c r="C135" s="2"/>
      <c r="D135" s="23"/>
      <c r="E135" s="2">
        <v>9593</v>
      </c>
      <c r="F135" s="23">
        <v>1</v>
      </c>
      <c r="G135" s="2"/>
      <c r="H135" s="23"/>
    </row>
    <row r="136" spans="1:8" x14ac:dyDescent="0.25">
      <c r="A136" s="2">
        <v>9594</v>
      </c>
      <c r="B136" s="2" t="str">
        <f t="shared" si="1"/>
        <v>E9594</v>
      </c>
      <c r="C136" s="2"/>
      <c r="D136" s="23"/>
      <c r="E136" s="2">
        <v>9594</v>
      </c>
      <c r="F136" s="23">
        <v>1</v>
      </c>
      <c r="G136" s="2"/>
      <c r="H136" s="23"/>
    </row>
    <row r="137" spans="1:8" x14ac:dyDescent="0.25">
      <c r="A137" s="2">
        <v>9595</v>
      </c>
      <c r="B137" s="2" t="str">
        <f t="shared" si="1"/>
        <v>E9595</v>
      </c>
      <c r="C137" s="2"/>
      <c r="D137" s="23"/>
      <c r="E137" s="2">
        <v>9595</v>
      </c>
      <c r="F137" s="23">
        <v>1</v>
      </c>
      <c r="G137" s="2"/>
      <c r="H137" s="23"/>
    </row>
    <row r="138" spans="1:8" x14ac:dyDescent="0.25">
      <c r="A138" s="2">
        <v>9596</v>
      </c>
      <c r="B138" s="2" t="str">
        <f t="shared" si="1"/>
        <v>E9596</v>
      </c>
      <c r="C138" s="2"/>
      <c r="D138" s="23"/>
      <c r="E138" s="2">
        <v>9596</v>
      </c>
      <c r="F138" s="23">
        <v>1</v>
      </c>
      <c r="G138" s="2"/>
      <c r="H138" s="23"/>
    </row>
    <row r="139" spans="1:8" x14ac:dyDescent="0.25">
      <c r="A139" s="2">
        <v>9597</v>
      </c>
      <c r="B139" s="2" t="str">
        <f t="shared" si="1"/>
        <v>E9597</v>
      </c>
      <c r="C139" s="2"/>
      <c r="D139" s="23"/>
      <c r="E139" s="2">
        <v>9597</v>
      </c>
      <c r="F139" s="23">
        <v>1</v>
      </c>
      <c r="G139" s="2"/>
      <c r="H139" s="23"/>
    </row>
    <row r="140" spans="1:8" x14ac:dyDescent="0.25">
      <c r="A140" s="2">
        <v>9598</v>
      </c>
      <c r="B140" s="2" t="str">
        <f t="shared" si="1"/>
        <v>E9598</v>
      </c>
      <c r="C140" s="2"/>
      <c r="D140" s="23"/>
      <c r="E140" s="2">
        <v>9598</v>
      </c>
      <c r="F140" s="23">
        <v>1</v>
      </c>
      <c r="G140" s="2"/>
      <c r="H140" s="23"/>
    </row>
    <row r="141" spans="1:8" x14ac:dyDescent="0.25">
      <c r="A141" s="2">
        <v>9599</v>
      </c>
      <c r="B141" s="2" t="str">
        <f t="shared" si="1"/>
        <v>E9599</v>
      </c>
      <c r="C141" s="2">
        <v>9018</v>
      </c>
      <c r="D141" s="23">
        <v>1</v>
      </c>
      <c r="E141" s="2"/>
      <c r="F141" s="23"/>
      <c r="G141" s="2"/>
      <c r="H141" s="23"/>
    </row>
    <row r="142" spans="1:8" x14ac:dyDescent="0.25">
      <c r="A142" s="2">
        <v>9600</v>
      </c>
      <c r="B142" s="2" t="str">
        <f t="shared" si="1"/>
        <v>E9600</v>
      </c>
      <c r="C142" s="2">
        <v>9600</v>
      </c>
      <c r="D142" s="23">
        <v>1</v>
      </c>
      <c r="E142" s="2"/>
      <c r="F142" s="23"/>
      <c r="G142" s="2"/>
      <c r="H142" s="23"/>
    </row>
    <row r="143" spans="1:8" x14ac:dyDescent="0.25">
      <c r="A143" s="2">
        <v>9601</v>
      </c>
      <c r="B143" s="2" t="str">
        <f t="shared" si="1"/>
        <v>E9601</v>
      </c>
      <c r="C143" s="2">
        <v>9592</v>
      </c>
      <c r="D143" s="23">
        <v>1</v>
      </c>
      <c r="E143" s="2">
        <v>9601</v>
      </c>
      <c r="F143" s="23">
        <v>1</v>
      </c>
      <c r="G143" s="2"/>
      <c r="H143" s="23"/>
    </row>
    <row r="144" spans="1:8" x14ac:dyDescent="0.25">
      <c r="A144" s="2">
        <v>9603</v>
      </c>
      <c r="B144" s="2" t="str">
        <f t="shared" si="1"/>
        <v>E9603</v>
      </c>
      <c r="C144" s="2"/>
      <c r="D144" s="23"/>
      <c r="E144" s="2">
        <v>9603</v>
      </c>
      <c r="F144" s="23">
        <v>1</v>
      </c>
      <c r="G144" s="2"/>
      <c r="H144" s="23"/>
    </row>
    <row r="145" spans="1:8" x14ac:dyDescent="0.25">
      <c r="A145" s="2">
        <v>9604</v>
      </c>
      <c r="B145" s="2" t="str">
        <f t="shared" si="1"/>
        <v>E9604</v>
      </c>
      <c r="C145" s="2">
        <v>9604</v>
      </c>
      <c r="D145" s="23">
        <v>1</v>
      </c>
      <c r="E145" s="2"/>
      <c r="F145" s="23"/>
      <c r="G145" s="2"/>
      <c r="H145" s="23"/>
    </row>
    <row r="146" spans="1:8" x14ac:dyDescent="0.25">
      <c r="A146" s="2">
        <v>9605</v>
      </c>
      <c r="B146" s="2" t="str">
        <f t="shared" si="1"/>
        <v>E9605</v>
      </c>
      <c r="C146" s="2">
        <v>9605</v>
      </c>
      <c r="D146" s="23">
        <v>1</v>
      </c>
      <c r="E146" s="2"/>
      <c r="F146" s="23"/>
      <c r="G146" s="2"/>
      <c r="H146" s="23"/>
    </row>
    <row r="147" spans="1:8" x14ac:dyDescent="0.25">
      <c r="A147" s="2">
        <v>9606</v>
      </c>
      <c r="B147" s="2" t="str">
        <f t="shared" si="1"/>
        <v>E9606</v>
      </c>
      <c r="C147" s="2"/>
      <c r="D147" s="23"/>
      <c r="E147" s="2">
        <v>9606</v>
      </c>
      <c r="F147" s="23">
        <v>1</v>
      </c>
      <c r="G147" s="2"/>
      <c r="H147" s="23"/>
    </row>
    <row r="148" spans="1:8" x14ac:dyDescent="0.25">
      <c r="A148" s="2">
        <v>9607</v>
      </c>
      <c r="B148" s="2" t="str">
        <f t="shared" si="1"/>
        <v>E9607</v>
      </c>
      <c r="C148" s="2">
        <v>9666</v>
      </c>
      <c r="D148" s="23">
        <v>2</v>
      </c>
      <c r="E148" s="2"/>
      <c r="F148" s="23"/>
      <c r="G148" s="2"/>
      <c r="H148" s="23"/>
    </row>
    <row r="149" spans="1:8" x14ac:dyDescent="0.25">
      <c r="A149" s="2">
        <v>9609</v>
      </c>
      <c r="B149" s="2" t="str">
        <f t="shared" si="1"/>
        <v>E9609</v>
      </c>
      <c r="C149" s="2"/>
      <c r="D149" s="23"/>
      <c r="E149" s="2">
        <v>9603</v>
      </c>
      <c r="F149" s="23">
        <v>1</v>
      </c>
      <c r="G149" s="2"/>
      <c r="H149" s="23"/>
    </row>
    <row r="150" spans="1:8" x14ac:dyDescent="0.25">
      <c r="A150" s="2">
        <v>9611</v>
      </c>
      <c r="B150" s="2" t="str">
        <f t="shared" si="1"/>
        <v>E9611</v>
      </c>
      <c r="C150" s="2">
        <v>9018</v>
      </c>
      <c r="D150" s="23">
        <v>2</v>
      </c>
      <c r="E150" s="2"/>
      <c r="F150" s="23"/>
      <c r="G150" s="2"/>
      <c r="H150" s="23"/>
    </row>
    <row r="151" spans="1:8" x14ac:dyDescent="0.25">
      <c r="A151" s="2">
        <v>9612</v>
      </c>
      <c r="B151" s="2" t="str">
        <f t="shared" ref="B151:B214" si="2">"E"&amp;A151</f>
        <v>E9612</v>
      </c>
      <c r="C151" s="2">
        <v>9018</v>
      </c>
      <c r="D151" s="23">
        <v>2</v>
      </c>
      <c r="E151" s="2"/>
      <c r="F151" s="23"/>
      <c r="G151" s="2"/>
      <c r="H151" s="23"/>
    </row>
    <row r="152" spans="1:8" x14ac:dyDescent="0.25">
      <c r="A152" s="2">
        <v>9613</v>
      </c>
      <c r="B152" s="2" t="str">
        <f t="shared" si="2"/>
        <v>E9613</v>
      </c>
      <c r="C152" s="2">
        <v>9018</v>
      </c>
      <c r="D152" s="23">
        <v>1</v>
      </c>
      <c r="E152" s="2"/>
      <c r="F152" s="23"/>
      <c r="G152" s="2"/>
      <c r="H152" s="23"/>
    </row>
    <row r="153" spans="1:8" x14ac:dyDescent="0.25">
      <c r="A153" s="2">
        <v>9615</v>
      </c>
      <c r="B153" s="2" t="str">
        <f t="shared" si="2"/>
        <v>E9615</v>
      </c>
      <c r="C153" s="2">
        <v>9018</v>
      </c>
      <c r="D153" s="23">
        <v>2</v>
      </c>
      <c r="E153" s="2"/>
      <c r="F153" s="23"/>
      <c r="G153" s="2"/>
      <c r="H153" s="23"/>
    </row>
    <row r="154" spans="1:8" x14ac:dyDescent="0.25">
      <c r="A154" s="2">
        <v>9617</v>
      </c>
      <c r="B154" s="2" t="str">
        <f t="shared" si="2"/>
        <v>E9617</v>
      </c>
      <c r="C154" s="2">
        <v>9665</v>
      </c>
      <c r="D154" s="23">
        <v>1</v>
      </c>
      <c r="E154" s="2"/>
      <c r="F154" s="23"/>
      <c r="G154" s="2"/>
      <c r="H154" s="23"/>
    </row>
    <row r="155" spans="1:8" x14ac:dyDescent="0.25">
      <c r="A155" s="2">
        <v>9618</v>
      </c>
      <c r="B155" s="2" t="str">
        <f t="shared" si="2"/>
        <v>E9618</v>
      </c>
      <c r="C155" s="2"/>
      <c r="D155" s="23"/>
      <c r="E155" s="2">
        <v>9618</v>
      </c>
      <c r="F155" s="23">
        <v>1</v>
      </c>
      <c r="G155" s="2"/>
      <c r="H155" s="23"/>
    </row>
    <row r="156" spans="1:8" x14ac:dyDescent="0.25">
      <c r="A156" s="2">
        <v>9619</v>
      </c>
      <c r="B156" s="2" t="str">
        <f t="shared" si="2"/>
        <v>E9619</v>
      </c>
      <c r="C156" s="2"/>
      <c r="D156" s="23"/>
      <c r="E156" s="2">
        <v>9619</v>
      </c>
      <c r="F156" s="23">
        <v>1</v>
      </c>
      <c r="G156" s="2"/>
      <c r="H156" s="23"/>
    </row>
    <row r="157" spans="1:8" x14ac:dyDescent="0.25">
      <c r="A157" s="2">
        <v>9620</v>
      </c>
      <c r="B157" s="2" t="str">
        <f t="shared" si="2"/>
        <v>E9620</v>
      </c>
      <c r="C157" s="2"/>
      <c r="D157" s="23"/>
      <c r="E157" s="2">
        <v>9606</v>
      </c>
      <c r="F157" s="23">
        <v>1</v>
      </c>
      <c r="G157" s="2"/>
      <c r="H157" s="23"/>
    </row>
    <row r="158" spans="1:8" x14ac:dyDescent="0.25">
      <c r="A158" s="2">
        <v>9624</v>
      </c>
      <c r="B158" s="2" t="str">
        <f t="shared" si="2"/>
        <v>E9624</v>
      </c>
      <c r="C158" s="2"/>
      <c r="D158" s="23"/>
      <c r="E158" s="2">
        <v>9624</v>
      </c>
      <c r="F158" s="23">
        <v>1</v>
      </c>
      <c r="G158" s="2"/>
      <c r="H158" s="23"/>
    </row>
    <row r="159" spans="1:8" x14ac:dyDescent="0.25">
      <c r="A159" s="2">
        <v>9625</v>
      </c>
      <c r="B159" s="2" t="str">
        <f t="shared" si="2"/>
        <v>E9625</v>
      </c>
      <c r="C159" s="2"/>
      <c r="D159" s="23"/>
      <c r="E159" s="2">
        <v>9625</v>
      </c>
      <c r="F159" s="23">
        <v>1</v>
      </c>
      <c r="G159" s="2"/>
      <c r="H159" s="23"/>
    </row>
    <row r="160" spans="1:8" x14ac:dyDescent="0.25">
      <c r="A160" s="2">
        <v>9626</v>
      </c>
      <c r="B160" s="2" t="str">
        <f t="shared" si="2"/>
        <v>E9626</v>
      </c>
      <c r="C160" s="2"/>
      <c r="D160" s="23"/>
      <c r="E160" s="2">
        <v>9626</v>
      </c>
      <c r="F160" s="23">
        <v>1</v>
      </c>
      <c r="G160" s="2"/>
      <c r="H160" s="23"/>
    </row>
    <row r="161" spans="1:8" x14ac:dyDescent="0.25">
      <c r="A161" s="2">
        <v>9627</v>
      </c>
      <c r="B161" s="2" t="str">
        <f t="shared" si="2"/>
        <v>E9627</v>
      </c>
      <c r="C161" s="2"/>
      <c r="D161" s="23"/>
      <c r="E161" s="2">
        <v>9627</v>
      </c>
      <c r="F161" s="23">
        <v>1</v>
      </c>
      <c r="G161" s="2"/>
      <c r="H161" s="23"/>
    </row>
    <row r="162" spans="1:8" x14ac:dyDescent="0.25">
      <c r="A162" s="2">
        <v>9635</v>
      </c>
      <c r="B162" s="2" t="str">
        <f t="shared" si="2"/>
        <v>E9635</v>
      </c>
      <c r="C162" s="2"/>
      <c r="D162" s="23"/>
      <c r="E162" s="2">
        <v>9603</v>
      </c>
      <c r="F162" s="23">
        <v>1</v>
      </c>
      <c r="G162" s="2"/>
      <c r="H162" s="23"/>
    </row>
    <row r="163" spans="1:8" x14ac:dyDescent="0.25">
      <c r="A163" s="2">
        <v>9636</v>
      </c>
      <c r="B163" s="2" t="str">
        <f t="shared" si="2"/>
        <v>E9636</v>
      </c>
      <c r="C163" s="2"/>
      <c r="D163" s="23"/>
      <c r="E163" s="2">
        <v>9603</v>
      </c>
      <c r="F163" s="23">
        <v>1</v>
      </c>
      <c r="G163" s="2"/>
      <c r="H163" s="23"/>
    </row>
    <row r="164" spans="1:8" x14ac:dyDescent="0.25">
      <c r="A164" s="2">
        <v>9637</v>
      </c>
      <c r="B164" s="2" t="str">
        <f t="shared" si="2"/>
        <v>E9637</v>
      </c>
      <c r="C164" s="2"/>
      <c r="D164" s="23"/>
      <c r="E164" s="2">
        <v>9603</v>
      </c>
      <c r="F164" s="23">
        <v>1</v>
      </c>
      <c r="G164" s="2"/>
      <c r="H164" s="23"/>
    </row>
    <row r="165" spans="1:8" x14ac:dyDescent="0.25">
      <c r="A165" s="2">
        <v>9638</v>
      </c>
      <c r="B165" s="2" t="str">
        <f t="shared" si="2"/>
        <v>E9638</v>
      </c>
      <c r="C165" s="2"/>
      <c r="D165" s="23"/>
      <c r="E165" s="2">
        <v>9603</v>
      </c>
      <c r="F165" s="23">
        <v>1</v>
      </c>
      <c r="G165" s="2"/>
      <c r="H165" s="23"/>
    </row>
    <row r="166" spans="1:8" x14ac:dyDescent="0.25">
      <c r="A166" s="2">
        <v>9639</v>
      </c>
      <c r="B166" s="2" t="str">
        <f t="shared" si="2"/>
        <v>E9639</v>
      </c>
      <c r="C166" s="2"/>
      <c r="D166" s="23"/>
      <c r="E166" s="2">
        <v>9639</v>
      </c>
      <c r="F166" s="23">
        <v>1</v>
      </c>
      <c r="G166" s="2"/>
      <c r="H166" s="23"/>
    </row>
    <row r="167" spans="1:8" x14ac:dyDescent="0.25">
      <c r="A167" s="2">
        <v>9642</v>
      </c>
      <c r="B167" s="2" t="str">
        <f t="shared" si="2"/>
        <v>E9642</v>
      </c>
      <c r="C167" s="2">
        <v>9665</v>
      </c>
      <c r="D167" s="23">
        <v>0.5</v>
      </c>
      <c r="E167" s="2"/>
      <c r="F167" s="23"/>
      <c r="G167" s="2"/>
      <c r="H167" s="23"/>
    </row>
    <row r="168" spans="1:8" x14ac:dyDescent="0.25">
      <c r="A168" s="2">
        <v>9644</v>
      </c>
      <c r="B168" s="2" t="str">
        <f t="shared" si="2"/>
        <v>E9644</v>
      </c>
      <c r="C168" s="2">
        <v>9644</v>
      </c>
      <c r="D168" s="23">
        <v>1</v>
      </c>
      <c r="E168" s="2"/>
      <c r="F168" s="23"/>
      <c r="G168" s="2"/>
      <c r="H168" s="23"/>
    </row>
    <row r="169" spans="1:8" x14ac:dyDescent="0.25">
      <c r="A169" s="2">
        <v>9645</v>
      </c>
      <c r="B169" s="2" t="str">
        <f t="shared" si="2"/>
        <v>E9645</v>
      </c>
      <c r="C169" s="2">
        <v>9645</v>
      </c>
      <c r="D169" s="23">
        <v>1</v>
      </c>
      <c r="E169" s="2"/>
      <c r="F169" s="23"/>
      <c r="G169" s="2"/>
      <c r="H169" s="23"/>
    </row>
    <row r="170" spans="1:8" x14ac:dyDescent="0.25">
      <c r="A170" s="2">
        <v>9651</v>
      </c>
      <c r="B170" s="2" t="str">
        <f t="shared" si="2"/>
        <v>E9651</v>
      </c>
      <c r="C170" s="2">
        <v>9018</v>
      </c>
      <c r="D170" s="23">
        <v>1</v>
      </c>
      <c r="E170" s="2"/>
      <c r="F170" s="23"/>
      <c r="G170" s="2"/>
      <c r="H170" s="23"/>
    </row>
    <row r="171" spans="1:8" x14ac:dyDescent="0.25">
      <c r="A171" s="2">
        <v>9652</v>
      </c>
      <c r="B171" s="2" t="str">
        <f t="shared" si="2"/>
        <v>E9652</v>
      </c>
      <c r="C171" s="2">
        <v>9508</v>
      </c>
      <c r="D171" s="23">
        <v>1</v>
      </c>
      <c r="E171" s="2"/>
      <c r="F171" s="23"/>
      <c r="G171" s="2"/>
      <c r="H171" s="23"/>
    </row>
    <row r="172" spans="1:8" x14ac:dyDescent="0.25">
      <c r="A172" s="2">
        <v>9653</v>
      </c>
      <c r="B172" s="2" t="str">
        <f t="shared" si="2"/>
        <v>E9653</v>
      </c>
      <c r="C172" s="2">
        <v>9018</v>
      </c>
      <c r="D172" s="23">
        <v>1</v>
      </c>
      <c r="E172" s="2"/>
      <c r="F172" s="23"/>
      <c r="G172" s="2"/>
      <c r="H172" s="23"/>
    </row>
    <row r="173" spans="1:8" x14ac:dyDescent="0.25">
      <c r="A173" s="2">
        <v>9654</v>
      </c>
      <c r="B173" s="2" t="str">
        <f t="shared" si="2"/>
        <v>E9654</v>
      </c>
      <c r="C173" s="2">
        <v>9018</v>
      </c>
      <c r="D173" s="23">
        <v>1</v>
      </c>
      <c r="E173" s="2"/>
      <c r="F173" s="23"/>
      <c r="G173" s="2"/>
      <c r="H173" s="23"/>
    </row>
    <row r="174" spans="1:8" x14ac:dyDescent="0.25">
      <c r="A174" s="2">
        <v>9656</v>
      </c>
      <c r="B174" s="2" t="str">
        <f t="shared" si="2"/>
        <v>E9656</v>
      </c>
      <c r="C174" s="2">
        <v>9018</v>
      </c>
      <c r="D174" s="23">
        <v>1</v>
      </c>
      <c r="E174" s="2"/>
      <c r="F174" s="23"/>
      <c r="G174" s="2"/>
      <c r="H174" s="23"/>
    </row>
    <row r="175" spans="1:8" x14ac:dyDescent="0.25">
      <c r="A175" s="2">
        <v>9657</v>
      </c>
      <c r="B175" s="2" t="str">
        <f t="shared" si="2"/>
        <v>E9657</v>
      </c>
      <c r="C175" s="2">
        <v>9018</v>
      </c>
      <c r="D175" s="23">
        <v>1</v>
      </c>
      <c r="E175" s="2"/>
      <c r="F175" s="23"/>
      <c r="G175" s="2"/>
      <c r="H175" s="23"/>
    </row>
    <row r="176" spans="1:8" x14ac:dyDescent="0.25">
      <c r="A176" s="2">
        <v>9660</v>
      </c>
      <c r="B176" s="2" t="str">
        <f t="shared" si="2"/>
        <v>E9660</v>
      </c>
      <c r="C176" s="2">
        <v>9018</v>
      </c>
      <c r="D176" s="23">
        <v>1</v>
      </c>
      <c r="E176" s="2"/>
      <c r="F176" s="23"/>
      <c r="G176" s="2"/>
      <c r="H176" s="23"/>
    </row>
    <row r="177" spans="1:8" x14ac:dyDescent="0.25">
      <c r="A177" s="2">
        <v>9663</v>
      </c>
      <c r="B177" s="2" t="str">
        <f t="shared" si="2"/>
        <v>E9663</v>
      </c>
      <c r="C177" s="2">
        <v>9663</v>
      </c>
      <c r="D177" s="23">
        <v>1</v>
      </c>
      <c r="E177" s="2"/>
      <c r="F177" s="23"/>
      <c r="G177" s="2"/>
      <c r="H177" s="23"/>
    </row>
    <row r="178" spans="1:8" x14ac:dyDescent="0.25">
      <c r="A178" s="2">
        <v>9664</v>
      </c>
      <c r="B178" s="2" t="str">
        <f t="shared" si="2"/>
        <v>E9664</v>
      </c>
      <c r="C178" s="2">
        <v>9018</v>
      </c>
      <c r="D178" s="23">
        <v>1</v>
      </c>
      <c r="E178" s="2"/>
      <c r="F178" s="23"/>
      <c r="G178" s="2"/>
      <c r="H178" s="23"/>
    </row>
    <row r="179" spans="1:8" x14ac:dyDescent="0.25">
      <c r="A179" s="2">
        <v>9665</v>
      </c>
      <c r="B179" s="2" t="str">
        <f t="shared" si="2"/>
        <v>E9665</v>
      </c>
      <c r="C179" s="2">
        <v>9665</v>
      </c>
      <c r="D179" s="23">
        <v>1</v>
      </c>
      <c r="E179" s="2"/>
      <c r="F179" s="23"/>
      <c r="G179" s="2"/>
      <c r="H179" s="23"/>
    </row>
    <row r="180" spans="1:8" x14ac:dyDescent="0.25">
      <c r="A180" s="2">
        <v>9666</v>
      </c>
      <c r="B180" s="2" t="str">
        <f t="shared" si="2"/>
        <v>E9666</v>
      </c>
      <c r="C180" s="2">
        <v>9666</v>
      </c>
      <c r="D180" s="23">
        <v>1</v>
      </c>
      <c r="E180" s="2"/>
      <c r="F180" s="23"/>
      <c r="G180" s="2"/>
      <c r="H180" s="23"/>
    </row>
    <row r="181" spans="1:8" x14ac:dyDescent="0.25">
      <c r="A181" s="2">
        <v>9667</v>
      </c>
      <c r="B181" s="2" t="str">
        <f t="shared" si="2"/>
        <v>E9667</v>
      </c>
      <c r="C181" s="2">
        <v>9667</v>
      </c>
      <c r="D181" s="23">
        <v>1</v>
      </c>
      <c r="E181" s="2"/>
      <c r="F181" s="23"/>
      <c r="G181" s="2"/>
      <c r="H181" s="23"/>
    </row>
    <row r="182" spans="1:8" x14ac:dyDescent="0.25">
      <c r="A182" s="2">
        <v>9669</v>
      </c>
      <c r="B182" s="2" t="str">
        <f t="shared" si="2"/>
        <v>E9669</v>
      </c>
      <c r="C182" s="2">
        <v>9669</v>
      </c>
      <c r="D182" s="23">
        <v>1</v>
      </c>
      <c r="E182" s="2"/>
      <c r="F182" s="23"/>
      <c r="G182" s="2"/>
      <c r="H182" s="23"/>
    </row>
    <row r="183" spans="1:8" x14ac:dyDescent="0.25">
      <c r="A183" s="2">
        <v>9670</v>
      </c>
      <c r="B183" s="2" t="str">
        <f t="shared" si="2"/>
        <v>E9670</v>
      </c>
      <c r="C183" s="2">
        <v>9670</v>
      </c>
      <c r="D183" s="23">
        <v>1</v>
      </c>
      <c r="E183" s="2"/>
      <c r="F183" s="23"/>
      <c r="G183" s="2"/>
      <c r="H183" s="23"/>
    </row>
    <row r="184" spans="1:8" x14ac:dyDescent="0.25">
      <c r="A184" s="2">
        <v>9672</v>
      </c>
      <c r="B184" s="2" t="str">
        <f t="shared" si="2"/>
        <v>E9672</v>
      </c>
      <c r="C184" s="2">
        <v>9672</v>
      </c>
      <c r="D184" s="23">
        <v>1</v>
      </c>
      <c r="E184" s="2"/>
      <c r="F184" s="23"/>
      <c r="G184" s="2"/>
      <c r="H184" s="23"/>
    </row>
    <row r="185" spans="1:8" x14ac:dyDescent="0.25">
      <c r="A185" s="2">
        <v>9676</v>
      </c>
      <c r="B185" s="2" t="str">
        <f t="shared" si="2"/>
        <v>E9676</v>
      </c>
      <c r="C185" s="2">
        <v>9592</v>
      </c>
      <c r="D185" s="23">
        <v>1</v>
      </c>
      <c r="E185" s="2">
        <v>9676</v>
      </c>
      <c r="F185" s="23">
        <v>1</v>
      </c>
      <c r="G185" s="2"/>
      <c r="H185" s="23"/>
    </row>
    <row r="186" spans="1:8" x14ac:dyDescent="0.25">
      <c r="A186" s="2">
        <v>9678</v>
      </c>
      <c r="B186" s="2" t="str">
        <f t="shared" si="2"/>
        <v>E9678</v>
      </c>
      <c r="C186" s="2">
        <v>9666</v>
      </c>
      <c r="D186" s="23">
        <v>1</v>
      </c>
      <c r="E186" s="2"/>
      <c r="F186" s="23"/>
      <c r="G186" s="2"/>
      <c r="H186" s="23"/>
    </row>
    <row r="187" spans="1:8" x14ac:dyDescent="0.25">
      <c r="A187" s="2">
        <v>9679</v>
      </c>
      <c r="B187" s="2" t="str">
        <f t="shared" si="2"/>
        <v>E9679</v>
      </c>
      <c r="C187" s="2">
        <v>9679</v>
      </c>
      <c r="D187" s="23">
        <v>1</v>
      </c>
      <c r="E187" s="2"/>
      <c r="F187" s="23"/>
      <c r="G187" s="2"/>
      <c r="H187" s="23"/>
    </row>
    <row r="188" spans="1:8" x14ac:dyDescent="0.25">
      <c r="A188" s="2">
        <v>9680</v>
      </c>
      <c r="B188" s="2" t="str">
        <f t="shared" si="2"/>
        <v>E9680</v>
      </c>
      <c r="C188" s="2">
        <v>9680</v>
      </c>
      <c r="D188" s="23">
        <v>1</v>
      </c>
      <c r="E188" s="2"/>
      <c r="F188" s="23"/>
      <c r="G188" s="2"/>
      <c r="H188" s="23"/>
    </row>
    <row r="189" spans="1:8" x14ac:dyDescent="0.25">
      <c r="A189" s="2">
        <v>9681</v>
      </c>
      <c r="B189" s="2" t="str">
        <f t="shared" si="2"/>
        <v>E9681</v>
      </c>
      <c r="C189" s="2">
        <v>9666</v>
      </c>
      <c r="D189" s="23">
        <v>0.5</v>
      </c>
      <c r="E189" s="2"/>
      <c r="F189" s="23"/>
      <c r="G189" s="2"/>
      <c r="H189" s="23"/>
    </row>
    <row r="190" spans="1:8" x14ac:dyDescent="0.25">
      <c r="A190" s="2">
        <v>9682</v>
      </c>
      <c r="B190" s="2" t="str">
        <f t="shared" si="2"/>
        <v>E9682</v>
      </c>
      <c r="C190" s="2">
        <v>9666</v>
      </c>
      <c r="D190" s="23">
        <v>0.2</v>
      </c>
      <c r="E190" s="2"/>
      <c r="F190" s="23"/>
      <c r="G190" s="2"/>
      <c r="H190" s="23"/>
    </row>
    <row r="191" spans="1:8" x14ac:dyDescent="0.25">
      <c r="A191" s="2">
        <v>9684</v>
      </c>
      <c r="B191" s="2" t="str">
        <f t="shared" si="2"/>
        <v>E9684</v>
      </c>
      <c r="C191" s="2">
        <v>9684</v>
      </c>
      <c r="D191" s="23">
        <v>1</v>
      </c>
      <c r="E191" s="2"/>
      <c r="F191" s="23"/>
      <c r="G191" s="2"/>
      <c r="H191" s="23"/>
    </row>
    <row r="192" spans="1:8" x14ac:dyDescent="0.25">
      <c r="A192" s="2">
        <v>9685</v>
      </c>
      <c r="B192" s="2" t="str">
        <f t="shared" si="2"/>
        <v>E9685</v>
      </c>
      <c r="C192" s="2">
        <v>9666</v>
      </c>
      <c r="D192" s="23">
        <v>0.5</v>
      </c>
      <c r="E192" s="2"/>
      <c r="F192" s="23"/>
      <c r="G192" s="2"/>
      <c r="H192" s="23"/>
    </row>
    <row r="193" spans="1:8" x14ac:dyDescent="0.25">
      <c r="A193" s="2">
        <v>9686</v>
      </c>
      <c r="B193" s="2" t="str">
        <f t="shared" si="2"/>
        <v>E9686</v>
      </c>
      <c r="C193" s="2">
        <v>9686</v>
      </c>
      <c r="D193" s="23">
        <v>1</v>
      </c>
      <c r="E193" s="2"/>
      <c r="F193" s="23"/>
      <c r="G193" s="2"/>
      <c r="H193" s="23"/>
    </row>
    <row r="194" spans="1:8" x14ac:dyDescent="0.25">
      <c r="A194" s="2">
        <v>9687</v>
      </c>
      <c r="B194" s="2" t="str">
        <f t="shared" si="2"/>
        <v>E9687</v>
      </c>
      <c r="C194" s="2">
        <v>9687</v>
      </c>
      <c r="D194" s="23">
        <v>1</v>
      </c>
      <c r="E194" s="2"/>
      <c r="F194" s="23"/>
      <c r="G194" s="2"/>
      <c r="H194" s="23"/>
    </row>
    <row r="195" spans="1:8" x14ac:dyDescent="0.25">
      <c r="A195" s="2">
        <v>9689</v>
      </c>
      <c r="B195" s="2" t="str">
        <f t="shared" si="2"/>
        <v>E9689</v>
      </c>
      <c r="C195" s="2">
        <v>9666</v>
      </c>
      <c r="D195" s="23">
        <v>3</v>
      </c>
      <c r="E195" s="2"/>
      <c r="F195" s="23"/>
      <c r="G195" s="2"/>
      <c r="H195" s="23"/>
    </row>
    <row r="196" spans="1:8" x14ac:dyDescent="0.25">
      <c r="A196" s="2">
        <v>9690</v>
      </c>
      <c r="B196" s="2" t="str">
        <f t="shared" si="2"/>
        <v>E9690</v>
      </c>
      <c r="C196" s="2">
        <v>9690</v>
      </c>
      <c r="D196" s="23">
        <v>1</v>
      </c>
      <c r="E196" s="2"/>
      <c r="F196" s="23"/>
      <c r="G196" s="2"/>
      <c r="H196" s="23"/>
    </row>
    <row r="197" spans="1:8" x14ac:dyDescent="0.25">
      <c r="A197" s="2">
        <v>9693</v>
      </c>
      <c r="B197" s="2" t="str">
        <f t="shared" si="2"/>
        <v>E9693</v>
      </c>
      <c r="C197" s="2">
        <v>9693</v>
      </c>
      <c r="D197" s="23">
        <v>1</v>
      </c>
      <c r="E197" s="2"/>
      <c r="F197" s="23"/>
      <c r="G197" s="2"/>
      <c r="H197" s="23"/>
    </row>
    <row r="198" spans="1:8" x14ac:dyDescent="0.25">
      <c r="A198" s="2">
        <v>9697</v>
      </c>
      <c r="B198" s="2" t="str">
        <f t="shared" si="2"/>
        <v>E9697</v>
      </c>
      <c r="C198" s="2">
        <v>9665</v>
      </c>
      <c r="D198" s="23">
        <v>0.33</v>
      </c>
      <c r="E198" s="2"/>
      <c r="F198" s="23"/>
      <c r="G198" s="2"/>
      <c r="H198" s="23"/>
    </row>
    <row r="199" spans="1:8" x14ac:dyDescent="0.25">
      <c r="A199" s="2">
        <v>9700</v>
      </c>
      <c r="B199" s="2" t="str">
        <f t="shared" si="2"/>
        <v>E9700</v>
      </c>
      <c r="C199" s="2">
        <v>9666</v>
      </c>
      <c r="D199" s="23">
        <v>0.5</v>
      </c>
      <c r="E199" s="2"/>
      <c r="F199" s="23"/>
      <c r="G199" s="2"/>
      <c r="H199" s="23"/>
    </row>
    <row r="200" spans="1:8" x14ac:dyDescent="0.25">
      <c r="A200" s="2">
        <v>9704</v>
      </c>
      <c r="B200" s="2" t="str">
        <f t="shared" si="2"/>
        <v>E9704</v>
      </c>
      <c r="C200" s="2"/>
      <c r="D200" s="23"/>
      <c r="E200" s="2">
        <v>9606</v>
      </c>
      <c r="F200" s="23">
        <v>1</v>
      </c>
      <c r="G200" s="2"/>
      <c r="H200" s="23"/>
    </row>
    <row r="201" spans="1:8" x14ac:dyDescent="0.25">
      <c r="A201" s="2">
        <v>9710</v>
      </c>
      <c r="B201" s="2" t="str">
        <f t="shared" si="2"/>
        <v>E9710</v>
      </c>
      <c r="C201" s="2"/>
      <c r="D201" s="23"/>
      <c r="E201" s="2"/>
      <c r="F201" s="23"/>
      <c r="G201" s="2">
        <v>9710</v>
      </c>
      <c r="H201" s="23">
        <v>1</v>
      </c>
    </row>
    <row r="202" spans="1:8" x14ac:dyDescent="0.25">
      <c r="A202" s="2">
        <v>9712</v>
      </c>
      <c r="B202" s="2" t="str">
        <f t="shared" si="2"/>
        <v>E9712</v>
      </c>
      <c r="C202" s="2"/>
      <c r="D202" s="23"/>
      <c r="E202" s="2"/>
      <c r="F202" s="23"/>
      <c r="G202" s="2">
        <v>9712</v>
      </c>
      <c r="H202" s="23">
        <v>1</v>
      </c>
    </row>
    <row r="203" spans="1:8" x14ac:dyDescent="0.25">
      <c r="A203" s="2">
        <v>9714</v>
      </c>
      <c r="B203" s="2" t="str">
        <f t="shared" si="2"/>
        <v>E9714</v>
      </c>
      <c r="C203" s="2">
        <v>9665</v>
      </c>
      <c r="D203" s="23">
        <v>2</v>
      </c>
      <c r="E203" s="2"/>
      <c r="F203" s="23"/>
      <c r="G203" s="2"/>
      <c r="H203" s="23"/>
    </row>
    <row r="204" spans="1:8" x14ac:dyDescent="0.25">
      <c r="A204" s="2">
        <v>9718</v>
      </c>
      <c r="B204" s="2" t="str">
        <f t="shared" si="2"/>
        <v>E9718</v>
      </c>
      <c r="C204" s="2"/>
      <c r="D204" s="23"/>
      <c r="E204" s="2"/>
      <c r="F204" s="23"/>
      <c r="G204" s="2">
        <v>9718</v>
      </c>
      <c r="H204" s="23">
        <v>1</v>
      </c>
    </row>
    <row r="205" spans="1:8" x14ac:dyDescent="0.25">
      <c r="A205" s="2">
        <v>9726</v>
      </c>
      <c r="B205" s="2" t="str">
        <f t="shared" si="2"/>
        <v>E9726</v>
      </c>
      <c r="C205" s="2">
        <v>9665</v>
      </c>
      <c r="D205" s="23">
        <v>1</v>
      </c>
      <c r="E205" s="2"/>
      <c r="F205" s="23"/>
      <c r="G205" s="2"/>
      <c r="H205" s="23"/>
    </row>
    <row r="206" spans="1:8" x14ac:dyDescent="0.25">
      <c r="A206" s="2">
        <v>9742</v>
      </c>
      <c r="B206" s="2" t="str">
        <f t="shared" si="2"/>
        <v>E9742</v>
      </c>
      <c r="C206" s="2">
        <v>9666</v>
      </c>
      <c r="D206" s="23">
        <v>0.5</v>
      </c>
      <c r="E206" s="2"/>
      <c r="F206" s="23"/>
      <c r="G206" s="2"/>
      <c r="H206" s="23"/>
    </row>
    <row r="207" spans="1:8" x14ac:dyDescent="0.25">
      <c r="A207" s="2">
        <v>9745</v>
      </c>
      <c r="B207" s="2" t="str">
        <f t="shared" si="2"/>
        <v>E9745</v>
      </c>
      <c r="C207" s="2">
        <v>9665</v>
      </c>
      <c r="D207" s="23">
        <v>0.5</v>
      </c>
      <c r="E207" s="2"/>
      <c r="F207" s="23"/>
      <c r="G207" s="2"/>
      <c r="H207" s="23"/>
    </row>
    <row r="208" spans="1:8" x14ac:dyDescent="0.25">
      <c r="A208" s="2">
        <v>9755</v>
      </c>
      <c r="B208" s="2" t="str">
        <f t="shared" si="2"/>
        <v>E9755</v>
      </c>
      <c r="C208" s="2">
        <v>9592</v>
      </c>
      <c r="D208" s="23">
        <v>0.5</v>
      </c>
      <c r="E208" s="2"/>
      <c r="F208" s="23"/>
      <c r="G208" s="2"/>
      <c r="H208" s="23"/>
    </row>
    <row r="209" spans="1:8" x14ac:dyDescent="0.25">
      <c r="A209" s="2">
        <v>9756</v>
      </c>
      <c r="B209" s="2" t="str">
        <f t="shared" si="2"/>
        <v>E9756</v>
      </c>
      <c r="C209" s="2">
        <v>9666</v>
      </c>
      <c r="D209" s="23">
        <v>1</v>
      </c>
      <c r="E209" s="2"/>
      <c r="F209" s="23"/>
      <c r="G209" s="2"/>
      <c r="H209" s="23"/>
    </row>
    <row r="210" spans="1:8" x14ac:dyDescent="0.25">
      <c r="A210" s="2">
        <v>9758</v>
      </c>
      <c r="B210" s="2" t="str">
        <f t="shared" si="2"/>
        <v>E9758</v>
      </c>
      <c r="C210" s="2">
        <v>9018</v>
      </c>
      <c r="D210" s="23">
        <v>0.5</v>
      </c>
      <c r="E210" s="2"/>
      <c r="F210" s="23"/>
      <c r="G210" s="2"/>
      <c r="H210" s="23"/>
    </row>
    <row r="211" spans="1:8" x14ac:dyDescent="0.25">
      <c r="A211" s="2">
        <v>9762</v>
      </c>
      <c r="B211" s="2" t="str">
        <f t="shared" si="2"/>
        <v>E9762</v>
      </c>
      <c r="C211" s="2">
        <v>9666</v>
      </c>
      <c r="D211" s="23">
        <v>0.5</v>
      </c>
      <c r="E211" s="2"/>
      <c r="F211" s="23"/>
      <c r="G211" s="2"/>
      <c r="H211" s="23"/>
    </row>
    <row r="212" spans="1:8" x14ac:dyDescent="0.25">
      <c r="A212" s="2">
        <v>9765</v>
      </c>
      <c r="B212" s="2" t="str">
        <f t="shared" si="2"/>
        <v>E9765</v>
      </c>
      <c r="C212" s="2">
        <v>9508</v>
      </c>
      <c r="D212" s="23">
        <v>1</v>
      </c>
      <c r="E212" s="2"/>
      <c r="F212" s="23"/>
      <c r="G212" s="2"/>
      <c r="H212" s="23"/>
    </row>
    <row r="213" spans="1:8" x14ac:dyDescent="0.25">
      <c r="A213" s="2">
        <v>9766</v>
      </c>
      <c r="B213" s="2" t="str">
        <f t="shared" si="2"/>
        <v>E9766</v>
      </c>
      <c r="C213" s="2">
        <v>9665</v>
      </c>
      <c r="D213" s="23">
        <v>1</v>
      </c>
      <c r="E213" s="2"/>
      <c r="F213" s="23"/>
      <c r="G213" s="2"/>
      <c r="H213" s="23"/>
    </row>
    <row r="214" spans="1:8" x14ac:dyDescent="0.25">
      <c r="A214" s="2">
        <v>9770</v>
      </c>
      <c r="B214" s="2" t="str">
        <f t="shared" si="2"/>
        <v>E9770</v>
      </c>
      <c r="C214" s="2">
        <v>9665</v>
      </c>
      <c r="D214" s="23">
        <v>1</v>
      </c>
      <c r="E214" s="2"/>
      <c r="F214" s="23"/>
      <c r="G214" s="2"/>
      <c r="H214" s="23"/>
    </row>
    <row r="215" spans="1:8" x14ac:dyDescent="0.25">
      <c r="A215" s="2">
        <v>9771</v>
      </c>
      <c r="B215" s="2" t="str">
        <f t="shared" ref="B215:B229" si="3">"E"&amp;A215</f>
        <v>E9771</v>
      </c>
      <c r="C215" s="2">
        <v>9665</v>
      </c>
      <c r="D215" s="23">
        <v>1</v>
      </c>
      <c r="E215" s="2"/>
      <c r="F215" s="23"/>
      <c r="G215" s="2"/>
      <c r="H215" s="23"/>
    </row>
    <row r="216" spans="1:8" x14ac:dyDescent="0.25">
      <c r="A216" s="2">
        <v>9772</v>
      </c>
      <c r="B216" s="2" t="str">
        <f t="shared" si="3"/>
        <v>E9772</v>
      </c>
      <c r="C216" s="2">
        <v>9665</v>
      </c>
      <c r="D216" s="23">
        <v>1</v>
      </c>
      <c r="E216" s="2"/>
      <c r="F216" s="23"/>
      <c r="G216" s="2"/>
      <c r="H216" s="23"/>
    </row>
    <row r="217" spans="1:8" x14ac:dyDescent="0.25">
      <c r="A217" s="2">
        <v>9773</v>
      </c>
      <c r="B217" s="2" t="str">
        <f t="shared" si="3"/>
        <v>E9773</v>
      </c>
      <c r="C217" s="2">
        <v>9665</v>
      </c>
      <c r="D217" s="23">
        <v>1</v>
      </c>
      <c r="E217" s="2"/>
      <c r="F217" s="23"/>
      <c r="G217" s="2"/>
      <c r="H217" s="23"/>
    </row>
    <row r="218" spans="1:8" x14ac:dyDescent="0.25">
      <c r="A218" s="2">
        <v>9774</v>
      </c>
      <c r="B218" s="2" t="str">
        <f t="shared" si="3"/>
        <v>E9774</v>
      </c>
      <c r="C218" s="2">
        <v>9665</v>
      </c>
      <c r="D218" s="23">
        <v>1</v>
      </c>
      <c r="E218" s="2"/>
      <c r="F218" s="23"/>
      <c r="G218" s="2"/>
      <c r="H218" s="23"/>
    </row>
    <row r="219" spans="1:8" x14ac:dyDescent="0.25">
      <c r="A219" s="2">
        <v>9775</v>
      </c>
      <c r="B219" s="2" t="str">
        <f t="shared" si="3"/>
        <v>E9775</v>
      </c>
      <c r="C219" s="2">
        <v>9666</v>
      </c>
      <c r="D219" s="23">
        <v>1</v>
      </c>
      <c r="E219" s="2"/>
      <c r="F219" s="23"/>
      <c r="G219" s="2"/>
      <c r="H219" s="23"/>
    </row>
    <row r="220" spans="1:8" x14ac:dyDescent="0.25">
      <c r="A220" s="2">
        <v>9777</v>
      </c>
      <c r="B220" s="2" t="str">
        <f t="shared" si="3"/>
        <v>E9777</v>
      </c>
      <c r="C220" s="2">
        <v>9665</v>
      </c>
      <c r="D220" s="23">
        <v>1</v>
      </c>
      <c r="E220" s="2"/>
      <c r="F220" s="23"/>
      <c r="G220" s="2"/>
      <c r="H220" s="23"/>
    </row>
    <row r="221" spans="1:8" x14ac:dyDescent="0.25">
      <c r="A221" s="2">
        <v>9783</v>
      </c>
      <c r="B221" s="2" t="str">
        <f t="shared" si="3"/>
        <v>E9783</v>
      </c>
      <c r="C221" s="2">
        <v>9783</v>
      </c>
      <c r="D221" s="23">
        <v>1</v>
      </c>
      <c r="E221" s="2"/>
      <c r="F221" s="23"/>
      <c r="G221" s="2"/>
      <c r="H221" s="23"/>
    </row>
    <row r="222" spans="1:8" x14ac:dyDescent="0.25">
      <c r="A222" s="2">
        <v>9784</v>
      </c>
      <c r="B222" s="2" t="str">
        <f t="shared" si="3"/>
        <v>E9784</v>
      </c>
      <c r="C222" s="2">
        <v>9666</v>
      </c>
      <c r="D222" s="23">
        <v>0.5</v>
      </c>
      <c r="E222" s="2"/>
      <c r="F222" s="23"/>
      <c r="G222" s="2"/>
      <c r="H222" s="23"/>
    </row>
    <row r="223" spans="1:8" x14ac:dyDescent="0.25">
      <c r="A223" s="2">
        <v>9785</v>
      </c>
      <c r="B223" s="2" t="str">
        <f t="shared" si="3"/>
        <v>E9785</v>
      </c>
      <c r="C223" s="2">
        <v>9785</v>
      </c>
      <c r="D223" s="23">
        <v>1</v>
      </c>
      <c r="E223" s="2"/>
      <c r="F223" s="23"/>
      <c r="G223" s="2"/>
      <c r="H223" s="23"/>
    </row>
    <row r="224" spans="1:8" x14ac:dyDescent="0.25">
      <c r="A224" s="2">
        <v>9787</v>
      </c>
      <c r="B224" s="2" t="str">
        <f t="shared" si="3"/>
        <v>E9787</v>
      </c>
      <c r="C224" s="2">
        <v>9787</v>
      </c>
      <c r="D224" s="23">
        <v>1</v>
      </c>
      <c r="E224" s="2"/>
      <c r="F224" s="23"/>
      <c r="G224" s="2"/>
      <c r="H224" s="23"/>
    </row>
    <row r="225" spans="1:10" x14ac:dyDescent="0.25">
      <c r="A225" s="2">
        <v>9792</v>
      </c>
      <c r="B225" s="2" t="str">
        <f t="shared" si="3"/>
        <v>E9792</v>
      </c>
      <c r="C225" s="2">
        <v>9792</v>
      </c>
      <c r="D225" s="23">
        <v>1</v>
      </c>
      <c r="E225" s="2"/>
      <c r="F225" s="23"/>
      <c r="G225" s="2"/>
      <c r="H225" s="23"/>
    </row>
    <row r="226" spans="1:10" x14ac:dyDescent="0.25">
      <c r="A226" s="2">
        <v>9793</v>
      </c>
      <c r="B226" s="2" t="str">
        <f t="shared" si="3"/>
        <v>E9793</v>
      </c>
      <c r="C226" s="2">
        <v>9665</v>
      </c>
      <c r="D226" s="23">
        <v>1</v>
      </c>
      <c r="E226" s="2"/>
      <c r="F226" s="23"/>
      <c r="G226" s="2"/>
      <c r="H226" s="23"/>
    </row>
    <row r="227" spans="1:10" x14ac:dyDescent="0.25">
      <c r="A227" s="2">
        <v>9795</v>
      </c>
      <c r="B227" s="2" t="str">
        <f t="shared" si="3"/>
        <v>E9795</v>
      </c>
      <c r="C227" s="2">
        <v>9665</v>
      </c>
      <c r="D227" s="23">
        <v>0.5</v>
      </c>
      <c r="E227" s="2"/>
      <c r="F227" s="23"/>
      <c r="G227" s="2"/>
      <c r="H227" s="23"/>
    </row>
    <row r="228" spans="1:10" x14ac:dyDescent="0.25">
      <c r="A228" s="2">
        <v>9797</v>
      </c>
      <c r="B228" s="2" t="str">
        <f t="shared" si="3"/>
        <v>E9797</v>
      </c>
      <c r="C228" s="2">
        <v>9666</v>
      </c>
      <c r="D228" s="23">
        <v>2</v>
      </c>
      <c r="E228" s="2"/>
      <c r="F228" s="23"/>
      <c r="G228" s="2"/>
      <c r="H228" s="23"/>
    </row>
    <row r="229" spans="1:10" x14ac:dyDescent="0.25">
      <c r="A229" s="2">
        <v>9798</v>
      </c>
      <c r="B229" s="2" t="str">
        <f t="shared" si="3"/>
        <v>E9798</v>
      </c>
      <c r="C229" s="2">
        <v>9018</v>
      </c>
      <c r="D229" s="23">
        <v>1</v>
      </c>
      <c r="E229" s="2"/>
      <c r="F229" s="23"/>
      <c r="G229" s="2"/>
      <c r="H229" s="23"/>
    </row>
    <row r="230" spans="1:10" ht="24" x14ac:dyDescent="0.25">
      <c r="A230" s="94" t="s">
        <v>1653</v>
      </c>
      <c r="B230" s="94" t="s">
        <v>1699</v>
      </c>
      <c r="C230" s="94">
        <v>9665</v>
      </c>
      <c r="D230" s="95">
        <v>0.33</v>
      </c>
      <c r="E230" s="2"/>
      <c r="F230" s="23"/>
      <c r="G230" s="2"/>
      <c r="H230" s="23"/>
    </row>
    <row r="231" spans="1:10" x14ac:dyDescent="0.25">
      <c r="A231" s="94" t="s">
        <v>1700</v>
      </c>
      <c r="B231" s="94" t="s">
        <v>1698</v>
      </c>
      <c r="C231" s="94">
        <v>9665</v>
      </c>
      <c r="D231" s="95">
        <v>0.5</v>
      </c>
      <c r="E231" s="2"/>
      <c r="F231" s="23"/>
      <c r="G231" s="2"/>
      <c r="H231" s="23"/>
    </row>
    <row r="232" spans="1:10" x14ac:dyDescent="0.25">
      <c r="A232" s="94" t="s">
        <v>1700</v>
      </c>
      <c r="B232" s="94" t="s">
        <v>1774</v>
      </c>
      <c r="C232" s="94">
        <v>9665</v>
      </c>
      <c r="D232" s="95">
        <v>0.5</v>
      </c>
      <c r="E232" s="2"/>
      <c r="F232" s="23"/>
      <c r="G232" s="2"/>
      <c r="H232" s="23"/>
    </row>
    <row r="233" spans="1:10" ht="24" x14ac:dyDescent="0.25">
      <c r="A233" s="94" t="s">
        <v>1654</v>
      </c>
      <c r="B233" s="94" t="s">
        <v>1777</v>
      </c>
      <c r="C233" s="94">
        <v>9665</v>
      </c>
      <c r="D233" s="95">
        <v>1</v>
      </c>
      <c r="E233" s="2"/>
      <c r="F233" s="23"/>
      <c r="G233" s="2"/>
      <c r="H233" s="23"/>
    </row>
    <row r="234" spans="1:10" ht="24" x14ac:dyDescent="0.25">
      <c r="A234" s="94" t="s">
        <v>1654</v>
      </c>
      <c r="B234" s="94" t="s">
        <v>1778</v>
      </c>
      <c r="C234" s="94">
        <v>9665</v>
      </c>
      <c r="D234" s="95">
        <v>1</v>
      </c>
      <c r="E234" s="2"/>
      <c r="F234" s="23"/>
      <c r="G234" s="2"/>
      <c r="H234" s="23"/>
    </row>
    <row r="235" spans="1:10" ht="24" x14ac:dyDescent="0.25">
      <c r="A235" s="94" t="s">
        <v>1654</v>
      </c>
      <c r="B235" s="94" t="s">
        <v>1701</v>
      </c>
      <c r="C235" s="94">
        <v>9665</v>
      </c>
      <c r="D235" s="95">
        <v>1</v>
      </c>
      <c r="E235" s="2"/>
      <c r="F235" s="23"/>
      <c r="G235" s="2"/>
      <c r="H235" s="23"/>
    </row>
    <row r="236" spans="1:10" ht="24" x14ac:dyDescent="0.25">
      <c r="A236" s="94" t="s">
        <v>1655</v>
      </c>
      <c r="B236" s="94" t="s">
        <v>1702</v>
      </c>
      <c r="C236" s="94">
        <v>9666</v>
      </c>
      <c r="D236" s="95">
        <v>1</v>
      </c>
      <c r="E236" s="2"/>
      <c r="F236" s="23"/>
      <c r="G236" s="2"/>
      <c r="H236" s="23"/>
    </row>
    <row r="237" spans="1:10" ht="24" x14ac:dyDescent="0.25">
      <c r="A237" s="94" t="s">
        <v>1656</v>
      </c>
      <c r="B237" s="94" t="s">
        <v>1703</v>
      </c>
      <c r="C237" s="94">
        <v>9018</v>
      </c>
      <c r="D237" s="95">
        <v>1</v>
      </c>
      <c r="E237" s="2"/>
      <c r="F237" s="23"/>
      <c r="G237" s="2"/>
      <c r="H237" s="23"/>
    </row>
    <row r="238" spans="1:10" x14ac:dyDescent="0.25">
      <c r="A238" s="2">
        <v>9557</v>
      </c>
      <c r="B238" s="2" t="str">
        <f t="shared" ref="B238" si="4">"E"&amp;A238</f>
        <v>E9557</v>
      </c>
      <c r="C238" s="2">
        <v>9557</v>
      </c>
      <c r="D238" s="23">
        <v>1</v>
      </c>
      <c r="E238" s="2"/>
      <c r="F238" s="23"/>
      <c r="G238" s="2"/>
      <c r="H238" s="23"/>
    </row>
    <row r="239" spans="1:10" x14ac:dyDescent="0.25">
      <c r="B239" s="78" t="s">
        <v>1851</v>
      </c>
      <c r="C239" s="94">
        <v>9665</v>
      </c>
      <c r="D239" s="95">
        <v>1</v>
      </c>
      <c r="J239" s="47" t="s">
        <v>1855</v>
      </c>
    </row>
    <row r="240" spans="1:10" x14ac:dyDescent="0.25">
      <c r="B240" s="78" t="s">
        <v>1852</v>
      </c>
      <c r="C240" s="94">
        <v>9666</v>
      </c>
      <c r="D240" s="95">
        <v>1</v>
      </c>
      <c r="J240" s="47" t="s">
        <v>1856</v>
      </c>
    </row>
    <row r="241" spans="2:10" x14ac:dyDescent="0.25">
      <c r="B241" s="78" t="s">
        <v>1853</v>
      </c>
      <c r="C241" s="94">
        <v>9666</v>
      </c>
      <c r="D241" s="95">
        <v>1</v>
      </c>
      <c r="J241" s="47" t="s">
        <v>1857</v>
      </c>
    </row>
    <row r="242" spans="2:10" x14ac:dyDescent="0.25">
      <c r="B242" s="78" t="s">
        <v>1854</v>
      </c>
      <c r="C242" s="94">
        <v>9665</v>
      </c>
      <c r="D242" s="95">
        <v>0.33</v>
      </c>
      <c r="J242" s="47" t="s">
        <v>1858</v>
      </c>
    </row>
  </sheetData>
  <autoFilter ref="A1:H237" xr:uid="{00000000-0001-0000-0700-000000000000}"/>
  <mergeCells count="5">
    <mergeCell ref="C2:D2"/>
    <mergeCell ref="E2:F2"/>
    <mergeCell ref="G2:H2"/>
    <mergeCell ref="A2:A3"/>
    <mergeCell ref="B2:B3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Mobilização - SEM</vt:lpstr>
      <vt:lpstr>COMPOR</vt:lpstr>
      <vt:lpstr>Mobilização - COM</vt:lpstr>
      <vt:lpstr>Equip - SEM</vt:lpstr>
      <vt:lpstr>MO - COM</vt:lpstr>
      <vt:lpstr>Equip - COM</vt:lpstr>
      <vt:lpstr>Transporte - FU</vt:lpstr>
      <vt:lpstr>COMPOR!Area_de_impressao</vt:lpstr>
      <vt:lpstr>'Mobilização - COM'!Area_de_impressao</vt:lpstr>
      <vt:lpstr>'Mobilização - SEM'!Area_de_impressao</vt:lpstr>
      <vt:lpstr>Equip_COM</vt:lpstr>
      <vt:lpstr>Equip_SEM</vt:lpstr>
      <vt:lpstr>MO_COM</vt:lpstr>
      <vt:lpstr>COMPOR!Titulos_de_impressao</vt:lpstr>
      <vt:lpstr>'Mobilização - COM'!Titulos_de_impressao</vt:lpstr>
      <vt:lpstr>'Mobilização - SEM'!Titulos_de_impressao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Souza Fernandes</dc:creator>
  <cp:lastModifiedBy>Tania Wilke</cp:lastModifiedBy>
  <cp:lastPrinted>2026-02-23T22:38:42Z</cp:lastPrinted>
  <dcterms:created xsi:type="dcterms:W3CDTF">2018-06-26T21:08:23Z</dcterms:created>
  <dcterms:modified xsi:type="dcterms:W3CDTF">2026-02-25T18:54:10Z</dcterms:modified>
</cp:coreProperties>
</file>