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ia.wilke\desktop\102-25\"/>
    </mc:Choice>
  </mc:AlternateContent>
  <xr:revisionPtr revIDLastSave="0" documentId="13_ncr:1_{88196E4B-4A58-4A3A-BC6A-F9D2EAE824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_Comp Unit" sheetId="2" r:id="rId1"/>
  </sheets>
  <definedNames>
    <definedName name="_xlnm.Print_Area" localSheetId="0">'Mod_Comp Unit'!$A$1:$K$9550</definedName>
    <definedName name="Print_Area" localSheetId="0">'Mod_Comp Unit'!$A$1:$K$63</definedName>
  </definedNames>
  <calcPr calcId="191029"/>
</workbook>
</file>

<file path=xl/calcChain.xml><?xml version="1.0" encoding="utf-8"?>
<calcChain xmlns="http://schemas.openxmlformats.org/spreadsheetml/2006/main">
  <c r="K9543" i="2" l="1"/>
  <c r="K9547" i="2" s="1"/>
  <c r="K9536" i="2"/>
  <c r="K9540" i="2" s="1"/>
  <c r="K9522" i="2"/>
  <c r="K9526" i="2" s="1"/>
  <c r="K9508" i="2"/>
  <c r="K9507" i="2"/>
  <c r="K9497" i="2"/>
  <c r="K9496" i="2"/>
  <c r="K9504" i="2" s="1"/>
  <c r="K9442" i="2"/>
  <c r="K9450" i="2" s="1"/>
  <c r="K9431" i="2"/>
  <c r="K9439" i="2" s="1"/>
  <c r="K9451" i="2" s="1"/>
  <c r="K9452" i="2" s="1"/>
  <c r="K9483" i="2" s="1"/>
  <c r="K9415" i="2"/>
  <c r="K9414" i="2"/>
  <c r="K9413" i="2"/>
  <c r="K9412" i="2"/>
  <c r="K9411" i="2"/>
  <c r="K9410" i="2"/>
  <c r="K9405" i="2"/>
  <c r="K9404" i="2"/>
  <c r="K9403" i="2"/>
  <c r="K9402" i="2"/>
  <c r="K9401" i="2"/>
  <c r="K9400" i="2"/>
  <c r="K9388" i="2"/>
  <c r="K9387" i="2"/>
  <c r="K9386" i="2"/>
  <c r="K9385" i="2"/>
  <c r="K9384" i="2"/>
  <c r="K9383" i="2"/>
  <c r="K9370" i="2"/>
  <c r="K9369" i="2"/>
  <c r="K9359" i="2"/>
  <c r="K9358" i="2"/>
  <c r="K9341" i="2"/>
  <c r="K9340" i="2"/>
  <c r="K9334" i="2"/>
  <c r="K9333" i="2"/>
  <c r="K9320" i="2"/>
  <c r="K9319" i="2"/>
  <c r="K9305" i="2"/>
  <c r="K9304" i="2"/>
  <c r="K9294" i="2"/>
  <c r="K9293" i="2"/>
  <c r="K9276" i="2"/>
  <c r="K9275" i="2"/>
  <c r="K9269" i="2"/>
  <c r="K9268" i="2"/>
  <c r="K9255" i="2"/>
  <c r="K9254" i="2"/>
  <c r="K9240" i="2"/>
  <c r="K9239" i="2"/>
  <c r="K9229" i="2"/>
  <c r="K9228" i="2"/>
  <c r="K9210" i="2"/>
  <c r="K9214" i="2" s="1"/>
  <c r="K9203" i="2"/>
  <c r="K9207" i="2" s="1"/>
  <c r="K9189" i="2"/>
  <c r="K9193" i="2" s="1"/>
  <c r="K9175" i="2"/>
  <c r="K9174" i="2"/>
  <c r="K9164" i="2"/>
  <c r="K9163" i="2"/>
  <c r="K9124" i="2"/>
  <c r="K9128" i="2" s="1"/>
  <c r="K9109" i="2"/>
  <c r="K9117" i="2" s="1"/>
  <c r="K9099" i="2"/>
  <c r="K9098" i="2"/>
  <c r="K9044" i="2"/>
  <c r="K9052" i="2" s="1"/>
  <c r="K9034" i="2"/>
  <c r="K9033" i="2"/>
  <c r="K8994" i="2"/>
  <c r="K8998" i="2" s="1"/>
  <c r="K8979" i="2"/>
  <c r="K8987" i="2" s="1"/>
  <c r="K8969" i="2"/>
  <c r="K8968" i="2"/>
  <c r="K8930" i="2"/>
  <c r="K8929" i="2"/>
  <c r="K8914" i="2"/>
  <c r="K8922" i="2" s="1"/>
  <c r="K8903" i="2"/>
  <c r="K8911" i="2" s="1"/>
  <c r="K8887" i="2"/>
  <c r="K8886" i="2"/>
  <c r="K8885" i="2"/>
  <c r="K8880" i="2"/>
  <c r="K8879" i="2"/>
  <c r="K8878" i="2"/>
  <c r="K8866" i="2"/>
  <c r="K8865" i="2"/>
  <c r="K8864" i="2"/>
  <c r="K8850" i="2"/>
  <c r="K8849" i="2"/>
  <c r="K8841" i="2"/>
  <c r="K8840" i="2"/>
  <c r="K8839" i="2"/>
  <c r="K8838" i="2"/>
  <c r="K8822" i="2"/>
  <c r="K8821" i="2"/>
  <c r="K8820" i="2"/>
  <c r="K8815" i="2"/>
  <c r="K8814" i="2"/>
  <c r="K8813" i="2"/>
  <c r="K8801" i="2"/>
  <c r="K8800" i="2"/>
  <c r="K8799" i="2"/>
  <c r="K8785" i="2"/>
  <c r="K8784" i="2"/>
  <c r="K8775" i="2"/>
  <c r="K8774" i="2"/>
  <c r="K8773" i="2"/>
  <c r="K8757" i="2"/>
  <c r="K8756" i="2"/>
  <c r="K8755" i="2"/>
  <c r="K8754" i="2"/>
  <c r="K8753" i="2"/>
  <c r="K8748" i="2"/>
  <c r="K8747" i="2"/>
  <c r="K8746" i="2"/>
  <c r="K8745" i="2"/>
  <c r="K8744" i="2"/>
  <c r="K8732" i="2"/>
  <c r="K8731" i="2"/>
  <c r="K8730" i="2"/>
  <c r="K8729" i="2"/>
  <c r="K8728" i="2"/>
  <c r="K8713" i="2"/>
  <c r="K8721" i="2" s="1"/>
  <c r="K8704" i="2"/>
  <c r="K8703" i="2"/>
  <c r="K8702" i="2"/>
  <c r="K8684" i="2"/>
  <c r="K8688" i="2" s="1"/>
  <c r="K8677" i="2"/>
  <c r="K8681" i="2" s="1"/>
  <c r="K8672" i="2"/>
  <c r="K8671" i="2"/>
  <c r="K8670" i="2"/>
  <c r="K8669" i="2"/>
  <c r="K8662" i="2"/>
  <c r="K8666" i="2" s="1"/>
  <c r="K8622" i="2"/>
  <c r="K8621" i="2"/>
  <c r="K8620" i="2"/>
  <c r="K8615" i="2"/>
  <c r="K8614" i="2"/>
  <c r="K8613" i="2"/>
  <c r="K8608" i="2"/>
  <c r="K8607" i="2"/>
  <c r="K8606" i="2"/>
  <c r="K8605" i="2"/>
  <c r="K8600" i="2"/>
  <c r="K8599" i="2"/>
  <c r="K8598" i="2"/>
  <c r="K8597" i="2"/>
  <c r="K8582" i="2"/>
  <c r="K8590" i="2" s="1"/>
  <c r="K8591" i="2" s="1"/>
  <c r="K8592" i="2" s="1"/>
  <c r="K8555" i="2"/>
  <c r="K8554" i="2"/>
  <c r="K8553" i="2"/>
  <c r="K8548" i="2"/>
  <c r="K8547" i="2"/>
  <c r="K8546" i="2"/>
  <c r="K8539" i="2"/>
  <c r="K8543" i="2" s="1"/>
  <c r="K8534" i="2"/>
  <c r="K8533" i="2"/>
  <c r="K8532" i="2"/>
  <c r="K8520" i="2"/>
  <c r="K8519" i="2"/>
  <c r="K8518" i="2"/>
  <c r="K8517" i="2"/>
  <c r="K8510" i="2"/>
  <c r="K8509" i="2"/>
  <c r="K8508" i="2"/>
  <c r="K8507" i="2"/>
  <c r="K8506" i="2"/>
  <c r="K8489" i="2"/>
  <c r="K8488" i="2"/>
  <c r="K8482" i="2"/>
  <c r="K8481" i="2"/>
  <c r="K8474" i="2"/>
  <c r="K8478" i="2" s="1"/>
  <c r="K8468" i="2"/>
  <c r="K8467" i="2"/>
  <c r="K8455" i="2"/>
  <c r="K8454" i="2"/>
  <c r="K8453" i="2"/>
  <c r="K8452" i="2"/>
  <c r="K8445" i="2"/>
  <c r="K8444" i="2"/>
  <c r="K8443" i="2"/>
  <c r="K8442" i="2"/>
  <c r="K8441" i="2"/>
  <c r="K8424" i="2"/>
  <c r="K8423" i="2"/>
  <c r="K8417" i="2"/>
  <c r="K8416" i="2"/>
  <c r="K8409" i="2"/>
  <c r="K8413" i="2" s="1"/>
  <c r="K8403" i="2"/>
  <c r="K8402" i="2"/>
  <c r="K8390" i="2"/>
  <c r="K8389" i="2"/>
  <c r="K8388" i="2"/>
  <c r="K8387" i="2"/>
  <c r="K8379" i="2"/>
  <c r="K8378" i="2"/>
  <c r="K8377" i="2"/>
  <c r="K8376" i="2"/>
  <c r="K8360" i="2"/>
  <c r="K8359" i="2"/>
  <c r="K8358" i="2"/>
  <c r="K8357" i="2"/>
  <c r="K8356" i="2"/>
  <c r="K8355" i="2"/>
  <c r="K8354" i="2"/>
  <c r="K8349" i="2"/>
  <c r="K8348" i="2"/>
  <c r="K8347" i="2"/>
  <c r="K8346" i="2"/>
  <c r="K8345" i="2"/>
  <c r="K8344" i="2"/>
  <c r="K8343" i="2"/>
  <c r="K8331" i="2"/>
  <c r="K8330" i="2"/>
  <c r="K8329" i="2"/>
  <c r="K8328" i="2"/>
  <c r="K8327" i="2"/>
  <c r="K8326" i="2"/>
  <c r="K8325" i="2"/>
  <c r="K8313" i="2"/>
  <c r="K8312" i="2"/>
  <c r="K8311" i="2"/>
  <c r="K8310" i="2"/>
  <c r="K8304" i="2"/>
  <c r="K8303" i="2"/>
  <c r="K8249" i="2"/>
  <c r="K8257" i="2" s="1"/>
  <c r="K8258" i="2" s="1"/>
  <c r="K8259" i="2" s="1"/>
  <c r="K8290" i="2" s="1"/>
  <c r="K8184" i="2"/>
  <c r="K8192" i="2" s="1"/>
  <c r="K8193" i="2" s="1"/>
  <c r="K8194" i="2" s="1"/>
  <c r="K8225" i="2" s="1"/>
  <c r="K8157" i="2"/>
  <c r="K8156" i="2"/>
  <c r="K8155" i="2"/>
  <c r="K8154" i="2"/>
  <c r="K8153" i="2"/>
  <c r="K8148" i="2"/>
  <c r="K8147" i="2"/>
  <c r="K8146" i="2"/>
  <c r="K8145" i="2"/>
  <c r="K8144" i="2"/>
  <c r="K8137" i="2"/>
  <c r="K8141" i="2" s="1"/>
  <c r="K8132" i="2"/>
  <c r="K8131" i="2"/>
  <c r="K8130" i="2"/>
  <c r="K8129" i="2"/>
  <c r="K8128" i="2"/>
  <c r="K8113" i="2"/>
  <c r="K8121" i="2" s="1"/>
  <c r="K8122" i="2" s="1"/>
  <c r="K8123" i="2" s="1"/>
  <c r="K8071" i="2"/>
  <c r="K8070" i="2"/>
  <c r="K8048" i="2"/>
  <c r="K8056" i="2" s="1"/>
  <c r="K8040" i="2"/>
  <c r="K8039" i="2"/>
  <c r="K8038" i="2"/>
  <c r="K8037" i="2"/>
  <c r="K8006" i="2"/>
  <c r="K8005" i="2"/>
  <c r="K7983" i="2"/>
  <c r="K7991" i="2" s="1"/>
  <c r="K7975" i="2"/>
  <c r="K7974" i="2"/>
  <c r="K7973" i="2"/>
  <c r="K7972" i="2"/>
  <c r="K7956" i="2"/>
  <c r="K7955" i="2"/>
  <c r="K7954" i="2"/>
  <c r="K7949" i="2"/>
  <c r="K7948" i="2"/>
  <c r="K7947" i="2"/>
  <c r="K7942" i="2"/>
  <c r="K7941" i="2"/>
  <c r="K7940" i="2"/>
  <c r="K7939" i="2"/>
  <c r="K7934" i="2"/>
  <c r="K7933" i="2"/>
  <c r="K7932" i="2"/>
  <c r="K7917" i="2"/>
  <c r="K7925" i="2" s="1"/>
  <c r="K7926" i="2" s="1"/>
  <c r="K7927" i="2" s="1"/>
  <c r="K7888" i="2"/>
  <c r="K7892" i="2" s="1"/>
  <c r="K7881" i="2"/>
  <c r="K7885" i="2" s="1"/>
  <c r="K7867" i="2"/>
  <c r="K7871" i="2" s="1"/>
  <c r="K7853" i="2"/>
  <c r="K7852" i="2"/>
  <c r="K7787" i="2"/>
  <c r="K7795" i="2" s="1"/>
  <c r="K7776" i="2"/>
  <c r="K7784" i="2" s="1"/>
  <c r="K7722" i="2"/>
  <c r="K7730" i="2" s="1"/>
  <c r="K7711" i="2"/>
  <c r="K7719" i="2" s="1"/>
  <c r="K7693" i="2"/>
  <c r="K7697" i="2" s="1"/>
  <c r="K7686" i="2"/>
  <c r="K7690" i="2" s="1"/>
  <c r="K7679" i="2"/>
  <c r="K7683" i="2" s="1"/>
  <c r="K7672" i="2"/>
  <c r="K7676" i="2" s="1"/>
  <c r="K7658" i="2"/>
  <c r="K7657" i="2"/>
  <c r="K7630" i="2"/>
  <c r="K7629" i="2"/>
  <c r="K7628" i="2"/>
  <c r="K7627" i="2"/>
  <c r="K7626" i="2"/>
  <c r="K7621" i="2"/>
  <c r="K7620" i="2"/>
  <c r="K7619" i="2"/>
  <c r="K7618" i="2"/>
  <c r="K7617" i="2"/>
  <c r="K7605" i="2"/>
  <c r="K7604" i="2"/>
  <c r="K7603" i="2"/>
  <c r="K7602" i="2"/>
  <c r="K7601" i="2"/>
  <c r="K7587" i="2"/>
  <c r="K7586" i="2"/>
  <c r="K7578" i="2"/>
  <c r="K7577" i="2"/>
  <c r="K7576" i="2"/>
  <c r="K7575" i="2"/>
  <c r="K7536" i="2"/>
  <c r="K7540" i="2" s="1"/>
  <c r="K7562" i="2" s="1"/>
  <c r="K7496" i="2"/>
  <c r="K7495" i="2"/>
  <c r="K7494" i="2"/>
  <c r="K7493" i="2"/>
  <c r="K7488" i="2"/>
  <c r="K7487" i="2"/>
  <c r="K7486" i="2"/>
  <c r="K7485" i="2"/>
  <c r="K7473" i="2"/>
  <c r="K7472" i="2"/>
  <c r="K7471" i="2"/>
  <c r="K7470" i="2"/>
  <c r="K7455" i="2"/>
  <c r="K7463" i="2" s="1"/>
  <c r="K7446" i="2"/>
  <c r="K7445" i="2"/>
  <c r="K7444" i="2"/>
  <c r="K7428" i="2"/>
  <c r="K7427" i="2"/>
  <c r="K7426" i="2"/>
  <c r="K7421" i="2"/>
  <c r="K7420" i="2"/>
  <c r="K7419" i="2"/>
  <c r="K7407" i="2"/>
  <c r="K7406" i="2"/>
  <c r="K7405" i="2"/>
  <c r="K7391" i="2"/>
  <c r="K7390" i="2"/>
  <c r="K7381" i="2"/>
  <c r="K7380" i="2"/>
  <c r="K7379" i="2"/>
  <c r="K7363" i="2"/>
  <c r="K7362" i="2"/>
  <c r="K7361" i="2"/>
  <c r="K7360" i="2"/>
  <c r="K7359" i="2"/>
  <c r="K7354" i="2"/>
  <c r="K7353" i="2"/>
  <c r="K7352" i="2"/>
  <c r="K7351" i="2"/>
  <c r="K7350" i="2"/>
  <c r="K7338" i="2"/>
  <c r="K7337" i="2"/>
  <c r="K7336" i="2"/>
  <c r="K7335" i="2"/>
  <c r="K7334" i="2"/>
  <c r="K7320" i="2"/>
  <c r="K7319" i="2"/>
  <c r="K7311" i="2"/>
  <c r="K7310" i="2"/>
  <c r="K7309" i="2"/>
  <c r="K7308" i="2"/>
  <c r="K7292" i="2"/>
  <c r="K7291" i="2"/>
  <c r="K7290" i="2"/>
  <c r="K7289" i="2"/>
  <c r="K7288" i="2"/>
  <c r="K7283" i="2"/>
  <c r="K7282" i="2"/>
  <c r="K7281" i="2"/>
  <c r="K7280" i="2"/>
  <c r="K7279" i="2"/>
  <c r="K7267" i="2"/>
  <c r="K7266" i="2"/>
  <c r="K7265" i="2"/>
  <c r="K7264" i="2"/>
  <c r="K7263" i="2"/>
  <c r="K7249" i="2"/>
  <c r="K7248" i="2"/>
  <c r="K7240" i="2"/>
  <c r="K7239" i="2"/>
  <c r="K7238" i="2"/>
  <c r="K7237" i="2"/>
  <c r="K7219" i="2"/>
  <c r="K7223" i="2" s="1"/>
  <c r="K7212" i="2"/>
  <c r="K7216" i="2" s="1"/>
  <c r="K7205" i="2"/>
  <c r="K7209" i="2" s="1"/>
  <c r="K7198" i="2"/>
  <c r="K7202" i="2" s="1"/>
  <c r="K7183" i="2"/>
  <c r="K7191" i="2" s="1"/>
  <c r="K7192" i="2" s="1"/>
  <c r="K7193" i="2" s="1"/>
  <c r="K7155" i="2"/>
  <c r="K7154" i="2"/>
  <c r="K7148" i="2"/>
  <c r="K7147" i="2"/>
  <c r="K7134" i="2"/>
  <c r="K7133" i="2"/>
  <c r="K7119" i="2"/>
  <c r="K7118" i="2"/>
  <c r="K7109" i="2"/>
  <c r="K7108" i="2"/>
  <c r="K7107" i="2"/>
  <c r="K7090" i="2"/>
  <c r="K7089" i="2"/>
  <c r="K7083" i="2"/>
  <c r="K7082" i="2"/>
  <c r="K7069" i="2"/>
  <c r="K7068" i="2"/>
  <c r="K7054" i="2"/>
  <c r="K7053" i="2"/>
  <c r="K7044" i="2"/>
  <c r="K7043" i="2"/>
  <c r="K7042" i="2"/>
  <c r="K7025" i="2"/>
  <c r="K7024" i="2"/>
  <c r="K7018" i="2"/>
  <c r="K7017" i="2"/>
  <c r="K7004" i="2"/>
  <c r="K7003" i="2"/>
  <c r="K6989" i="2"/>
  <c r="K6988" i="2"/>
  <c r="K6959" i="2"/>
  <c r="K6963" i="2" s="1"/>
  <c r="K6952" i="2"/>
  <c r="K6956" i="2" s="1"/>
  <c r="K6945" i="2"/>
  <c r="K6949" i="2" s="1"/>
  <c r="K6896" i="2"/>
  <c r="K6900" i="2" s="1"/>
  <c r="K6889" i="2"/>
  <c r="K6893" i="2" s="1"/>
  <c r="K6875" i="2"/>
  <c r="K6879" i="2" s="1"/>
  <c r="K6833" i="2"/>
  <c r="K6837" i="2" s="1"/>
  <c r="K6826" i="2"/>
  <c r="K6830" i="2" s="1"/>
  <c r="K6812" i="2"/>
  <c r="K6816" i="2" s="1"/>
  <c r="K6797" i="2"/>
  <c r="K6805" i="2" s="1"/>
  <c r="K6786" i="2"/>
  <c r="K6794" i="2" s="1"/>
  <c r="K6768" i="2"/>
  <c r="K6772" i="2" s="1"/>
  <c r="K6761" i="2"/>
  <c r="K6765" i="2" s="1"/>
  <c r="K6747" i="2"/>
  <c r="K6751" i="2" s="1"/>
  <c r="K6707" i="2"/>
  <c r="K6706" i="2"/>
  <c r="K6705" i="2"/>
  <c r="K6700" i="2"/>
  <c r="K6699" i="2"/>
  <c r="K6698" i="2"/>
  <c r="K6692" i="2"/>
  <c r="K6691" i="2"/>
  <c r="K6684" i="2"/>
  <c r="K6688" i="2" s="1"/>
  <c r="K6644" i="2"/>
  <c r="K6643" i="2"/>
  <c r="K6642" i="2"/>
  <c r="K6637" i="2"/>
  <c r="K6636" i="2"/>
  <c r="K6635" i="2"/>
  <c r="K6629" i="2"/>
  <c r="K6628" i="2"/>
  <c r="K6621" i="2"/>
  <c r="K6625" i="2" s="1"/>
  <c r="K6581" i="2"/>
  <c r="K6580" i="2"/>
  <c r="K6579" i="2"/>
  <c r="K6574" i="2"/>
  <c r="K6573" i="2"/>
  <c r="K6572" i="2"/>
  <c r="K6566" i="2"/>
  <c r="K6565" i="2"/>
  <c r="K6558" i="2"/>
  <c r="K6562" i="2" s="1"/>
  <c r="K6480" i="2"/>
  <c r="K6488" i="2" s="1"/>
  <c r="K6469" i="2"/>
  <c r="K6477" i="2" s="1"/>
  <c r="K6431" i="2"/>
  <c r="K6430" i="2"/>
  <c r="K6367" i="2"/>
  <c r="K6371" i="2" s="1"/>
  <c r="K6393" i="2" s="1"/>
  <c r="K6290" i="2"/>
  <c r="K6289" i="2"/>
  <c r="K6278" i="2"/>
  <c r="K6286" i="2" s="1"/>
  <c r="K6262" i="2"/>
  <c r="K6261" i="2"/>
  <c r="K6260" i="2"/>
  <c r="K6259" i="2"/>
  <c r="K6254" i="2"/>
  <c r="K6253" i="2"/>
  <c r="K6252" i="2"/>
  <c r="K6251" i="2"/>
  <c r="K6245" i="2"/>
  <c r="K6244" i="2"/>
  <c r="K6238" i="2"/>
  <c r="K6237" i="2"/>
  <c r="K6222" i="2"/>
  <c r="K6230" i="2" s="1"/>
  <c r="K6231" i="2" s="1"/>
  <c r="K6232" i="2" s="1"/>
  <c r="K6157" i="2"/>
  <c r="K6165" i="2" s="1"/>
  <c r="K6166" i="2" s="1"/>
  <c r="K6167" i="2" s="1"/>
  <c r="K6198" i="2" s="1"/>
  <c r="K6092" i="2"/>
  <c r="K6100" i="2" s="1"/>
  <c r="K6081" i="2"/>
  <c r="K6089" i="2" s="1"/>
  <c r="K6042" i="2"/>
  <c r="K6046" i="2" s="1"/>
  <c r="K6027" i="2"/>
  <c r="K6035" i="2" s="1"/>
  <c r="K6036" i="2" s="1"/>
  <c r="K6037" i="2" s="1"/>
  <c r="K5998" i="2"/>
  <c r="K6002" i="2" s="1"/>
  <c r="K5991" i="2"/>
  <c r="K5995" i="2" s="1"/>
  <c r="K5977" i="2"/>
  <c r="K5981" i="2" s="1"/>
  <c r="K5963" i="2"/>
  <c r="K5962" i="2"/>
  <c r="K5951" i="2"/>
  <c r="K5959" i="2" s="1"/>
  <c r="K5933" i="2"/>
  <c r="K5937" i="2" s="1"/>
  <c r="K5926" i="2"/>
  <c r="K5930" i="2" s="1"/>
  <c r="K5912" i="2"/>
  <c r="K5916" i="2" s="1"/>
  <c r="K5898" i="2"/>
  <c r="K5897" i="2"/>
  <c r="K5886" i="2"/>
  <c r="K5894" i="2" s="1"/>
  <c r="K5869" i="2"/>
  <c r="K5868" i="2"/>
  <c r="K5862" i="2"/>
  <c r="K5861" i="2"/>
  <c r="K5849" i="2"/>
  <c r="K5848" i="2"/>
  <c r="K5847" i="2"/>
  <c r="K5833" i="2"/>
  <c r="K5832" i="2"/>
  <c r="K5823" i="2"/>
  <c r="K5822" i="2"/>
  <c r="K5821" i="2"/>
  <c r="K5804" i="2"/>
  <c r="K5803" i="2"/>
  <c r="K5797" i="2"/>
  <c r="K5796" i="2"/>
  <c r="K5784" i="2"/>
  <c r="K5783" i="2"/>
  <c r="K5782" i="2"/>
  <c r="K5768" i="2"/>
  <c r="K5767" i="2"/>
  <c r="K5758" i="2"/>
  <c r="K5757" i="2"/>
  <c r="K5756" i="2"/>
  <c r="K5739" i="2"/>
  <c r="K5738" i="2"/>
  <c r="K5732" i="2"/>
  <c r="K5731" i="2"/>
  <c r="K5719" i="2"/>
  <c r="K5718" i="2"/>
  <c r="K5717" i="2"/>
  <c r="K5703" i="2"/>
  <c r="K5702" i="2"/>
  <c r="K5693" i="2"/>
  <c r="K5692" i="2"/>
  <c r="K5691" i="2"/>
  <c r="K5659" i="2"/>
  <c r="K5663" i="2" s="1"/>
  <c r="K5638" i="2"/>
  <c r="K5637" i="2"/>
  <c r="K5626" i="2"/>
  <c r="K5634" i="2" s="1"/>
  <c r="K5609" i="2"/>
  <c r="K5608" i="2"/>
  <c r="K5602" i="2"/>
  <c r="K5601" i="2"/>
  <c r="K5595" i="2"/>
  <c r="K5594" i="2"/>
  <c r="K5588" i="2"/>
  <c r="K5587" i="2"/>
  <c r="K5573" i="2"/>
  <c r="K5572" i="2"/>
  <c r="K5561" i="2"/>
  <c r="K5569" i="2" s="1"/>
  <c r="K5529" i="2"/>
  <c r="K5533" i="2" s="1"/>
  <c r="K5508" i="2"/>
  <c r="K5507" i="2"/>
  <c r="K5496" i="2"/>
  <c r="K5504" i="2" s="1"/>
  <c r="K5464" i="2"/>
  <c r="K5468" i="2" s="1"/>
  <c r="K5443" i="2"/>
  <c r="K5442" i="2"/>
  <c r="K5431" i="2"/>
  <c r="K5439" i="2" s="1"/>
  <c r="K5414" i="2"/>
  <c r="K5413" i="2"/>
  <c r="K5407" i="2"/>
  <c r="K5406" i="2"/>
  <c r="K5400" i="2"/>
  <c r="K5399" i="2"/>
  <c r="K5393" i="2"/>
  <c r="K5392" i="2"/>
  <c r="K5378" i="2"/>
  <c r="K5377" i="2"/>
  <c r="K5366" i="2"/>
  <c r="K5374" i="2" s="1"/>
  <c r="K5334" i="2"/>
  <c r="K5338" i="2" s="1"/>
  <c r="K5313" i="2"/>
  <c r="K5312" i="2"/>
  <c r="K5301" i="2"/>
  <c r="K5309" i="2" s="1"/>
  <c r="K5284" i="2"/>
  <c r="K5283" i="2"/>
  <c r="K5277" i="2"/>
  <c r="K5276" i="2"/>
  <c r="K5270" i="2"/>
  <c r="K5269" i="2"/>
  <c r="K5263" i="2"/>
  <c r="K5262" i="2"/>
  <c r="K5248" i="2"/>
  <c r="K5247" i="2"/>
  <c r="K5236" i="2"/>
  <c r="K5244" i="2" s="1"/>
  <c r="K5204" i="2"/>
  <c r="K5208" i="2" s="1"/>
  <c r="K5183" i="2"/>
  <c r="K5182" i="2"/>
  <c r="K5171" i="2"/>
  <c r="K5179" i="2" s="1"/>
  <c r="K5154" i="2"/>
  <c r="K5153" i="2"/>
  <c r="K5147" i="2"/>
  <c r="K5146" i="2"/>
  <c r="K5134" i="2"/>
  <c r="K5133" i="2"/>
  <c r="K5132" i="2"/>
  <c r="K5118" i="2"/>
  <c r="K5117" i="2"/>
  <c r="K5106" i="2"/>
  <c r="K5114" i="2" s="1"/>
  <c r="K5090" i="2"/>
  <c r="K5089" i="2"/>
  <c r="K5088" i="2"/>
  <c r="K5083" i="2"/>
  <c r="K5082" i="2"/>
  <c r="K5081" i="2"/>
  <c r="K5069" i="2"/>
  <c r="K5068" i="2"/>
  <c r="K5067" i="2"/>
  <c r="K5066" i="2"/>
  <c r="K5052" i="2"/>
  <c r="K5051" i="2"/>
  <c r="K5040" i="2"/>
  <c r="K5048" i="2" s="1"/>
  <c r="K5010" i="2"/>
  <c r="K5009" i="2"/>
  <c r="K5008" i="2"/>
  <c r="K5007" i="2"/>
  <c r="K4946" i="2"/>
  <c r="K4945" i="2"/>
  <c r="K4944" i="2"/>
  <c r="K4943" i="2"/>
  <c r="K4894" i="2"/>
  <c r="K4898" i="2" s="1"/>
  <c r="K4887" i="2"/>
  <c r="K4891" i="2" s="1"/>
  <c r="K4873" i="2"/>
  <c r="K4877" i="2" s="1"/>
  <c r="K4858" i="2"/>
  <c r="K4866" i="2" s="1"/>
  <c r="K4849" i="2"/>
  <c r="K4848" i="2"/>
  <c r="K4847" i="2"/>
  <c r="K4817" i="2"/>
  <c r="K4816" i="2"/>
  <c r="K4815" i="2"/>
  <c r="K4814" i="2"/>
  <c r="K4753" i="2"/>
  <c r="K4752" i="2"/>
  <c r="K4751" i="2"/>
  <c r="K4750" i="2"/>
  <c r="K4688" i="2"/>
  <c r="K4687" i="2"/>
  <c r="K4626" i="2"/>
  <c r="K4625" i="2"/>
  <c r="K4624" i="2"/>
  <c r="K4623" i="2"/>
  <c r="K4562" i="2"/>
  <c r="K4561" i="2"/>
  <c r="K4560" i="2"/>
  <c r="K4559" i="2"/>
  <c r="K4498" i="2"/>
  <c r="K4497" i="2"/>
  <c r="K4496" i="2"/>
  <c r="K4495" i="2"/>
  <c r="K4494" i="2"/>
  <c r="K4493" i="2"/>
  <c r="K4444" i="2"/>
  <c r="K4448" i="2" s="1"/>
  <c r="K4437" i="2"/>
  <c r="K4441" i="2" s="1"/>
  <c r="K4432" i="2"/>
  <c r="K4431" i="2"/>
  <c r="K4430" i="2"/>
  <c r="K4429" i="2"/>
  <c r="K4422" i="2"/>
  <c r="K4426" i="2" s="1"/>
  <c r="K4407" i="2"/>
  <c r="K4415" i="2" s="1"/>
  <c r="K4416" i="2" s="1"/>
  <c r="K4417" i="2" s="1"/>
  <c r="K4378" i="2"/>
  <c r="K4382" i="2" s="1"/>
  <c r="K4371" i="2"/>
  <c r="K4375" i="2" s="1"/>
  <c r="K4366" i="2"/>
  <c r="K4365" i="2"/>
  <c r="K4364" i="2"/>
  <c r="K4363" i="2"/>
  <c r="K4356" i="2"/>
  <c r="K4360" i="2" s="1"/>
  <c r="K4341" i="2"/>
  <c r="K4349" i="2" s="1"/>
  <c r="K4350" i="2" s="1"/>
  <c r="K4351" i="2" s="1"/>
  <c r="K4312" i="2"/>
  <c r="K4316" i="2" s="1"/>
  <c r="K4305" i="2"/>
  <c r="K4309" i="2" s="1"/>
  <c r="K4300" i="2"/>
  <c r="K4299" i="2"/>
  <c r="K4298" i="2"/>
  <c r="K4297" i="2"/>
  <c r="K4290" i="2"/>
  <c r="K4294" i="2" s="1"/>
  <c r="K4275" i="2"/>
  <c r="K4283" i="2" s="1"/>
  <c r="K4284" i="2" s="1"/>
  <c r="K4285" i="2" s="1"/>
  <c r="K4248" i="2"/>
  <c r="K4247" i="2"/>
  <c r="K4246" i="2"/>
  <c r="K4245" i="2"/>
  <c r="K4240" i="2"/>
  <c r="K4239" i="2"/>
  <c r="K4238" i="2"/>
  <c r="K4237" i="2"/>
  <c r="K4230" i="2"/>
  <c r="K4234" i="2" s="1"/>
  <c r="K4225" i="2"/>
  <c r="K4224" i="2"/>
  <c r="K4223" i="2"/>
  <c r="K4222" i="2"/>
  <c r="K4208" i="2"/>
  <c r="K4207" i="2"/>
  <c r="K4196" i="2"/>
  <c r="K4204" i="2" s="1"/>
  <c r="K4178" i="2"/>
  <c r="K4182" i="2" s="1"/>
  <c r="K4171" i="2"/>
  <c r="K4175" i="2" s="1"/>
  <c r="K4166" i="2"/>
  <c r="K4165" i="2"/>
  <c r="K4164" i="2"/>
  <c r="K4163" i="2"/>
  <c r="K4156" i="2"/>
  <c r="K4160" i="2" s="1"/>
  <c r="K4141" i="2"/>
  <c r="K4149" i="2" s="1"/>
  <c r="K4150" i="2" s="1"/>
  <c r="K4151" i="2" s="1"/>
  <c r="K4100" i="2"/>
  <c r="K4099" i="2"/>
  <c r="K4098" i="2"/>
  <c r="K4097" i="2"/>
  <c r="K4096" i="2"/>
  <c r="K4095" i="2"/>
  <c r="K4034" i="2"/>
  <c r="K4033" i="2"/>
  <c r="K4032" i="2"/>
  <c r="K4031" i="2"/>
  <c r="K4030" i="2"/>
  <c r="K3969" i="2"/>
  <c r="K3968" i="2"/>
  <c r="K3967" i="2"/>
  <c r="K3966" i="2"/>
  <c r="K3965" i="2"/>
  <c r="K3964" i="2"/>
  <c r="K3963" i="2"/>
  <c r="K3902" i="2"/>
  <c r="K3901" i="2"/>
  <c r="K3900" i="2"/>
  <c r="K3899" i="2"/>
  <c r="K3898" i="2"/>
  <c r="K3897" i="2"/>
  <c r="K3896" i="2"/>
  <c r="K3889" i="2"/>
  <c r="K3893" i="2" s="1"/>
  <c r="K3835" i="2"/>
  <c r="K3834" i="2"/>
  <c r="K3833" i="2"/>
  <c r="K3832" i="2"/>
  <c r="K3831" i="2"/>
  <c r="K3830" i="2"/>
  <c r="K3829" i="2"/>
  <c r="K3768" i="2"/>
  <c r="K3767" i="2"/>
  <c r="K3766" i="2"/>
  <c r="K3765" i="2"/>
  <c r="K3764" i="2"/>
  <c r="K3763" i="2"/>
  <c r="K3762" i="2"/>
  <c r="K3701" i="2"/>
  <c r="K3700" i="2"/>
  <c r="K3699" i="2"/>
  <c r="K3638" i="2"/>
  <c r="K3637" i="2"/>
  <c r="K3636" i="2"/>
  <c r="K3575" i="2"/>
  <c r="K3574" i="2"/>
  <c r="K3573" i="2"/>
  <c r="K3512" i="2"/>
  <c r="K3511" i="2"/>
  <c r="K3510" i="2"/>
  <c r="K3449" i="2"/>
  <c r="K3448" i="2"/>
  <c r="K3447" i="2"/>
  <c r="K3446" i="2"/>
  <c r="K3445" i="2"/>
  <c r="K3444" i="2"/>
  <c r="K3443" i="2"/>
  <c r="K3382" i="2"/>
  <c r="K3381" i="2"/>
  <c r="K3380" i="2"/>
  <c r="K3379" i="2"/>
  <c r="K3378" i="2"/>
  <c r="K3377" i="2"/>
  <c r="K3376" i="2"/>
  <c r="K3315" i="2"/>
  <c r="K3314" i="2"/>
  <c r="K3313" i="2"/>
  <c r="K3312" i="2"/>
  <c r="K3311" i="2"/>
  <c r="K3310" i="2"/>
  <c r="K3309" i="2"/>
  <c r="K3262" i="2"/>
  <c r="K3261" i="2"/>
  <c r="K3260" i="2"/>
  <c r="K3259" i="2"/>
  <c r="K3258" i="2"/>
  <c r="K3253" i="2"/>
  <c r="K3252" i="2"/>
  <c r="K3251" i="2"/>
  <c r="K3250" i="2"/>
  <c r="K3249" i="2"/>
  <c r="K3237" i="2"/>
  <c r="K3236" i="2"/>
  <c r="K3235" i="2"/>
  <c r="K3234" i="2"/>
  <c r="K3233" i="2"/>
  <c r="K3219" i="2"/>
  <c r="K3218" i="2"/>
  <c r="K3208" i="2"/>
  <c r="K3207" i="2"/>
  <c r="K3189" i="2"/>
  <c r="K3193" i="2" s="1"/>
  <c r="K3177" i="2"/>
  <c r="K3176" i="2"/>
  <c r="K3175" i="2"/>
  <c r="K3168" i="2"/>
  <c r="K3172" i="2" s="1"/>
  <c r="K3153" i="2"/>
  <c r="K3161" i="2" s="1"/>
  <c r="K3142" i="2"/>
  <c r="K3150" i="2" s="1"/>
  <c r="K3124" i="2"/>
  <c r="K3128" i="2" s="1"/>
  <c r="K3111" i="2"/>
  <c r="K3110" i="2"/>
  <c r="K3103" i="2"/>
  <c r="K3107" i="2" s="1"/>
  <c r="K3088" i="2"/>
  <c r="K3096" i="2" s="1"/>
  <c r="K3077" i="2"/>
  <c r="K3085" i="2" s="1"/>
  <c r="K3059" i="2"/>
  <c r="K3063" i="2" s="1"/>
  <c r="K3047" i="2"/>
  <c r="K3046" i="2"/>
  <c r="K3045" i="2"/>
  <c r="K3038" i="2"/>
  <c r="K3042" i="2" s="1"/>
  <c r="K3023" i="2"/>
  <c r="K3031" i="2" s="1"/>
  <c r="K3012" i="2"/>
  <c r="K3020" i="2" s="1"/>
  <c r="K2994" i="2"/>
  <c r="K2998" i="2" s="1"/>
  <c r="K2981" i="2"/>
  <c r="K2980" i="2"/>
  <c r="K2973" i="2"/>
  <c r="K2977" i="2" s="1"/>
  <c r="K2958" i="2"/>
  <c r="K2966" i="2" s="1"/>
  <c r="K2947" i="2"/>
  <c r="K2955" i="2" s="1"/>
  <c r="K2929" i="2"/>
  <c r="K2933" i="2" s="1"/>
  <c r="K2917" i="2"/>
  <c r="K2916" i="2"/>
  <c r="K2915" i="2"/>
  <c r="K2908" i="2"/>
  <c r="K2912" i="2" s="1"/>
  <c r="K2893" i="2"/>
  <c r="K2901" i="2" s="1"/>
  <c r="K2882" i="2"/>
  <c r="K2890" i="2" s="1"/>
  <c r="K2864" i="2"/>
  <c r="K2868" i="2" s="1"/>
  <c r="K2857" i="2"/>
  <c r="K2861" i="2" s="1"/>
  <c r="K2843" i="2"/>
  <c r="K2847" i="2" s="1"/>
  <c r="K2828" i="2"/>
  <c r="K2836" i="2" s="1"/>
  <c r="K2817" i="2"/>
  <c r="K2825" i="2" s="1"/>
  <c r="K2801" i="2"/>
  <c r="K2800" i="2"/>
  <c r="K2799" i="2"/>
  <c r="K2798" i="2"/>
  <c r="K2793" i="2"/>
  <c r="K2792" i="2"/>
  <c r="K2791" i="2"/>
  <c r="K2790" i="2"/>
  <c r="K2778" i="2"/>
  <c r="K2777" i="2"/>
  <c r="K2776" i="2"/>
  <c r="K2775" i="2"/>
  <c r="K2761" i="2"/>
  <c r="K2760" i="2"/>
  <c r="K2750" i="2"/>
  <c r="K2749" i="2"/>
  <c r="K2695" i="2"/>
  <c r="K2703" i="2" s="1"/>
  <c r="K2684" i="2"/>
  <c r="K2692" i="2" s="1"/>
  <c r="K2666" i="2"/>
  <c r="K2670" i="2" s="1"/>
  <c r="K2659" i="2"/>
  <c r="K2663" i="2" s="1"/>
  <c r="K2652" i="2"/>
  <c r="K2656" i="2" s="1"/>
  <c r="K2631" i="2"/>
  <c r="K2630" i="2"/>
  <c r="K2603" i="2"/>
  <c r="K2602" i="2"/>
  <c r="K2601" i="2"/>
  <c r="K2600" i="2"/>
  <c r="K2599" i="2"/>
  <c r="K2594" i="2"/>
  <c r="K2593" i="2"/>
  <c r="K2592" i="2"/>
  <c r="K2591" i="2"/>
  <c r="K2590" i="2"/>
  <c r="K2578" i="2"/>
  <c r="K2577" i="2"/>
  <c r="K2576" i="2"/>
  <c r="K2575" i="2"/>
  <c r="K2574" i="2"/>
  <c r="K2559" i="2"/>
  <c r="K2567" i="2" s="1"/>
  <c r="K2550" i="2"/>
  <c r="K2549" i="2"/>
  <c r="K2548" i="2"/>
  <c r="K2530" i="2"/>
  <c r="K2534" i="2" s="1"/>
  <c r="K2523" i="2"/>
  <c r="K2527" i="2" s="1"/>
  <c r="K2511" i="2"/>
  <c r="K2510" i="2"/>
  <c r="K2509" i="2"/>
  <c r="K2508" i="2"/>
  <c r="K2507" i="2"/>
  <c r="K2493" i="2"/>
  <c r="K2492" i="2"/>
  <c r="K2482" i="2"/>
  <c r="K2481" i="2"/>
  <c r="K2427" i="2"/>
  <c r="K2435" i="2" s="1"/>
  <c r="K2416" i="2"/>
  <c r="K2424" i="2" s="1"/>
  <c r="K2362" i="2"/>
  <c r="K2370" i="2" s="1"/>
  <c r="K2351" i="2"/>
  <c r="K2359" i="2" s="1"/>
  <c r="K2312" i="2"/>
  <c r="K2316" i="2" s="1"/>
  <c r="K2338" i="2" s="1"/>
  <c r="K2249" i="2"/>
  <c r="K2253" i="2" s="1"/>
  <c r="K2275" i="2" s="1"/>
  <c r="K2207" i="2"/>
  <c r="K2211" i="2" s="1"/>
  <c r="K2200" i="2"/>
  <c r="K2204" i="2" s="1"/>
  <c r="K2186" i="2"/>
  <c r="K2190" i="2" s="1"/>
  <c r="K2171" i="2"/>
  <c r="K2179" i="2" s="1"/>
  <c r="K2162" i="2"/>
  <c r="K2161" i="2"/>
  <c r="K2160" i="2"/>
  <c r="K2121" i="2"/>
  <c r="K2125" i="2" s="1"/>
  <c r="K2147" i="2" s="1"/>
  <c r="K2058" i="2"/>
  <c r="K2062" i="2" s="1"/>
  <c r="K2084" i="2" s="1"/>
  <c r="K1995" i="2"/>
  <c r="K1999" i="2" s="1"/>
  <c r="K1980" i="2"/>
  <c r="K1988" i="2" s="1"/>
  <c r="K1970" i="2"/>
  <c r="K1969" i="2"/>
  <c r="K1930" i="2"/>
  <c r="K1934" i="2" s="1"/>
  <c r="K1956" i="2" s="1"/>
  <c r="K1867" i="2"/>
  <c r="K1871" i="2" s="1"/>
  <c r="K1893" i="2" s="1"/>
  <c r="K1804" i="2"/>
  <c r="K1808" i="2" s="1"/>
  <c r="K1789" i="2"/>
  <c r="K1797" i="2" s="1"/>
  <c r="K1779" i="2"/>
  <c r="K1778" i="2"/>
  <c r="K1760" i="2"/>
  <c r="K1764" i="2" s="1"/>
  <c r="K1753" i="2"/>
  <c r="K1757" i="2" s="1"/>
  <c r="K1739" i="2"/>
  <c r="K1743" i="2" s="1"/>
  <c r="K1724" i="2"/>
  <c r="K1732" i="2" s="1"/>
  <c r="K1716" i="2"/>
  <c r="K1715" i="2"/>
  <c r="K1714" i="2"/>
  <c r="K1713" i="2"/>
  <c r="K1696" i="2"/>
  <c r="K1695" i="2"/>
  <c r="K1689" i="2"/>
  <c r="K1688" i="2"/>
  <c r="K1675" i="2"/>
  <c r="K1674" i="2"/>
  <c r="K1659" i="2"/>
  <c r="K1667" i="2" s="1"/>
  <c r="K1649" i="2"/>
  <c r="K1648" i="2"/>
  <c r="K1630" i="2"/>
  <c r="K1634" i="2" s="1"/>
  <c r="K1623" i="2"/>
  <c r="K1627" i="2" s="1"/>
  <c r="K1611" i="2"/>
  <c r="K1610" i="2"/>
  <c r="K1609" i="2"/>
  <c r="K1595" i="2"/>
  <c r="K1594" i="2"/>
  <c r="K1585" i="2"/>
  <c r="K1584" i="2"/>
  <c r="K1583" i="2"/>
  <c r="K1546" i="2"/>
  <c r="K1545" i="2"/>
  <c r="K1544" i="2"/>
  <c r="K1530" i="2"/>
  <c r="K1529" i="2"/>
  <c r="K1501" i="2"/>
  <c r="K1500" i="2"/>
  <c r="K1494" i="2"/>
  <c r="K1493" i="2"/>
  <c r="K1480" i="2"/>
  <c r="K1479" i="2"/>
  <c r="K1465" i="2"/>
  <c r="K1464" i="2"/>
  <c r="K1436" i="2"/>
  <c r="K1435" i="2"/>
  <c r="K1429" i="2"/>
  <c r="K1428" i="2"/>
  <c r="K1415" i="2"/>
  <c r="K1414" i="2"/>
  <c r="K1400" i="2"/>
  <c r="K1399" i="2"/>
  <c r="K1371" i="2"/>
  <c r="K1370" i="2"/>
  <c r="K1364" i="2"/>
  <c r="K1363" i="2"/>
  <c r="K1350" i="2"/>
  <c r="K1349" i="2"/>
  <c r="K1335" i="2"/>
  <c r="K1334" i="2"/>
  <c r="K1306" i="2"/>
  <c r="K1305" i="2"/>
  <c r="K1299" i="2"/>
  <c r="K1298" i="2"/>
  <c r="K1292" i="2"/>
  <c r="K1291" i="2"/>
  <c r="K1284" i="2"/>
  <c r="K1288" i="2" s="1"/>
  <c r="K1270" i="2"/>
  <c r="K1269" i="2"/>
  <c r="K1259" i="2"/>
  <c r="K1258" i="2"/>
  <c r="K1240" i="2"/>
  <c r="K1244" i="2" s="1"/>
  <c r="K1233" i="2"/>
  <c r="K1237" i="2" s="1"/>
  <c r="K1219" i="2"/>
  <c r="K1223" i="2" s="1"/>
  <c r="K1204" i="2"/>
  <c r="K1212" i="2" s="1"/>
  <c r="K1213" i="2" s="1"/>
  <c r="K1214" i="2" s="1"/>
  <c r="K1175" i="2"/>
  <c r="K1179" i="2" s="1"/>
  <c r="K1168" i="2"/>
  <c r="K1172" i="2" s="1"/>
  <c r="K1161" i="2"/>
  <c r="K1165" i="2" s="1"/>
  <c r="K1139" i="2"/>
  <c r="K1147" i="2" s="1"/>
  <c r="K1129" i="2"/>
  <c r="K1128" i="2"/>
  <c r="K1074" i="2"/>
  <c r="K1082" i="2" s="1"/>
  <c r="K1068" i="2"/>
  <c r="K1067" i="2"/>
  <c r="K1066" i="2"/>
  <c r="K1065" i="2"/>
  <c r="K1064" i="2"/>
  <c r="K1063" i="2"/>
  <c r="K1009" i="2"/>
  <c r="K1017" i="2" s="1"/>
  <c r="K998" i="2"/>
  <c r="K1006" i="2" s="1"/>
  <c r="K980" i="2"/>
  <c r="K984" i="2" s="1"/>
  <c r="K973" i="2"/>
  <c r="K977" i="2" s="1"/>
  <c r="K944" i="2"/>
  <c r="K952" i="2" s="1"/>
  <c r="K933" i="2"/>
  <c r="K941" i="2" s="1"/>
  <c r="K915" i="2"/>
  <c r="K919" i="2" s="1"/>
  <c r="K908" i="2"/>
  <c r="K912" i="2" s="1"/>
  <c r="K879" i="2"/>
  <c r="K887" i="2" s="1"/>
  <c r="K868" i="2"/>
  <c r="K876" i="2" s="1"/>
  <c r="K814" i="2"/>
  <c r="K822" i="2" s="1"/>
  <c r="K807" i="2"/>
  <c r="K806" i="2"/>
  <c r="K805" i="2"/>
  <c r="K804" i="2"/>
  <c r="K803" i="2"/>
  <c r="K749" i="2"/>
  <c r="K757" i="2" s="1"/>
  <c r="K742" i="2"/>
  <c r="K741" i="2"/>
  <c r="K740" i="2"/>
  <c r="K739" i="2"/>
  <c r="K738" i="2"/>
  <c r="K720" i="2"/>
  <c r="K724" i="2" s="1"/>
  <c r="K713" i="2"/>
  <c r="K717" i="2" s="1"/>
  <c r="K699" i="2"/>
  <c r="K703" i="2" s="1"/>
  <c r="K684" i="2"/>
  <c r="K692" i="2" s="1"/>
  <c r="K673" i="2"/>
  <c r="K681" i="2" s="1"/>
  <c r="K636" i="2"/>
  <c r="K635" i="2"/>
  <c r="K634" i="2"/>
  <c r="K633" i="2"/>
  <c r="K632" i="2"/>
  <c r="K631" i="2"/>
  <c r="K630" i="2"/>
  <c r="K629" i="2"/>
  <c r="K628" i="2"/>
  <c r="K627" i="2"/>
  <c r="K613" i="2"/>
  <c r="K612" i="2"/>
  <c r="K606" i="2"/>
  <c r="K605" i="2"/>
  <c r="K604" i="2"/>
  <c r="K603" i="2"/>
  <c r="K602" i="2"/>
  <c r="K601" i="2"/>
  <c r="K564" i="2"/>
  <c r="K563" i="2"/>
  <c r="K562" i="2"/>
  <c r="K561" i="2"/>
  <c r="K560" i="2"/>
  <c r="K559" i="2"/>
  <c r="K558" i="2"/>
  <c r="K557" i="2"/>
  <c r="K556" i="2"/>
  <c r="K555" i="2"/>
  <c r="K541" i="2"/>
  <c r="K540" i="2"/>
  <c r="K534" i="2"/>
  <c r="K533" i="2"/>
  <c r="K532" i="2"/>
  <c r="K531" i="2"/>
  <c r="K530" i="2"/>
  <c r="K529" i="2"/>
  <c r="K475" i="2"/>
  <c r="K483" i="2" s="1"/>
  <c r="K465" i="2"/>
  <c r="K464" i="2"/>
  <c r="K410" i="2"/>
  <c r="K418" i="2" s="1"/>
  <c r="K400" i="2"/>
  <c r="K399" i="2"/>
  <c r="K345" i="2"/>
  <c r="K353" i="2" s="1"/>
  <c r="K335" i="2"/>
  <c r="K334" i="2"/>
  <c r="K280" i="2"/>
  <c r="K288" i="2" s="1"/>
  <c r="K270" i="2"/>
  <c r="K269" i="2"/>
  <c r="K215" i="2"/>
  <c r="K223" i="2" s="1"/>
  <c r="K205" i="2"/>
  <c r="K204" i="2"/>
  <c r="K150" i="2"/>
  <c r="K158" i="2" s="1"/>
  <c r="K139" i="2"/>
  <c r="K147" i="2" s="1"/>
  <c r="K85" i="2"/>
  <c r="K93" i="2" s="1"/>
  <c r="K78" i="2"/>
  <c r="K77" i="2"/>
  <c r="K76" i="2"/>
  <c r="K75" i="2"/>
  <c r="K74" i="2"/>
  <c r="K20" i="2"/>
  <c r="K28" i="2" s="1"/>
  <c r="K9" i="2"/>
  <c r="K17" i="2" s="1"/>
  <c r="K9515" i="2" l="1"/>
  <c r="K9516" i="2" s="1"/>
  <c r="K9517" i="2" s="1"/>
  <c r="K9548" i="2" s="1"/>
  <c r="K9417" i="2"/>
  <c r="K9407" i="2"/>
  <c r="K9337" i="2"/>
  <c r="K9390" i="2"/>
  <c r="K9376" i="2"/>
  <c r="K9258" i="2"/>
  <c r="K9312" i="2"/>
  <c r="K9366" i="2"/>
  <c r="K9323" i="2"/>
  <c r="K9344" i="2"/>
  <c r="K9279" i="2"/>
  <c r="K9247" i="2"/>
  <c r="K9272" i="2"/>
  <c r="K9301" i="2"/>
  <c r="K9236" i="2"/>
  <c r="K9182" i="2"/>
  <c r="K8976" i="2"/>
  <c r="K8988" i="2" s="1"/>
  <c r="K8989" i="2" s="1"/>
  <c r="K9020" i="2" s="1"/>
  <c r="K9171" i="2"/>
  <c r="K9106" i="2"/>
  <c r="K9118" i="2" s="1"/>
  <c r="K9119" i="2" s="1"/>
  <c r="K9150" i="2" s="1"/>
  <c r="K9041" i="2"/>
  <c r="K9053" i="2" s="1"/>
  <c r="K9054" i="2" s="1"/>
  <c r="K9085" i="2" s="1"/>
  <c r="K8933" i="2"/>
  <c r="K8923" i="2"/>
  <c r="K8924" i="2" s="1"/>
  <c r="K8889" i="2"/>
  <c r="K8817" i="2"/>
  <c r="K8868" i="2"/>
  <c r="K8882" i="2"/>
  <c r="K8824" i="2"/>
  <c r="K8803" i="2"/>
  <c r="K8846" i="2"/>
  <c r="K8857" i="2"/>
  <c r="K8792" i="2"/>
  <c r="K8781" i="2"/>
  <c r="K8759" i="2"/>
  <c r="K8750" i="2"/>
  <c r="K8734" i="2"/>
  <c r="K8624" i="2"/>
  <c r="K8610" i="2"/>
  <c r="K8710" i="2"/>
  <c r="K8722" i="2" s="1"/>
  <c r="K8723" i="2" s="1"/>
  <c r="K8674" i="2"/>
  <c r="K8689" i="2" s="1"/>
  <c r="K8617" i="2"/>
  <c r="K8602" i="2"/>
  <c r="K8557" i="2"/>
  <c r="K8536" i="2"/>
  <c r="K8550" i="2"/>
  <c r="K8460" i="2"/>
  <c r="K8492" i="2"/>
  <c r="K8514" i="2"/>
  <c r="K8420" i="2"/>
  <c r="K8485" i="2"/>
  <c r="K8525" i="2"/>
  <c r="K8471" i="2"/>
  <c r="K8449" i="2"/>
  <c r="K8406" i="2"/>
  <c r="K8427" i="2"/>
  <c r="K8384" i="2"/>
  <c r="K8395" i="2"/>
  <c r="K8362" i="2"/>
  <c r="K8351" i="2"/>
  <c r="K8333" i="2"/>
  <c r="K8307" i="2"/>
  <c r="K8318" i="2"/>
  <c r="K8159" i="2"/>
  <c r="K8150" i="2"/>
  <c r="K8134" i="2"/>
  <c r="K8074" i="2"/>
  <c r="K7958" i="2"/>
  <c r="K8009" i="2"/>
  <c r="K8045" i="2"/>
  <c r="K8057" i="2" s="1"/>
  <c r="K8058" i="2" s="1"/>
  <c r="K7951" i="2"/>
  <c r="K7944" i="2"/>
  <c r="K7980" i="2"/>
  <c r="K7992" i="2" s="1"/>
  <c r="K7993" i="2" s="1"/>
  <c r="K7936" i="2"/>
  <c r="K7796" i="2"/>
  <c r="K7797" i="2" s="1"/>
  <c r="K7828" i="2" s="1"/>
  <c r="K7860" i="2"/>
  <c r="K7861" i="2" s="1"/>
  <c r="K7862" i="2" s="1"/>
  <c r="K7893" i="2" s="1"/>
  <c r="K7731" i="2"/>
  <c r="K7732" i="2" s="1"/>
  <c r="K7763" i="2" s="1"/>
  <c r="K7665" i="2"/>
  <c r="K7666" i="2" s="1"/>
  <c r="K7667" i="2" s="1"/>
  <c r="K7698" i="2" s="1"/>
  <c r="K7632" i="2"/>
  <c r="K7623" i="2"/>
  <c r="K7607" i="2"/>
  <c r="K7594" i="2"/>
  <c r="K7583" i="2"/>
  <c r="K7498" i="2"/>
  <c r="K7490" i="2"/>
  <c r="K7475" i="2"/>
  <c r="K7452" i="2"/>
  <c r="K7464" i="2" s="1"/>
  <c r="K7465" i="2" s="1"/>
  <c r="K7430" i="2"/>
  <c r="K7409" i="2"/>
  <c r="K7423" i="2"/>
  <c r="K7387" i="2"/>
  <c r="K7365" i="2"/>
  <c r="K7398" i="2"/>
  <c r="K7356" i="2"/>
  <c r="K7340" i="2"/>
  <c r="K7294" i="2"/>
  <c r="K7316" i="2"/>
  <c r="K7327" i="2"/>
  <c r="K7285" i="2"/>
  <c r="K7269" i="2"/>
  <c r="K7137" i="2"/>
  <c r="K7115" i="2"/>
  <c r="K7245" i="2"/>
  <c r="K7086" i="2"/>
  <c r="K7224" i="2"/>
  <c r="K7256" i="2"/>
  <c r="K7151" i="2"/>
  <c r="K7072" i="2"/>
  <c r="K7158" i="2"/>
  <c r="K7126" i="2"/>
  <c r="K7007" i="2"/>
  <c r="K6489" i="2"/>
  <c r="K6490" i="2" s="1"/>
  <c r="K6521" i="2" s="1"/>
  <c r="K6522" i="2" s="1"/>
  <c r="K6523" i="2" s="1"/>
  <c r="K7093" i="2"/>
  <c r="K7050" i="2"/>
  <c r="K7028" i="2"/>
  <c r="K7021" i="2"/>
  <c r="K7061" i="2"/>
  <c r="K6964" i="2"/>
  <c r="K6965" i="2" s="1"/>
  <c r="K6966" i="2" s="1"/>
  <c r="K6702" i="2"/>
  <c r="K6901" i="2"/>
  <c r="K6902" i="2" s="1"/>
  <c r="K6903" i="2" s="1"/>
  <c r="K6996" i="2"/>
  <c r="K6997" i="2" s="1"/>
  <c r="K6998" i="2" s="1"/>
  <c r="K6639" i="2"/>
  <c r="K6695" i="2"/>
  <c r="K6646" i="2"/>
  <c r="K6583" i="2"/>
  <c r="K6773" i="2"/>
  <c r="K6774" i="2" s="1"/>
  <c r="K6775" i="2" s="1"/>
  <c r="K6569" i="2"/>
  <c r="K6709" i="2"/>
  <c r="K6576" i="2"/>
  <c r="K6632" i="2"/>
  <c r="K6806" i="2"/>
  <c r="K6807" i="2" s="1"/>
  <c r="K6838" i="2" s="1"/>
  <c r="K6434" i="2"/>
  <c r="K6456" i="2" s="1"/>
  <c r="K6457" i="2" s="1"/>
  <c r="K6458" i="2" s="1"/>
  <c r="K6394" i="2"/>
  <c r="K6395" i="2" s="1"/>
  <c r="K6297" i="2"/>
  <c r="K6298" i="2" s="1"/>
  <c r="K6299" i="2" s="1"/>
  <c r="K6330" i="2" s="1"/>
  <c r="K6248" i="2"/>
  <c r="K6264" i="2"/>
  <c r="K6241" i="2"/>
  <c r="K6256" i="2"/>
  <c r="K6199" i="2"/>
  <c r="K6200" i="2" s="1"/>
  <c r="K6068" i="2"/>
  <c r="K6069" i="2" s="1"/>
  <c r="K6070" i="2" s="1"/>
  <c r="K6101" i="2"/>
  <c r="K6102" i="2" s="1"/>
  <c r="K6133" i="2" s="1"/>
  <c r="K5800" i="2"/>
  <c r="K5970" i="2"/>
  <c r="K5971" i="2" s="1"/>
  <c r="K5972" i="2" s="1"/>
  <c r="K6003" i="2" s="1"/>
  <c r="K5742" i="2"/>
  <c r="K5872" i="2"/>
  <c r="K5865" i="2"/>
  <c r="K5710" i="2"/>
  <c r="K5840" i="2"/>
  <c r="K5851" i="2"/>
  <c r="K5905" i="2"/>
  <c r="K5906" i="2" s="1"/>
  <c r="K5907" i="2" s="1"/>
  <c r="K5938" i="2" s="1"/>
  <c r="K5786" i="2"/>
  <c r="K5829" i="2"/>
  <c r="K5807" i="2"/>
  <c r="K5735" i="2"/>
  <c r="K5721" i="2"/>
  <c r="K5764" i="2"/>
  <c r="K5775" i="2"/>
  <c r="K5699" i="2"/>
  <c r="K5612" i="2"/>
  <c r="K5645" i="2"/>
  <c r="K5646" i="2" s="1"/>
  <c r="K5647" i="2" s="1"/>
  <c r="K5678" i="2" s="1"/>
  <c r="K5605" i="2"/>
  <c r="K5591" i="2"/>
  <c r="K5598" i="2"/>
  <c r="K5580" i="2"/>
  <c r="K5581" i="2" s="1"/>
  <c r="K5582" i="2" s="1"/>
  <c r="K5410" i="2"/>
  <c r="K5403" i="2"/>
  <c r="K5515" i="2"/>
  <c r="K5516" i="2" s="1"/>
  <c r="K5517" i="2" s="1"/>
  <c r="K5548" i="2" s="1"/>
  <c r="K5417" i="2"/>
  <c r="K5190" i="2"/>
  <c r="K5191" i="2" s="1"/>
  <c r="K5192" i="2" s="1"/>
  <c r="K5223" i="2" s="1"/>
  <c r="K5273" i="2"/>
  <c r="K5396" i="2"/>
  <c r="K5450" i="2"/>
  <c r="K5451" i="2" s="1"/>
  <c r="K5452" i="2" s="1"/>
  <c r="K5483" i="2" s="1"/>
  <c r="K5136" i="2"/>
  <c r="K5266" i="2"/>
  <c r="K5287" i="2"/>
  <c r="K5385" i="2"/>
  <c r="K5386" i="2" s="1"/>
  <c r="K5387" i="2" s="1"/>
  <c r="K5320" i="2"/>
  <c r="K5321" i="2" s="1"/>
  <c r="K5322" i="2" s="1"/>
  <c r="K5353" i="2" s="1"/>
  <c r="K5280" i="2"/>
  <c r="K5150" i="2"/>
  <c r="K5157" i="2"/>
  <c r="K5255" i="2"/>
  <c r="K5256" i="2" s="1"/>
  <c r="K5257" i="2" s="1"/>
  <c r="K5085" i="2"/>
  <c r="K5125" i="2"/>
  <c r="K5126" i="2" s="1"/>
  <c r="K5127" i="2" s="1"/>
  <c r="K5092" i="2"/>
  <c r="K5071" i="2"/>
  <c r="K4948" i="2"/>
  <c r="K4963" i="2" s="1"/>
  <c r="K4964" i="2" s="1"/>
  <c r="K4965" i="2" s="1"/>
  <c r="K5059" i="2"/>
  <c r="K5060" i="2" s="1"/>
  <c r="K5061" i="2" s="1"/>
  <c r="K5012" i="2"/>
  <c r="K5027" i="2" s="1"/>
  <c r="K5028" i="2" s="1"/>
  <c r="K5029" i="2" s="1"/>
  <c r="K4819" i="2"/>
  <c r="K4834" i="2" s="1"/>
  <c r="K4835" i="2" s="1"/>
  <c r="K4836" i="2" s="1"/>
  <c r="K4855" i="2"/>
  <c r="K4867" i="2" s="1"/>
  <c r="K4868" i="2" s="1"/>
  <c r="K4899" i="2" s="1"/>
  <c r="K4691" i="2"/>
  <c r="K4706" i="2" s="1"/>
  <c r="K4707" i="2" s="1"/>
  <c r="K4708" i="2" s="1"/>
  <c r="K4755" i="2"/>
  <c r="K4770" i="2" s="1"/>
  <c r="K4771" i="2" s="1"/>
  <c r="K4772" i="2" s="1"/>
  <c r="K4628" i="2"/>
  <c r="K4643" i="2" s="1"/>
  <c r="K4644" i="2" s="1"/>
  <c r="K4645" i="2" s="1"/>
  <c r="K4564" i="2"/>
  <c r="K4579" i="2" s="1"/>
  <c r="K4580" i="2" s="1"/>
  <c r="K4500" i="2"/>
  <c r="K4515" i="2" s="1"/>
  <c r="K4516" i="2" s="1"/>
  <c r="K4517" i="2" s="1"/>
  <c r="K4434" i="2"/>
  <c r="K4449" i="2" s="1"/>
  <c r="K4368" i="2"/>
  <c r="K4383" i="2" s="1"/>
  <c r="K4302" i="2"/>
  <c r="K4317" i="2" s="1"/>
  <c r="K4250" i="2"/>
  <c r="K4242" i="2"/>
  <c r="K4227" i="2"/>
  <c r="K4215" i="2"/>
  <c r="K4216" i="2" s="1"/>
  <c r="K4217" i="2" s="1"/>
  <c r="K4168" i="2"/>
  <c r="K4183" i="2" s="1"/>
  <c r="K4102" i="2"/>
  <c r="K4117" i="2" s="1"/>
  <c r="K4118" i="2" s="1"/>
  <c r="K4119" i="2" s="1"/>
  <c r="K4036" i="2"/>
  <c r="K4051" i="2" s="1"/>
  <c r="K4052" i="2" s="1"/>
  <c r="K4053" i="2" s="1"/>
  <c r="K3971" i="2"/>
  <c r="K3986" i="2" s="1"/>
  <c r="K3987" i="2" s="1"/>
  <c r="K3988" i="2" s="1"/>
  <c r="K3904" i="2"/>
  <c r="K3919" i="2" s="1"/>
  <c r="K3920" i="2" s="1"/>
  <c r="K3921" i="2" s="1"/>
  <c r="K3837" i="2"/>
  <c r="K3852" i="2" s="1"/>
  <c r="K3770" i="2"/>
  <c r="K3785" i="2" s="1"/>
  <c r="K3786" i="2" s="1"/>
  <c r="K3787" i="2" s="1"/>
  <c r="K3451" i="2"/>
  <c r="K3466" i="2" s="1"/>
  <c r="K3467" i="2" s="1"/>
  <c r="K3468" i="2" s="1"/>
  <c r="K3640" i="2"/>
  <c r="K3655" i="2" s="1"/>
  <c r="K3656" i="2" s="1"/>
  <c r="K3657" i="2" s="1"/>
  <c r="K3703" i="2"/>
  <c r="K3718" i="2" s="1"/>
  <c r="K3719" i="2" s="1"/>
  <c r="K3720" i="2" s="1"/>
  <c r="K3577" i="2"/>
  <c r="K3592" i="2" s="1"/>
  <c r="K3593" i="2" s="1"/>
  <c r="K3594" i="2" s="1"/>
  <c r="K3514" i="2"/>
  <c r="K3529" i="2" s="1"/>
  <c r="K3530" i="2" s="1"/>
  <c r="K3531" i="2" s="1"/>
  <c r="K3384" i="2"/>
  <c r="K3399" i="2" s="1"/>
  <c r="K3400" i="2" s="1"/>
  <c r="K3401" i="2" s="1"/>
  <c r="K3317" i="2"/>
  <c r="K3332" i="2" s="1"/>
  <c r="K3333" i="2" s="1"/>
  <c r="K3334" i="2" s="1"/>
  <c r="K3264" i="2"/>
  <c r="K3255" i="2"/>
  <c r="K3239" i="2"/>
  <c r="K3226" i="2"/>
  <c r="K3215" i="2"/>
  <c r="K3179" i="2"/>
  <c r="K3114" i="2"/>
  <c r="K3162" i="2"/>
  <c r="K3163" i="2" s="1"/>
  <c r="K3049" i="2"/>
  <c r="K3097" i="2"/>
  <c r="K3098" i="2" s="1"/>
  <c r="K2984" i="2"/>
  <c r="K3032" i="2"/>
  <c r="K3033" i="2" s="1"/>
  <c r="K2919" i="2"/>
  <c r="K2967" i="2"/>
  <c r="K2968" i="2" s="1"/>
  <c r="K2902" i="2"/>
  <c r="K2903" i="2" s="1"/>
  <c r="K2803" i="2"/>
  <c r="K2837" i="2"/>
  <c r="K2838" i="2" s="1"/>
  <c r="K2869" i="2" s="1"/>
  <c r="K2795" i="2"/>
  <c r="K2780" i="2"/>
  <c r="K2704" i="2"/>
  <c r="K2705" i="2" s="1"/>
  <c r="K2736" i="2" s="1"/>
  <c r="K2737" i="2" s="1"/>
  <c r="K2738" i="2" s="1"/>
  <c r="K2768" i="2"/>
  <c r="K2757" i="2"/>
  <c r="K2605" i="2"/>
  <c r="K2638" i="2"/>
  <c r="K2639" i="2" s="1"/>
  <c r="K2640" i="2" s="1"/>
  <c r="K2671" i="2" s="1"/>
  <c r="K2596" i="2"/>
  <c r="K2580" i="2"/>
  <c r="K2513" i="2"/>
  <c r="K2556" i="2"/>
  <c r="K2568" i="2" s="1"/>
  <c r="K2569" i="2" s="1"/>
  <c r="K2489" i="2"/>
  <c r="K2500" i="2"/>
  <c r="K2371" i="2"/>
  <c r="K2372" i="2" s="1"/>
  <c r="K2403" i="2" s="1"/>
  <c r="K2404" i="2" s="1"/>
  <c r="K2405" i="2" s="1"/>
  <c r="K2436" i="2"/>
  <c r="K2437" i="2" s="1"/>
  <c r="K2468" i="2" s="1"/>
  <c r="K2276" i="2"/>
  <c r="K2277" i="2" s="1"/>
  <c r="K2339" i="2"/>
  <c r="K2340" i="2" s="1"/>
  <c r="K2168" i="2"/>
  <c r="K2180" i="2" s="1"/>
  <c r="K2181" i="2" s="1"/>
  <c r="K2212" i="2" s="1"/>
  <c r="K2148" i="2"/>
  <c r="K2149" i="2" s="1"/>
  <c r="K2085" i="2"/>
  <c r="K2086" i="2" s="1"/>
  <c r="K1977" i="2"/>
  <c r="K1989" i="2" s="1"/>
  <c r="K1990" i="2" s="1"/>
  <c r="K2021" i="2" s="1"/>
  <c r="K1894" i="2"/>
  <c r="K1895" i="2" s="1"/>
  <c r="K1957" i="2"/>
  <c r="K1958" i="2" s="1"/>
  <c r="K1786" i="2"/>
  <c r="K1798" i="2" s="1"/>
  <c r="K1799" i="2" s="1"/>
  <c r="K1830" i="2" s="1"/>
  <c r="K1656" i="2"/>
  <c r="K1668" i="2" s="1"/>
  <c r="K1669" i="2" s="1"/>
  <c r="K1699" i="2"/>
  <c r="K1678" i="2"/>
  <c r="K1721" i="2"/>
  <c r="K1733" i="2" s="1"/>
  <c r="K1734" i="2" s="1"/>
  <c r="K1765" i="2" s="1"/>
  <c r="K1692" i="2"/>
  <c r="K1613" i="2"/>
  <c r="K1591" i="2"/>
  <c r="K1548" i="2"/>
  <c r="K1497" i="2"/>
  <c r="K1602" i="2"/>
  <c r="K1483" i="2"/>
  <c r="K1432" i="2"/>
  <c r="K1439" i="2"/>
  <c r="K1504" i="2"/>
  <c r="K1472" i="2"/>
  <c r="K1473" i="2" s="1"/>
  <c r="K1474" i="2" s="1"/>
  <c r="K1537" i="2"/>
  <c r="K1538" i="2" s="1"/>
  <c r="K1539" i="2" s="1"/>
  <c r="K1570" i="2" s="1"/>
  <c r="K1302" i="2"/>
  <c r="K1367" i="2"/>
  <c r="K1407" i="2"/>
  <c r="K1408" i="2" s="1"/>
  <c r="K1409" i="2" s="1"/>
  <c r="K1418" i="2"/>
  <c r="K1309" i="2"/>
  <c r="K1374" i="2"/>
  <c r="K1353" i="2"/>
  <c r="K1295" i="2"/>
  <c r="K1342" i="2"/>
  <c r="K1343" i="2" s="1"/>
  <c r="K1344" i="2" s="1"/>
  <c r="K1266" i="2"/>
  <c r="K1245" i="2"/>
  <c r="K1277" i="2"/>
  <c r="K1136" i="2"/>
  <c r="K1148" i="2" s="1"/>
  <c r="K1149" i="2" s="1"/>
  <c r="K1180" i="2" s="1"/>
  <c r="K1071" i="2"/>
  <c r="K1083" i="2" s="1"/>
  <c r="K1084" i="2" s="1"/>
  <c r="K1115" i="2" s="1"/>
  <c r="K1018" i="2"/>
  <c r="K1019" i="2" s="1"/>
  <c r="K1050" i="2" s="1"/>
  <c r="K953" i="2"/>
  <c r="K954" i="2" s="1"/>
  <c r="K985" i="2" s="1"/>
  <c r="K888" i="2"/>
  <c r="K889" i="2" s="1"/>
  <c r="K920" i="2" s="1"/>
  <c r="K811" i="2"/>
  <c r="K823" i="2" s="1"/>
  <c r="K824" i="2" s="1"/>
  <c r="K855" i="2" s="1"/>
  <c r="K746" i="2"/>
  <c r="K758" i="2" s="1"/>
  <c r="K759" i="2" s="1"/>
  <c r="K790" i="2" s="1"/>
  <c r="K638" i="2"/>
  <c r="K693" i="2"/>
  <c r="K694" i="2" s="1"/>
  <c r="K725" i="2" s="1"/>
  <c r="K566" i="2"/>
  <c r="K609" i="2"/>
  <c r="K620" i="2"/>
  <c r="K537" i="2"/>
  <c r="K548" i="2"/>
  <c r="K407" i="2"/>
  <c r="K419" i="2" s="1"/>
  <c r="K420" i="2" s="1"/>
  <c r="K451" i="2" s="1"/>
  <c r="K472" i="2"/>
  <c r="K484" i="2" s="1"/>
  <c r="K485" i="2" s="1"/>
  <c r="K516" i="2" s="1"/>
  <c r="K277" i="2"/>
  <c r="K289" i="2" s="1"/>
  <c r="K290" i="2" s="1"/>
  <c r="K321" i="2" s="1"/>
  <c r="K342" i="2"/>
  <c r="K354" i="2" s="1"/>
  <c r="K355" i="2" s="1"/>
  <c r="K386" i="2" s="1"/>
  <c r="K212" i="2"/>
  <c r="K224" i="2" s="1"/>
  <c r="K225" i="2" s="1"/>
  <c r="K256" i="2" s="1"/>
  <c r="K159" i="2"/>
  <c r="K160" i="2" s="1"/>
  <c r="K191" i="2" s="1"/>
  <c r="K82" i="2"/>
  <c r="K94" i="2" s="1"/>
  <c r="K95" i="2" s="1"/>
  <c r="K126" i="2" s="1"/>
  <c r="K29" i="2"/>
  <c r="K30" i="2" s="1"/>
  <c r="K61" i="2" s="1"/>
  <c r="K9377" i="2" l="1"/>
  <c r="K9378" i="2" s="1"/>
  <c r="K9418" i="2" s="1"/>
  <c r="K9248" i="2"/>
  <c r="K9249" i="2" s="1"/>
  <c r="K9280" i="2" s="1"/>
  <c r="K9313" i="2"/>
  <c r="K9314" i="2" s="1"/>
  <c r="K9345" i="2" s="1"/>
  <c r="K9183" i="2"/>
  <c r="K9184" i="2" s="1"/>
  <c r="K9215" i="2" s="1"/>
  <c r="K8955" i="2"/>
  <c r="K8793" i="2"/>
  <c r="K8794" i="2" s="1"/>
  <c r="K8825" i="2" s="1"/>
  <c r="K8760" i="2"/>
  <c r="K8858" i="2"/>
  <c r="K8859" i="2" s="1"/>
  <c r="K8890" i="2" s="1"/>
  <c r="K8625" i="2"/>
  <c r="K8461" i="2"/>
  <c r="K8462" i="2" s="1"/>
  <c r="K8493" i="2" s="1"/>
  <c r="K8526" i="2"/>
  <c r="K8527" i="2" s="1"/>
  <c r="K8558" i="2" s="1"/>
  <c r="K8396" i="2"/>
  <c r="K8397" i="2" s="1"/>
  <c r="K8428" i="2" s="1"/>
  <c r="K8319" i="2"/>
  <c r="K8320" i="2" s="1"/>
  <c r="K8363" i="2" s="1"/>
  <c r="K8160" i="2"/>
  <c r="K8089" i="2"/>
  <c r="K8024" i="2"/>
  <c r="K7959" i="2"/>
  <c r="K7595" i="2"/>
  <c r="K7596" i="2" s="1"/>
  <c r="K7633" i="2" s="1"/>
  <c r="K7499" i="2"/>
  <c r="K7399" i="2"/>
  <c r="K7400" i="2" s="1"/>
  <c r="K7431" i="2" s="1"/>
  <c r="K7328" i="2"/>
  <c r="K7329" i="2" s="1"/>
  <c r="K7366" i="2" s="1"/>
  <c r="K7127" i="2"/>
  <c r="K7128" i="2" s="1"/>
  <c r="K7159" i="2" s="1"/>
  <c r="K7257" i="2"/>
  <c r="K7258" i="2" s="1"/>
  <c r="K7295" i="2" s="1"/>
  <c r="K7062" i="2"/>
  <c r="K7063" i="2" s="1"/>
  <c r="K7094" i="2" s="1"/>
  <c r="K7029" i="2"/>
  <c r="K6710" i="2"/>
  <c r="K6711" i="2" s="1"/>
  <c r="K6712" i="2" s="1"/>
  <c r="K6839" i="2"/>
  <c r="K6840" i="2" s="1"/>
  <c r="K6647" i="2"/>
  <c r="K6584" i="2"/>
  <c r="K6585" i="2" s="1"/>
  <c r="K6331" i="2"/>
  <c r="K6332" i="2" s="1"/>
  <c r="K6265" i="2"/>
  <c r="K6266" i="2" s="1"/>
  <c r="K6267" i="2" s="1"/>
  <c r="K6134" i="2"/>
  <c r="K6135" i="2" s="1"/>
  <c r="K6004" i="2"/>
  <c r="K6005" i="2" s="1"/>
  <c r="K5939" i="2"/>
  <c r="K5940" i="2" s="1"/>
  <c r="K5841" i="2"/>
  <c r="K5842" i="2" s="1"/>
  <c r="K5873" i="2" s="1"/>
  <c r="K5874" i="2" s="1"/>
  <c r="K5875" i="2" s="1"/>
  <c r="K5711" i="2"/>
  <c r="K5712" i="2" s="1"/>
  <c r="K5743" i="2" s="1"/>
  <c r="K5744" i="2" s="1"/>
  <c r="K5745" i="2" s="1"/>
  <c r="K5776" i="2"/>
  <c r="K5777" i="2" s="1"/>
  <c r="K5808" i="2" s="1"/>
  <c r="K5809" i="2" s="1"/>
  <c r="K5810" i="2" s="1"/>
  <c r="K5679" i="2"/>
  <c r="K5680" i="2" s="1"/>
  <c r="K5613" i="2"/>
  <c r="K5614" i="2" s="1"/>
  <c r="K5615" i="2" s="1"/>
  <c r="K5549" i="2"/>
  <c r="K5550" i="2" s="1"/>
  <c r="K5418" i="2"/>
  <c r="K5419" i="2" s="1"/>
  <c r="K5420" i="2" s="1"/>
  <c r="K5484" i="2"/>
  <c r="K5485" i="2" s="1"/>
  <c r="K5354" i="2"/>
  <c r="K5355" i="2" s="1"/>
  <c r="K5288" i="2"/>
  <c r="K5289" i="2" s="1"/>
  <c r="K5290" i="2" s="1"/>
  <c r="K5158" i="2"/>
  <c r="K5159" i="2" s="1"/>
  <c r="K5160" i="2" s="1"/>
  <c r="K5224" i="2"/>
  <c r="K5225" i="2" s="1"/>
  <c r="K5093" i="2"/>
  <c r="K5094" i="2" s="1"/>
  <c r="K5095" i="2" s="1"/>
  <c r="K4900" i="2"/>
  <c r="K4901" i="2" s="1"/>
  <c r="K4581" i="2"/>
  <c r="K4450" i="2"/>
  <c r="K4451" i="2" s="1"/>
  <c r="K4384" i="2"/>
  <c r="K4385" i="2" s="1"/>
  <c r="K4318" i="2"/>
  <c r="K4319" i="2" s="1"/>
  <c r="K4251" i="2"/>
  <c r="K4252" i="2" s="1"/>
  <c r="K4253" i="2" s="1"/>
  <c r="K4184" i="2"/>
  <c r="K4185" i="2" s="1"/>
  <c r="K3853" i="2"/>
  <c r="K3854" i="2" s="1"/>
  <c r="K3129" i="2"/>
  <c r="K3130" i="2" s="1"/>
  <c r="K3131" i="2" s="1"/>
  <c r="K2999" i="2"/>
  <c r="K3000" i="2" s="1"/>
  <c r="K3001" i="2" s="1"/>
  <c r="K3227" i="2"/>
  <c r="K3228" i="2" s="1"/>
  <c r="K3265" i="2" s="1"/>
  <c r="K3194" i="2"/>
  <c r="K2934" i="2"/>
  <c r="K2935" i="2" s="1"/>
  <c r="K2936" i="2" s="1"/>
  <c r="K3064" i="2"/>
  <c r="K3065" i="2" s="1"/>
  <c r="K3066" i="2" s="1"/>
  <c r="K2870" i="2"/>
  <c r="K2871" i="2" s="1"/>
  <c r="K2769" i="2"/>
  <c r="K2770" i="2" s="1"/>
  <c r="K2804" i="2" s="1"/>
  <c r="K2672" i="2"/>
  <c r="K2673" i="2" s="1"/>
  <c r="K2606" i="2"/>
  <c r="K2501" i="2"/>
  <c r="K2502" i="2" s="1"/>
  <c r="K2535" i="2" s="1"/>
  <c r="K2469" i="2"/>
  <c r="K2470" i="2" s="1"/>
  <c r="K2213" i="2"/>
  <c r="K2214" i="2" s="1"/>
  <c r="K2022" i="2"/>
  <c r="K2023" i="2" s="1"/>
  <c r="K1831" i="2"/>
  <c r="K1832" i="2" s="1"/>
  <c r="K1700" i="2"/>
  <c r="K1701" i="2" s="1"/>
  <c r="K1702" i="2" s="1"/>
  <c r="K1766" i="2"/>
  <c r="K1767" i="2" s="1"/>
  <c r="K1603" i="2"/>
  <c r="K1604" i="2" s="1"/>
  <c r="K1635" i="2" s="1"/>
  <c r="K1505" i="2"/>
  <c r="K1506" i="2" s="1"/>
  <c r="K1507" i="2" s="1"/>
  <c r="K1571" i="2"/>
  <c r="K1572" i="2" s="1"/>
  <c r="K1440" i="2"/>
  <c r="K1441" i="2" s="1"/>
  <c r="K1442" i="2" s="1"/>
  <c r="K1278" i="2"/>
  <c r="K1279" i="2" s="1"/>
  <c r="K1310" i="2" s="1"/>
  <c r="K1311" i="2" s="1"/>
  <c r="K1312" i="2" s="1"/>
  <c r="K1375" i="2"/>
  <c r="K1376" i="2" s="1"/>
  <c r="K1377" i="2" s="1"/>
  <c r="K1246" i="2"/>
  <c r="K1247" i="2" s="1"/>
  <c r="K1181" i="2"/>
  <c r="K1182" i="2" s="1"/>
  <c r="K1116" i="2"/>
  <c r="K1117" i="2" s="1"/>
  <c r="K1051" i="2"/>
  <c r="K1052" i="2" s="1"/>
  <c r="K986" i="2"/>
  <c r="K987" i="2" s="1"/>
  <c r="K921" i="2"/>
  <c r="K922" i="2" s="1"/>
  <c r="K856" i="2"/>
  <c r="K857" i="2" s="1"/>
  <c r="K791" i="2"/>
  <c r="K792" i="2" s="1"/>
  <c r="K726" i="2"/>
  <c r="K727" i="2" s="1"/>
  <c r="K621" i="2"/>
  <c r="K622" i="2" s="1"/>
  <c r="K660" i="2" s="1"/>
  <c r="K549" i="2"/>
  <c r="K550" i="2" s="1"/>
  <c r="K588" i="2" s="1"/>
  <c r="K517" i="2"/>
  <c r="K518" i="2" s="1"/>
  <c r="K452" i="2"/>
  <c r="K453" i="2" s="1"/>
  <c r="K387" i="2"/>
  <c r="K388" i="2" s="1"/>
  <c r="K322" i="2"/>
  <c r="K323" i="2" s="1"/>
  <c r="K257" i="2"/>
  <c r="K258" i="2" s="1"/>
  <c r="K192" i="2"/>
  <c r="K193" i="2" s="1"/>
  <c r="K127" i="2"/>
  <c r="K128" i="2" s="1"/>
  <c r="K62" i="2"/>
  <c r="K63" i="2" s="1"/>
  <c r="K6586" i="2" l="1"/>
  <c r="K6648" i="2"/>
  <c r="K6649" i="2" s="1"/>
  <c r="K3266" i="2"/>
  <c r="K3267" i="2" s="1"/>
  <c r="K3195" i="2"/>
  <c r="K3196" i="2" s="1"/>
  <c r="K2805" i="2"/>
  <c r="K2806" i="2" s="1"/>
  <c r="K2607" i="2"/>
  <c r="K2608" i="2" s="1"/>
  <c r="K2536" i="2"/>
  <c r="K2537" i="2" s="1"/>
  <c r="K1636" i="2"/>
  <c r="K1637" i="2" s="1"/>
  <c r="K661" i="2"/>
  <c r="K662" i="2" s="1"/>
  <c r="K589" i="2"/>
  <c r="K590" i="2" s="1"/>
</calcChain>
</file>

<file path=xl/sharedStrings.xml><?xml version="1.0" encoding="utf-8"?>
<sst xmlns="http://schemas.openxmlformats.org/spreadsheetml/2006/main" count="11568" uniqueCount="652">
  <si>
    <t>COMPOSIÇÃO DOS CUSTOS UNITÁRIOS DOS SERVIÇOS</t>
  </si>
  <si>
    <t>DESCRIÇÃO DO SERVIÇO:</t>
  </si>
  <si>
    <t>DATA BASE:</t>
  </si>
  <si>
    <t>UNIDADE:</t>
  </si>
  <si>
    <t>QUANT.</t>
  </si>
  <si>
    <t>UTILIZAÇÃO</t>
  </si>
  <si>
    <t>CUSTO OPERACIONAL</t>
  </si>
  <si>
    <t>IMPROD</t>
  </si>
  <si>
    <t>CUSTO HORÁRIO</t>
  </si>
  <si>
    <t>CUSTO UNITÁRIO</t>
  </si>
  <si>
    <t>UNIDADE</t>
  </si>
  <si>
    <t>CUSTO 
UNITÁRIO</t>
  </si>
  <si>
    <t>CUSTO UNITÁRIO TOTAL</t>
  </si>
  <si>
    <t>(T)</t>
  </si>
  <si>
    <t>(R )</t>
  </si>
  <si>
    <t>(P)</t>
  </si>
  <si>
    <t>DMT</t>
  </si>
  <si>
    <t>CUSTO 
HORÁRIO TOTAL</t>
  </si>
  <si>
    <t>OPERATIVA</t>
  </si>
  <si>
    <t>A - EQUIPAMENTOS</t>
  </si>
  <si>
    <t>B - MÃO DE OBRA</t>
  </si>
  <si>
    <t>C - MATERIAIS</t>
  </si>
  <si>
    <t>QUANTIDADE</t>
  </si>
  <si>
    <t>PREÇO UNITÁRIO</t>
  </si>
  <si>
    <t>CUSTO HORÁRIO TOTAL DE EQUIPAMENTOS</t>
  </si>
  <si>
    <t>CUSTO HORÁRIO TOTAL DE MÃO DE OBRA</t>
  </si>
  <si>
    <t>CUSTO HORÁRIO TOTAL DE EXECUÇÃO</t>
  </si>
  <si>
    <t>PRODUÇÃO DA EQUIPE</t>
  </si>
  <si>
    <t>CUSTO UNITÁRIO DE EXECUÇÃO</t>
  </si>
  <si>
    <t>CUSTO UNITÁRIO TOTAL DE MATERIAL</t>
  </si>
  <si>
    <t>CUSTO UNITÁRIO TOTAL DE TRANSPORTE</t>
  </si>
  <si>
    <t>CUSTO UNITÁRIO DIRETO TOTAL</t>
  </si>
  <si>
    <t>D - ATIVIDADES AUXILIARES</t>
  </si>
  <si>
    <t>CUSTO TOTAL DE ATIVIDADES AUXILIARES</t>
  </si>
  <si>
    <t>Quantidade</t>
  </si>
  <si>
    <t>F - TRANSPORTES</t>
  </si>
  <si>
    <t>E -TEMPO FIXO</t>
  </si>
  <si>
    <t>CUSTO UNITÁRIO TOTAL DE TEMPO FIXO</t>
  </si>
  <si>
    <t>Custo</t>
  </si>
  <si>
    <t>Unid.</t>
  </si>
  <si>
    <t>OPERATIVO</t>
  </si>
  <si>
    <t>CÓDIGO:</t>
  </si>
  <si>
    <t>BDI (28,14%)</t>
  </si>
  <si>
    <t>Jul./25 (S/DESONER.)</t>
  </si>
  <si>
    <t>Extensão : 2,95 km</t>
  </si>
  <si>
    <t>Projeto De Pavimentação E Complementares Da Rua Martinho Brunelli – Distrito Rio Maina</t>
  </si>
  <si>
    <t xml:space="preserve">LIMPEZA MECANIZADA DA CAMADA VEGETAL </t>
  </si>
  <si>
    <t xml:space="preserve">M²    </t>
  </si>
  <si>
    <t xml:space="preserve">E9540           - TRATOR SOBRE ESTEIRAS COM LÂMINA - 127 KW </t>
  </si>
  <si>
    <t xml:space="preserve">P9824           - SERVENTE </t>
  </si>
  <si>
    <t xml:space="preserve">H     </t>
  </si>
  <si>
    <t>Custo FIC</t>
  </si>
  <si>
    <t>Custo FIT</t>
  </si>
  <si>
    <t xml:space="preserve">         </t>
  </si>
  <si>
    <t xml:space="preserve">REGULARIZAÇÃO DE BOTA-FORA COM ESPALHAMENTO E COMPACTAÇÃO </t>
  </si>
  <si>
    <t xml:space="preserve">M³    </t>
  </si>
  <si>
    <t xml:space="preserve">E9518           - GRADE DE 24 DISCOS REBOCÁVEL DE D = 60 CM (24") </t>
  </si>
  <si>
    <t xml:space="preserve">E9524           - MOTONIVELADORA - 93 KW </t>
  </si>
  <si>
    <t xml:space="preserve">E9571           - CAMINHÃO TANQUE COM CAPACIDADE DE 10.000 L - 188 KW </t>
  </si>
  <si>
    <t xml:space="preserve">E9577           - TRATOR AGRÍCOLA SOBRE PNEUS - 77 KW </t>
  </si>
  <si>
    <t xml:space="preserve">E9685           - ROLO COMPACTADOR PÉ DE CARNEIRO VIBRATÓRIO AUTOPROPELIDO POR PNEUS DE 11,6 T - 82 KW </t>
  </si>
  <si>
    <t xml:space="preserve">ESCAVAÇÃO, CARGA E TRANSPORTE EM MATERIAL DE 1ª CATEGORIA - DMT DE 50 M </t>
  </si>
  <si>
    <t xml:space="preserve">E9541           - TRATOR SOBRE ESTEIRAS COM LÂMINA - 259 KW </t>
  </si>
  <si>
    <t xml:space="preserve">ESCAVAÇÃO, CARGA E TRANSPORTE DE MATERIAL DE 1ª CATEGORIA - DMT DE 50 A 200 M - CAMINHO DE SERVIÇO PAVIMENTADO - COM ESCAVADEIRA E CAMINHÃO BASCULANTE DE 14 M³ </t>
  </si>
  <si>
    <t xml:space="preserve">E9515           - ESCAVADEIRA HIDRÁULICA SOBRE ESTEIRAS COM CAÇAMBA COM CAPACIDADE DE 1,56 M³ - 118 KW </t>
  </si>
  <si>
    <t xml:space="preserve">E9667           - CAMINHÃO BASCULANTE COM CAPACIDADE DE 14 M³ - 210 KW </t>
  </si>
  <si>
    <t xml:space="preserve">ESCAVAÇÃO, CARGA E TRANSPORTE DE MATERIAL DE 1ª CATEGORIA - DMT DE 200 A 400 M - CAMINHO DE SERVIÇO PAVIMENTADO - COM ESCAVADEIRA E CAMINHÃO BASCULANTE DE 14 M³ </t>
  </si>
  <si>
    <t xml:space="preserve">ESCAVAÇÃO, CARGA E TRANSPORTE DE MATERIAL DE 1ª CATEGORIA - DMT DE 400 A 600 M - CAMINHO DE SERVIÇO PAVIMENTADO - COM ESCAVADEIRA E CAMINHÃO BASCULANTE DE 14 M³ </t>
  </si>
  <si>
    <t xml:space="preserve">ESCAVAÇÃO, CARGA E TRANSPORTE DE MATERIAL DE 2ª CATEGORIA - DMT DE 50 A 200 M - CAMINHO DE SERVIÇO PAVIMENTADO - COM ESCAVADEIRA E CAMINHÃO BASCULANTE DE 14 M³ </t>
  </si>
  <si>
    <t xml:space="preserve">ESCAVAÇÃO, CARGA E TRANSPORTE DE MATERIAL DE 2ª CATEGORIA - DMT DE 200 A 400 M - CAMINHO DE SERVIÇO PAVIMENTADO - COM ESCAVADEIRA E CAMINHÃO BASCULANTE DE 14 M³ </t>
  </si>
  <si>
    <t xml:space="preserve">ESCAVAÇÃO, CARGA E TRANSPORTE DE MATERIAL DE 3ª CATEGORIA - DMT DE 50 A 200 M - CAMINHO DE SERVIÇO PAVIMENTADO - COM CAMINHÃO BASCULANTE DE 12 M³ </t>
  </si>
  <si>
    <t xml:space="preserve">E9117           - CARREGADEIRA DE PNEUS PARA ROCHA COM CAPACIDADE DE 2,50 M³ - 105 KW </t>
  </si>
  <si>
    <t xml:space="preserve">E9527           - MARTELETE PERFURADOR/ROMPEDOR A AR COMPRIMIDO DE 25 KG PARA ROCHA COM CAPACIDADE DE 2.040 GPM </t>
  </si>
  <si>
    <t xml:space="preserve">E9574           - PERFURATRIZ SOBRE ESTEIRAS - 145 KW </t>
  </si>
  <si>
    <t xml:space="preserve">E9646           - COMPRESSOR DE AR PORTÁTIL DE 58,52 L/S (124 PCM) - 27 KW </t>
  </si>
  <si>
    <t xml:space="preserve">E9672           - CAMINHÃO BASCULANTE PARA ROCHA COM CAPACIDADE DE 12 M³ - 210 KW </t>
  </si>
  <si>
    <t xml:space="preserve">P9852           - BLASTER </t>
  </si>
  <si>
    <t xml:space="preserve">P9892           - AUXILIAR DE BLASTER </t>
  </si>
  <si>
    <t xml:space="preserve">M2042           - EMULSÃO EXPLOSIVA ENCARTUCHADA </t>
  </si>
  <si>
    <t xml:space="preserve">KG    </t>
  </si>
  <si>
    <t xml:space="preserve">M2062           - COROA DE BOTÕES ESFÉRICOS LINHA T38 - D = 64 MM (2 1/2") </t>
  </si>
  <si>
    <t xml:space="preserve">UN    </t>
  </si>
  <si>
    <t xml:space="preserve">M2065           - HASTE LINHA T38 PARA PERFURATRIZ SOBRE ESTEIRAS - D = 38,0 MM (1 1/2") E C = 3,05 M </t>
  </si>
  <si>
    <t xml:space="preserve">M2066           - LUVA EM AÇO LINHA T38 PARA PERFURATRIZ SOBRE ESTEIRAS - D = 38,0 MM (1 1/2") </t>
  </si>
  <si>
    <t xml:space="preserve">M2067           - PUNHO LINHA T38 PARA PERFURATRIZ SOBRE ESTEIRAS - D = 38 MM (1 1/2") </t>
  </si>
  <si>
    <t xml:space="preserve">M2141           - NONEL DE INICIAÇÃO PARA FOGACHO - C = 6,0 M </t>
  </si>
  <si>
    <t xml:space="preserve">M2143           - NONEL DE LIGAÇÃO - C = 6,0 M </t>
  </si>
  <si>
    <t xml:space="preserve">M2144           - NONEL DE COLUNA - C = 6,0 M </t>
  </si>
  <si>
    <t xml:space="preserve">M2145           - SÉRIE DE BROCAS INTEGRAIS S12 </t>
  </si>
  <si>
    <t xml:space="preserve">M2146           - NONEL INICIADOR - C = 150,0 M </t>
  </si>
  <si>
    <t xml:space="preserve">ESCAVAÇÃO, CARGA E TRANSPORTE DE MATERIAL DE 3ª CATEGORIA - DMT DE 200 A 400 M - CAMINHO DE SERVIÇO PAVIMENTADO - COM CAMINHÃO BASCULANTE DE 12 M³ </t>
  </si>
  <si>
    <t xml:space="preserve"> PN_18                </t>
  </si>
  <si>
    <t xml:space="preserve">CAMADA DE AREIA COMERCIAL </t>
  </si>
  <si>
    <t xml:space="preserve">M0081           - AREIA GROSSA - Cotação </t>
  </si>
  <si>
    <t xml:space="preserve">M0081 5914647   - AREIA GROSSA - CAMINHÃO BASCULANTE 10 M³ </t>
  </si>
  <si>
    <t xml:space="preserve">t     </t>
  </si>
  <si>
    <t xml:space="preserve">M0081 5914389   - AREIA GROSSA - CAMINHÃO BASCULANTE 10 M³ </t>
  </si>
  <si>
    <t xml:space="preserve">tkm   </t>
  </si>
  <si>
    <t xml:space="preserve">COMPACTAÇÃO DE ATERROS A 100% DO PROCTOR NORMAL </t>
  </si>
  <si>
    <t xml:space="preserve">COMPACTAÇÃO DE ATERROS A 100% DO PROCTOR INTERMEDIÁRIO </t>
  </si>
  <si>
    <t xml:space="preserve">REMOÇÃO MECANIZADA DE REVESTIMENTO ASFÁLTICO </t>
  </si>
  <si>
    <t xml:space="preserve">M3507 5914675   - REVESTIMENTO ASFÁLTICO - CAMINHÃO BASCULANTE 6 M³ </t>
  </si>
  <si>
    <t xml:space="preserve">M3507 5914344   - REVESTIMENTO ASFÁLTICO - CAMINHÃO BASCULANTE 6 M³ </t>
  </si>
  <si>
    <t xml:space="preserve">REMOÇÃO MECANIZADA DE CAMADA GRANULAR DO PAVIMENTO </t>
  </si>
  <si>
    <t xml:space="preserve">M3508 5915399   - CAMADA GRANULAR (BASE OU SUB-BASE) - CAMINHÃO BASCULANTE 6 M³ </t>
  </si>
  <si>
    <t xml:space="preserve">M3508 5914344   - CAMADA GRANULAR (BASE OU SUB-BASE) - CAMINHÃO BASCULANTE 6 M³ </t>
  </si>
  <si>
    <t xml:space="preserve">REMOÇÃO DE PARALELEPÍPEDOS </t>
  </si>
  <si>
    <t xml:space="preserve">E9071           - TRANSPORTADOR MANUAL CARRINHO DE MÃO COM CAPACIDADE DE 80 L </t>
  </si>
  <si>
    <t xml:space="preserve">REGULARIZAÇÃO DO SUBLEITO - 100% PROCTOR INTERMEDIÁRIO </t>
  </si>
  <si>
    <t xml:space="preserve">E9762           - ROLO COMPACTADOR DE PNEUS AUTOPROPELIDO DE 27 T - 85 KW </t>
  </si>
  <si>
    <t xml:space="preserve">PAVIMENTO DE CONCRETO COMPACTADO COM ROLO - BRITA COMERCIAL </t>
  </si>
  <si>
    <t xml:space="preserve">E9545           - VIBROACABADORA DE ASFALTO SOBRE ESTEIRAS - 97 KW </t>
  </si>
  <si>
    <t xml:space="preserve">E9681           - ROLO COMPACTADOR LISO TANDEM VIBRATÓRIO AUTOPROPELIDO DE 10,4 T - 82 KW </t>
  </si>
  <si>
    <t xml:space="preserve">6416094         - USINAGEM PARA PAVIMENTO DE CONCRETO COMPACTADO COM ROLO - BRITA COMERCIAL </t>
  </si>
  <si>
    <t xml:space="preserve">6416094 5919540 - USINAGEM PARA PAVIMENTO DE CONCRETO COMPACTADO COM ROLO - BRITA COMERCIAL - CAMINHÃO BASCULANTE PARA CONCRETO 7 M³ </t>
  </si>
  <si>
    <t xml:space="preserve">6416094 5914345 - USINAGEM PARA PAVIMENTO DE CONCRETO COMPACTADO COM ROLO - BRITA COMERCIAL - CAMINHÃO BASCULANTE PARA CONCRETO 7 M³ </t>
  </si>
  <si>
    <t xml:space="preserve">MEMBRANA PLÁSTICA ISOLANTE E IMPERMEABILIZANTE COM ESPESSURA DE 0,2 MM - FORNECIMENTO E INSTALAÇÃO </t>
  </si>
  <si>
    <t xml:space="preserve">M0769           - LONA PLÁSTICA - E = 200 MICRA </t>
  </si>
  <si>
    <t xml:space="preserve">M0769 5914655   - LONA PLÁSTICA - E = 200 MICRA - CAMINHÃO CARROCERIA 15 T </t>
  </si>
  <si>
    <t xml:space="preserve">M0769 5914479   - LONA PLÁSTICA - E = 200 MICRA - CAMINHÃO CARROCERIA 15 T </t>
  </si>
  <si>
    <t xml:space="preserve">PAVIMENTO DE CONCRETO COM EQUIPAMENTO DE PEQUENO PORTE - AREIA E BRITA COMERCIAIS </t>
  </si>
  <si>
    <t xml:space="preserve">E9069           - VIBRADOR DE IMERSÃO PARA CONCRETO - 4,10 KW </t>
  </si>
  <si>
    <t xml:space="preserve">E9586           - RÉGUA VIBRATÓRIA DUPLA COM 4 M - 4,10 KW </t>
  </si>
  <si>
    <t xml:space="preserve">P9821           - PEDREIRO </t>
  </si>
  <si>
    <t xml:space="preserve">M2152           - ADITIVO DE CURA PARA CONCRETO </t>
  </si>
  <si>
    <t xml:space="preserve">1107871         - CONCRETO FCTM,K = 4,5 MPA - CONFECÇÃO EM CENTRAL DOSADORA DE 30 M³/H - AREIA E BRITA COMERCIAIS </t>
  </si>
  <si>
    <t xml:space="preserve">3107964         - FÔRMA METÁLICA PARA PAVIMENTO DE CONCRETO - UTILIZAÇÃO DE 100 VEZES - CONFECÇÃO, INSTALAÇÃO E RETIRADA </t>
  </si>
  <si>
    <t xml:space="preserve">m²    </t>
  </si>
  <si>
    <t xml:space="preserve">M2152 5914655   - ADITIVO DE CURA PARA CONCRETO - CAMINHÃO CARROCERIA 15 T </t>
  </si>
  <si>
    <t xml:space="preserve">1107871 5909007 - CONCRETO FCTM,K = 4,5 MPA - CONFECÇÃO EM CENTRAL DOSADORA DE 30 M³/H - AREIA E BRITA COMERCIAIS - CAMINHÃO BETONEIRA 8 M³ </t>
  </si>
  <si>
    <t xml:space="preserve">M2152 5914479   - ADITIVO DE CURA PARA CONCRETO - CAMINHÃO CARROCERIA 15 T </t>
  </si>
  <si>
    <t xml:space="preserve">1107871 5914569 - CONCRETO FCTM,K = 4,5 MPA - CONFECÇÃO EM CENTRAL DOSADORA DE 30 M³/H - AREIA E BRITA COMERCIAIS - CAMINHÃO BETONEIRA 8 M³ </t>
  </si>
  <si>
    <t xml:space="preserve">ARMAÇÃO EM AÇO CA-25 - FORNECIMENTO, PREPARO E COLOCAÇÃO </t>
  </si>
  <si>
    <t xml:space="preserve">P9801           - AJUDANTE </t>
  </si>
  <si>
    <t xml:space="preserve">P9805           - ARMADOR </t>
  </si>
  <si>
    <t xml:space="preserve">M0003           - AÇO CA 25 </t>
  </si>
  <si>
    <t xml:space="preserve">M0075           - ARAME LISO RECOZIDO EM AÇO-CARBONO - D = 1,24 MM (18 BWG) </t>
  </si>
  <si>
    <t xml:space="preserve">M0003 5914655   - AÇO CA 25 - CAMINHÃO CARROCERIA 15 T </t>
  </si>
  <si>
    <t xml:space="preserve">M0075 5914655   - ARAME LISO RECOZIDO EM AÇO-CARBONO - D = 1,24 MM (18 BWG) - CAMINHÃO CARROCERIA 15 T </t>
  </si>
  <si>
    <t xml:space="preserve">M0003 5914479   - AÇO CA 25 - CAMINHÃO CARROCERIA 15 T </t>
  </si>
  <si>
    <t xml:space="preserve">M0075 5914479   - ARAME LISO RECOZIDO EM AÇO-CARBONO - D = 1,24 MM (18 BWG) - CAMINHÃO CARROCERIA 15 T </t>
  </si>
  <si>
    <t xml:space="preserve">ARMAÇÃO EM AÇO CA-50 - FORNECIMENTO, PREPARO E COLOCAÇÃO </t>
  </si>
  <si>
    <t xml:space="preserve">M0004           - AÇO CA 50 </t>
  </si>
  <si>
    <t xml:space="preserve">M0004 5914655   - AÇO CA 50 - CAMINHÃO CARROCERIA 15 T </t>
  </si>
  <si>
    <t xml:space="preserve">M0004 5914479   - AÇO CA 50 - CAMINHÃO CARROCERIA 15 T </t>
  </si>
  <si>
    <t xml:space="preserve">TELA DE AÇO ELETROSSOLDADA - FORNECIMENTO, PREPARO E COLOCAÇÃO </t>
  </si>
  <si>
    <t xml:space="preserve">M0999           - TELA EM AÇO CA 60 SOLDADA NERVURADA </t>
  </si>
  <si>
    <t xml:space="preserve">M0999 5914655   - TELA EM AÇO CA 60 SOLDADA NERVURADA - CAMINHÃO CARROCERIA 15 T </t>
  </si>
  <si>
    <t xml:space="preserve">M0999 5914479   - TELA EM AÇO CA 60 SOLDADA NERVURADA - CAMINHÃO CARROCERIA 15 T </t>
  </si>
  <si>
    <t xml:space="preserve">TRATAMENTO DE JUNTA DE DILATAÇÃO, COM TARUGO DE POLIETILENO E SELANTE PU, INCLUSO PREENCHIMENTO COM ESPUMA EXPANSIVA PU. AF_09/2023 </t>
  </si>
  <si>
    <t xml:space="preserve">M     </t>
  </si>
  <si>
    <t xml:space="preserve">44074           - PRIMER DE POLIURETANO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</si>
  <si>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     </t>
  </si>
  <si>
    <t xml:space="preserve">44073           - EM ESPUMA DE POLIETILENO DE BAIXA DENSIDADE 10 MM, CINZA </t>
  </si>
  <si>
    <t xml:space="preserve">142             - SELANTE ELASTICO MONOCOMPONENTE A BASE DE POLIURETANO (PU) PARA JUNTAS DIVERSAS </t>
  </si>
  <si>
    <t xml:space="preserve">310ML </t>
  </si>
  <si>
    <t xml:space="preserve">SERRAGEM DE JUNTAS EM PAVIMENTO DE CONCRETO, LIMPEZA E ENCHIMENTO COM SELANTE A FRIO </t>
  </si>
  <si>
    <t xml:space="preserve">E9591           - SERRA PARA CORTE DE CONCRETO E ASFALTO - 10 KW </t>
  </si>
  <si>
    <t xml:space="preserve">E9605           - CAMINHÃO TANQUE COM CAPACIDADE DE 6.000 L - 136 KW </t>
  </si>
  <si>
    <t xml:space="preserve">M1136           - CORDÃO DE POLIETILENO EXPANDIDO DE BAIXA DENSIDADE - D = 10,0 MM </t>
  </si>
  <si>
    <t xml:space="preserve">M1385           - DISCO DE CORTE DIAMANTADO PARA CONCRETO E ASFALTO - D = 350 MM </t>
  </si>
  <si>
    <t xml:space="preserve">M2150           - SELANTE ELÁSTICO À BASE DE POLIURETANO E ASFALTO </t>
  </si>
  <si>
    <t xml:space="preserve">M2150 5914655   - SELANTE ELÁSTICO À BASE DE POLIURETANO E ASFALTO - CAMINHÃO CARROCERIA 15 T </t>
  </si>
  <si>
    <t xml:space="preserve">M2150 5914479   - SELANTE ELÁSTICO À BASE DE POLIURETANO E ASFALTO - CAMINHÃO CARROCERIA 15 T </t>
  </si>
  <si>
    <t xml:space="preserve">BASE OU SUB-BASE DE MACADAME SECO COM BRITA COMERCIAL - 100% PROCTOR MODIFICADO </t>
  </si>
  <si>
    <t xml:space="preserve">E9514           - DISTRIBUIDOR DE AGREGADOS SOBRE PNEUS AUTOPROPELIDO - 130 KW </t>
  </si>
  <si>
    <t xml:space="preserve">E9530           - ROLO COMPACTADOR LISO VIBRATÓRIO AUTOPROPELIDO POR PNEUS DE 11 T - 97 KW </t>
  </si>
  <si>
    <t xml:space="preserve">M0808           - BRITA 4 - Cotação </t>
  </si>
  <si>
    <t xml:space="preserve">M1135           - PÓ DE PEDRA - Cotação </t>
  </si>
  <si>
    <t xml:space="preserve">M0808 5914651   - BRITA 4 - CAMINHÃO BASCULANTE 10 M³ </t>
  </si>
  <si>
    <t xml:space="preserve">M1135 5914651   - PÓ DE PEDRA - CAMINHÃO BASCULANTE 10 M³ </t>
  </si>
  <si>
    <t xml:space="preserve">M0808 5914389   - BRITA 4 - CAMINHÃO BASCULANTE 10 M³ </t>
  </si>
  <si>
    <t xml:space="preserve">M1135 5914389   - PÓ DE PEDRA - CAMINHÃO BASCULANTE 10 M³ </t>
  </si>
  <si>
    <t xml:space="preserve">BASE OU SUB-BASE DE BRITA GRADUADA COM BRITA COMERCIAL - 100% PROCTOR MODIFICADO </t>
  </si>
  <si>
    <t xml:space="preserve">6416040_cot     - Brita graduada usinagem comercial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</si>
  <si>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</si>
  <si>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 xml:space="preserve">6416040 5914652 - USINAGEM DE BRITA GRADUADA COM BRITA COMERCIAL EM USINA DE 300 T/H - CAMINHÃO BASCULANTE 10 M³ </t>
  </si>
  <si>
    <t xml:space="preserve">6416040 5914389 - USINAGEM DE BRITA GRADUADA COM BRITA COMERCIAL EM USINA DE 300 T/H - CAMINHÃO BASCULANTE 10 M³ </t>
  </si>
  <si>
    <t xml:space="preserve">IMPRIMAÇÃO COM EMULSÃO ASFÁLTICA </t>
  </si>
  <si>
    <t xml:space="preserve">E9509           - CAMINHÃO TANQUE DISTRIBUIDOR DE ASFALTO COM CAPACIDADE DE 6.000 L - 7 KW/136 KW </t>
  </si>
  <si>
    <t xml:space="preserve">E9558           - TANQUE DE ESTOCAGEM DE ASFALTO COM CAPACIDADE DE 30.000 L </t>
  </si>
  <si>
    <t xml:space="preserve">M2092           - EMULSÃO ASFÁLTICA PARA IMPRIMAÇÃO </t>
  </si>
  <si>
    <t xml:space="preserve">T     </t>
  </si>
  <si>
    <t xml:space="preserve"> ANP_01               </t>
  </si>
  <si>
    <t xml:space="preserve">Aquisição de Emulsão p/ Imprimação </t>
  </si>
  <si>
    <t xml:space="preserve">M2092_A         - Aquisição de Emulsão p/ Imprimação </t>
  </si>
  <si>
    <t xml:space="preserve"> ANP_02               </t>
  </si>
  <si>
    <t xml:space="preserve">Transporte de Emulsão p/ Imprimação </t>
  </si>
  <si>
    <t xml:space="preserve">M2092_T         - Transporte de emulsão asfáltica para serviço de imprimação (EIA) </t>
  </si>
  <si>
    <t xml:space="preserve">PINTURA DE LIGAÇÃO </t>
  </si>
  <si>
    <t xml:space="preserve">M1946           - EMULSÃO ASFÁLTICA - RR-1C </t>
  </si>
  <si>
    <t xml:space="preserve"> ANP_03               </t>
  </si>
  <si>
    <t xml:space="preserve">Fornecimento de RR1C </t>
  </si>
  <si>
    <t xml:space="preserve">M1946_A         - Aquisição de Emulsão Asfáltica RR-1C </t>
  </si>
  <si>
    <t xml:space="preserve"> ANP_04               </t>
  </si>
  <si>
    <t xml:space="preserve">Transporte de emulsão asfáltica RR-1C </t>
  </si>
  <si>
    <t xml:space="preserve">M1946_T         - Transporte de emulsão asfáltica RR-1C </t>
  </si>
  <si>
    <t xml:space="preserve">CONCRETO ASFÁLTICO - FAIXA C-12,5 - AREIA E BRITA COMERCIAIS </t>
  </si>
  <si>
    <t xml:space="preserve">6416078_cot     - Concreto asfaltico FaixaC-12,5 - usinagem comercial </t>
  </si>
  <si>
    <t xml:space="preserve">6416078 5914649 - USINAGEM DE CONCRETO ASFÁLTICO - FAIXA C - AREIA E BRITA COMERCIAIS - CAMINHÃO BASCULANTE 10 M³ </t>
  </si>
  <si>
    <t xml:space="preserve">6416078 5914389 - USINAGEM DE CONCRETO ASFÁLTICO - FAIXA C - AREIA E BRITA COMERCIAIS - CAMINHÃO BASCULANTE 10 M³ </t>
  </si>
  <si>
    <t xml:space="preserve"> ANP_05               </t>
  </si>
  <si>
    <t xml:space="preserve">Aquisição de CAP 50/70 </t>
  </si>
  <si>
    <t xml:space="preserve">M1943_A         - Aquisição de Cimento Asfaltico de Petroleo - CAP 50/70 </t>
  </si>
  <si>
    <t xml:space="preserve"> ANP_06               </t>
  </si>
  <si>
    <t xml:space="preserve">Transporte de CAP 50/70 </t>
  </si>
  <si>
    <t xml:space="preserve">M1943_T         - Transporte de Cimento Asfáltico CAP 50-70 </t>
  </si>
  <si>
    <t xml:space="preserve">ESCAVAÇÃO MECÂNICA DE VALA EM MATERIAL DE 1ª CATEGORIA </t>
  </si>
  <si>
    <t xml:space="preserve">E9526           - RETROESCAVADEIRA DE PNEUS - CAPACIDADE DA CAÇAMBA DA PÁ-CARREGADEIRA DE 0,76 M³ E DA RETROESCAVADEIRA DE 0,29 M³ - 58 KW </t>
  </si>
  <si>
    <t xml:space="preserve">REATERRO E COMPACTAÇÃO COM SOQUETE VIBRATÓRIO </t>
  </si>
  <si>
    <t xml:space="preserve">E9647           - COMPACTADOR MANUAL COM SOQUETE VIBRATÓRIO - 4,10 KW </t>
  </si>
  <si>
    <t xml:space="preserve">ESCAVAÇÃO DE VALA EM MATERIAL DE 3ª CATEGORIA </t>
  </si>
  <si>
    <t xml:space="preserve">E9513           - COMPRESSOR DE AR PORTÁTIL DE 160,46 L/S (340 PCM) - 81 KW </t>
  </si>
  <si>
    <t xml:space="preserve">M3513 5914657   - MATERIAL DE 3ª CATEGORIA - CAMINHÃO BASCULANTE PARA ROCHA 8 M³ </t>
  </si>
  <si>
    <t xml:space="preserve">M3513 5914348   - MATERIAL DE 3ª CATEGORIA - CAMINHÃO BASCULANTE PARA ROCHA 8 M³ </t>
  </si>
  <si>
    <t xml:space="preserve">CONCRETO FCK = 20 MPA - CONFECÇÃO EM CENTRAL DOSADORA DE 30 M³/H - AREIA E BRITA COMERCIAIS </t>
  </si>
  <si>
    <t xml:space="preserve">E9584           - CARREGADEIRA DE PNEUS COM CAPACIDADE DE 1,72 M³ - 113 KW </t>
  </si>
  <si>
    <t xml:space="preserve">E9599           - CENTRAL DE CONCRETO COM CAPACIDADE DE 30 M³/H - DOSADORA RS </t>
  </si>
  <si>
    <t xml:space="preserve">E9779           - GRUPO GERADOR - 113 KVA </t>
  </si>
  <si>
    <t xml:space="preserve">M0030           - ADITIVO PLASTIFICANTE E RETARDADOR DE PEGA PARA CONCRETO E ARGAMASSA </t>
  </si>
  <si>
    <t xml:space="preserve">M0082           - AREIA MÉDIA LAVADA - Cotação </t>
  </si>
  <si>
    <t xml:space="preserve">M0191           - BRITA 1 - Cotação </t>
  </si>
  <si>
    <t xml:space="preserve">M0192           - BRITA 2 - Cotação </t>
  </si>
  <si>
    <t xml:space="preserve">M0424           - CIMENTO PORTLAND CP II - 32 - SACO - Cotação </t>
  </si>
  <si>
    <t xml:space="preserve">M0082 5914647   - AREIA MÉDIA LAVADA - CAMINHÃO BASCULANTE 10 M³ </t>
  </si>
  <si>
    <t xml:space="preserve">M0424 5914655   - CIMENTO PORTLAND CP II - 32 - SACO - CAMINHÃO CARROCERIA 15 T </t>
  </si>
  <si>
    <t xml:space="preserve">M0191 5914647   - BRITA 1 - CAMINHÃO BASCULANTE 10 M³ </t>
  </si>
  <si>
    <t xml:space="preserve">M0192 5914647   - BRITA 2 - CAMINHÃO BASCULANTE 10 M³ </t>
  </si>
  <si>
    <t xml:space="preserve">M0030 5914655   - ADITIVO PLASTIFICANTE E RETARDADOR DE PEGA PARA CONCRETO E ARGAMASSA - CAMINHÃO CARROCERIA 15 T </t>
  </si>
  <si>
    <t xml:space="preserve">M0082 5914389   - AREIA MÉDIA LAVADA - CAMINHÃO BASCULANTE 10 M³ </t>
  </si>
  <si>
    <t xml:space="preserve">M0424 5914479   - CIMENTO PORTLAND CP II - 32 - SACO - CAMINHÃO CARROCERIA 15 T </t>
  </si>
  <si>
    <t xml:space="preserve">M0191 5914389   - BRITA 1 - CAMINHÃO BASCULANTE 10 M³ </t>
  </si>
  <si>
    <t xml:space="preserve">M0192 5914389   - BRITA 2 - CAMINHÃO BASCULANTE 10 M³ </t>
  </si>
  <si>
    <t xml:space="preserve">M0030 5914479   - ADITIVO PLASTIFICANTE E RETARDADOR DE PEGA PARA CONCRETO E ARGAMASSA - CAMINHÃO CARROCERIA 15 T </t>
  </si>
  <si>
    <t xml:space="preserve">LANÇAMENTO LIVRE DE CONCRETO USINADO POR MEIO DE CAMINHÃO BETONEIRA - CONFECÇÃO EM CENTRAL DOSADORA DE 30 M³/H </t>
  </si>
  <si>
    <t xml:space="preserve">1110000         - CONCRETO </t>
  </si>
  <si>
    <t xml:space="preserve">1110000 5909007 - CONCRETO - CAMINHÃO BETONEIRA 8 M³ </t>
  </si>
  <si>
    <t xml:space="preserve">1110000 5914569 - CONCRETO - CAMINHÃO BETONEIRA 8 M³ </t>
  </si>
  <si>
    <t xml:space="preserve">ADENSAMENTO DE CONCRETO POR VIBRADOR DE IMERSÃO </t>
  </si>
  <si>
    <t xml:space="preserve">FÔRMAS DE TÁBUAS DE PINHO PARA DISPOSITIVOS DE DRENAGEM - UTILIZAÇÃO DE 3 VEZES - CONFECÇÃO, INSTALAÇÃO E RETIRADA </t>
  </si>
  <si>
    <t xml:space="preserve">E9066           - GRUPO GERADOR - 14 KVA </t>
  </si>
  <si>
    <t xml:space="preserve">E9535           - SERRA CIRCULAR COM BANCADA - D = 30 CM - 4 KW </t>
  </si>
  <si>
    <t xml:space="preserve">P9808           - CARPINTEIRO </t>
  </si>
  <si>
    <t xml:space="preserve">M0290           - TÁBUA - E = 2,5 CM E L = 10 CM </t>
  </si>
  <si>
    <t xml:space="preserve">M0560           - DESMOLDANTE PARA FÔRMAS DE MADEIRA </t>
  </si>
  <si>
    <t xml:space="preserve">L     </t>
  </si>
  <si>
    <t xml:space="preserve">M1205           - PREGO DE FERRO </t>
  </si>
  <si>
    <t xml:space="preserve">M1429           - TÁBUA DE PINHO DE TERCEIRA - E = 2,5 CM </t>
  </si>
  <si>
    <t xml:space="preserve">M1205 5914655   - PREGO DE FERRO - CAMINHÃO CARROCERIA 15 T </t>
  </si>
  <si>
    <t xml:space="preserve">M1429 5914655   - TÁBUA DE PINHO DE TERCEIRA - E = 2,5 CM - CAMINHÃO CARROCERIA 15 T </t>
  </si>
  <si>
    <t xml:space="preserve">M0290 5914655   - TÁBUA - E = 2,5 CM E L = 10 CM - CAMINHÃO CARROCERIA 15 T </t>
  </si>
  <si>
    <t xml:space="preserve">M0560 5914655   - DESMOLDANTE PARA FÔRMAS DE MADEIRA - CAMINHÃO CARROCERIA 15 T </t>
  </si>
  <si>
    <t xml:space="preserve">M1205 5914479   - PREGO DE FERRO - CAMINHÃO CARROCERIA 15 T </t>
  </si>
  <si>
    <t xml:space="preserve">M1429 5914479   - TÁBUA DE PINHO DE TERCEIRA - E = 2,5 CM - CAMINHÃO CARROCERIA 15 T </t>
  </si>
  <si>
    <t xml:space="preserve">M0290 5914479   - TÁBUA - E = 2,5 CM E L = 10 CM - CAMINHÃO CARROCERIA 15 T </t>
  </si>
  <si>
    <t xml:space="preserve">M0560 5914479   - DESMOLDANTE PARA FÔRMAS DE MADEIRA - CAMINHÃO CARROCERIA 15 T </t>
  </si>
  <si>
    <t xml:space="preserve">LASTRO DE BRITA COMERCIAL - ESPALHAMENTO MECÂNICO </t>
  </si>
  <si>
    <t xml:space="preserve">CORPO DE BSTC D = 0,40 M PA1 - AREIA, BRITA E PEDRA DE MÃO COMERCIAIS </t>
  </si>
  <si>
    <t xml:space="preserve">E9686           - CAMINHÃO GUINDAUTO COM CAPACIDADE DE ELEVAÇÃO DE 6,2 T E CARROCERIA DE 7 T - 136 KW </t>
  </si>
  <si>
    <t xml:space="preserve">M2163           - TUBO DE CONCRETO ARMADO PA1 - D = 0,40 M - Cotação </t>
  </si>
  <si>
    <t xml:space="preserve">1109671         - ARGAMASSA DE CIMENTO E AREIA 1:4 - CONFECÇÃO EM BETONEIRA E LANÇAMENTO MANUAL - AREIA COMERCIAL </t>
  </si>
  <si>
    <t xml:space="preserve">1106165         - CONCRETO CICLÓPICO FCK = 20 MPA - CONFECÇÃO EM BETONEIRA E LANÇAMENTO MANUAL - AREIA, BRITA E PEDRA DE MÃO COMERCIAIS </t>
  </si>
  <si>
    <t xml:space="preserve">3103302         - FÔRMAS DE TÁBUAS DE PINHO PARA DISPOSITIVOS DE DRENAGEM - UTILIZAÇÃO DE 3 VEZES - CONFECÇÃO, INSTALAÇÃO E RETIRADA </t>
  </si>
  <si>
    <t xml:space="preserve">M2163 5914614   - TUBO DE CONCRETO ARMADO PA1 - D = 0,40 M - GUINDAUTO 20 T.M </t>
  </si>
  <si>
    <t xml:space="preserve"> PN_15                </t>
  </si>
  <si>
    <t xml:space="preserve">CORPO DE BSTC D = 0,40 M PA1 - BERÇO DE BRITA </t>
  </si>
  <si>
    <t xml:space="preserve">0903845         - LASTRO DE BRITA COMERCIAL - ESPALHAMENTO MECÂNICO </t>
  </si>
  <si>
    <t xml:space="preserve">CORPO DE BSTC D = 0,60 M PA1 - AREIA, BRITA E PEDRA DE MÃO COMERCIAIS </t>
  </si>
  <si>
    <t xml:space="preserve">M2167           - TUBO DE CONCRETO ARMADO PA1 - D = 0,60 M - Cotação </t>
  </si>
  <si>
    <t xml:space="preserve">M2167 5914614   - TUBO DE CONCRETO ARMADO PA1 - D = 0,60 M - GUINDAUTO 20 T.M </t>
  </si>
  <si>
    <t xml:space="preserve"> PN_19                </t>
  </si>
  <si>
    <t xml:space="preserve">CORPO DE BSTC D = 0,60 M PA1 - BERÇO DE BRITA </t>
  </si>
  <si>
    <t xml:space="preserve">CORPO DE BSTC D = 0,80 M PA1 - AREIA, BRITA E PEDRA DE MÃO COMERCIAIS </t>
  </si>
  <si>
    <t xml:space="preserve">M2171           - TUBO DE CONCRETO ARMADO PA1 - D = 0,80 M </t>
  </si>
  <si>
    <t xml:space="preserve">M2171 5914614   - TUBO DE CONCRETO ARMADO PA1 - D = 0,80 M - GUINDAUTO 20 T.M </t>
  </si>
  <si>
    <t xml:space="preserve">ESCORAMENTO COM PONTALETES D = 15 CM - UTILIZAÇÃO DE 3 VEZES - CONFECÇÃO, INSTALAÇÃO E RETIRADA </t>
  </si>
  <si>
    <t xml:space="preserve">M0068           - CAIBRO DE PINHO - L = 7,5 CM E E = 10,0 CM </t>
  </si>
  <si>
    <t xml:space="preserve">M0285           - PONTALETE PARA ESCORAMENTO - D = 15 CM </t>
  </si>
  <si>
    <t xml:space="preserve">M0286           - TÁBUA - E = 2,5 CM E L = 30 CM </t>
  </si>
  <si>
    <t xml:space="preserve">M0289           - TÁBUA - E = 2,5 CM E L = 15 CM </t>
  </si>
  <si>
    <t xml:space="preserve">M0286 5914655   - TÁBUA - E = 2,5 CM E L = 30 CM - CAMINHÃO CARROCERIA 15 T </t>
  </si>
  <si>
    <t xml:space="preserve">M0285 5914655   - PONTALETE PARA ESCORAMENTO - D = 15 CM - CAMINHÃO CARROCERIA 15 T </t>
  </si>
  <si>
    <t xml:space="preserve">M0289 5914655   - TÁBUA - E = 2,5 CM E L = 15 CM - CAMINHÃO CARROCERIA 15 T </t>
  </si>
  <si>
    <t xml:space="preserve">M0068 5914655   - CAIBRO DE PINHO - L = 7,5 CM E E = 10,0 CM - CAMINHÃO CARROCERIA 15 T </t>
  </si>
  <si>
    <t xml:space="preserve">M0286 5914479   - TÁBUA - E = 2,5 CM E L = 30 CM - CAMINHÃO CARROCERIA 15 T </t>
  </si>
  <si>
    <t xml:space="preserve">M0285 5914479   - PONTALETE PARA ESCORAMENTO - D = 15 CM - CAMINHÃO CARROCERIA 15 T </t>
  </si>
  <si>
    <t xml:space="preserve">M0289 5914479   - TÁBUA - E = 2,5 CM E L = 15 CM - CAMINHÃO CARROCERIA 15 T </t>
  </si>
  <si>
    <t xml:space="preserve">M0068 5914479   - CAIBRO DE PINHO - L = 7,5 CM E E = 10,0 CM - CAMINHÃO CARROCERIA 15 T </t>
  </si>
  <si>
    <t xml:space="preserve"> PN_03                </t>
  </si>
  <si>
    <t xml:space="preserve">CAIXA COLETORA COM BOCA DE LOBO PMBL 02 - BSTC D=0,40M H=1,50M </t>
  </si>
  <si>
    <t xml:space="preserve">UNID  </t>
  </si>
  <si>
    <t xml:space="preserve">0407819         - ARMAÇÃO EM AÇO CA-50 - FORNECIMENTO, PREPARO E COLOCAÇÃO </t>
  </si>
  <si>
    <t xml:space="preserve">0408067         - TELA DE AÇO ELETROSSOLDADA - FORNECIMENTO, PREPARO E COLOCAÇÃO </t>
  </si>
  <si>
    <t xml:space="preserve">1106057         - CONCRETO MAGRO - CONFECÇÃO EM BETONEIRA E LANÇAMENTO MANUAL - AREIA E BRITA COMERCIAIS </t>
  </si>
  <si>
    <t xml:space="preserve">1107888         - CONCRETO FCK = 15 MPA - CONFECÇÃO EM BETONEIRA E LANÇAMENTO MANUAL - AREIA E BRITA COMERCIAIS </t>
  </si>
  <si>
    <t xml:space="preserve">2009619         - ALVENARIA DE BLOCOS DE CONCRETO 19 X 19 X 39 CM COM ESPESSURA DE 20 CM - AREIA COMERCIAL </t>
  </si>
  <si>
    <t xml:space="preserve"> PN_20                </t>
  </si>
  <si>
    <t xml:space="preserve">CAIXA COLETORA COM BOCA DE LOBO PMBL 05 - BSTC D=0,60m H=2,00m </t>
  </si>
  <si>
    <t xml:space="preserve"> PN_21                </t>
  </si>
  <si>
    <t xml:space="preserve">CAIXA COLETORA COM BOCA DE LOBO PMBL 17 - BSTC D=0,40m H=2,00m </t>
  </si>
  <si>
    <t xml:space="preserve">CAIXA DE LIGAÇÃO E PASSAGEM - CLP 01 - AREIA E BRITA COMERCIAIS </t>
  </si>
  <si>
    <t xml:space="preserve">0407820         - ARMAÇÃO EM AÇO CA-60 - FORNECIMENTO, PREPARO E COLOCAÇÃO </t>
  </si>
  <si>
    <t xml:space="preserve">1107892         - CONCRETO FCK = 20 MPA - CONFECÇÃO EM BETONEIRA E LANÇAMENTO MANUAL - AREIA E BRITA COMERCIAIS </t>
  </si>
  <si>
    <t xml:space="preserve">CAIXA DE LIGAÇÃO E PASSAGEM - CLP 02 - AREIA E BRITA COMERCIAIS </t>
  </si>
  <si>
    <t xml:space="preserve">CAIXA DE LIGAÇÃO E PASSAGEM - CLP 03 - AREIA E BRITA COMERCIAIS </t>
  </si>
  <si>
    <t xml:space="preserve">CAIXA DE LIGAÇÃO E PASSAGEM - CLP 07 - AREIA E BRITA COMERCIAIS </t>
  </si>
  <si>
    <t xml:space="preserve">CAIXA COLETORA DE SARJETA - CCS 200-60 A - COM GRELHA DE CONCRETO - AREIA E BRITA COMERCIAIS </t>
  </si>
  <si>
    <t xml:space="preserve">1107896         - CONCRETO FCK = 25 MPA - CONFECÇÃO EM BETONEIRA E LANÇAMENTO MANUAL - AREIA E BRITA COMERCIAIS </t>
  </si>
  <si>
    <t xml:space="preserve">1100657         - ADENSAMENTO DE CONCRETO POR VIBRADOR DE IMERSÃO </t>
  </si>
  <si>
    <t xml:space="preserve">4805757         - ESCAVAÇÃO MECÂNICA DE VALA EM MATERIAL DE 1ª CATEGORIA </t>
  </si>
  <si>
    <t xml:space="preserve">CAIXA COLETORA DE SARJETA - CCS 250-60 A - COM GRELHA DE CONCRETO - AREIA E BRITA COMERCIAIS </t>
  </si>
  <si>
    <t xml:space="preserve"> PN_13                </t>
  </si>
  <si>
    <t xml:space="preserve">CAIXA COLETORA COM GRELHA DE FERRO FUNDIDO PMCG 02 D=0,40M H=1,50M </t>
  </si>
  <si>
    <t xml:space="preserve">M2623           - GRELHA METÁLICA PARA BOCA DE LOBO COM CAPACIDADE DE ATÉ 300 KN - C = 0,90 M E L = 0,30 M </t>
  </si>
  <si>
    <t xml:space="preserve">VALETA DE PROTEÇÃO DE ATERROS COM REVESTIMENTO DE CONCRETO - VPAC 120-30 - ESCAVAÇÃO MECÂNICA - AREIA E BRITA COMERCIAIS </t>
  </si>
  <si>
    <t xml:space="preserve">1109669         - ARGAMASSA DE CIMENTO E AREIA 1:3 - CONFECÇÃO EM BETONEIRA E LANÇAMENTO MANUAL - AREIA COMERCIAL </t>
  </si>
  <si>
    <t xml:space="preserve">2004522         - ESCAVAÇÃO MECÂNICA DE VALA TRAPEZOIDAL OU TRIANGULAR EM MATERIAL DE 1ª CATEGORIA PARA DRENAGEM SUPERFICIAL COM RETROESCAVADEIRA - 0,30 M² = SEÇÃO &lt; 0,50 M² </t>
  </si>
  <si>
    <t xml:space="preserve">3108022         - GUIA DE MADEIRA DE 2,5 X 8,0 CM - CONFECÇÃO E INSTALAÇÃO </t>
  </si>
  <si>
    <t xml:space="preserve">4413996         - ENLEIVAMENTO </t>
  </si>
  <si>
    <t xml:space="preserve">4805754         - COMPACTAÇÃO MANUAL COM SOQUETE VIBRATÓRIO </t>
  </si>
  <si>
    <t xml:space="preserve">4805756         - APILOAMENTO MANUAL DE SUPERFÍCIE COM ESPESSURA DE 15 CM </t>
  </si>
  <si>
    <t xml:space="preserve">SARJETA TRIANGULAR DE CONCRETO - STC 73-15 - ESCAVAÇÃO MECÂNICA - AREIA E BRITA COMERCIAIS </t>
  </si>
  <si>
    <t xml:space="preserve">2004519         - ESCAVAÇÃO MECÂNICA DE VALA TRAPEZOIDAL OU TRIANGULAR EM MATERIAL DE 1ª CATEGORIA PARA DRENAGEM SUPERFICIAL COM RETROESCAVADEIRA - 0,10 M² = SEÇÃO &lt; 0,15 M² </t>
  </si>
  <si>
    <t xml:space="preserve">DESCIDA D'ÁGUA DE ATERROS EM DEGRAUS - DAD 110-26 - AREIA E BRITA COMERCIAIS </t>
  </si>
  <si>
    <t xml:space="preserve">4805750         - ESCAVAÇÃO MANUAL EM MATERIAL DE 1ª CATEGORIA NA PROFUNDIDADE DE ATÉ 1 M </t>
  </si>
  <si>
    <t xml:space="preserve">DISSIPADOR DE ENERGIA - DED 04 A - AREIA, BRITA E PEDRA DE MÃO COMERCIAIS </t>
  </si>
  <si>
    <t xml:space="preserve">M1097           - PEDRA DE MÃO OU RACHÃO - Cotação </t>
  </si>
  <si>
    <t xml:space="preserve">M1097 5914647   - PEDRA DE MÃO OU RACHÃO - CAMINHÃO BASCULANTE 10 M³ </t>
  </si>
  <si>
    <t xml:space="preserve">M1097 5914389   - PEDRA DE MÃO OU RACHÃO - CAMINHÃO BASCULANTE 10 M³ </t>
  </si>
  <si>
    <t xml:space="preserve">DRENO LONGITUDINAL PROFUNDO PARA CORTE EM SOLO - DPS 08 - TUBO PEAD E BRITA COMERCIAL </t>
  </si>
  <si>
    <t xml:space="preserve">E9556           - COMPACTADOR MANUAL DE PLACA VIBRATÓRIA - 3,00 KW </t>
  </si>
  <si>
    <t xml:space="preserve">M1658           - TUBO PEAD CORRUGADO PERFURADO PARA DRENAGEM - D = 230 MM </t>
  </si>
  <si>
    <t xml:space="preserve">M2051           - GEOTÊXTIL NÃO-TECIDO AGULHADO EM POLIÉSTER - RESISTÊNCIA À TRAÇÃO LONGITUDINAL DE 14 KN/M </t>
  </si>
  <si>
    <t xml:space="preserve">M2051 5914655   - GEOTÊXTIL NÃO-TECIDO AGULHADO EM POLIÉSTER - RESISTÊNCIA À TRAÇÃO LONGITUDINAL DE 14 KN/M - CAMINHÃO CARROCERIA 15 T </t>
  </si>
  <si>
    <t xml:space="preserve">M1658 5914655   - TUBO PEAD CORRUGADO PERFURADO PARA DRENAGEM - D = 230 MM - CAMINHÃO CARROCERIA 15 T </t>
  </si>
  <si>
    <t xml:space="preserve">M2051 5914479   - GEOTÊXTIL NÃO-TECIDO AGULHADO EM POLIÉSTER - RESISTÊNCIA À TRAÇÃO LONGITUDINAL DE 14 KN/M - CAMINHÃO CARROCERIA 15 T </t>
  </si>
  <si>
    <t xml:space="preserve">M1658 5914479   - TUBO PEAD CORRUGADO PERFURADO PARA DRENAGEM - D = 230 MM - CAMINHÃO CARROCERIA 15 T </t>
  </si>
  <si>
    <t xml:space="preserve">DISSIPADOR DE ENERGIA - DES 73-219 - AREIA, BRITA E PEDRA DE MÃO COMERCIAIS </t>
  </si>
  <si>
    <t xml:space="preserve">DISSIPADOR DE ENERGIA - DES 120-360 - AREIA, BRITA E PEDRA DE MÃO COMERCIAIS </t>
  </si>
  <si>
    <t xml:space="preserve">DISSIPADOR DE ENERGIA - DEB 180-263 - AREIA, BRITA E PEDRA DE MÃO COMERCIAIS </t>
  </si>
  <si>
    <t xml:space="preserve">TRANSPOSIÇÃO DE SEGMENTOS DE SARJETA - TSS 120 - AREIA E BRITA COMERCIAIS </t>
  </si>
  <si>
    <t xml:space="preserve">MEIO-FIO DE CONCRETO - MFC 05 - AREIA E BRITA COMERCIAIS - FÔRMA DE MADEIRA </t>
  </si>
  <si>
    <t xml:space="preserve">MEIO-FIO DE CONCRETO - MFC 06 - AREIA E BRITA COMERCIAIS - FÔRMA DE MADEIRA </t>
  </si>
  <si>
    <t xml:space="preserve">BOCA DE BSTC D = 0,40 M - ESCONSIDADE 0° - AREIA E BRITA COMERCIAIS - ALAS RETAS </t>
  </si>
  <si>
    <t xml:space="preserve"> 0804377A             </t>
  </si>
  <si>
    <t xml:space="preserve">BOCA DE BSTC D = 0,60 M - ESCONSIDADE 0° -  BNAA 01 </t>
  </si>
  <si>
    <t xml:space="preserve"> 0804101A             </t>
  </si>
  <si>
    <t xml:space="preserve">BOCA DE BSTC D = 0,80 M - ESCONSIDADE 0° - BNAA 02 </t>
  </si>
  <si>
    <t xml:space="preserve">DEMOLIÇÃO DE CONCRETO SIMPLES COM MARTELETE </t>
  </si>
  <si>
    <t xml:space="preserve">M1391           - PONTEIRO PARA MARTELETE - D = 22 MM E C = 1,00 M </t>
  </si>
  <si>
    <t xml:space="preserve">M3505 5915433   - MATERIAL DEMOLIDO - CONCRETO SIMPLES - CAMINHÃO BASCULANTE 6 M³ </t>
  </si>
  <si>
    <t xml:space="preserve">M3505 5914344   - MATERIAL DEMOLIDO - CONCRETO SIMPLES - CAMINHÃO BASCULANTE 6 M³ </t>
  </si>
  <si>
    <t xml:space="preserve"> 2003489A             </t>
  </si>
  <si>
    <t xml:space="preserve">CAIXA COLETORA DE TALVEGUE - CCT 250-100 A - COM GRELHA DE CONCRETO - AREIA E BRITA COMERCIAIS </t>
  </si>
  <si>
    <t xml:space="preserve"> 0804113A             </t>
  </si>
  <si>
    <t xml:space="preserve">BOCAS DE BSTC D=0,80M - ESCONSIDADE 30° - BEAA 13 </t>
  </si>
  <si>
    <t xml:space="preserve">PINTURA DE FAIXA COM TINTA ACRÍLICA EMULSIONADA EM ÁGUA - ESPESSURA DE 0,5 MM </t>
  </si>
  <si>
    <t xml:space="preserve">E9644           - CAMINHÃO DEMARCADOR DE FAIXAS COM SISTEMA DE PINTURA A FRIO - 28 KW/129 KW </t>
  </si>
  <si>
    <t xml:space="preserve">P9853           - PRÉ-MARCADOR </t>
  </si>
  <si>
    <t xml:space="preserve">M2036           - TINTA À BASE DE RESINA ACRÍLICA EMULSIONADA EM ÁGUA PARA DEMARCAÇÃO VIÁRIA </t>
  </si>
  <si>
    <t xml:space="preserve">M2037           - MICROESFERAS REFLETIVAS DE VIDRO TIPO I-B </t>
  </si>
  <si>
    <t xml:space="preserve">M2038           - MICROESFERAS REFLETIVAS DE VIDRO TIPO II-A </t>
  </si>
  <si>
    <t xml:space="preserve">M2044           - TINTA À BASE DE RESINA ACRÍLICA EMULSIONADA EM ÁGUA PARA PRÉ-MARCAÇÃO VIÁRIA </t>
  </si>
  <si>
    <t xml:space="preserve">M2037 5914655   - MICROESFERAS REFLETIVAS DE VIDRO TIPO I-B - CAMINHÃO CARROCERIA 15 T </t>
  </si>
  <si>
    <t xml:space="preserve">M2038 5914655   - MICROESFERAS REFLETIVAS DE VIDRO TIPO II-A - CAMINHÃO CARROCERIA 15 T </t>
  </si>
  <si>
    <t xml:space="preserve">M2036 5914655   - TINTA À BASE DE RESINA ACRÍLICA EMULSIONADA EM ÁGUA PARA DEMARCAÇÃO VIÁRIA - CAMINHÃO CARROCERIA 15 T </t>
  </si>
  <si>
    <t xml:space="preserve">M2037 5914479   - MICROESFERAS REFLETIVAS DE VIDRO TIPO I-B - CAMINHÃO CARROCERIA 15 T </t>
  </si>
  <si>
    <t xml:space="preserve">M2038 5914479   - MICROESFERAS REFLETIVAS DE VIDRO TIPO II-A - CAMINHÃO CARROCERIA 15 T </t>
  </si>
  <si>
    <t xml:space="preserve">M2036 5914479   - TINTA À BASE DE RESINA ACRÍLICA EMULSIONADA EM ÁGUA PARA DEMARCAÇÃO VIÁRIA - CAMINHÃO CARROCERIA 15 T </t>
  </si>
  <si>
    <t xml:space="preserve">PINTURA DE SETAS E ZEBRADOS COM TERMOPLÁSTICO POR EXTRUSÃO - ESPESSURA DE 3,0 MM </t>
  </si>
  <si>
    <t xml:space="preserve">E9645           - CAMINHÃO DEMARCADOR DE FAIXAS COM SISTEMA DE PINTURA A QUENTE - 5 KW/30,10 KW/136 KW </t>
  </si>
  <si>
    <t xml:space="preserve">M1585           - MASSA TERMOPLÁSTICA APLICADA POR EXTRUSÃO </t>
  </si>
  <si>
    <t xml:space="preserve">M1585 5914655   - MASSA TERMOPLÁSTICA APLICADA POR EXTRUSÃO - CAMINHÃO CARROCERIA 15 T </t>
  </si>
  <si>
    <t xml:space="preserve">M1585 5914479   - MASSA TERMOPLÁSTICA APLICADA POR EXTRUSÃO - CAMINHÃO CARROCERIA 15 T </t>
  </si>
  <si>
    <t xml:space="preserve">PLACA DE REGULAMENTAÇÃO EM AÇO, R1 LADO 0,248 M - PELÍCULA RETRORREFLETIVA TIPO I + SI - FORNECIMENTO E IMPLANTAÇÃO </t>
  </si>
  <si>
    <t xml:space="preserve">E9687           - CAMINHÃO CARROCERIA COM CAPACIDADE DE 5 T - 120 KW </t>
  </si>
  <si>
    <t xml:space="preserve">P9830           - MONTADOR </t>
  </si>
  <si>
    <t xml:space="preserve">5213414         - PLACA EM AÇO Nº 16 GALVANIZADO COM PELÍCULA RETRORREFLETIVA TIPO I + SI - CONFECÇÃO </t>
  </si>
  <si>
    <t xml:space="preserve">SUPORTE METÁLICO GALVANIZADO PARA PLACA DE REGULAMENTAÇÃO - R1 - LADO DE 0,248 M - FORNECIMENTO E IMPLANTAÇÃO </t>
  </si>
  <si>
    <t xml:space="preserve">M0787           - SUPORTE EM AÇO-CARBONO GALVANIZADO TIPO PERFIL C PARA PLACA DE SINALIZAÇÃO </t>
  </si>
  <si>
    <t xml:space="preserve">M0789           - CONJUNTO PARA FIXAÇÃO DE PLACAS EM AÇO GALVANIZADO COMPOSTO POR BARRA CHATA, ABRAÇADEIRA, PARAFUSOS, PORCAS E ARRUELAS </t>
  </si>
  <si>
    <t xml:space="preserve">M0789 5914655   - CONJUNTO PARA FIXAÇÃO DE PLACAS EM AÇO GALVANIZADO COMPOSTO POR BARRA CHATA, ABRAÇADEIRA, PARAFUSOS, PORCAS E ARRUELAS - CAMINHÃO CARROCERIA 15 T </t>
  </si>
  <si>
    <t xml:space="preserve">M0787 5914655   - SUPORTE EM AÇO-CARBONO GALVANIZADO TIPO PERFIL C PARA PLACA DE SINALIZAÇÃO - CAMINHÃO CARROCERIA 15 T </t>
  </si>
  <si>
    <t xml:space="preserve">M0789 5914479   - CONJUNTO PARA FIXAÇÃO DE PLACAS EM AÇO GALVANIZADO COMPOSTO POR BARRA CHATA, ABRAÇADEIRA, PARAFUSOS, PORCAS E ARRUELAS - CAMINHÃO CARROCERIA 15 T </t>
  </si>
  <si>
    <t xml:space="preserve">M0787 5914479   - SUPORTE EM AÇO-CARBONO GALVANIZADO TIPO PERFIL C PARA PLACA DE SINALIZAÇÃO - CAMINHÃO CARROCERIA 15 T </t>
  </si>
  <si>
    <t xml:space="preserve">PLACA DE REGULAMENTAÇÃO EM AÇO, R2 LADO 0,60 M - PELÍCULA RETRORREFLETIVA TIPO I + SI - FORNECIMENTO E IMPLANTAÇÃO </t>
  </si>
  <si>
    <t xml:space="preserve">SUPORTE METÁLICO GALVANIZADO PARA PLACA DE REGULAMENTAÇÃO - R2 - LADO DE 0,60 M - FORNECIMENTO E IMPLANTAÇÃO </t>
  </si>
  <si>
    <t xml:space="preserve">PLACA DE REGULAMENTAÇÃO EM AÇO D = 0,60 M - PELÍCULA RETRORREFLETIVA TIPO I + SI - FORNECIMENTO E IMPLANTAÇÃO </t>
  </si>
  <si>
    <t xml:space="preserve">PLACA DE ADVERTÊNCIA EM AÇO, LADO DE 0,60 M - PELÍCULA RETRORREFLETIVA TIPO I + SI - FORNECIMENTO E IMPLANTAÇÃO </t>
  </si>
  <si>
    <t xml:space="preserve">SUPORTE METÁLICO GALVANIZADO PARA PLACA DE ADVERTÊNCIA OU REGULAMENTAÇÃO - LADO OU DIÂMETRO DE 0,60 M - FORNECIMENTO E IMPLANTAÇÃO </t>
  </si>
  <si>
    <t xml:space="preserve">PLACA DELINEADOR EM AÇO - 0,30 X 0,90 M - PELÍCULA RETRORREFLETIVA TIPO I + IV - FORNECIMENTO E IMPLANTAÇÃO </t>
  </si>
  <si>
    <t xml:space="preserve">5213421         - PLACA EM AÇO Nº 16 GALVANIZADO COM PELÍCULA RETRORREFLETIVA TIPO I + IV - CONFECÇÃO </t>
  </si>
  <si>
    <t xml:space="preserve">TACHA REFLETIVA EM PLÁSTICO INJETADO - BIDIRECIONAL TIPO III - COM UM PINO - FORNECIMENTO E COLOCAÇÃO </t>
  </si>
  <si>
    <t xml:space="preserve">E9675           - MARTELETE PERFURADOR/ROMPEDOR ELÉTRICO - 1,50 KW </t>
  </si>
  <si>
    <t xml:space="preserve">E9764           - GRUPO GERADOR - 7,2 KVA </t>
  </si>
  <si>
    <t xml:space="preserve">M1528           - BROCA DE WIDIA - D = 13 MM E C = 150 MM </t>
  </si>
  <si>
    <t xml:space="preserve">M2041           - ADESIVO À BASE DE RESINA POLIÉSTER </t>
  </si>
  <si>
    <t xml:space="preserve">M3823           - TACHA REFLETIVA EM PLÁSTICO INJETADO BIDIRECIONAL COM UM PINO - TIPO III </t>
  </si>
  <si>
    <t xml:space="preserve">M2041 5914655   - ADESIVO À BASE DE RESINA POLIÉSTER - CAMINHÃO CARROCERIA 15 T </t>
  </si>
  <si>
    <t xml:space="preserve">M3823 5914655   - TACHA REFLETIVA EM PLÁSTICO INJETADO BIDIRECIONAL COM UM PINO - TIPO III - CAMINHÃO CARROCERIA 15 T </t>
  </si>
  <si>
    <t xml:space="preserve">M2041 5914479   - ADESIVO À BASE DE RESINA POLIÉSTER - CAMINHÃO CARROCERIA 15 T </t>
  </si>
  <si>
    <t xml:space="preserve">M3823 5914479   - TACHA REFLETIVA EM PLÁSTICO INJETADO BIDIRECIONAL COM UM PINO - TIPO III - CAMINHÃO CARROCERIA 15 T </t>
  </si>
  <si>
    <t xml:space="preserve">TACHA REFLETIVA EM PLÁSTICO INJETADO - MONODIRECIONAL TIPO III - COM UM PINO - FORNECIMENTO E COLOCAÇÃO </t>
  </si>
  <si>
    <t xml:space="preserve">M3831           - TACHA REFLETIVA EM PLÁSTICO INJETADO MONODIRECIONAL COM UM PINO - TIPO III </t>
  </si>
  <si>
    <t xml:space="preserve">M3831 5914655   - TACHA REFLETIVA EM PLÁSTICO INJETADO MONODIRECIONAL COM UM PINO - TIPO III - CAMINHÃO CARROCERIA 15 T </t>
  </si>
  <si>
    <t xml:space="preserve">M3831 5914479   - TACHA REFLETIVA EM PLÁSTICO INJETADO MONODIRECIONAL COM UM PINO - TIPO III - CAMINHÃO CARROCERIA 15 T </t>
  </si>
  <si>
    <t xml:space="preserve">TACHÃO REFLETIVO EM PLÁSTICO INJETADO - BIDIRECIONAL - FORNECIMENTO E COLOCAÇÃO </t>
  </si>
  <si>
    <t xml:space="preserve">M2388           - BROCA DE WIDIA - D = 16 MM E C = 150 MM </t>
  </si>
  <si>
    <t xml:space="preserve">M3867           - TACHÃO REFLETIVO EM PLÁSTICO INJETADO BIDIRECIONAL - Cotação </t>
  </si>
  <si>
    <t xml:space="preserve">M3867 5914655   - TACHÃO REFLETIVO EM PLÁSTICO INJETADO BIDIRECIONAL - CAMINHÃO CARROCERIA 15 T </t>
  </si>
  <si>
    <t xml:space="preserve">M3867 5914479   - TACHÃO REFLETIVO EM PLÁSTICO INJETADO BIDIRECIONAL - CAMINHÃO CARROCERIA 15 T </t>
  </si>
  <si>
    <t xml:space="preserve">DEFENSA SEMIMALEÁVEL SIMPLES - FORNECIMENTO E IMPLANTAÇÃO </t>
  </si>
  <si>
    <t xml:space="preserve">E9082           - BATE-ESTACA HIDRÁULICO PARA DEFENSAS MONTADO EM CAMINHÃO GUINDAUTO COM CAPACIDADE DE 6,2 T E CARROCERIA DE 5 T - 152 KW </t>
  </si>
  <si>
    <t xml:space="preserve">M1968           - DEFENSA METÁLICA SEMIMALEÁVEL SIMPLES - Cotação </t>
  </si>
  <si>
    <t xml:space="preserve">M1968 5915373   - DEFENSA METÁLICA SEMIMALEÁVEL SIMPLES - GUINDAUTO 20 T.M </t>
  </si>
  <si>
    <t xml:space="preserve">M1968 5914614   - DEFENSA METÁLICA SEMIMALEÁVEL SIMPLES - GUINDAUTO 20 T.M </t>
  </si>
  <si>
    <t xml:space="preserve">ANCORAGEM DE DEFENSA SEMIMALEÁVEL SIMPLES - FORNECIMENTO E IMPLANTAÇÃO </t>
  </si>
  <si>
    <t xml:space="preserve"> PN_02                </t>
  </si>
  <si>
    <t xml:space="preserve">FORNECIMENTO E INSTALAÇÃO DE DELINEADOR REFLETIVO PARA DEFENSA </t>
  </si>
  <si>
    <t xml:space="preserve">UND   </t>
  </si>
  <si>
    <t xml:space="preserve">del def         - DELINEADOR REFLETIVO PARA DEFENSA METÁLICA </t>
  </si>
  <si>
    <t xml:space="preserve">und   </t>
  </si>
  <si>
    <t xml:space="preserve">REMOÇÃO DE PLACA DE SINALIZAÇÃO </t>
  </si>
  <si>
    <t xml:space="preserve">REMOÇÃO DE CERCA COM MOURÕES DE CONCRETO </t>
  </si>
  <si>
    <t xml:space="preserve">CERCA COM 4 FIOS DE ARAME FARPADO E MOURÃO DE CONCRETO DE SEÇÃO QUADRADA DE 11 CM A CADA 2,5 M E ESTICADOR DE 15 CM A CADA 50 M - AREIA E BRITA COMERCIAIS </t>
  </si>
  <si>
    <t xml:space="preserve">M0069           - ARAME FARPADO EM AÇO GALVANIZADO - D = 1,60 MM </t>
  </si>
  <si>
    <t xml:space="preserve">M0072           - ARAME LISO EM AÇO GALVANIZADO - D = 2,10 MM (14 BWG) </t>
  </si>
  <si>
    <t xml:space="preserve">3716129         - FABRICAÇÃO DE MOURÃO DE CONCRETO ESTICADOR - SEÇÃO QUADRADA DE 15 CM - AREIA E BRITA COMERCIAIS </t>
  </si>
  <si>
    <t xml:space="preserve">3716131         - FABRICAÇÃO DE MOURÃO DE CONCRETO SUPORTE - SEÇÃO QUADRADA DE 11 CM - AREIA E BRITA COMERCIAIS </t>
  </si>
  <si>
    <t xml:space="preserve">M0069 5914655   - ARAME FARPADO EM AÇO GALVANIZADO - D = 1,60 MM - CAMINHÃO CARROCERIA 15 T </t>
  </si>
  <si>
    <t xml:space="preserve">M0072 5914655   - ARAME LISO EM AÇO GALVANIZADO - D = 2,10 MM (14 BWG) - CAMINHÃO CARROCERIA 15 T </t>
  </si>
  <si>
    <t xml:space="preserve">3716129 5914655 - FABRICAÇÃO DE MOURÃO DE CONCRETO ESTICADOR - SEÇÃO QUADRADA DE 15 CM - AREIA E BRITA COMERCIAIS - CAMINHÃO CARROCERIA 15 T </t>
  </si>
  <si>
    <t xml:space="preserve">3716131 5914655 - FABRICAÇÃO DE MOURÃO DE CONCRETO SUPORTE - SEÇÃO QUADRADA DE 11 CM - AREIA E BRITA COMERCIAIS - CAMINHÃO CARROCERIA 15 T </t>
  </si>
  <si>
    <t xml:space="preserve">M0069 5914479   - ARAME FARPADO EM AÇO GALVANIZADO - D = 1,60 MM - CAMINHÃO CARROCERIA 15 T </t>
  </si>
  <si>
    <t xml:space="preserve">M0072 5914479   - ARAME LISO EM AÇO GALVANIZADO - D = 2,10 MM (14 BWG) - CAMINHÃO CARROCERIA 15 T </t>
  </si>
  <si>
    <t xml:space="preserve">3716129 5914479 - FABRICAÇÃO DE MOURÃO DE CONCRETO ESTICADOR - SEÇÃO QUADRADA DE 15 CM - AREIA E BRITA COMERCIAIS - CAMINHÃO CARROCERIA 15 T </t>
  </si>
  <si>
    <t xml:space="preserve">3716131 5914479 - FABRICAÇÃO DE MOURÃO DE CONCRETO SUPORTE - SEÇÃO QUADRADA DE 11 CM - AREIA E BRITA COMERCIAIS - CAMINHÃO CARROCERIA 15 T </t>
  </si>
  <si>
    <t xml:space="preserve"> PN_01                </t>
  </si>
  <si>
    <t xml:space="preserve">REMOÇÃO E RELOCALIZAÇÃO DE POSTES </t>
  </si>
  <si>
    <t xml:space="preserve">EXECUÇÃO DE PAVIMENTO EM PISO INTERTRAVADO, COM BLOCO RETANGULAR COR NATURAL DE 20 X 10 CM, ESPESSURA 6 CM. AF_10/2022 </t>
  </si>
  <si>
    <t xml:space="preserve">M2    </t>
  </si>
  <si>
    <t xml:space="preserve">92397sinapi     - EXECUÇÃO DE PAVIMENTO EM PISO INTERTRAVADO, COM BLOCO RETANGULAR COR NATURAL DE 20 X 10 CM, ESPESSURA 6 CM. AF_10/2022 </t>
  </si>
  <si>
    <t xml:space="preserve">m2    </t>
  </si>
  <si>
    <t xml:space="preserve">EXECUÇÃO DE PASSEIO EM PISO INTERTRAVADO, COM BLOCO PODOTÁTIL (ALERTA OU DIRECIONAL) RETANGULAR DE 20 X 10 CM, ESPESSURA 6 CM. AF_10/2022 </t>
  </si>
  <si>
    <t xml:space="preserve">44913sinapi     - BLOQUETE/PISO INTERTRAVADO DE CONCRETO, MODELO RETANGULAR, PODOTATIL, DIRECIONAL E ALERTA, *20 X 10* CM, E = 6 CM, RESISTENCIA DE 35 MPA, COR NATURAL </t>
  </si>
  <si>
    <t xml:space="preserve">104434sinapi    - EXECUÇÃO DE PASSEIO EM PISO INTERTRAVADO, COM BLOCO PODOTÁTIL (ALERTA OU DIRECIONAL) RETANGULAR DE 20 X 10 CM, ESPESSURA 6 CM. AF_10/2022 </t>
  </si>
  <si>
    <t xml:space="preserve">COMPACTAÇÃO MANUAL COM SOQUETE VIBRATÓRIO </t>
  </si>
  <si>
    <t xml:space="preserve">PLACA DE ADVERTÊNCIA PARA SINALIZAÇÃO DE OBRAS MONTADA EM SUPORTE METÁLICO MÓVEL, LADO 1,00 M - UTILIZAÇÃO DE 600 CICLOS - FORNECIMENTO, 01 IMPLANTAÇÃO E 01 RETIRADA DIÁRIA </t>
  </si>
  <si>
    <t>UN.DIA</t>
  </si>
  <si>
    <t xml:space="preserve">5213416         - PLACA EM AÇO Nº 16 GALVANIZADO COM PELÍCULA RETRORREFLETIVA TIPO I + I - CONFECÇÃO </t>
  </si>
  <si>
    <t xml:space="preserve">5219546         - SUPORTE METÁLICO MÓVEL PARA PLACA DE SINALIZAÇÃO - CONFECÇÃO </t>
  </si>
  <si>
    <t xml:space="preserve">5213416 5914655 - PLACA EM AÇO Nº 16 GALVANIZADO COM PELÍCULA RETRORREFLETIVA TIPO I + I - CONFECÇÃO - CAMINHÃO CARROCERIA 15 T </t>
  </si>
  <si>
    <t xml:space="preserve">5219546 5914655 - SUPORTE METÁLICO MÓVEL PARA PLACA DE SINALIZAÇÃO - CONFECÇÃO - CAMINHÃO CARROCERIA 15 T </t>
  </si>
  <si>
    <t xml:space="preserve">5213416 5914479 - PLACA EM AÇO Nº 16 GALVANIZADO COM PELÍCULA RETRORREFLETIVA TIPO I + I - CONFECÇÃO - CAMINHÃO CARROCERIA 15 T </t>
  </si>
  <si>
    <t xml:space="preserve">5219546 5914479 - SUPORTE METÁLICO MÓVEL PARA PLACA DE SINALIZAÇÃO - CONFECÇÃO - CAMINHÃO CARROCERIA 15 T </t>
  </si>
  <si>
    <t xml:space="preserve">PLACA DE REGULAMENTAÇÃO PARA SINALIZAÇÃO DE OBRAS MONTADA EM SUPORTE METÁLICO MÓVEL, R1 LADO 0,414 M - UTILIZAÇÃO DE 600 CICLOS - FORNECIMENTO, 01 IMPLANTAÇÃO E 01 RETIRADA DIÁRIA </t>
  </si>
  <si>
    <t xml:space="preserve">PLACA PARA SINALIZAÇÃO DE OBRAS MONTADA EM CAVALETE METÁLICO - 1,00 X 1,00 M - UTILIZAÇÃO DE 600 CICLOS - FORNECIMENTO, 01 IMPLANTAÇÃO E 01 RETIRADA DIÁRIA </t>
  </si>
  <si>
    <t xml:space="preserve">M1079           - PARAFUSO DE CABEÇA SEXTAVADA EM AÇO GALVANIZADO TIPO AUTOATARRACHANTE COM ARRUELA DE VEDAÇÃO - D = 6,3 MM E C = 19 MM </t>
  </si>
  <si>
    <t xml:space="preserve">5219544         - CAVALETE EM PERFIL METÁLICO PARA PLACA DE SINALIZAÇÃO - 1,00 M X 1,00 M - CONFECÇÃO </t>
  </si>
  <si>
    <t xml:space="preserve">5219544 5914655 - CAVALETE EM PERFIL METÁLICO PARA PLACA DE SINALIZAÇÃO - 1,00 M X 1,00 M - CONFECÇÃO - CAMINHÃO CARROCERIA 15 T </t>
  </si>
  <si>
    <t xml:space="preserve">M1079 5914655   - PARAFUSO DE CABEÇA SEXTAVADA EM AÇO GALVANIZADO TIPO AUTOATARRACHANTE COM ARRUELA DE VEDAÇÃO - D = 6,3 MM E C = 19 MM - CAMINHÃO CARROCERIA 15 T </t>
  </si>
  <si>
    <t xml:space="preserve">5219544 5914479 - CAVALETE EM PERFIL METÁLICO PARA PLACA DE SINALIZAÇÃO - 1,00 M X 1,00 M - CONFECÇÃO - CAMINHÃO CARROCERIA 15 T </t>
  </si>
  <si>
    <t xml:space="preserve">M1079 5914479   - PARAFUSO DE CABEÇA SEXTAVADA EM AÇO GALVANIZADO TIPO AUTOATARRACHANTE COM ARRUELA DE VEDAÇÃO - D = 6,3 MM E C = 19 MM - CAMINHÃO CARROCERIA 15 T </t>
  </si>
  <si>
    <t xml:space="preserve">CONE PLÁSTICO PARA CANALIZAÇÃO DE TRÂNSITO - UTILIZAÇÃO DE 150 CICLOS - FORNECIMENTO, 01 IMPLANTAÇÃO E 01 RETIRADA DIÁRIA </t>
  </si>
  <si>
    <t xml:space="preserve">M0047           - CONE DE SINALIZAÇÃO EM POLIETILENO - H = 75 CM E BASE QUADRADA DE 40 X 40 CM </t>
  </si>
  <si>
    <t xml:space="preserve">M0047 5914655   - CONE DE SINALIZAÇÃO EM POLIETILENO - H = 75 CM E BASE QUADRADA DE 40 X 40 CM - CAMINHÃO CARROCERIA 15 T </t>
  </si>
  <si>
    <t xml:space="preserve">M0047 5914479   - CONE DE SINALIZAÇÃO EM POLIETILENO - H = 75 CM E BASE QUADRADA DE 40 X 40 CM - CAMINHÃO CARROCERIA 15 T </t>
  </si>
  <si>
    <t xml:space="preserve">CILINDRO CANALIZADOR DE TRÁFEGO COM BASE QUADRADA DE 111 X 56 X 56 CM - UTILIZAÇÃO DE 600 CICLOS - FORNECIMENTO, 01 IMPLANTAÇÃO E 01 RETIRADA DIÁRIA </t>
  </si>
  <si>
    <t xml:space="preserve">M0051           - CILINDRO CANALIZADOR DE TRÁFEGO EM POLIETILENO - H = 117 CM E BASE QUADRADA DE 60 X 60 CM </t>
  </si>
  <si>
    <t xml:space="preserve">M0051 5914655   - CILINDRO CANALIZADOR DE TRÁFEGO EM POLIETILENO - H = 117 CM E BASE QUADRADA DE 60 X 60 CM - CAMINHÃO CARROCERIA 15 T </t>
  </si>
  <si>
    <t xml:space="preserve">M0051 5914479   - CILINDRO CANALIZADOR DE TRÁFEGO EM POLIETILENO - H = 117 CM E BASE QUADRADA DE 60 X 60 CM - CAMINHÃO CARROCERIA 15 T </t>
  </si>
  <si>
    <t xml:space="preserve">LUZ DE ADVERTÊNCIA E BATERIA PARA DISPOSITIVOS DE SINALIZAÇÃO - UTILIZAÇÃO DE 200 CICLOS - FORNECIMENTO, 01 IMPLANTAÇÃO E 01 RETIRADA DIÁRIA </t>
  </si>
  <si>
    <t xml:space="preserve">M0767           - SINALIZADOR A LED COM BATERIA </t>
  </si>
  <si>
    <t xml:space="preserve">M0767 5914655   - SINALIZADOR A LED COM BATERIA - CAMINHÃO CARROCERIA 15 T </t>
  </si>
  <si>
    <t xml:space="preserve">M0767 5914479   - SINALIZADOR A LED COM BATERIA - CAMINHÃO CARROCERIA 15 T </t>
  </si>
  <si>
    <t xml:space="preserve">BARREIRA DE SINALIZAÇÃO TIPO III DE DIRECIONAMENTO OU BLOQUEIO - UTILIZAÇÃO DE 150 CICLOS - FORNECIMENTO, 01 IMPLANTAÇÃO E 01 RETIRADA DIÁRIA </t>
  </si>
  <si>
    <t xml:space="preserve">5213387         - BARREIRA DE SINALIZAÇÃO TIPO III DE DIRECIONAMENTO OU BLOQUEIO - CONFECÇÃO </t>
  </si>
  <si>
    <t xml:space="preserve">5213387 5914655 - BARREIRA DE SINALIZAÇÃO TIPO III DE DIRECIONAMENTO OU BLOQUEIO - CONFECÇÃO - CAMINHÃO CARROCERIA 15 T </t>
  </si>
  <si>
    <t xml:space="preserve">5213387 5914479 - BARREIRA DE SINALIZAÇÃO TIPO III DE DIRECIONAMENTO OU BLOQUEIO - CONFECÇÃO - CAMINHÃO CARROCERIA 15 T </t>
  </si>
  <si>
    <t xml:space="preserve">ARMAÇÃO EM AÇO CA-60 - FORNECIMENTO, PREPARO E COLOCAÇÃO </t>
  </si>
  <si>
    <t xml:space="preserve">M0014           - AÇO CA 60 </t>
  </si>
  <si>
    <t xml:space="preserve">M0014 5914655   - AÇO CA 60 - CAMINHÃO CARROCERIA 15 T </t>
  </si>
  <si>
    <t xml:space="preserve">M0014 5914479   - AÇO CA 60 - CAMINHÃO CARROCERIA 15 T </t>
  </si>
  <si>
    <t xml:space="preserve">ARGAMASSA DE CIMENTO E AREIA 1:3 - CONFECÇÃO EM BETONEIRA E LANÇAMENTO MANUAL - AREIA COMERCIAL </t>
  </si>
  <si>
    <t xml:space="preserve">E9064           - TRANSPORTADOR MANUAL GERICA COM CAPACIDADE DE 180 L </t>
  </si>
  <si>
    <t xml:space="preserve">E9519           - BETONEIRA COM MOTOR A GASOLINA COM CAPACIDADE DE 600 L - 10 KW </t>
  </si>
  <si>
    <t xml:space="preserve">ARGAMASSA DE CIMENTO E AREIA 1:4 - CONFECÇÃO EM BETONEIRA E LANÇAMENTO MANUAL - AREIA COMERCIAL </t>
  </si>
  <si>
    <t xml:space="preserve">CONCRETO CICLÓPICO FCK = 20 MPA - CONFECÇÃO EM BETONEIRA E LANÇAMENTO MANUAL - AREIA, BRITA E PEDRA DE MÃO COMERCIAIS </t>
  </si>
  <si>
    <t xml:space="preserve">CONCRETO FCK = 20 MPA - CONFECÇÃO EM BETONEIRA E LANÇAMENTO MANUAL - AREIA E BRITA COMERCIAIS </t>
  </si>
  <si>
    <t xml:space="preserve">E9010           - BALANÇA PLATAFORMA DIGITAL À BATERIA, COM MESA DE 75 X 75 CM E CAPACIDADE DE 500 KG </t>
  </si>
  <si>
    <t xml:space="preserve">CONCRETO FCK = 25 MPA - CONFECÇÃO EM BETONEIRA E LANÇAMENTO MANUAL - AREIA E BRITA COMERCIAIS </t>
  </si>
  <si>
    <t xml:space="preserve">CONCRETO MAGRO - CONFECÇÃO EM BETONEIRA E LANÇAMENTO MANUAL - AREIA E BRITA COMERCIAIS </t>
  </si>
  <si>
    <t xml:space="preserve">CONCRETO FCTM,K = 4,5 MPA - CONFECÇÃO EM CENTRAL DOSADORA DE 30 M³/H - AREIA E BRITA COMERCIAIS </t>
  </si>
  <si>
    <t xml:space="preserve">CONCRETO </t>
  </si>
  <si>
    <t xml:space="preserve">M3504           - CONCRETO </t>
  </si>
  <si>
    <t xml:space="preserve">CONCRETO FCK = 15 MPA - CONFECÇÃO EM BETONEIRA E LANÇAMENTO MANUAL - AREIA E BRITA COMERCIAIS </t>
  </si>
  <si>
    <t xml:space="preserve">ALVENARIA DE BLOCOS DE CONCRETO 19 X 19 X 39 CM COM ESPESSURA DE 20 CM - AREIA COMERCIAL </t>
  </si>
  <si>
    <t xml:space="preserve">M0156           - BLOCO DE CONCRETO - L = 19 CM, A = 19 CM E C = 39 CM </t>
  </si>
  <si>
    <t xml:space="preserve">1109697         - ARGAMASSA DE CIMENTO, CAL HIDRATADA E AREIA 1:0,5:8 - CONFECÇÃO EM BETONEIRA E LANÇAMENTO MANUAL - AREIA COMERCIAL </t>
  </si>
  <si>
    <t xml:space="preserve">M0156 5914655   - BLOCO DE CONCRETO - L = 19 CM, A = 19 CM E C = 39 CM - CAMINHÃO CARROCERIA 15 T </t>
  </si>
  <si>
    <t xml:space="preserve">M0156 5914479   - BLOCO DE CONCRETO - L = 19 CM, A = 19 CM E C = 39 CM - CAMINHÃO CARROCERIA 15 T </t>
  </si>
  <si>
    <t xml:space="preserve">ESCAVAÇÃO MECÂNICA DE VALA TRAPEZOIDAL OU TRIANGULAR EM MATERIAL DE 1ª CATEGORIA PARA DRENAGEM SUPERFICIAL COM RETROESCAVADEIRA - 0,10 M² = SEÇÃO &lt; 0,15 M² </t>
  </si>
  <si>
    <t xml:space="preserve">E9771           - RETROESCAVADEIRA DE PNEUS COM CAÇAMBA DE ESCAVAÇÃO TRAPEZOIDAL OU TRIANGULAR COM SEÇÃO DE CORTE DE 0,10 A 0,15 M² - 58 KW </t>
  </si>
  <si>
    <t xml:space="preserve">ESCAVAÇÃO MECÂNICA DE VALA TRAPEZOIDAL OU TRIANGULAR EM MATERIAL DE 1ª CATEGORIA PARA DRENAGEM SUPERFICIAL COM RETROESCAVADEIRA - 0,30 M² = SEÇÃO &lt; 0,50 M² </t>
  </si>
  <si>
    <t xml:space="preserve">E9774           - RETROESCAVADEIRA DE PNEUS COM CAÇAMBA DE ESCAVAÇÃO TRAPEZOIDAL OU TRIANGULAR COM SEÇÃO DE CORTE DE 0,30 A 0,50 M² - 58 KW </t>
  </si>
  <si>
    <t xml:space="preserve">GUIA DE MADEIRA DE 2,5 X 8,0 CM - CONFECÇÃO E INSTALAÇÃO </t>
  </si>
  <si>
    <t xml:space="preserve">FÔRMA METÁLICA PARA PAVIMENTO DE CONCRETO - UTILIZAÇÃO DE 100 VEZES - CONFECÇÃO, INSTALAÇÃO E RETIRADA </t>
  </si>
  <si>
    <t xml:space="preserve">M1376           - CHAPA FINA EM AÇO ASTM A36 </t>
  </si>
  <si>
    <t xml:space="preserve">M3949           - DESMOLDANTE PARA FÔRMAS METÁLICAS </t>
  </si>
  <si>
    <t xml:space="preserve">1400974         - CORTE DE CHAPAS DE AÇO COM ESPESSURA DE 5 MM COM MAÇARICO OXIACETILENO </t>
  </si>
  <si>
    <t xml:space="preserve">1400977         - DOBRAMENTO DE CHAPAS METÁLICAS COM ESPESSURAS DE ATÉ 10 MM </t>
  </si>
  <si>
    <t xml:space="preserve">1400987         - PERFURAÇÃO DE CHAPAS METÁLICAS COM ESPESSURA DE ATÉ 3 MM - D = 25 MM </t>
  </si>
  <si>
    <t xml:space="preserve">un    </t>
  </si>
  <si>
    <t xml:space="preserve">2408057         - SOLDA ELÉTRICA DE PERFIS METÁLICOS E CHAPAS DE AÇO COM ELETRODO E60XX </t>
  </si>
  <si>
    <t xml:space="preserve">M1376 5914333   - CHAPA FINA EM AÇO ASTM A36 - CAMINHÃO CARROCERIA 15 T </t>
  </si>
  <si>
    <t xml:space="preserve">M3949 5914655   - DESMOLDANTE PARA FÔRMAS METÁLICAS - CAMINHÃO CARROCERIA 15 T </t>
  </si>
  <si>
    <t xml:space="preserve">M1376 5914479   - CHAPA FINA EM AÇO ASTM A36 - CAMINHÃO CARROCERIA 15 T </t>
  </si>
  <si>
    <t xml:space="preserve">M3949 5914479   - DESMOLDANTE PARA FÔRMAS METÁLICAS - CAMINHÃO CARROCERIA 15 T </t>
  </si>
  <si>
    <t xml:space="preserve">FABRICAÇÃO DE MOURÃO DE CONCRETO ESTICADOR - SEÇÃO QUADRADA DE 15 CM - AREIA E BRITA COMERCIAIS </t>
  </si>
  <si>
    <t xml:space="preserve">E9011           - CARRO MANUAL MODELO PLATAFORMA DE 200 X 80 CM COM CAPACIDADE DE 800 KG </t>
  </si>
  <si>
    <t xml:space="preserve">E9703           - FÁBRICA DE PRÉ-MOLDADO DE CONCRETO PARA MOURÃO - 2,20 KW </t>
  </si>
  <si>
    <t xml:space="preserve">E9719           - TALHA MANUAL COM CAPACIDADE DE 3 T </t>
  </si>
  <si>
    <t xml:space="preserve">1116127         - CONCRETO FCK = 25 MPA PARA PRÉ-MOLDADOS (MOURÕES) - CONFECÇÃO EM BETONEIRA E LANÇAMENTO MANUAL - AREIA E BRITA COMERCIAIS </t>
  </si>
  <si>
    <t xml:space="preserve">FABRICAÇÃO DE MOURÃO DE CONCRETO SUPORTE - SEÇÃO QUADRADA DE 11 CM - AREIA E BRITA COMERCIAIS </t>
  </si>
  <si>
    <t xml:space="preserve">ENLEIVAMENTO </t>
  </si>
  <si>
    <t xml:space="preserve">M0217           - ENXOFRE </t>
  </si>
  <si>
    <t xml:space="preserve">M0220           - ADUBO À BASE DE NITROGÊNIO, FÓSFORO E POTÁSSIO (NPK) </t>
  </si>
  <si>
    <t xml:space="preserve">M0225           - ADUBO ORGÂNICO COMPOSTO </t>
  </si>
  <si>
    <t xml:space="preserve">M1358           - SARRAFO EM MADEIRA DE TERCEIRA - E = 2,5 CM E L = 5 CM </t>
  </si>
  <si>
    <t xml:space="preserve">M1755           - PÓ CALCÁRIO DOLOMÍTICO </t>
  </si>
  <si>
    <t xml:space="preserve">4413995         - OBTENÇÃO DE GRAMA PARA REPLANTIO </t>
  </si>
  <si>
    <t xml:space="preserve">M1358 5914655   - SARRAFO EM MADEIRA DE TERCEIRA - E = 2,5 CM E L = 5 CM - CAMINHÃO CARROCERIA 15 T </t>
  </si>
  <si>
    <t xml:space="preserve">4413995 5914655 - OBTENÇÃO DE GRAMA PARA REPLANTIO - CAMINHÃO CARROCERIA 15 T </t>
  </si>
  <si>
    <t xml:space="preserve">M0220 5914655   - ADUBO À BASE DE NITROGÊNIO, FÓSFORO E POTÁSSIO (NPK) - CAMINHÃO CARROCERIA 15 T </t>
  </si>
  <si>
    <t xml:space="preserve">M1755 5914655   - PÓ CALCÁRIO DOLOMÍTICO - CAMINHÃO CARROCERIA 15 T </t>
  </si>
  <si>
    <t xml:space="preserve">M0225 5914655   - ADUBO ORGÂNICO COMPOSTO - CAMINHÃO CARROCERIA 15 T </t>
  </si>
  <si>
    <t xml:space="preserve">M1358 5914479   - SARRAFO EM MADEIRA DE TERCEIRA - E = 2,5 CM E L = 5 CM - CAMINHÃO CARROCERIA 15 T </t>
  </si>
  <si>
    <t xml:space="preserve">4413995 5914479 - OBTENÇÃO DE GRAMA PARA REPLANTIO - CAMINHÃO CARROCERIA 15 T </t>
  </si>
  <si>
    <t xml:space="preserve">M0220 5914479   - ADUBO À BASE DE NITROGÊNIO, FÓSFORO E POTÁSSIO (NPK) - CAMINHÃO CARROCERIA 15 T </t>
  </si>
  <si>
    <t xml:space="preserve">M1755 5914479   - PÓ CALCÁRIO DOLOMÍTICO - CAMINHÃO CARROCERIA 15 T </t>
  </si>
  <si>
    <t xml:space="preserve">M0225 5914479   - ADUBO ORGÂNICO COMPOSTO - CAMINHÃO CARROCERIA 15 T </t>
  </si>
  <si>
    <t xml:space="preserve">ESCAVAÇÃO MANUAL EM MATERIAL DE 1ª CATEGORIA NA PROFUNDIDADE DE ATÉ 1 M </t>
  </si>
  <si>
    <t xml:space="preserve">APILOAMENTO MANUAL DE SUPERFÍCIE COM ESPESSURA DE 15 CM </t>
  </si>
  <si>
    <t xml:space="preserve">BARREIRA DE SINALIZAÇÃO TIPO III DE DIRECIONAMENTO OU BLOQUEIO - CONFECÇÃO </t>
  </si>
  <si>
    <t xml:space="preserve">P9822           - PINTOR </t>
  </si>
  <si>
    <t xml:space="preserve">M0284           - CAIBRO DE PINHO - L = 7,5 CM E E = 7,5 CM </t>
  </si>
  <si>
    <t xml:space="preserve">M2034           - SOLVENTE PARA TINTA À BASE DE RESINA ACRÍLICA </t>
  </si>
  <si>
    <t xml:space="preserve">M2128           - TINTA ESMALTE SINTÉTICO ACETINADO </t>
  </si>
  <si>
    <t xml:space="preserve">M3236           - PELÍCULA RETRORREFLETIVA TIPO III + SI </t>
  </si>
  <si>
    <t xml:space="preserve">M0284 5914655   - CAIBRO DE PINHO - L = 7,5 CM E E = 7,5 CM - CAMINHÃO CARROCERIA 15 T </t>
  </si>
  <si>
    <t xml:space="preserve">M3236 5914655   - PELÍCULA RETRORREFLETIVA TIPO III + SI - CAMINHÃO CARROCERIA 15 T </t>
  </si>
  <si>
    <t xml:space="preserve">M2034 5914655   - SOLVENTE PARA TINTA À BASE DE RESINA ACRÍLICA - CAMINHÃO CARROCERIA 15 T </t>
  </si>
  <si>
    <t xml:space="preserve">M2128 5914655   - TINTA ESMALTE SINTÉTICO ACETINADO - CAMINHÃO CARROCERIA 15 T </t>
  </si>
  <si>
    <t xml:space="preserve">M0284 5914479   - CAIBRO DE PINHO - L = 7,5 CM E E = 7,5 CM - CAMINHÃO CARROCERIA 15 T </t>
  </si>
  <si>
    <t xml:space="preserve">M3236 5914479   - PELÍCULA RETRORREFLETIVA TIPO III + SI - CAMINHÃO CARROCERIA 15 T </t>
  </si>
  <si>
    <t xml:space="preserve">M2034 5914479   - SOLVENTE PARA TINTA À BASE DE RESINA ACRÍLICA - CAMINHÃO CARROCERIA 15 T </t>
  </si>
  <si>
    <t xml:space="preserve">M2128 5914479   - TINTA ESMALTE SINTÉTICO ACETINADO - CAMINHÃO CARROCERIA 15 T </t>
  </si>
  <si>
    <t xml:space="preserve">PLACA EM AÇO Nº 16 GALVANIZADO COM PELÍCULA RETRORREFLETIVA TIPO I + SI - CONFECÇÃO </t>
  </si>
  <si>
    <t xml:space="preserve">E9568           - FURADEIRA DE IMPACTO DE 12,5 MM - 0,80 KW </t>
  </si>
  <si>
    <t xml:space="preserve">E9622           - MÁQUINA DE BANCADA UNIVERSAL PARA CORTE DE CHAPA - 1,50 KW </t>
  </si>
  <si>
    <t xml:space="preserve">E9623           - MÁQUINA DE BANCADA GUILHOTINA - 4,00 KW </t>
  </si>
  <si>
    <t xml:space="preserve">E9753           - GRUPO GERADOR - 23 KVA </t>
  </si>
  <si>
    <t xml:space="preserve">P9823           - SERRALHEIRO </t>
  </si>
  <si>
    <t xml:space="preserve">M1367           - CHAPA FINA EM AÇO GALVANIZADO </t>
  </si>
  <si>
    <t xml:space="preserve">M3229           - PELÍCULA RETRORREFLETIVA TIPO I + SI (SINAL IMPRESSO COM PELÍCULA DE SOBREPOSIÇÃO TIPO V) </t>
  </si>
  <si>
    <t xml:space="preserve">5212552         - PINTURA ELETROSTÁTICA A PÓ COM TINTA POLIÉSTER EM CHAPA DE AÇO </t>
  </si>
  <si>
    <t xml:space="preserve">M1367 5914333   - CHAPA FINA EM AÇO GALVANIZADO - CAMINHÃO CARROCERIA 15 T </t>
  </si>
  <si>
    <t xml:space="preserve">M3229 5914655   - PELÍCULA RETRORREFLETIVA TIPO I + SI (SINAL IMPRESSO COM PELÍCULA DE SOBREPOSIÇÃO TIPO V) - CAMINHÃO CARROCERIA 15 T </t>
  </si>
  <si>
    <t xml:space="preserve">M1367 5914479   - CHAPA FINA EM AÇO GALVANIZADO - CAMINHÃO CARROCERIA 15 T </t>
  </si>
  <si>
    <t xml:space="preserve">M3229 5914479   - PELÍCULA RETRORREFLETIVA TIPO I + SI (SINAL IMPRESSO COM PELÍCULA DE SOBREPOSIÇÃO TIPO V) - CAMINHÃO CARROCERIA 15 T </t>
  </si>
  <si>
    <t xml:space="preserve">PLACA EM AÇO Nº 16 GALVANIZADO COM PELÍCULA RETRORREFLETIVA TIPO I + I - CONFECÇÃO </t>
  </si>
  <si>
    <t xml:space="preserve">E9507           - PLOTADORA DE RECORTE COM COMPUTADOR E PROGRAMA COMPUTACIONAL </t>
  </si>
  <si>
    <t xml:space="preserve">M3235           - PELÍCULA RETRORREFLETIVA TIPO I </t>
  </si>
  <si>
    <t xml:space="preserve">M3235 5914655   - PELÍCULA RETRORREFLETIVA TIPO I - CAMINHÃO CARROCERIA 15 T </t>
  </si>
  <si>
    <t xml:space="preserve">M3235 5914479   - PELÍCULA RETRORREFLETIVA TIPO I - CAMINHÃO CARROCERIA 15 T </t>
  </si>
  <si>
    <t xml:space="preserve">PLACA EM AÇO Nº 16 GALVANIZADO COM PELÍCULA RETRORREFLETIVA TIPO I + IV - CONFECÇÃO </t>
  </si>
  <si>
    <t xml:space="preserve">M3238           - PELÍCULA NÃO RETRORREFLETIVA TIPO IV </t>
  </si>
  <si>
    <t xml:space="preserve">M3238 5914655   - PELÍCULA NÃO RETRORREFLETIVA TIPO IV - CAMINHÃO CARROCERIA 15 T </t>
  </si>
  <si>
    <t xml:space="preserve">M3238 5914479   - PELÍCULA NÃO RETRORREFLETIVA TIPO IV - CAMINHÃO CARROCERIA 15 T </t>
  </si>
  <si>
    <t xml:space="preserve">CAVALETE EM PERFIL METÁLICO PARA PLACA DE SINALIZAÇÃO - 1,00 M X 1,00 M - CONFECÇÃO </t>
  </si>
  <si>
    <t xml:space="preserve">M0162           - CORRENTE DE ELO SOLDADO EM AÇO GALVANIZADO COM ACABAMENTO POLIDO - D = 3,18 MM (1/8") </t>
  </si>
  <si>
    <t xml:space="preserve">M0163           - GONZO COM ABA EM AÇO GALVANIZADO - D = 12,7 MM (1/2") </t>
  </si>
  <si>
    <t xml:space="preserve">M0366           - CANTONEIRA EM AÇO ASTM A36 GALVANIZADO </t>
  </si>
  <si>
    <t xml:space="preserve">M0879           - LIXA PARA FERRO Nº 150 </t>
  </si>
  <si>
    <t xml:space="preserve">1419543         - CORTE DE PERFIL METÁLICO COM MÁQUINA POLICORTE COM ESPESSURA DE ATÉ 1/8" </t>
  </si>
  <si>
    <t xml:space="preserve">2408080         - PINTURA DE ACABAMENTO COM ESMALTE EPÓXI COM PISTOLA A AR COMPRIMIDO, UMA DEMÃO, ESPESSURA DE 40 µM </t>
  </si>
  <si>
    <t xml:space="preserve">2408079         - PINTURA DE FUNDO COM TINTA EPÓXI COM PISTOLA A AR COMPRIMIDO, UMA DEMÃO, ESPESSURA DE 120 µM </t>
  </si>
  <si>
    <t xml:space="preserve">M0366 5914655   - CANTONEIRA EM AÇO ASTM A36 GALVANIZADO - CAMINHÃO CARROCERIA 15 T </t>
  </si>
  <si>
    <t xml:space="preserve">M0162 5914655   - CORRENTE DE ELO SOLDADO EM AÇO GALVANIZADO COM ACABAMENTO POLIDO - D = 3,18 MM (1/8 ) - CAMINHÃO CARROCERIA 15 T </t>
  </si>
  <si>
    <t xml:space="preserve">M0163 5914655   - GONZO COM ABA EM AÇO GALVANIZADO - D = 12,7 MM (1/2 ) - CAMINHÃO CARROCERIA 15 T </t>
  </si>
  <si>
    <t xml:space="preserve">M0366 5914479   - CANTONEIRA EM AÇO ASTM A36 GALVANIZADO - CAMINHÃO CARROCERIA 15 T </t>
  </si>
  <si>
    <t xml:space="preserve">M0162 5914479   - CORRENTE DE ELO SOLDADO EM AÇO GALVANIZADO COM ACABAMENTO POLIDO - D = 3,18 MM (1/8 ) - CAMINHÃO CARROCERIA 15 T </t>
  </si>
  <si>
    <t xml:space="preserve">M0163 5914479   - GONZO COM ABA EM AÇO GALVANIZADO - D = 12,7 MM (1/2 ) - CAMINHÃO CARROCERIA 15 T </t>
  </si>
  <si>
    <t xml:space="preserve">SUPORTE METÁLICO MÓVEL PARA PLACA DE SINALIZAÇÃO - CONFECÇÃO </t>
  </si>
  <si>
    <t xml:space="preserve">3106121         - FÔRMAS DE TÁBUAS DE PINHO - UTILIZAÇÃO DE 3 VEZES - CONFECÇÃO, INSTALAÇÃO E RETIRADA </t>
  </si>
  <si>
    <t xml:space="preserve">USINAGEM PARA PAVIMENTO DE CONCRETO COMPACTADO COM ROLO - BRITA COMERCIAL </t>
  </si>
  <si>
    <t xml:space="preserve">E9021           - GRUPO GERADOR - 456 KVA </t>
  </si>
  <si>
    <t xml:space="preserve">E9044           - CENTRAL DE CONCRETO COM CAPACIDADE DE 150 M³/H - DOSADORA E MISTURADORA </t>
  </si>
  <si>
    <t xml:space="preserve">E9511           - CARREGADEIRA DE PNEUS COM CAPACIDADE DE 3,40 M³ - 195 KW </t>
  </si>
  <si>
    <t xml:space="preserve">M0005           - BRITA 0 - Cotação </t>
  </si>
  <si>
    <t xml:space="preserve">M1954           - CIMENTO PORTLAND CP II - 32 - A GRANEL - Cotação </t>
  </si>
  <si>
    <t xml:space="preserve">M1954 5914363   - CIMENTO PORTLAND CP II - 32 - A GRANEL - CAMINHÃO SILO 30 M³ </t>
  </si>
  <si>
    <t xml:space="preserve">M0005 5914647   - BRITA 0 - CAMINHÃO BASCULANTE 10 M³ </t>
  </si>
  <si>
    <t xml:space="preserve">M1135 5914647   - PÓ DE PEDRA - CAMINHÃO BASCULANTE 10 M³ </t>
  </si>
  <si>
    <t xml:space="preserve">M1954 5914366   - CIMENTO PORTLAND CP II - 32 - A GRANEL - CAMINHÃO SILO 30 M³ </t>
  </si>
  <si>
    <t xml:space="preserve">M0005 5914389   - BRITA 0 - CAMINHÃO BASCULANTE 10 M³ </t>
  </si>
  <si>
    <t xml:space="preserve">ARGAMASSA DE CIMENTO, CAL HIDRATADA E AREIA 1:0,5:8 - CONFECÇÃO EM BETONEIRA E LANÇAMENTO MANUAL - AREIA COMERCIAL </t>
  </si>
  <si>
    <t xml:space="preserve">M0345           - CAL HIDRATADA - SACO </t>
  </si>
  <si>
    <t xml:space="preserve">M0345 5914655   - CAL HIDRATADA - SACO - CAMINHÃO CARROCERIA 15 T </t>
  </si>
  <si>
    <t xml:space="preserve">M0345 5914479   - CAL HIDRATADA - SACO - CAMINHÃO CARROCERIA 15 T </t>
  </si>
  <si>
    <t xml:space="preserve">CONCRETO FCK = 25 MPA PARA PRÉ-MOLDADOS (MOURÕES) - CONFECÇÃO EM BETONEIRA E LANÇAMENTO MANUAL - AREIA E BRITA COMERCIAIS </t>
  </si>
  <si>
    <t xml:space="preserve">CORTE DE CHAPAS DE AÇO COM ESPESSURA DE 5 MM COM MAÇARICO OXIACETILENO </t>
  </si>
  <si>
    <t xml:space="preserve">E9662           - EQUIPAMENTO PARA SOLDA E CORTE COM OXIACETILENO </t>
  </si>
  <si>
    <t xml:space="preserve">P9825           - SOLDADOR </t>
  </si>
  <si>
    <t xml:space="preserve">M1795           - GÁS OXIGÊNIO </t>
  </si>
  <si>
    <t xml:space="preserve">M1796           - GÁS ACETILENO </t>
  </si>
  <si>
    <t xml:space="preserve">CORTE DE PERFIL METÁLICO COM MÁQUINA POLICORTE COM ESPESSURA DE ATÉ 1/8" </t>
  </si>
  <si>
    <t xml:space="preserve">E9717           - MÁQUINA POLICORTE - 2,20 KW </t>
  </si>
  <si>
    <t xml:space="preserve">M0076           - DISCO DE CORTE ABRASIVO PARA POLICORTE - D = 300 MM </t>
  </si>
  <si>
    <t xml:space="preserve">DOBRAMENTO DE CHAPAS METÁLICAS COM ESPESSURAS DE ATÉ 10 MM </t>
  </si>
  <si>
    <t xml:space="preserve">E9505           - PRENSA DOBRADEIRA CAPACIDADE 320 T - COMPRIMENTO ATÉ 3.100 MM - 30 KW </t>
  </si>
  <si>
    <t xml:space="preserve">PERFURAÇÃO DE CHAPAS METÁLICAS COM ESPESSURA DE ATÉ 3 MM - D = 25 MM </t>
  </si>
  <si>
    <t xml:space="preserve">E9521           - GRUPO GERADOR - 3,2 KVA </t>
  </si>
  <si>
    <t xml:space="preserve">M0375           - SERRA COPO COM SUPORTE PARA FURADEIRA PARA CHAPAS DE ATÉ 3 MM - D = 25 MM </t>
  </si>
  <si>
    <t xml:space="preserve">SOLDA ELÉTRICA DE PERFIS METÁLICOS E CHAPAS DE AÇO COM ELETRODO E60XX </t>
  </si>
  <si>
    <t xml:space="preserve">E9547           - MÁQUINA DE SOLDA ELÉTRICA TRANSFORMADORA 250 A - 9,20 KW </t>
  </si>
  <si>
    <t xml:space="preserve">M1397           - ELETRODO REVESTIDO E60XX </t>
  </si>
  <si>
    <t xml:space="preserve">M1397 5914655   - ELETRODO REVESTIDO E60XX - CAMINHÃO CARROCERIA 15 T </t>
  </si>
  <si>
    <t xml:space="preserve">M1397 5914479   - ELETRODO REVESTIDO E60XX - CAMINHÃO CARROCERIA 15 T </t>
  </si>
  <si>
    <t xml:space="preserve">PINTURA DE ACABAMENTO COM ESMALTE EPÓXI COM PISTOLA A AR COMPRIMIDO, UMA DEMÃO, ESPESSURA DE 40 µM </t>
  </si>
  <si>
    <t xml:space="preserve">E9643           - EQUIPAMENTO PARA PINTURA A AR COMPRIMIDO DE PISTOLA COM CANECA COM CAPACIDADE DE 1.000 ML E COMPRESSOR DE 1,50 KW </t>
  </si>
  <si>
    <t xml:space="preserve">M0718           - TINTA ESMALTE À BASE DE RESINA EPÓXI BICOMPONENTE </t>
  </si>
  <si>
    <t xml:space="preserve">M3920           - DILUENTE PARA TINTA EPÓXI BICOMPONENTE OU TRICOMPONENTE </t>
  </si>
  <si>
    <t xml:space="preserve">M3920 5914655   - DILUENTEPARATINTAEPÓXIBICOMPON ENTEOUTRICOMPONENTE-CAMINHÃOCA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</si>
  <si>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M0718 5914655   - TINTAESMALTEÀBASEDERESINAEPÓXI BICOMPONENTE-CAMINHÃOCARROCERI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</si>
  <si>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M3920 5914479   - DILUENTEPARATINTAEPÓXIBICOMPON ENTEOUTRICOMPONENTE-CAMINHÃOCA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</si>
  <si>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TKM   </t>
  </si>
  <si>
    <t xml:space="preserve">M0718 5914479   - TINTAESMALTEÀBASEDERESINAEPÓXI BICOMPONENTE-CAMINHÃOCARROCERI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</si>
  <si>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PINTURA DE FUNDO COM TINTA EPÓXI COM PISTOLA A AR COMPRIMIDO, UMA DEMÃO, ESPESSURA DE 120 µM </t>
  </si>
  <si>
    <t xml:space="preserve">M0717           - TINTA À BASE DE RESINA EPÓXI BICOMPONENTE PARA FUNDO PREPARADOR DE PINTURA </t>
  </si>
  <si>
    <t xml:space="preserve">M0717 5914655   - TINTAÀBASEDERESINAEPÓXIBICOMPO NENTEPARAFUNDOPREPARADORDEPINT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</si>
  <si>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M0717 5914479   - TINTAÀBASEDERESINAEPÓXIBICOMPO NENTEPARAFUNDOPREPARADORDEPINT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</si>
  <si>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FÔRMAS DE TÁBUAS DE PINHO - UTILIZAÇÃO DE 3 VEZES - CONFECÇÃO, INSTALAÇÃO E RETIRADA </t>
  </si>
  <si>
    <t xml:space="preserve">M0310           - PEÇA DE MADEIRA - L = 7,5 CM E E = 2,5 CM </t>
  </si>
  <si>
    <t xml:space="preserve">M0310 5914655   - PEÇA DE MADEIRA - L = 7,5 CM E E = 2,5 CM - CAMINHÃO CARROCERIA 15 T </t>
  </si>
  <si>
    <t xml:space="preserve">M0310 5914479   - PEÇA DE MADEIRA - L = 7,5 CM E E = 2,5 CM - CAMINHÃO CARROCERIA 15 T </t>
  </si>
  <si>
    <t xml:space="preserve">OBTENÇÃO DE GRAMA PARA REPLANTIO </t>
  </si>
  <si>
    <t xml:space="preserve">PINTURA ELETROSTÁTICA A PÓ COM TINTA POLIÉSTER EM CHAPA DE AÇO </t>
  </si>
  <si>
    <t xml:space="preserve">E9076           - EQUIPAMENTO PARA PINTURA ELETROSTÁTICA COM CABINE DUPLA DE 7,00 KW E ESTUFA DE 80.000 KCAL </t>
  </si>
  <si>
    <t xml:space="preserve">M3153           - TINTA EM PÓ À BASE DE RESINA POLIÉSTER </t>
  </si>
  <si>
    <t xml:space="preserve">M3153 5914655   - TINTA EM PÓ À BASE DE RESINA POLIÉSTER - CAMINHÃO CARROCERIA 15 T </t>
  </si>
  <si>
    <t xml:space="preserve">M3153 5914479   - TINTA EM PÓ À BASE DE RESINA POLIÉSTER - CAMINHÃO CARROCERIA 15 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</si>
</sst>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##,###,##0.00"/>
    <numFmt numFmtId="166" formatCode="#,###,##0.000"/>
    <numFmt numFmtId="167" formatCode="0.0000"/>
    <numFmt numFmtId="168" formatCode="#,##0.00000"/>
    <numFmt numFmtId="169" formatCode="0.00000"/>
    <numFmt numFmtId="170" formatCode="####0.0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2" fillId="2" borderId="6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5" fillId="2" borderId="10" xfId="0" applyFont="1" applyFill="1" applyBorder="1"/>
    <xf numFmtId="0" fontId="2" fillId="2" borderId="14" xfId="0" applyFont="1" applyFill="1" applyBorder="1"/>
    <xf numFmtId="0" fontId="2" fillId="2" borderId="8" xfId="0" applyFont="1" applyFill="1" applyBorder="1"/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3" fillId="2" borderId="4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0" fillId="0" borderId="6" xfId="0" applyBorder="1"/>
    <xf numFmtId="165" fontId="2" fillId="2" borderId="15" xfId="0" applyNumberFormat="1" applyFont="1" applyFill="1" applyBorder="1" applyAlignment="1">
      <alignment horizontal="right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0" fillId="0" borderId="13" xfId="0" applyBorder="1"/>
    <xf numFmtId="0" fontId="7" fillId="2" borderId="8" xfId="0" applyFont="1" applyFill="1" applyBorder="1" applyAlignment="1">
      <alignment horizontal="center" vertical="center"/>
    </xf>
    <xf numFmtId="0" fontId="5" fillId="2" borderId="4" xfId="0" applyFont="1" applyFill="1" applyBorder="1"/>
    <xf numFmtId="0" fontId="5" fillId="2" borderId="0" xfId="0" applyFont="1" applyFill="1"/>
    <xf numFmtId="0" fontId="5" fillId="2" borderId="6" xfId="0" applyFont="1" applyFill="1" applyBorder="1"/>
    <xf numFmtId="0" fontId="2" fillId="2" borderId="13" xfId="0" applyFont="1" applyFill="1" applyBorder="1"/>
    <xf numFmtId="0" fontId="2" fillId="2" borderId="8" xfId="0" applyFont="1" applyFill="1" applyBorder="1" applyAlignment="1">
      <alignment vertical="center"/>
    </xf>
    <xf numFmtId="0" fontId="2" fillId="2" borderId="10" xfId="0" applyFont="1" applyFill="1" applyBorder="1"/>
    <xf numFmtId="0" fontId="7" fillId="2" borderId="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5" xfId="0" applyFont="1" applyFill="1" applyBorder="1"/>
    <xf numFmtId="0" fontId="2" fillId="2" borderId="2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1" fillId="2" borderId="0" xfId="0" applyFont="1" applyFill="1"/>
    <xf numFmtId="0" fontId="7" fillId="2" borderId="1" xfId="0" applyFont="1" applyFill="1" applyBorder="1" applyAlignment="1">
      <alignment horizontal="center" wrapText="1"/>
    </xf>
    <xf numFmtId="167" fontId="5" fillId="2" borderId="4" xfId="0" applyNumberFormat="1" applyFont="1" applyFill="1" applyBorder="1"/>
    <xf numFmtId="167" fontId="5" fillId="2" borderId="8" xfId="0" applyNumberFormat="1" applyFont="1" applyFill="1" applyBorder="1"/>
    <xf numFmtId="167" fontId="5" fillId="2" borderId="11" xfId="0" applyNumberFormat="1" applyFont="1" applyFill="1" applyBorder="1"/>
    <xf numFmtId="167" fontId="5" fillId="2" borderId="0" xfId="0" applyNumberFormat="1" applyFont="1" applyFill="1"/>
    <xf numFmtId="167" fontId="5" fillId="2" borderId="9" xfId="0" applyNumberFormat="1" applyFont="1" applyFill="1" applyBorder="1"/>
    <xf numFmtId="167" fontId="5" fillId="2" borderId="1" xfId="0" applyNumberFormat="1" applyFont="1" applyFill="1" applyBorder="1"/>
    <xf numFmtId="167" fontId="5" fillId="2" borderId="6" xfId="0" applyNumberFormat="1" applyFont="1" applyFill="1" applyBorder="1"/>
    <xf numFmtId="167" fontId="5" fillId="2" borderId="10" xfId="0" applyNumberFormat="1" applyFont="1" applyFill="1" applyBorder="1"/>
    <xf numFmtId="167" fontId="5" fillId="2" borderId="12" xfId="0" applyNumberFormat="1" applyFont="1" applyFill="1" applyBorder="1"/>
    <xf numFmtId="167" fontId="5" fillId="2" borderId="11" xfId="0" applyNumberFormat="1" applyFont="1" applyFill="1" applyBorder="1" applyAlignment="1">
      <alignment horizontal="right" wrapText="1"/>
    </xf>
    <xf numFmtId="167" fontId="5" fillId="2" borderId="1" xfId="0" applyNumberFormat="1" applyFont="1" applyFill="1" applyBorder="1" applyAlignment="1">
      <alignment horizontal="right" wrapText="1"/>
    </xf>
    <xf numFmtId="167" fontId="5" fillId="2" borderId="12" xfId="0" applyNumberFormat="1" applyFont="1" applyFill="1" applyBorder="1" applyAlignment="1">
      <alignment horizontal="right" wrapText="1"/>
    </xf>
    <xf numFmtId="167" fontId="5" fillId="2" borderId="2" xfId="0" applyNumberFormat="1" applyFont="1" applyFill="1" applyBorder="1" applyAlignment="1">
      <alignment horizontal="center" wrapText="1"/>
    </xf>
    <xf numFmtId="168" fontId="2" fillId="2" borderId="3" xfId="0" applyNumberFormat="1" applyFont="1" applyFill="1" applyBorder="1"/>
    <xf numFmtId="0" fontId="6" fillId="2" borderId="13" xfId="0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top"/>
    </xf>
    <xf numFmtId="0" fontId="7" fillId="0" borderId="13" xfId="0" applyFont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0" borderId="4" xfId="0" applyFont="1" applyBorder="1"/>
    <xf numFmtId="0" fontId="6" fillId="0" borderId="4" xfId="0" applyFont="1" applyBorder="1" applyAlignment="1">
      <alignment vertical="top"/>
    </xf>
    <xf numFmtId="0" fontId="7" fillId="0" borderId="5" xfId="0" applyFont="1" applyBorder="1"/>
    <xf numFmtId="0" fontId="2" fillId="2" borderId="13" xfId="0" applyFont="1" applyFill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/>
    </xf>
    <xf numFmtId="0" fontId="6" fillId="0" borderId="4" xfId="0" applyFont="1" applyBorder="1"/>
    <xf numFmtId="0" fontId="6" fillId="0" borderId="14" xfId="3" applyFont="1" applyBorder="1" applyAlignment="1">
      <alignment vertical="center"/>
    </xf>
    <xf numFmtId="0" fontId="6" fillId="0" borderId="8" xfId="3" applyFont="1" applyBorder="1" applyAlignment="1">
      <alignment vertical="center"/>
    </xf>
    <xf numFmtId="167" fontId="5" fillId="2" borderId="11" xfId="1" applyNumberFormat="1" applyFont="1" applyFill="1" applyBorder="1" applyAlignment="1">
      <alignment horizontal="right" wrapText="1"/>
    </xf>
    <xf numFmtId="167" fontId="5" fillId="2" borderId="8" xfId="1" applyNumberFormat="1" applyFont="1" applyFill="1" applyBorder="1" applyAlignment="1">
      <alignment horizontal="right" wrapText="1"/>
    </xf>
    <xf numFmtId="167" fontId="5" fillId="2" borderId="5" xfId="1" applyNumberFormat="1" applyFont="1" applyFill="1" applyBorder="1" applyAlignment="1">
      <alignment horizontal="right" wrapText="1"/>
    </xf>
    <xf numFmtId="167" fontId="5" fillId="2" borderId="1" xfId="1" applyNumberFormat="1" applyFont="1" applyFill="1" applyBorder="1" applyAlignment="1">
      <alignment horizontal="right" wrapText="1"/>
    </xf>
    <xf numFmtId="167" fontId="5" fillId="2" borderId="9" xfId="1" applyNumberFormat="1" applyFont="1" applyFill="1" applyBorder="1" applyAlignment="1">
      <alignment horizontal="right" wrapText="1"/>
    </xf>
    <xf numFmtId="167" fontId="5" fillId="2" borderId="2" xfId="1" applyNumberFormat="1" applyFont="1" applyFill="1" applyBorder="1" applyAlignment="1">
      <alignment horizontal="right" wrapText="1"/>
    </xf>
    <xf numFmtId="167" fontId="5" fillId="2" borderId="12" xfId="1" applyNumberFormat="1" applyFont="1" applyFill="1" applyBorder="1" applyAlignment="1">
      <alignment horizontal="right" wrapText="1"/>
    </xf>
    <xf numFmtId="167" fontId="5" fillId="2" borderId="10" xfId="1" applyNumberFormat="1" applyFont="1" applyFill="1" applyBorder="1" applyAlignment="1">
      <alignment horizontal="right" wrapText="1"/>
    </xf>
    <xf numFmtId="167" fontId="5" fillId="2" borderId="7" xfId="1" applyNumberFormat="1" applyFont="1" applyFill="1" applyBorder="1" applyAlignment="1">
      <alignment horizontal="right" wrapText="1"/>
    </xf>
    <xf numFmtId="167" fontId="2" fillId="2" borderId="1" xfId="1" applyNumberFormat="1" applyFont="1" applyFill="1" applyBorder="1" applyAlignment="1">
      <alignment horizontal="right" wrapText="1"/>
    </xf>
    <xf numFmtId="167" fontId="2" fillId="2" borderId="15" xfId="1" applyNumberFormat="1" applyFont="1" applyFill="1" applyBorder="1" applyAlignment="1">
      <alignment horizontal="right" wrapText="1"/>
    </xf>
    <xf numFmtId="167" fontId="2" fillId="2" borderId="15" xfId="0" applyNumberFormat="1" applyFont="1" applyFill="1" applyBorder="1" applyAlignment="1">
      <alignment horizontal="right" wrapText="1"/>
    </xf>
    <xf numFmtId="167" fontId="5" fillId="2" borderId="8" xfId="0" applyNumberFormat="1" applyFont="1" applyFill="1" applyBorder="1" applyAlignment="1">
      <alignment horizontal="right" wrapText="1"/>
    </xf>
    <xf numFmtId="167" fontId="5" fillId="2" borderId="9" xfId="0" applyNumberFormat="1" applyFont="1" applyFill="1" applyBorder="1" applyAlignment="1">
      <alignment horizontal="right" wrapText="1"/>
    </xf>
    <xf numFmtId="167" fontId="5" fillId="2" borderId="10" xfId="0" applyNumberFormat="1" applyFont="1" applyFill="1" applyBorder="1" applyAlignment="1">
      <alignment horizontal="right" wrapText="1"/>
    </xf>
    <xf numFmtId="169" fontId="5" fillId="2" borderId="9" xfId="0" applyNumberFormat="1" applyFont="1" applyFill="1" applyBorder="1"/>
    <xf numFmtId="169" fontId="5" fillId="2" borderId="10" xfId="0" applyNumberFormat="1" applyFont="1" applyFill="1" applyBorder="1"/>
    <xf numFmtId="169" fontId="5" fillId="2" borderId="1" xfId="1" applyNumberFormat="1" applyFont="1" applyFill="1" applyBorder="1" applyAlignment="1">
      <alignment horizontal="right" wrapText="1"/>
    </xf>
    <xf numFmtId="169" fontId="5" fillId="2" borderId="12" xfId="1" applyNumberFormat="1" applyFont="1" applyFill="1" applyBorder="1" applyAlignment="1">
      <alignment horizontal="right" wrapText="1"/>
    </xf>
    <xf numFmtId="169" fontId="5" fillId="2" borderId="11" xfId="1" applyNumberFormat="1" applyFont="1" applyFill="1" applyBorder="1" applyAlignment="1">
      <alignment horizontal="right" wrapText="1"/>
    </xf>
    <xf numFmtId="169" fontId="5" fillId="2" borderId="1" xfId="1" applyNumberFormat="1" applyFont="1" applyFill="1" applyBorder="1" applyAlignment="1">
      <alignment horizontal="center" wrapText="1"/>
    </xf>
    <xf numFmtId="169" fontId="5" fillId="2" borderId="12" xfId="1" applyNumberFormat="1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right"/>
    </xf>
    <xf numFmtId="169" fontId="5" fillId="2" borderId="9" xfId="0" applyNumberFormat="1" applyFont="1" applyFill="1" applyBorder="1" applyAlignment="1">
      <alignment horizontal="right" wrapText="1"/>
    </xf>
    <xf numFmtId="169" fontId="5" fillId="2" borderId="2" xfId="0" applyNumberFormat="1" applyFont="1" applyFill="1" applyBorder="1" applyAlignment="1">
      <alignment horizontal="right" wrapText="1"/>
    </xf>
    <xf numFmtId="0" fontId="2" fillId="0" borderId="14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2" borderId="8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4" xfId="0" applyNumberFormat="1" applyFont="1" applyFill="1" applyBorder="1" applyAlignment="1">
      <alignment horizontal="right"/>
    </xf>
    <xf numFmtId="166" fontId="2" fillId="2" borderId="13" xfId="0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0" fontId="2" fillId="2" borderId="14" xfId="0" applyFont="1" applyFill="1" applyBorder="1" applyAlignment="1">
      <alignment horizontal="right"/>
    </xf>
    <xf numFmtId="0" fontId="2" fillId="2" borderId="1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0" borderId="15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9" fontId="5" fillId="2" borderId="9" xfId="0" applyNumberFormat="1" applyFont="1" applyFill="1" applyBorder="1" applyAlignment="1">
      <alignment wrapText="1"/>
    </xf>
    <xf numFmtId="169" fontId="5" fillId="2" borderId="2" xfId="0" applyNumberFormat="1" applyFont="1" applyFill="1" applyBorder="1" applyAlignment="1">
      <alignment wrapText="1"/>
    </xf>
    <xf numFmtId="169" fontId="5" fillId="2" borderId="10" xfId="0" applyNumberFormat="1" applyFont="1" applyFill="1" applyBorder="1" applyAlignment="1">
      <alignment wrapText="1"/>
    </xf>
    <xf numFmtId="169" fontId="5" fillId="2" borderId="7" xfId="0" applyNumberFormat="1" applyFont="1" applyFill="1" applyBorder="1" applyAlignment="1">
      <alignment wrapText="1"/>
    </xf>
    <xf numFmtId="169" fontId="5" fillId="2" borderId="10" xfId="0" applyNumberFormat="1" applyFont="1" applyFill="1" applyBorder="1" applyAlignment="1">
      <alignment horizontal="right" wrapText="1"/>
    </xf>
    <xf numFmtId="169" fontId="5" fillId="2" borderId="7" xfId="0" applyNumberFormat="1" applyFont="1" applyFill="1" applyBorder="1" applyAlignment="1">
      <alignment horizontal="right" wrapText="1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14" xfId="0" applyFont="1" applyFill="1" applyBorder="1" applyAlignment="1">
      <alignment horizontal="right" wrapText="1"/>
    </xf>
    <xf numFmtId="0" fontId="2" fillId="2" borderId="13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10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right" wrapText="1"/>
    </xf>
    <xf numFmtId="0" fontId="7" fillId="2" borderId="1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169" fontId="5" fillId="2" borderId="8" xfId="0" applyNumberFormat="1" applyFont="1" applyFill="1" applyBorder="1" applyAlignment="1">
      <alignment horizontal="right" wrapText="1"/>
    </xf>
    <xf numFmtId="169" fontId="5" fillId="2" borderId="5" xfId="0" applyNumberFormat="1" applyFont="1" applyFill="1" applyBorder="1" applyAlignment="1">
      <alignment horizontal="right" wrapText="1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0" borderId="10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2" borderId="9" xfId="0" applyFont="1" applyFill="1" applyBorder="1"/>
    <xf numFmtId="0" fontId="2" fillId="2" borderId="4" xfId="0" applyFont="1" applyFill="1" applyBorder="1" applyAlignment="1">
      <alignment horizontal="right"/>
    </xf>
    <xf numFmtId="170" fontId="2" fillId="2" borderId="3" xfId="0" applyNumberFormat="1" applyFont="1" applyFill="1" applyBorder="1" applyAlignment="1">
      <alignment horizontal="right"/>
    </xf>
  </cellXfs>
  <cellStyles count="5">
    <cellStyle name="Normal" xfId="0" builtinId="0"/>
    <cellStyle name="Normal 2" xfId="3" xr:uid="{7CB8E7EA-4372-4B7F-B236-6A29BC6C2A65}"/>
    <cellStyle name="Vírgula" xfId="1" builtinId="3"/>
    <cellStyle name="Vírgula 2" xfId="2" xr:uid="{4E77EF00-F2C2-4A9C-B363-AA6A3A89FFEA}"/>
    <cellStyle name="Vírgula 2 2" xfId="4" xr:uid="{82E44CA4-93FB-4408-91FA-4789B2A290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550"/>
  <sheetViews>
    <sheetView showGridLines="0" showZeros="0" tabSelected="1" view="pageBreakPreview" topLeftCell="A9371" zoomScaleNormal="100" zoomScaleSheetLayoutView="100" workbookViewId="0">
      <selection activeCell="A9381" sqref="A9381:E9382"/>
    </sheetView>
  </sheetViews>
  <sheetFormatPr defaultRowHeight="12.75" x14ac:dyDescent="0.2"/>
  <cols>
    <col min="1" max="1" width="144.42578125" style="1" customWidth="1"/>
    <col min="2" max="2" width="9.42578125" style="1" customWidth="1"/>
    <col min="3" max="3" width="10.42578125" style="2" customWidth="1"/>
    <col min="4" max="4" width="5.42578125" style="2" customWidth="1"/>
    <col min="5" max="10" width="11.7109375" style="2" customWidth="1"/>
    <col min="11" max="11" width="17.85546875" style="2" customWidth="1"/>
    <col min="12" max="26" width="9.140625" style="41"/>
    <col min="27" max="16384" width="9.140625" style="1"/>
  </cols>
  <sheetData>
    <row r="1" spans="1:11" ht="13.5" customHeight="1" x14ac:dyDescent="0.2">
      <c r="A1" s="145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7"/>
    </row>
    <row r="2" spans="1:11" x14ac:dyDescent="0.2">
      <c r="A2" s="71" t="s">
        <v>45</v>
      </c>
      <c r="B2" s="62"/>
      <c r="C2" s="63"/>
      <c r="D2" s="63"/>
      <c r="E2" s="63"/>
      <c r="F2" s="69"/>
      <c r="G2" s="64"/>
      <c r="H2" s="63"/>
      <c r="I2" s="63"/>
      <c r="J2" s="63"/>
      <c r="K2" s="65"/>
    </row>
    <row r="3" spans="1:11" ht="12.75" customHeight="1" x14ac:dyDescent="0.2">
      <c r="A3" s="70" t="s">
        <v>44</v>
      </c>
      <c r="B3" s="61"/>
      <c r="C3" s="68"/>
      <c r="D3" s="66"/>
      <c r="E3" s="66"/>
      <c r="F3" s="61"/>
      <c r="G3" s="60"/>
      <c r="H3" s="151"/>
      <c r="I3" s="151"/>
      <c r="J3" s="151"/>
      <c r="K3" s="152"/>
    </row>
    <row r="4" spans="1:11" ht="12.75" customHeight="1" x14ac:dyDescent="0.2">
      <c r="A4" s="148"/>
      <c r="B4" s="149"/>
      <c r="C4" s="149"/>
      <c r="D4" s="149"/>
      <c r="E4" s="149"/>
      <c r="F4" s="149"/>
      <c r="G4" s="149"/>
      <c r="H4" s="149"/>
      <c r="I4" s="149"/>
      <c r="J4" s="149"/>
      <c r="K4" s="150"/>
    </row>
    <row r="5" spans="1:11" ht="21" customHeight="1" x14ac:dyDescent="0.2">
      <c r="A5" s="158" t="s">
        <v>1</v>
      </c>
      <c r="B5" s="159"/>
      <c r="C5" s="153" t="s">
        <v>41</v>
      </c>
      <c r="D5" s="154"/>
      <c r="E5" s="154"/>
      <c r="F5" s="154"/>
      <c r="G5" s="154"/>
      <c r="H5" s="154"/>
      <c r="I5" s="155"/>
      <c r="J5" s="57" t="s">
        <v>2</v>
      </c>
      <c r="K5" s="67" t="s">
        <v>43</v>
      </c>
    </row>
    <row r="6" spans="1:11" x14ac:dyDescent="0.2">
      <c r="A6" s="160" t="s">
        <v>46</v>
      </c>
      <c r="B6" s="157"/>
      <c r="C6" s="156">
        <v>5502985</v>
      </c>
      <c r="D6" s="156"/>
      <c r="E6" s="156"/>
      <c r="F6" s="156"/>
      <c r="G6" s="156"/>
      <c r="H6" s="156"/>
      <c r="I6" s="157"/>
      <c r="J6" s="59" t="s">
        <v>3</v>
      </c>
      <c r="K6" s="58" t="s">
        <v>47</v>
      </c>
    </row>
    <row r="7" spans="1:11" ht="20.25" customHeight="1" x14ac:dyDescent="0.2">
      <c r="A7" s="141" t="s">
        <v>19</v>
      </c>
      <c r="B7" s="165"/>
      <c r="C7" s="101"/>
      <c r="D7" s="101"/>
      <c r="E7" s="140"/>
      <c r="F7" s="3" t="s">
        <v>4</v>
      </c>
      <c r="G7" s="163" t="s">
        <v>5</v>
      </c>
      <c r="H7" s="164"/>
      <c r="I7" s="111" t="s">
        <v>6</v>
      </c>
      <c r="J7" s="111"/>
      <c r="K7" s="107" t="s">
        <v>17</v>
      </c>
    </row>
    <row r="8" spans="1:11" ht="25.5" customHeight="1" x14ac:dyDescent="0.2">
      <c r="A8" s="141"/>
      <c r="B8" s="165"/>
      <c r="C8" s="165"/>
      <c r="D8" s="165"/>
      <c r="E8" s="142"/>
      <c r="F8" s="3"/>
      <c r="G8" s="3" t="s">
        <v>18</v>
      </c>
      <c r="H8" s="34" t="s">
        <v>7</v>
      </c>
      <c r="I8" s="3" t="s">
        <v>40</v>
      </c>
      <c r="J8" s="3" t="s">
        <v>7</v>
      </c>
      <c r="K8" s="108"/>
    </row>
    <row r="9" spans="1:11" x14ac:dyDescent="0.2">
      <c r="A9" s="6" t="s">
        <v>48</v>
      </c>
      <c r="B9" s="27"/>
      <c r="C9" s="11"/>
      <c r="D9" s="11"/>
      <c r="E9" s="40"/>
      <c r="F9" s="91">
        <v>1</v>
      </c>
      <c r="G9" s="72">
        <v>1</v>
      </c>
      <c r="H9" s="73">
        <v>0</v>
      </c>
      <c r="I9" s="72">
        <v>453.31119999999999</v>
      </c>
      <c r="J9" s="72">
        <v>186.358</v>
      </c>
      <c r="K9" s="74">
        <f>ROUND(((G9*I9+H9*J9)*F9),4)</f>
        <v>453.31119999999999</v>
      </c>
    </row>
    <row r="10" spans="1:11" x14ac:dyDescent="0.2">
      <c r="A10" s="7"/>
      <c r="B10" s="28"/>
      <c r="C10" s="13"/>
      <c r="D10" s="13"/>
      <c r="E10" s="38"/>
      <c r="F10" s="92"/>
      <c r="G10" s="75"/>
      <c r="H10" s="76"/>
      <c r="I10" s="75">
        <v>0</v>
      </c>
      <c r="J10" s="75">
        <v>0</v>
      </c>
      <c r="K10" s="77"/>
    </row>
    <row r="11" spans="1:11" x14ac:dyDescent="0.2">
      <c r="A11" s="7"/>
      <c r="B11" s="28"/>
      <c r="C11" s="13"/>
      <c r="D11" s="13"/>
      <c r="E11" s="38"/>
      <c r="F11" s="92"/>
      <c r="G11" s="75"/>
      <c r="H11" s="76"/>
      <c r="I11" s="75"/>
      <c r="J11" s="75"/>
      <c r="K11" s="77"/>
    </row>
    <row r="12" spans="1:11" x14ac:dyDescent="0.2">
      <c r="A12" s="7"/>
      <c r="B12" s="28"/>
      <c r="C12" s="13"/>
      <c r="D12" s="13"/>
      <c r="E12" s="38"/>
      <c r="F12" s="92"/>
      <c r="G12" s="75"/>
      <c r="H12" s="76"/>
      <c r="I12" s="75"/>
      <c r="J12" s="75"/>
      <c r="K12" s="77"/>
    </row>
    <row r="13" spans="1:11" x14ac:dyDescent="0.2">
      <c r="A13" s="7"/>
      <c r="B13" s="28"/>
      <c r="C13" s="13"/>
      <c r="D13" s="13"/>
      <c r="E13" s="38"/>
      <c r="F13" s="92"/>
      <c r="G13" s="75"/>
      <c r="H13" s="76"/>
      <c r="I13" s="75"/>
      <c r="J13" s="75"/>
      <c r="K13" s="77"/>
    </row>
    <row r="14" spans="1:11" x14ac:dyDescent="0.2">
      <c r="A14" s="7"/>
      <c r="B14" s="28"/>
      <c r="C14" s="13"/>
      <c r="D14" s="13"/>
      <c r="E14" s="38"/>
      <c r="F14" s="92"/>
      <c r="G14" s="75"/>
      <c r="H14" s="76"/>
      <c r="I14" s="75"/>
      <c r="J14" s="75"/>
      <c r="K14" s="77"/>
    </row>
    <row r="15" spans="1:11" x14ac:dyDescent="0.2">
      <c r="A15" s="7"/>
      <c r="B15" s="28"/>
      <c r="C15" s="13"/>
      <c r="D15" s="13"/>
      <c r="E15" s="38"/>
      <c r="F15" s="92"/>
      <c r="G15" s="75"/>
      <c r="H15" s="76"/>
      <c r="I15" s="75"/>
      <c r="J15" s="75"/>
      <c r="K15" s="77"/>
    </row>
    <row r="16" spans="1:11" x14ac:dyDescent="0.2">
      <c r="A16" s="8"/>
      <c r="B16" s="29"/>
      <c r="C16" s="15"/>
      <c r="D16" s="15"/>
      <c r="E16" s="39"/>
      <c r="F16" s="93"/>
      <c r="G16" s="78"/>
      <c r="H16" s="79"/>
      <c r="I16" s="78"/>
      <c r="J16" s="78"/>
      <c r="K16" s="80"/>
    </row>
    <row r="17" spans="1:11" x14ac:dyDescent="0.2">
      <c r="A17" s="166" t="s">
        <v>24</v>
      </c>
      <c r="B17" s="167"/>
      <c r="C17" s="167"/>
      <c r="D17" s="167"/>
      <c r="E17" s="167"/>
      <c r="F17" s="98"/>
      <c r="G17" s="98"/>
      <c r="H17" s="98"/>
      <c r="I17" s="98"/>
      <c r="J17" s="99"/>
      <c r="K17" s="81">
        <f>SUM(K9:K16)</f>
        <v>453.31119999999999</v>
      </c>
    </row>
    <row r="18" spans="1:11" ht="15.75" x14ac:dyDescent="0.2">
      <c r="A18" s="31" t="s">
        <v>20</v>
      </c>
      <c r="B18" s="17"/>
      <c r="C18" s="17"/>
      <c r="D18" s="17"/>
      <c r="E18" s="17"/>
      <c r="F18" s="4"/>
      <c r="G18" s="4"/>
      <c r="H18" s="161" t="s">
        <v>4</v>
      </c>
      <c r="I18" s="109" t="s">
        <v>10</v>
      </c>
      <c r="J18" s="107" t="s">
        <v>8</v>
      </c>
      <c r="K18" s="107" t="s">
        <v>17</v>
      </c>
    </row>
    <row r="19" spans="1:11" ht="15.75" x14ac:dyDescent="0.2">
      <c r="A19" s="18"/>
      <c r="B19" s="19"/>
      <c r="C19" s="19"/>
      <c r="D19" s="19"/>
      <c r="E19" s="19"/>
      <c r="F19" s="5"/>
      <c r="G19" s="20"/>
      <c r="H19" s="162"/>
      <c r="I19" s="110"/>
      <c r="J19" s="108"/>
      <c r="K19" s="108"/>
    </row>
    <row r="20" spans="1:11" x14ac:dyDescent="0.2">
      <c r="A20" s="6" t="s">
        <v>49</v>
      </c>
      <c r="B20" s="27"/>
      <c r="C20" s="11"/>
      <c r="D20" s="11"/>
      <c r="E20" s="11"/>
      <c r="F20" s="11"/>
      <c r="G20" s="13"/>
      <c r="H20" s="89">
        <v>1</v>
      </c>
      <c r="I20" s="77" t="s">
        <v>50</v>
      </c>
      <c r="J20" s="75">
        <v>24.115200000000002</v>
      </c>
      <c r="K20" s="75">
        <f>ROUND((H20*J20),4)</f>
        <v>24.115200000000002</v>
      </c>
    </row>
    <row r="21" spans="1:11" x14ac:dyDescent="0.2">
      <c r="A21" s="7"/>
      <c r="B21" s="28"/>
      <c r="C21" s="13"/>
      <c r="D21" s="13"/>
      <c r="E21" s="13"/>
      <c r="F21" s="13"/>
      <c r="G21" s="13"/>
      <c r="H21" s="89"/>
      <c r="I21" s="77"/>
      <c r="J21" s="75"/>
      <c r="K21" s="75"/>
    </row>
    <row r="22" spans="1:11" x14ac:dyDescent="0.2">
      <c r="A22" s="7"/>
      <c r="B22" s="28"/>
      <c r="C22" s="13"/>
      <c r="D22" s="13"/>
      <c r="E22" s="13"/>
      <c r="F22" s="13"/>
      <c r="G22" s="13"/>
      <c r="H22" s="89"/>
      <c r="I22" s="77"/>
      <c r="J22" s="75"/>
      <c r="K22" s="75"/>
    </row>
    <row r="23" spans="1:11" x14ac:dyDescent="0.2">
      <c r="A23" s="7"/>
      <c r="B23" s="28"/>
      <c r="C23" s="13"/>
      <c r="D23" s="13"/>
      <c r="E23" s="13"/>
      <c r="F23" s="13"/>
      <c r="G23" s="13"/>
      <c r="H23" s="89"/>
      <c r="I23" s="77"/>
      <c r="J23" s="75"/>
      <c r="K23" s="75"/>
    </row>
    <row r="24" spans="1:11" x14ac:dyDescent="0.2">
      <c r="A24" s="7"/>
      <c r="B24" s="28"/>
      <c r="C24" s="13"/>
      <c r="D24" s="13"/>
      <c r="E24" s="13"/>
      <c r="F24" s="13"/>
      <c r="G24" s="13"/>
      <c r="H24" s="89"/>
      <c r="I24" s="77"/>
      <c r="J24" s="75"/>
      <c r="K24" s="75"/>
    </row>
    <row r="25" spans="1:11" x14ac:dyDescent="0.2">
      <c r="A25" s="7"/>
      <c r="B25" s="28"/>
      <c r="C25" s="13"/>
      <c r="D25" s="13"/>
      <c r="E25" s="13"/>
      <c r="F25" s="13"/>
      <c r="G25" s="13"/>
      <c r="H25" s="89"/>
      <c r="I25" s="77"/>
      <c r="J25" s="75"/>
      <c r="K25" s="75"/>
    </row>
    <row r="26" spans="1:11" x14ac:dyDescent="0.2">
      <c r="A26" s="7"/>
      <c r="B26" s="28"/>
      <c r="C26" s="13"/>
      <c r="D26" s="13"/>
      <c r="E26" s="13"/>
      <c r="F26" s="13"/>
      <c r="G26" s="13"/>
      <c r="H26" s="89"/>
      <c r="I26" s="77"/>
      <c r="J26" s="75"/>
      <c r="K26" s="75"/>
    </row>
    <row r="27" spans="1:11" x14ac:dyDescent="0.2">
      <c r="A27" s="8"/>
      <c r="B27" s="29"/>
      <c r="C27" s="15"/>
      <c r="D27" s="15"/>
      <c r="E27" s="15"/>
      <c r="F27" s="15"/>
      <c r="G27" s="15"/>
      <c r="H27" s="90"/>
      <c r="I27" s="80"/>
      <c r="J27" s="78"/>
      <c r="K27" s="78"/>
    </row>
    <row r="28" spans="1:11" x14ac:dyDescent="0.2">
      <c r="A28" s="10"/>
      <c r="C28" s="25"/>
      <c r="D28" s="97" t="s">
        <v>25</v>
      </c>
      <c r="E28" s="98"/>
      <c r="F28" s="98"/>
      <c r="G28" s="98"/>
      <c r="H28" s="98"/>
      <c r="I28" s="98"/>
      <c r="J28" s="99"/>
      <c r="K28" s="82">
        <f>SUM(K20:K27)</f>
        <v>24.115200000000002</v>
      </c>
    </row>
    <row r="29" spans="1:11" x14ac:dyDescent="0.2">
      <c r="A29" s="9" t="s">
        <v>27</v>
      </c>
      <c r="B29" s="30"/>
      <c r="C29" s="56">
        <v>622.95000000000005</v>
      </c>
      <c r="D29" s="112" t="s">
        <v>26</v>
      </c>
      <c r="E29" s="113"/>
      <c r="F29" s="113"/>
      <c r="G29" s="113"/>
      <c r="H29" s="113"/>
      <c r="I29" s="113"/>
      <c r="J29" s="114"/>
      <c r="K29" s="83">
        <f>K17+K28</f>
        <v>477.4264</v>
      </c>
    </row>
    <row r="30" spans="1:11" x14ac:dyDescent="0.2">
      <c r="A30" s="32"/>
      <c r="D30" s="115" t="s">
        <v>28</v>
      </c>
      <c r="E30" s="116"/>
      <c r="F30" s="116"/>
      <c r="G30" s="116"/>
      <c r="H30" s="116"/>
      <c r="I30" s="116"/>
      <c r="J30" s="117"/>
      <c r="K30" s="83">
        <f>ROUND((K29/C29),4)</f>
        <v>0.76639999999999997</v>
      </c>
    </row>
    <row r="31" spans="1:11" x14ac:dyDescent="0.2">
      <c r="A31" s="168"/>
      <c r="D31" s="169"/>
      <c r="E31" s="169"/>
      <c r="F31" s="169"/>
      <c r="G31" s="169"/>
      <c r="H31" s="169"/>
      <c r="I31" s="94" t="s">
        <v>51</v>
      </c>
      <c r="J31" s="170">
        <v>3.9460000000000002</v>
      </c>
      <c r="K31" s="83">
        <v>3.0200000000000001E-2</v>
      </c>
    </row>
    <row r="32" spans="1:11" x14ac:dyDescent="0.2">
      <c r="A32" s="168"/>
      <c r="D32" s="169"/>
      <c r="E32" s="169"/>
      <c r="F32" s="169"/>
      <c r="G32" s="169"/>
      <c r="H32" s="169"/>
      <c r="I32" s="94" t="s">
        <v>52</v>
      </c>
      <c r="J32" s="170" t="s">
        <v>53</v>
      </c>
      <c r="K32" s="83">
        <v>0</v>
      </c>
    </row>
    <row r="33" spans="1:11" x14ac:dyDescent="0.2">
      <c r="A33" s="100" t="s">
        <v>21</v>
      </c>
      <c r="B33" s="101"/>
      <c r="C33" s="101"/>
      <c r="D33" s="101"/>
      <c r="E33" s="101"/>
      <c r="F33" s="104"/>
      <c r="G33" s="129" t="s">
        <v>22</v>
      </c>
      <c r="H33" s="130"/>
      <c r="I33" s="118" t="s">
        <v>10</v>
      </c>
      <c r="J33" s="106" t="s">
        <v>23</v>
      </c>
      <c r="K33" s="106" t="s">
        <v>11</v>
      </c>
    </row>
    <row r="34" spans="1:11" x14ac:dyDescent="0.2">
      <c r="A34" s="102"/>
      <c r="B34" s="103"/>
      <c r="C34" s="103"/>
      <c r="D34" s="103"/>
      <c r="E34" s="103"/>
      <c r="F34" s="105"/>
      <c r="G34" s="131"/>
      <c r="H34" s="132"/>
      <c r="I34" s="118"/>
      <c r="J34" s="106"/>
      <c r="K34" s="118"/>
    </row>
    <row r="35" spans="1:11" x14ac:dyDescent="0.2">
      <c r="A35" s="7"/>
      <c r="B35" s="28"/>
      <c r="C35" s="11"/>
      <c r="D35" s="11"/>
      <c r="E35" s="11"/>
      <c r="F35" s="12"/>
      <c r="G35" s="143"/>
      <c r="H35" s="144"/>
      <c r="I35" s="52"/>
      <c r="J35" s="84"/>
      <c r="K35" s="52"/>
    </row>
    <row r="36" spans="1:11" x14ac:dyDescent="0.2">
      <c r="A36" s="7"/>
      <c r="B36" s="28"/>
      <c r="C36" s="13"/>
      <c r="D36" s="13"/>
      <c r="E36" s="13"/>
      <c r="F36" s="14"/>
      <c r="G36" s="95"/>
      <c r="H36" s="96"/>
      <c r="I36" s="53"/>
      <c r="J36" s="85"/>
      <c r="K36" s="53"/>
    </row>
    <row r="37" spans="1:11" x14ac:dyDescent="0.2">
      <c r="A37" s="7"/>
      <c r="B37" s="28"/>
      <c r="C37" s="13"/>
      <c r="D37" s="13"/>
      <c r="E37" s="13"/>
      <c r="F37" s="14"/>
      <c r="G37" s="95"/>
      <c r="H37" s="96"/>
      <c r="I37" s="53"/>
      <c r="J37" s="85"/>
      <c r="K37" s="53"/>
    </row>
    <row r="38" spans="1:11" x14ac:dyDescent="0.2">
      <c r="A38" s="7"/>
      <c r="B38" s="28"/>
      <c r="C38" s="13"/>
      <c r="D38" s="13"/>
      <c r="E38" s="13"/>
      <c r="F38" s="14"/>
      <c r="G38" s="95"/>
      <c r="H38" s="96"/>
      <c r="I38" s="53"/>
      <c r="J38" s="85"/>
      <c r="K38" s="53"/>
    </row>
    <row r="39" spans="1:11" x14ac:dyDescent="0.2">
      <c r="A39" s="97" t="s">
        <v>29</v>
      </c>
      <c r="B39" s="98"/>
      <c r="C39" s="98"/>
      <c r="D39" s="98"/>
      <c r="E39" s="98"/>
      <c r="F39" s="98"/>
      <c r="G39" s="98"/>
      <c r="H39" s="98"/>
      <c r="I39" s="98"/>
      <c r="J39" s="99"/>
      <c r="K39" s="82"/>
    </row>
    <row r="40" spans="1:11" x14ac:dyDescent="0.2">
      <c r="A40" s="100" t="s">
        <v>32</v>
      </c>
      <c r="B40" s="101"/>
      <c r="C40" s="101"/>
      <c r="D40" s="101"/>
      <c r="E40" s="101"/>
      <c r="F40" s="104"/>
      <c r="G40" s="129" t="s">
        <v>22</v>
      </c>
      <c r="H40" s="130"/>
      <c r="I40" s="118" t="s">
        <v>10</v>
      </c>
      <c r="J40" s="106" t="s">
        <v>23</v>
      </c>
      <c r="K40" s="106" t="s">
        <v>11</v>
      </c>
    </row>
    <row r="41" spans="1:11" x14ac:dyDescent="0.2">
      <c r="A41" s="102"/>
      <c r="B41" s="103"/>
      <c r="C41" s="103"/>
      <c r="D41" s="103"/>
      <c r="E41" s="103"/>
      <c r="F41" s="105"/>
      <c r="G41" s="131"/>
      <c r="H41" s="132"/>
      <c r="I41" s="118"/>
      <c r="J41" s="106"/>
      <c r="K41" s="118"/>
    </row>
    <row r="42" spans="1:11" x14ac:dyDescent="0.2">
      <c r="A42" s="7"/>
      <c r="B42" s="28"/>
      <c r="C42" s="13"/>
      <c r="D42" s="13"/>
      <c r="E42" s="13"/>
      <c r="F42" s="14"/>
      <c r="G42" s="123"/>
      <c r="H42" s="124"/>
      <c r="I42" s="53"/>
      <c r="J42" s="85"/>
      <c r="K42" s="53"/>
    </row>
    <row r="43" spans="1:11" x14ac:dyDescent="0.2">
      <c r="A43" s="7"/>
      <c r="B43" s="28"/>
      <c r="C43" s="13"/>
      <c r="D43" s="13"/>
      <c r="E43" s="13"/>
      <c r="F43" s="14"/>
      <c r="G43" s="123"/>
      <c r="H43" s="124"/>
      <c r="I43" s="53"/>
      <c r="J43" s="85"/>
      <c r="K43" s="53"/>
    </row>
    <row r="44" spans="1:11" x14ac:dyDescent="0.2">
      <c r="A44" s="7"/>
      <c r="B44" s="28"/>
      <c r="C44" s="13"/>
      <c r="D44" s="13"/>
      <c r="E44" s="13"/>
      <c r="F44" s="14"/>
      <c r="G44" s="123"/>
      <c r="H44" s="124"/>
      <c r="I44" s="53"/>
      <c r="J44" s="85"/>
      <c r="K44" s="53"/>
    </row>
    <row r="45" spans="1:11" x14ac:dyDescent="0.2">
      <c r="A45" s="8"/>
      <c r="B45" s="29"/>
      <c r="C45" s="15"/>
      <c r="D45" s="15"/>
      <c r="E45" s="15"/>
      <c r="F45" s="16"/>
      <c r="G45" s="125"/>
      <c r="H45" s="126"/>
      <c r="I45" s="54"/>
      <c r="J45" s="86"/>
      <c r="K45" s="54"/>
    </row>
    <row r="46" spans="1:11" x14ac:dyDescent="0.2">
      <c r="A46" s="97" t="s">
        <v>33</v>
      </c>
      <c r="B46" s="98"/>
      <c r="C46" s="98"/>
      <c r="D46" s="98"/>
      <c r="E46" s="98"/>
      <c r="F46" s="98"/>
      <c r="G46" s="98"/>
      <c r="H46" s="98"/>
      <c r="I46" s="98"/>
      <c r="J46" s="99"/>
      <c r="K46" s="82"/>
    </row>
    <row r="47" spans="1:11" x14ac:dyDescent="0.2">
      <c r="A47" s="100" t="s">
        <v>36</v>
      </c>
      <c r="B47" s="101"/>
      <c r="C47" s="101"/>
      <c r="D47" s="101"/>
      <c r="E47" s="101"/>
      <c r="F47" s="104"/>
      <c r="G47" s="129" t="s">
        <v>22</v>
      </c>
      <c r="H47" s="130"/>
      <c r="I47" s="118" t="s">
        <v>10</v>
      </c>
      <c r="J47" s="106" t="s">
        <v>23</v>
      </c>
      <c r="K47" s="106" t="s">
        <v>11</v>
      </c>
    </row>
    <row r="48" spans="1:11" x14ac:dyDescent="0.2">
      <c r="A48" s="102"/>
      <c r="B48" s="103"/>
      <c r="C48" s="103"/>
      <c r="D48" s="103"/>
      <c r="E48" s="103"/>
      <c r="F48" s="105"/>
      <c r="G48" s="131"/>
      <c r="H48" s="132"/>
      <c r="I48" s="118"/>
      <c r="J48" s="106"/>
      <c r="K48" s="118"/>
    </row>
    <row r="49" spans="1:11" x14ac:dyDescent="0.2">
      <c r="A49" s="7"/>
      <c r="B49" s="28"/>
      <c r="C49" s="13"/>
      <c r="D49" s="13"/>
      <c r="E49" s="13"/>
      <c r="F49" s="14"/>
      <c r="G49" s="95"/>
      <c r="H49" s="96"/>
      <c r="I49" s="53"/>
      <c r="J49" s="85"/>
      <c r="K49" s="53"/>
    </row>
    <row r="50" spans="1:11" x14ac:dyDescent="0.2">
      <c r="A50" s="7"/>
      <c r="B50" s="28"/>
      <c r="C50" s="13"/>
      <c r="D50" s="13"/>
      <c r="E50" s="13"/>
      <c r="F50" s="14"/>
      <c r="G50" s="95"/>
      <c r="H50" s="96"/>
      <c r="I50" s="53"/>
      <c r="J50" s="85"/>
      <c r="K50" s="53"/>
    </row>
    <row r="51" spans="1:11" x14ac:dyDescent="0.2">
      <c r="A51" s="7"/>
      <c r="B51" s="28"/>
      <c r="C51" s="13"/>
      <c r="D51" s="13"/>
      <c r="E51" s="13"/>
      <c r="F51" s="14"/>
      <c r="G51" s="95"/>
      <c r="H51" s="96"/>
      <c r="I51" s="53"/>
      <c r="J51" s="85"/>
      <c r="K51" s="53"/>
    </row>
    <row r="52" spans="1:11" x14ac:dyDescent="0.2">
      <c r="A52" s="8"/>
      <c r="B52" s="29"/>
      <c r="C52" s="15"/>
      <c r="D52" s="15"/>
      <c r="E52" s="15"/>
      <c r="F52" s="16"/>
      <c r="G52" s="127"/>
      <c r="H52" s="128"/>
      <c r="I52" s="54"/>
      <c r="J52" s="86"/>
      <c r="K52" s="54"/>
    </row>
    <row r="53" spans="1:11" x14ac:dyDescent="0.2">
      <c r="A53" s="97" t="s">
        <v>37</v>
      </c>
      <c r="B53" s="98"/>
      <c r="C53" s="98"/>
      <c r="D53" s="98"/>
      <c r="E53" s="98"/>
      <c r="F53" s="98"/>
      <c r="G53" s="98"/>
      <c r="H53" s="98"/>
      <c r="I53" s="98"/>
      <c r="J53" s="99"/>
      <c r="K53" s="82"/>
    </row>
    <row r="54" spans="1:11" x14ac:dyDescent="0.2">
      <c r="A54" s="100" t="s">
        <v>35</v>
      </c>
      <c r="B54" s="140"/>
      <c r="C54" s="26" t="s">
        <v>34</v>
      </c>
      <c r="D54" s="35" t="s">
        <v>39</v>
      </c>
      <c r="E54" s="138" t="s">
        <v>38</v>
      </c>
      <c r="F54" s="138"/>
      <c r="G54" s="139"/>
      <c r="H54" s="120" t="s">
        <v>16</v>
      </c>
      <c r="I54" s="121"/>
      <c r="J54" s="122"/>
      <c r="K54" s="119" t="s">
        <v>9</v>
      </c>
    </row>
    <row r="55" spans="1:11" ht="15.75" x14ac:dyDescent="0.2">
      <c r="A55" s="141"/>
      <c r="B55" s="142"/>
      <c r="C55" s="36"/>
      <c r="D55" s="42"/>
      <c r="E55" s="33" t="s">
        <v>13</v>
      </c>
      <c r="F55" s="24" t="s">
        <v>14</v>
      </c>
      <c r="G55" s="23" t="s">
        <v>15</v>
      </c>
      <c r="H55" s="22" t="s">
        <v>13</v>
      </c>
      <c r="I55" s="22" t="s">
        <v>14</v>
      </c>
      <c r="J55" s="22" t="s">
        <v>15</v>
      </c>
      <c r="K55" s="111"/>
    </row>
    <row r="56" spans="1:11" x14ac:dyDescent="0.2">
      <c r="A56" s="6"/>
      <c r="B56" s="37"/>
      <c r="C56" s="87"/>
      <c r="D56" s="45"/>
      <c r="E56" s="43"/>
      <c r="F56" s="44"/>
      <c r="G56" s="45"/>
      <c r="H56" s="55"/>
      <c r="I56" s="55"/>
      <c r="J56" s="53"/>
      <c r="K56" s="52"/>
    </row>
    <row r="57" spans="1:11" x14ac:dyDescent="0.2">
      <c r="A57" s="7"/>
      <c r="B57" s="28"/>
      <c r="C57" s="87"/>
      <c r="D57" s="48"/>
      <c r="E57" s="46"/>
      <c r="F57" s="47"/>
      <c r="G57" s="48"/>
      <c r="H57" s="55"/>
      <c r="I57" s="55"/>
      <c r="J57" s="53"/>
      <c r="K57" s="53"/>
    </row>
    <row r="58" spans="1:11" x14ac:dyDescent="0.2">
      <c r="A58" s="7"/>
      <c r="B58" s="28"/>
      <c r="C58" s="87"/>
      <c r="D58" s="48"/>
      <c r="E58" s="46"/>
      <c r="F58" s="47"/>
      <c r="G58" s="48"/>
      <c r="H58" s="55"/>
      <c r="I58" s="55"/>
      <c r="J58" s="53"/>
      <c r="K58" s="53"/>
    </row>
    <row r="59" spans="1:11" x14ac:dyDescent="0.2">
      <c r="A59" s="8"/>
      <c r="B59" s="29"/>
      <c r="C59" s="88"/>
      <c r="D59" s="51"/>
      <c r="E59" s="49"/>
      <c r="F59" s="50"/>
      <c r="G59" s="51"/>
      <c r="H59" s="55"/>
      <c r="I59" s="55"/>
      <c r="J59" s="53"/>
      <c r="K59" s="54"/>
    </row>
    <row r="60" spans="1:11" x14ac:dyDescent="0.2">
      <c r="A60" s="136" t="s">
        <v>30</v>
      </c>
      <c r="B60" s="134"/>
      <c r="C60" s="134"/>
      <c r="D60" s="137"/>
      <c r="E60" s="134"/>
      <c r="F60" s="134"/>
      <c r="G60" s="134"/>
      <c r="H60" s="134"/>
      <c r="I60" s="134"/>
      <c r="J60" s="135"/>
      <c r="K60" s="83"/>
    </row>
    <row r="61" spans="1:11" ht="12.75" customHeight="1" x14ac:dyDescent="0.2">
      <c r="A61" s="133" t="s">
        <v>31</v>
      </c>
      <c r="B61" s="134"/>
      <c r="C61" s="134"/>
      <c r="D61" s="134"/>
      <c r="E61" s="134"/>
      <c r="F61" s="134"/>
      <c r="G61" s="134"/>
      <c r="H61" s="134"/>
      <c r="I61" s="134"/>
      <c r="J61" s="135"/>
      <c r="K61" s="21">
        <f>ROUND((K30+K31+K32),2)</f>
        <v>0.8</v>
      </c>
    </row>
    <row r="62" spans="1:11" x14ac:dyDescent="0.2">
      <c r="A62" s="133" t="s">
        <v>42</v>
      </c>
      <c r="B62" s="134"/>
      <c r="C62" s="134"/>
      <c r="D62" s="134"/>
      <c r="E62" s="134"/>
      <c r="F62" s="134"/>
      <c r="G62" s="134"/>
      <c r="H62" s="134"/>
      <c r="I62" s="134"/>
      <c r="J62" s="135"/>
      <c r="K62" s="21">
        <f>ROUND((K61*  28.14/100),2)</f>
        <v>0.23</v>
      </c>
    </row>
    <row r="63" spans="1:11" ht="12.75" customHeight="1" x14ac:dyDescent="0.2">
      <c r="A63" s="133" t="s">
        <v>12</v>
      </c>
      <c r="B63" s="134"/>
      <c r="C63" s="134"/>
      <c r="D63" s="134"/>
      <c r="E63" s="134"/>
      <c r="F63" s="134"/>
      <c r="G63" s="134"/>
      <c r="H63" s="134"/>
      <c r="I63" s="134"/>
      <c r="J63" s="135"/>
      <c r="K63" s="21">
        <f>K61+K62</f>
        <v>1.03</v>
      </c>
    </row>
    <row r="66" spans="1:11" ht="13.5" customHeight="1" x14ac:dyDescent="0.2">
      <c r="A66" s="145" t="s">
        <v>0</v>
      </c>
      <c r="B66" s="146"/>
      <c r="C66" s="146"/>
      <c r="D66" s="146"/>
      <c r="E66" s="146"/>
      <c r="F66" s="146"/>
      <c r="G66" s="146"/>
      <c r="H66" s="146"/>
      <c r="I66" s="146"/>
      <c r="J66" s="146"/>
      <c r="K66" s="147"/>
    </row>
    <row r="67" spans="1:11" x14ac:dyDescent="0.2">
      <c r="A67" s="71" t="s">
        <v>45</v>
      </c>
      <c r="B67" s="62"/>
      <c r="C67" s="63"/>
      <c r="D67" s="63"/>
      <c r="E67" s="63"/>
      <c r="F67" s="69"/>
      <c r="G67" s="64"/>
      <c r="H67" s="63"/>
      <c r="I67" s="63"/>
      <c r="J67" s="63"/>
      <c r="K67" s="65"/>
    </row>
    <row r="68" spans="1:11" ht="12.75" customHeight="1" x14ac:dyDescent="0.2">
      <c r="A68" s="70" t="s">
        <v>44</v>
      </c>
      <c r="B68" s="61"/>
      <c r="C68" s="68"/>
      <c r="D68" s="66"/>
      <c r="E68" s="66"/>
      <c r="F68" s="61"/>
      <c r="G68" s="60"/>
      <c r="H68" s="151"/>
      <c r="I68" s="151"/>
      <c r="J68" s="151"/>
      <c r="K68" s="152"/>
    </row>
    <row r="69" spans="1:11" ht="12.75" customHeight="1" x14ac:dyDescent="0.2">
      <c r="A69" s="148"/>
      <c r="B69" s="149"/>
      <c r="C69" s="149"/>
      <c r="D69" s="149"/>
      <c r="E69" s="149"/>
      <c r="F69" s="149"/>
      <c r="G69" s="149"/>
      <c r="H69" s="149"/>
      <c r="I69" s="149"/>
      <c r="J69" s="149"/>
      <c r="K69" s="150"/>
    </row>
    <row r="70" spans="1:11" ht="21" customHeight="1" x14ac:dyDescent="0.2">
      <c r="A70" s="158" t="s">
        <v>1</v>
      </c>
      <c r="B70" s="159"/>
      <c r="C70" s="153" t="s">
        <v>41</v>
      </c>
      <c r="D70" s="154"/>
      <c r="E70" s="154"/>
      <c r="F70" s="154"/>
      <c r="G70" s="154"/>
      <c r="H70" s="154"/>
      <c r="I70" s="155"/>
      <c r="J70" s="57" t="s">
        <v>2</v>
      </c>
      <c r="K70" s="67" t="s">
        <v>43</v>
      </c>
    </row>
    <row r="71" spans="1:11" x14ac:dyDescent="0.2">
      <c r="A71" s="160" t="s">
        <v>54</v>
      </c>
      <c r="B71" s="157"/>
      <c r="C71" s="156">
        <v>4413984</v>
      </c>
      <c r="D71" s="156"/>
      <c r="E71" s="156"/>
      <c r="F71" s="156"/>
      <c r="G71" s="156"/>
      <c r="H71" s="156"/>
      <c r="I71" s="157"/>
      <c r="J71" s="59" t="s">
        <v>3</v>
      </c>
      <c r="K71" s="58" t="s">
        <v>55</v>
      </c>
    </row>
    <row r="72" spans="1:11" ht="20.25" customHeight="1" x14ac:dyDescent="0.2">
      <c r="A72" s="141" t="s">
        <v>19</v>
      </c>
      <c r="B72" s="165"/>
      <c r="C72" s="101"/>
      <c r="D72" s="101"/>
      <c r="E72" s="140"/>
      <c r="F72" s="3" t="s">
        <v>4</v>
      </c>
      <c r="G72" s="163" t="s">
        <v>5</v>
      </c>
      <c r="H72" s="164"/>
      <c r="I72" s="111" t="s">
        <v>6</v>
      </c>
      <c r="J72" s="111"/>
      <c r="K72" s="107" t="s">
        <v>17</v>
      </c>
    </row>
    <row r="73" spans="1:11" ht="25.5" customHeight="1" x14ac:dyDescent="0.2">
      <c r="A73" s="141"/>
      <c r="B73" s="165"/>
      <c r="C73" s="165"/>
      <c r="D73" s="165"/>
      <c r="E73" s="142"/>
      <c r="F73" s="3"/>
      <c r="G73" s="3" t="s">
        <v>18</v>
      </c>
      <c r="H73" s="34" t="s">
        <v>7</v>
      </c>
      <c r="I73" s="3" t="s">
        <v>40</v>
      </c>
      <c r="J73" s="3" t="s">
        <v>7</v>
      </c>
      <c r="K73" s="108"/>
    </row>
    <row r="74" spans="1:11" x14ac:dyDescent="0.2">
      <c r="A74" s="6" t="s">
        <v>56</v>
      </c>
      <c r="B74" s="27"/>
      <c r="C74" s="11"/>
      <c r="D74" s="11"/>
      <c r="E74" s="40"/>
      <c r="F74" s="91">
        <v>1</v>
      </c>
      <c r="G74" s="72">
        <v>0.69</v>
      </c>
      <c r="H74" s="73">
        <v>0.31</v>
      </c>
      <c r="I74" s="72">
        <v>4.9496000000000002</v>
      </c>
      <c r="J74" s="72">
        <v>3.4468000000000001</v>
      </c>
      <c r="K74" s="74">
        <f>ROUND(((G74*I74+H74*J74)*F74),4)</f>
        <v>4.4836999999999998</v>
      </c>
    </row>
    <row r="75" spans="1:11" x14ac:dyDescent="0.2">
      <c r="A75" s="7" t="s">
        <v>57</v>
      </c>
      <c r="B75" s="28"/>
      <c r="C75" s="13"/>
      <c r="D75" s="13"/>
      <c r="E75" s="38"/>
      <c r="F75" s="92">
        <v>1</v>
      </c>
      <c r="G75" s="75">
        <v>0.99</v>
      </c>
      <c r="H75" s="76">
        <v>0.01</v>
      </c>
      <c r="I75" s="75">
        <v>338.97070000000002</v>
      </c>
      <c r="J75" s="75">
        <v>148.41739999999999</v>
      </c>
      <c r="K75" s="77">
        <f>ROUND(((G75*I75+H75*J75)*F75),4)</f>
        <v>337.0652</v>
      </c>
    </row>
    <row r="76" spans="1:11" x14ac:dyDescent="0.2">
      <c r="A76" s="7" t="s">
        <v>58</v>
      </c>
      <c r="B76" s="28"/>
      <c r="C76" s="13"/>
      <c r="D76" s="13"/>
      <c r="E76" s="38"/>
      <c r="F76" s="92">
        <v>2</v>
      </c>
      <c r="G76" s="75">
        <v>0.93</v>
      </c>
      <c r="H76" s="76">
        <v>7.0000000000000007E-2</v>
      </c>
      <c r="I76" s="75">
        <v>358.70960000000002</v>
      </c>
      <c r="J76" s="75">
        <v>97.865300000000005</v>
      </c>
      <c r="K76" s="77">
        <f>ROUND(((G76*I76+H76*J76)*F76),4)</f>
        <v>680.90099999999995</v>
      </c>
    </row>
    <row r="77" spans="1:11" x14ac:dyDescent="0.2">
      <c r="A77" s="7" t="s">
        <v>59</v>
      </c>
      <c r="B77" s="28"/>
      <c r="C77" s="13"/>
      <c r="D77" s="13"/>
      <c r="E77" s="38"/>
      <c r="F77" s="92">
        <v>1</v>
      </c>
      <c r="G77" s="75">
        <v>0.69</v>
      </c>
      <c r="H77" s="76">
        <v>0.31</v>
      </c>
      <c r="I77" s="75">
        <v>176.07089999999999</v>
      </c>
      <c r="J77" s="75">
        <v>69.319199999999995</v>
      </c>
      <c r="K77" s="77">
        <f>ROUND(((G77*I77+H77*J77)*F77),4)</f>
        <v>142.97790000000001</v>
      </c>
    </row>
    <row r="78" spans="1:11" x14ac:dyDescent="0.2">
      <c r="A78" s="7" t="s">
        <v>60</v>
      </c>
      <c r="B78" s="28"/>
      <c r="C78" s="13"/>
      <c r="D78" s="13"/>
      <c r="E78" s="38"/>
      <c r="F78" s="92">
        <v>1</v>
      </c>
      <c r="G78" s="75">
        <v>1</v>
      </c>
      <c r="H78" s="76">
        <v>0</v>
      </c>
      <c r="I78" s="75">
        <v>246.423</v>
      </c>
      <c r="J78" s="75">
        <v>112.5976</v>
      </c>
      <c r="K78" s="77">
        <f>ROUND(((G78*I78+H78*J78)*F78),4)</f>
        <v>246.423</v>
      </c>
    </row>
    <row r="79" spans="1:11" x14ac:dyDescent="0.2">
      <c r="A79" s="7"/>
      <c r="B79" s="28"/>
      <c r="C79" s="13"/>
      <c r="D79" s="13"/>
      <c r="E79" s="38"/>
      <c r="F79" s="92"/>
      <c r="G79" s="75"/>
      <c r="H79" s="76"/>
      <c r="I79" s="75"/>
      <c r="J79" s="75"/>
      <c r="K79" s="77"/>
    </row>
    <row r="80" spans="1:11" x14ac:dyDescent="0.2">
      <c r="A80" s="7"/>
      <c r="B80" s="28"/>
      <c r="C80" s="13"/>
      <c r="D80" s="13"/>
      <c r="E80" s="38"/>
      <c r="F80" s="92"/>
      <c r="G80" s="75"/>
      <c r="H80" s="76"/>
      <c r="I80" s="75"/>
      <c r="J80" s="75"/>
      <c r="K80" s="77"/>
    </row>
    <row r="81" spans="1:11" x14ac:dyDescent="0.2">
      <c r="A81" s="8"/>
      <c r="B81" s="29"/>
      <c r="C81" s="15"/>
      <c r="D81" s="15"/>
      <c r="E81" s="39"/>
      <c r="F81" s="93"/>
      <c r="G81" s="78"/>
      <c r="H81" s="79"/>
      <c r="I81" s="78"/>
      <c r="J81" s="78"/>
      <c r="K81" s="80"/>
    </row>
    <row r="82" spans="1:11" x14ac:dyDescent="0.2">
      <c r="A82" s="166" t="s">
        <v>24</v>
      </c>
      <c r="B82" s="167"/>
      <c r="C82" s="167"/>
      <c r="D82" s="167"/>
      <c r="E82" s="167"/>
      <c r="F82" s="98"/>
      <c r="G82" s="98"/>
      <c r="H82" s="98"/>
      <c r="I82" s="98"/>
      <c r="J82" s="99"/>
      <c r="K82" s="81">
        <f>SUM(K74:K81)</f>
        <v>1411.8507999999999</v>
      </c>
    </row>
    <row r="83" spans="1:11" ht="15.75" x14ac:dyDescent="0.2">
      <c r="A83" s="31" t="s">
        <v>20</v>
      </c>
      <c r="B83" s="17"/>
      <c r="C83" s="17"/>
      <c r="D83" s="17"/>
      <c r="E83" s="17"/>
      <c r="F83" s="4"/>
      <c r="G83" s="4"/>
      <c r="H83" s="161" t="s">
        <v>4</v>
      </c>
      <c r="I83" s="109" t="s">
        <v>10</v>
      </c>
      <c r="J83" s="107" t="s">
        <v>8</v>
      </c>
      <c r="K83" s="107" t="s">
        <v>17</v>
      </c>
    </row>
    <row r="84" spans="1:11" ht="15.75" x14ac:dyDescent="0.2">
      <c r="A84" s="18"/>
      <c r="B84" s="19"/>
      <c r="C84" s="19"/>
      <c r="D84" s="19"/>
      <c r="E84" s="19"/>
      <c r="F84" s="5"/>
      <c r="G84" s="20"/>
      <c r="H84" s="162"/>
      <c r="I84" s="110"/>
      <c r="J84" s="108"/>
      <c r="K84" s="108"/>
    </row>
    <row r="85" spans="1:11" x14ac:dyDescent="0.2">
      <c r="A85" s="6" t="s">
        <v>49</v>
      </c>
      <c r="B85" s="27"/>
      <c r="C85" s="11"/>
      <c r="D85" s="11"/>
      <c r="E85" s="11"/>
      <c r="F85" s="11"/>
      <c r="G85" s="13"/>
      <c r="H85" s="89">
        <v>1</v>
      </c>
      <c r="I85" s="77" t="s">
        <v>50</v>
      </c>
      <c r="J85" s="75">
        <v>24.115200000000002</v>
      </c>
      <c r="K85" s="75">
        <f>ROUND((H85*J85),4)</f>
        <v>24.115200000000002</v>
      </c>
    </row>
    <row r="86" spans="1:11" x14ac:dyDescent="0.2">
      <c r="A86" s="7"/>
      <c r="B86" s="28"/>
      <c r="C86" s="13"/>
      <c r="D86" s="13"/>
      <c r="E86" s="13"/>
      <c r="F86" s="13"/>
      <c r="G86" s="13"/>
      <c r="H86" s="89"/>
      <c r="I86" s="77"/>
      <c r="J86" s="75"/>
      <c r="K86" s="75"/>
    </row>
    <row r="87" spans="1:11" x14ac:dyDescent="0.2">
      <c r="A87" s="7"/>
      <c r="B87" s="28"/>
      <c r="C87" s="13"/>
      <c r="D87" s="13"/>
      <c r="E87" s="13"/>
      <c r="F87" s="13"/>
      <c r="G87" s="13"/>
      <c r="H87" s="89"/>
      <c r="I87" s="77"/>
      <c r="J87" s="75"/>
      <c r="K87" s="75"/>
    </row>
    <row r="88" spans="1:11" x14ac:dyDescent="0.2">
      <c r="A88" s="7"/>
      <c r="B88" s="28"/>
      <c r="C88" s="13"/>
      <c r="D88" s="13"/>
      <c r="E88" s="13"/>
      <c r="F88" s="13"/>
      <c r="G88" s="13"/>
      <c r="H88" s="89"/>
      <c r="I88" s="77"/>
      <c r="J88" s="75"/>
      <c r="K88" s="75"/>
    </row>
    <row r="89" spans="1:11" x14ac:dyDescent="0.2">
      <c r="A89" s="7"/>
      <c r="B89" s="28"/>
      <c r="C89" s="13"/>
      <c r="D89" s="13"/>
      <c r="E89" s="13"/>
      <c r="F89" s="13"/>
      <c r="G89" s="13"/>
      <c r="H89" s="89"/>
      <c r="I89" s="77"/>
      <c r="J89" s="75"/>
      <c r="K89" s="75"/>
    </row>
    <row r="90" spans="1:11" x14ac:dyDescent="0.2">
      <c r="A90" s="7"/>
      <c r="B90" s="28"/>
      <c r="C90" s="13"/>
      <c r="D90" s="13"/>
      <c r="E90" s="13"/>
      <c r="F90" s="13"/>
      <c r="G90" s="13"/>
      <c r="H90" s="89"/>
      <c r="I90" s="77"/>
      <c r="J90" s="75"/>
      <c r="K90" s="75"/>
    </row>
    <row r="91" spans="1:11" x14ac:dyDescent="0.2">
      <c r="A91" s="7"/>
      <c r="B91" s="28"/>
      <c r="C91" s="13"/>
      <c r="D91" s="13"/>
      <c r="E91" s="13"/>
      <c r="F91" s="13"/>
      <c r="G91" s="13"/>
      <c r="H91" s="89"/>
      <c r="I91" s="77"/>
      <c r="J91" s="75"/>
      <c r="K91" s="75"/>
    </row>
    <row r="92" spans="1:11" x14ac:dyDescent="0.2">
      <c r="A92" s="8"/>
      <c r="B92" s="29"/>
      <c r="C92" s="15"/>
      <c r="D92" s="15"/>
      <c r="E92" s="15"/>
      <c r="F92" s="15"/>
      <c r="G92" s="15"/>
      <c r="H92" s="90"/>
      <c r="I92" s="80"/>
      <c r="J92" s="78"/>
      <c r="K92" s="78"/>
    </row>
    <row r="93" spans="1:11" x14ac:dyDescent="0.2">
      <c r="A93" s="10"/>
      <c r="C93" s="25"/>
      <c r="D93" s="97" t="s">
        <v>25</v>
      </c>
      <c r="E93" s="98"/>
      <c r="F93" s="98"/>
      <c r="G93" s="98"/>
      <c r="H93" s="98"/>
      <c r="I93" s="98"/>
      <c r="J93" s="99"/>
      <c r="K93" s="82">
        <f>SUM(K85:K92)</f>
        <v>24.115200000000002</v>
      </c>
    </row>
    <row r="94" spans="1:11" x14ac:dyDescent="0.2">
      <c r="A94" s="9" t="s">
        <v>27</v>
      </c>
      <c r="B94" s="30"/>
      <c r="C94" s="56">
        <v>336.4</v>
      </c>
      <c r="D94" s="112" t="s">
        <v>26</v>
      </c>
      <c r="E94" s="113"/>
      <c r="F94" s="113"/>
      <c r="G94" s="113"/>
      <c r="H94" s="113"/>
      <c r="I94" s="113"/>
      <c r="J94" s="114"/>
      <c r="K94" s="83">
        <f>K82+K93</f>
        <v>1435.9659999999999</v>
      </c>
    </row>
    <row r="95" spans="1:11" x14ac:dyDescent="0.2">
      <c r="A95" s="32"/>
      <c r="D95" s="115" t="s">
        <v>28</v>
      </c>
      <c r="E95" s="116"/>
      <c r="F95" s="116"/>
      <c r="G95" s="116"/>
      <c r="H95" s="116"/>
      <c r="I95" s="116"/>
      <c r="J95" s="117"/>
      <c r="K95" s="83">
        <f>ROUND((K94/C94),4)</f>
        <v>4.2686000000000002</v>
      </c>
    </row>
    <row r="96" spans="1:11" x14ac:dyDescent="0.2">
      <c r="A96" s="168"/>
      <c r="D96" s="169"/>
      <c r="E96" s="169"/>
      <c r="F96" s="169"/>
      <c r="G96" s="169"/>
      <c r="H96" s="169"/>
      <c r="I96" s="94" t="s">
        <v>51</v>
      </c>
      <c r="J96" s="170">
        <v>3.9460000000000002</v>
      </c>
      <c r="K96" s="83">
        <v>0.16839999999999999</v>
      </c>
    </row>
    <row r="97" spans="1:11" x14ac:dyDescent="0.2">
      <c r="A97" s="168"/>
      <c r="D97" s="169"/>
      <c r="E97" s="169"/>
      <c r="F97" s="169"/>
      <c r="G97" s="169"/>
      <c r="H97" s="169"/>
      <c r="I97" s="94" t="s">
        <v>52</v>
      </c>
      <c r="J97" s="170" t="s">
        <v>53</v>
      </c>
      <c r="K97" s="83">
        <v>0</v>
      </c>
    </row>
    <row r="98" spans="1:11" x14ac:dyDescent="0.2">
      <c r="A98" s="100" t="s">
        <v>21</v>
      </c>
      <c r="B98" s="101"/>
      <c r="C98" s="101"/>
      <c r="D98" s="101"/>
      <c r="E98" s="101"/>
      <c r="F98" s="104"/>
      <c r="G98" s="129" t="s">
        <v>22</v>
      </c>
      <c r="H98" s="130"/>
      <c r="I98" s="118" t="s">
        <v>10</v>
      </c>
      <c r="J98" s="106" t="s">
        <v>23</v>
      </c>
      <c r="K98" s="106" t="s">
        <v>11</v>
      </c>
    </row>
    <row r="99" spans="1:11" x14ac:dyDescent="0.2">
      <c r="A99" s="102"/>
      <c r="B99" s="103"/>
      <c r="C99" s="103"/>
      <c r="D99" s="103"/>
      <c r="E99" s="103"/>
      <c r="F99" s="105"/>
      <c r="G99" s="131"/>
      <c r="H99" s="132"/>
      <c r="I99" s="118"/>
      <c r="J99" s="106"/>
      <c r="K99" s="118"/>
    </row>
    <row r="100" spans="1:11" x14ac:dyDescent="0.2">
      <c r="A100" s="7"/>
      <c r="B100" s="28"/>
      <c r="C100" s="11"/>
      <c r="D100" s="11"/>
      <c r="E100" s="11"/>
      <c r="F100" s="12"/>
      <c r="G100" s="143"/>
      <c r="H100" s="144"/>
      <c r="I100" s="52"/>
      <c r="J100" s="84"/>
      <c r="K100" s="52"/>
    </row>
    <row r="101" spans="1:11" x14ac:dyDescent="0.2">
      <c r="A101" s="7"/>
      <c r="B101" s="28"/>
      <c r="C101" s="13"/>
      <c r="D101" s="13"/>
      <c r="E101" s="13"/>
      <c r="F101" s="14"/>
      <c r="G101" s="95"/>
      <c r="H101" s="96"/>
      <c r="I101" s="53"/>
      <c r="J101" s="85"/>
      <c r="K101" s="53"/>
    </row>
    <row r="102" spans="1:11" x14ac:dyDescent="0.2">
      <c r="A102" s="7"/>
      <c r="B102" s="28"/>
      <c r="C102" s="13"/>
      <c r="D102" s="13"/>
      <c r="E102" s="13"/>
      <c r="F102" s="14"/>
      <c r="G102" s="95"/>
      <c r="H102" s="96"/>
      <c r="I102" s="53"/>
      <c r="J102" s="85"/>
      <c r="K102" s="53"/>
    </row>
    <row r="103" spans="1:11" x14ac:dyDescent="0.2">
      <c r="A103" s="7"/>
      <c r="B103" s="28"/>
      <c r="C103" s="13"/>
      <c r="D103" s="13"/>
      <c r="E103" s="13"/>
      <c r="F103" s="14"/>
      <c r="G103" s="95"/>
      <c r="H103" s="96"/>
      <c r="I103" s="53"/>
      <c r="J103" s="85"/>
      <c r="K103" s="53"/>
    </row>
    <row r="104" spans="1:11" x14ac:dyDescent="0.2">
      <c r="A104" s="97" t="s">
        <v>29</v>
      </c>
      <c r="B104" s="98"/>
      <c r="C104" s="98"/>
      <c r="D104" s="98"/>
      <c r="E104" s="98"/>
      <c r="F104" s="98"/>
      <c r="G104" s="98"/>
      <c r="H104" s="98"/>
      <c r="I104" s="98"/>
      <c r="J104" s="99"/>
      <c r="K104" s="82"/>
    </row>
    <row r="105" spans="1:11" x14ac:dyDescent="0.2">
      <c r="A105" s="100" t="s">
        <v>32</v>
      </c>
      <c r="B105" s="101"/>
      <c r="C105" s="101"/>
      <c r="D105" s="101"/>
      <c r="E105" s="101"/>
      <c r="F105" s="104"/>
      <c r="G105" s="129" t="s">
        <v>22</v>
      </c>
      <c r="H105" s="130"/>
      <c r="I105" s="118" t="s">
        <v>10</v>
      </c>
      <c r="J105" s="106" t="s">
        <v>23</v>
      </c>
      <c r="K105" s="106" t="s">
        <v>11</v>
      </c>
    </row>
    <row r="106" spans="1:11" x14ac:dyDescent="0.2">
      <c r="A106" s="102"/>
      <c r="B106" s="103"/>
      <c r="C106" s="103"/>
      <c r="D106" s="103"/>
      <c r="E106" s="103"/>
      <c r="F106" s="105"/>
      <c r="G106" s="131"/>
      <c r="H106" s="132"/>
      <c r="I106" s="118"/>
      <c r="J106" s="106"/>
      <c r="K106" s="118"/>
    </row>
    <row r="107" spans="1:11" x14ac:dyDescent="0.2">
      <c r="A107" s="7"/>
      <c r="B107" s="28"/>
      <c r="C107" s="13"/>
      <c r="D107" s="13"/>
      <c r="E107" s="13"/>
      <c r="F107" s="14"/>
      <c r="G107" s="123"/>
      <c r="H107" s="124"/>
      <c r="I107" s="53"/>
      <c r="J107" s="85"/>
      <c r="K107" s="53"/>
    </row>
    <row r="108" spans="1:11" x14ac:dyDescent="0.2">
      <c r="A108" s="7"/>
      <c r="B108" s="28"/>
      <c r="C108" s="13"/>
      <c r="D108" s="13"/>
      <c r="E108" s="13"/>
      <c r="F108" s="14"/>
      <c r="G108" s="123"/>
      <c r="H108" s="124"/>
      <c r="I108" s="53"/>
      <c r="J108" s="85"/>
      <c r="K108" s="53"/>
    </row>
    <row r="109" spans="1:11" x14ac:dyDescent="0.2">
      <c r="A109" s="7"/>
      <c r="B109" s="28"/>
      <c r="C109" s="13"/>
      <c r="D109" s="13"/>
      <c r="E109" s="13"/>
      <c r="F109" s="14"/>
      <c r="G109" s="123"/>
      <c r="H109" s="124"/>
      <c r="I109" s="53"/>
      <c r="J109" s="85"/>
      <c r="K109" s="53"/>
    </row>
    <row r="110" spans="1:11" x14ac:dyDescent="0.2">
      <c r="A110" s="8"/>
      <c r="B110" s="29"/>
      <c r="C110" s="15"/>
      <c r="D110" s="15"/>
      <c r="E110" s="15"/>
      <c r="F110" s="16"/>
      <c r="G110" s="125"/>
      <c r="H110" s="126"/>
      <c r="I110" s="54"/>
      <c r="J110" s="86"/>
      <c r="K110" s="54"/>
    </row>
    <row r="111" spans="1:11" x14ac:dyDescent="0.2">
      <c r="A111" s="97" t="s">
        <v>33</v>
      </c>
      <c r="B111" s="98"/>
      <c r="C111" s="98"/>
      <c r="D111" s="98"/>
      <c r="E111" s="98"/>
      <c r="F111" s="98"/>
      <c r="G111" s="98"/>
      <c r="H111" s="98"/>
      <c r="I111" s="98"/>
      <c r="J111" s="99"/>
      <c r="K111" s="82"/>
    </row>
    <row r="112" spans="1:11" x14ac:dyDescent="0.2">
      <c r="A112" s="100" t="s">
        <v>36</v>
      </c>
      <c r="B112" s="101"/>
      <c r="C112" s="101"/>
      <c r="D112" s="101"/>
      <c r="E112" s="101"/>
      <c r="F112" s="104"/>
      <c r="G112" s="129" t="s">
        <v>22</v>
      </c>
      <c r="H112" s="130"/>
      <c r="I112" s="118" t="s">
        <v>10</v>
      </c>
      <c r="J112" s="106" t="s">
        <v>23</v>
      </c>
      <c r="K112" s="106" t="s">
        <v>11</v>
      </c>
    </row>
    <row r="113" spans="1:11" x14ac:dyDescent="0.2">
      <c r="A113" s="102"/>
      <c r="B113" s="103"/>
      <c r="C113" s="103"/>
      <c r="D113" s="103"/>
      <c r="E113" s="103"/>
      <c r="F113" s="105"/>
      <c r="G113" s="131"/>
      <c r="H113" s="132"/>
      <c r="I113" s="118"/>
      <c r="J113" s="106"/>
      <c r="K113" s="118"/>
    </row>
    <row r="114" spans="1:11" x14ac:dyDescent="0.2">
      <c r="A114" s="7"/>
      <c r="B114" s="28"/>
      <c r="C114" s="13"/>
      <c r="D114" s="13"/>
      <c r="E114" s="13"/>
      <c r="F114" s="14"/>
      <c r="G114" s="95"/>
      <c r="H114" s="96"/>
      <c r="I114" s="53"/>
      <c r="J114" s="85"/>
      <c r="K114" s="53"/>
    </row>
    <row r="115" spans="1:11" x14ac:dyDescent="0.2">
      <c r="A115" s="7"/>
      <c r="B115" s="28"/>
      <c r="C115" s="13"/>
      <c r="D115" s="13"/>
      <c r="E115" s="13"/>
      <c r="F115" s="14"/>
      <c r="G115" s="95"/>
      <c r="H115" s="96"/>
      <c r="I115" s="53"/>
      <c r="J115" s="85"/>
      <c r="K115" s="53"/>
    </row>
    <row r="116" spans="1:11" x14ac:dyDescent="0.2">
      <c r="A116" s="7"/>
      <c r="B116" s="28"/>
      <c r="C116" s="13"/>
      <c r="D116" s="13"/>
      <c r="E116" s="13"/>
      <c r="F116" s="14"/>
      <c r="G116" s="95"/>
      <c r="H116" s="96"/>
      <c r="I116" s="53"/>
      <c r="J116" s="85"/>
      <c r="K116" s="53"/>
    </row>
    <row r="117" spans="1:11" x14ac:dyDescent="0.2">
      <c r="A117" s="8"/>
      <c r="B117" s="29"/>
      <c r="C117" s="15"/>
      <c r="D117" s="15"/>
      <c r="E117" s="15"/>
      <c r="F117" s="16"/>
      <c r="G117" s="127"/>
      <c r="H117" s="128"/>
      <c r="I117" s="54"/>
      <c r="J117" s="86"/>
      <c r="K117" s="54"/>
    </row>
    <row r="118" spans="1:11" x14ac:dyDescent="0.2">
      <c r="A118" s="97" t="s">
        <v>37</v>
      </c>
      <c r="B118" s="98"/>
      <c r="C118" s="98"/>
      <c r="D118" s="98"/>
      <c r="E118" s="98"/>
      <c r="F118" s="98"/>
      <c r="G118" s="98"/>
      <c r="H118" s="98"/>
      <c r="I118" s="98"/>
      <c r="J118" s="99"/>
      <c r="K118" s="82"/>
    </row>
    <row r="119" spans="1:11" x14ac:dyDescent="0.2">
      <c r="A119" s="100" t="s">
        <v>35</v>
      </c>
      <c r="B119" s="140"/>
      <c r="C119" s="26" t="s">
        <v>34</v>
      </c>
      <c r="D119" s="35" t="s">
        <v>39</v>
      </c>
      <c r="E119" s="138" t="s">
        <v>38</v>
      </c>
      <c r="F119" s="138"/>
      <c r="G119" s="139"/>
      <c r="H119" s="120" t="s">
        <v>16</v>
      </c>
      <c r="I119" s="121"/>
      <c r="J119" s="122"/>
      <c r="K119" s="119" t="s">
        <v>9</v>
      </c>
    </row>
    <row r="120" spans="1:11" ht="15.75" x14ac:dyDescent="0.2">
      <c r="A120" s="141"/>
      <c r="B120" s="142"/>
      <c r="C120" s="36"/>
      <c r="D120" s="42"/>
      <c r="E120" s="33" t="s">
        <v>13</v>
      </c>
      <c r="F120" s="24" t="s">
        <v>14</v>
      </c>
      <c r="G120" s="23" t="s">
        <v>15</v>
      </c>
      <c r="H120" s="22" t="s">
        <v>13</v>
      </c>
      <c r="I120" s="22" t="s">
        <v>14</v>
      </c>
      <c r="J120" s="22" t="s">
        <v>15</v>
      </c>
      <c r="K120" s="111"/>
    </row>
    <row r="121" spans="1:11" x14ac:dyDescent="0.2">
      <c r="A121" s="6"/>
      <c r="B121" s="37"/>
      <c r="C121" s="87"/>
      <c r="D121" s="45"/>
      <c r="E121" s="43"/>
      <c r="F121" s="44"/>
      <c r="G121" s="45"/>
      <c r="H121" s="55"/>
      <c r="I121" s="55"/>
      <c r="J121" s="53"/>
      <c r="K121" s="52"/>
    </row>
    <row r="122" spans="1:11" x14ac:dyDescent="0.2">
      <c r="A122" s="7"/>
      <c r="B122" s="28"/>
      <c r="C122" s="87"/>
      <c r="D122" s="48"/>
      <c r="E122" s="46"/>
      <c r="F122" s="47"/>
      <c r="G122" s="48"/>
      <c r="H122" s="55"/>
      <c r="I122" s="55"/>
      <c r="J122" s="53"/>
      <c r="K122" s="53"/>
    </row>
    <row r="123" spans="1:11" x14ac:dyDescent="0.2">
      <c r="A123" s="7"/>
      <c r="B123" s="28"/>
      <c r="C123" s="87"/>
      <c r="D123" s="48"/>
      <c r="E123" s="46"/>
      <c r="F123" s="47"/>
      <c r="G123" s="48"/>
      <c r="H123" s="55"/>
      <c r="I123" s="55"/>
      <c r="J123" s="53"/>
      <c r="K123" s="53"/>
    </row>
    <row r="124" spans="1:11" x14ac:dyDescent="0.2">
      <c r="A124" s="8"/>
      <c r="B124" s="29"/>
      <c r="C124" s="88"/>
      <c r="D124" s="51"/>
      <c r="E124" s="49"/>
      <c r="F124" s="50"/>
      <c r="G124" s="51"/>
      <c r="H124" s="55"/>
      <c r="I124" s="55"/>
      <c r="J124" s="53"/>
      <c r="K124" s="54"/>
    </row>
    <row r="125" spans="1:11" x14ac:dyDescent="0.2">
      <c r="A125" s="136" t="s">
        <v>30</v>
      </c>
      <c r="B125" s="134"/>
      <c r="C125" s="134"/>
      <c r="D125" s="137"/>
      <c r="E125" s="134"/>
      <c r="F125" s="134"/>
      <c r="G125" s="134"/>
      <c r="H125" s="134"/>
      <c r="I125" s="134"/>
      <c r="J125" s="135"/>
      <c r="K125" s="83"/>
    </row>
    <row r="126" spans="1:11" ht="12.75" customHeight="1" x14ac:dyDescent="0.2">
      <c r="A126" s="133" t="s">
        <v>31</v>
      </c>
      <c r="B126" s="134"/>
      <c r="C126" s="134"/>
      <c r="D126" s="134"/>
      <c r="E126" s="134"/>
      <c r="F126" s="134"/>
      <c r="G126" s="134"/>
      <c r="H126" s="134"/>
      <c r="I126" s="134"/>
      <c r="J126" s="135"/>
      <c r="K126" s="21">
        <f>ROUND((K95+K96+K97),2)</f>
        <v>4.4400000000000004</v>
      </c>
    </row>
    <row r="127" spans="1:11" x14ac:dyDescent="0.2">
      <c r="A127" s="133" t="s">
        <v>42</v>
      </c>
      <c r="B127" s="134"/>
      <c r="C127" s="134"/>
      <c r="D127" s="134"/>
      <c r="E127" s="134"/>
      <c r="F127" s="134"/>
      <c r="G127" s="134"/>
      <c r="H127" s="134"/>
      <c r="I127" s="134"/>
      <c r="J127" s="135"/>
      <c r="K127" s="21">
        <f>ROUND((K126*  28.14/100),2)</f>
        <v>1.25</v>
      </c>
    </row>
    <row r="128" spans="1:11" ht="12.75" customHeight="1" x14ac:dyDescent="0.2">
      <c r="A128" s="133" t="s">
        <v>12</v>
      </c>
      <c r="B128" s="134"/>
      <c r="C128" s="134"/>
      <c r="D128" s="134"/>
      <c r="E128" s="134"/>
      <c r="F128" s="134"/>
      <c r="G128" s="134"/>
      <c r="H128" s="134"/>
      <c r="I128" s="134"/>
      <c r="J128" s="135"/>
      <c r="K128" s="21">
        <f>K126+K127</f>
        <v>5.69</v>
      </c>
    </row>
    <row r="131" spans="1:11" ht="13.5" customHeight="1" x14ac:dyDescent="0.2">
      <c r="A131" s="145" t="s">
        <v>0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7"/>
    </row>
    <row r="132" spans="1:11" x14ac:dyDescent="0.2">
      <c r="A132" s="71" t="s">
        <v>45</v>
      </c>
      <c r="B132" s="62"/>
      <c r="C132" s="63"/>
      <c r="D132" s="63"/>
      <c r="E132" s="63"/>
      <c r="F132" s="69"/>
      <c r="G132" s="64"/>
      <c r="H132" s="63"/>
      <c r="I132" s="63"/>
      <c r="J132" s="63"/>
      <c r="K132" s="65"/>
    </row>
    <row r="133" spans="1:11" ht="12.75" customHeight="1" x14ac:dyDescent="0.2">
      <c r="A133" s="70" t="s">
        <v>44</v>
      </c>
      <c r="B133" s="61"/>
      <c r="C133" s="68"/>
      <c r="D133" s="66"/>
      <c r="E133" s="66"/>
      <c r="F133" s="61"/>
      <c r="G133" s="60"/>
      <c r="H133" s="151"/>
      <c r="I133" s="151"/>
      <c r="J133" s="151"/>
      <c r="K133" s="152"/>
    </row>
    <row r="134" spans="1:11" ht="12.75" customHeight="1" x14ac:dyDescent="0.2">
      <c r="A134" s="148"/>
      <c r="B134" s="149"/>
      <c r="C134" s="149"/>
      <c r="D134" s="149"/>
      <c r="E134" s="149"/>
      <c r="F134" s="149"/>
      <c r="G134" s="149"/>
      <c r="H134" s="149"/>
      <c r="I134" s="149"/>
      <c r="J134" s="149"/>
      <c r="K134" s="150"/>
    </row>
    <row r="135" spans="1:11" ht="21" customHeight="1" x14ac:dyDescent="0.2">
      <c r="A135" s="158" t="s">
        <v>1</v>
      </c>
      <c r="B135" s="159"/>
      <c r="C135" s="153" t="s">
        <v>41</v>
      </c>
      <c r="D135" s="154"/>
      <c r="E135" s="154"/>
      <c r="F135" s="154"/>
      <c r="G135" s="154"/>
      <c r="H135" s="154"/>
      <c r="I135" s="155"/>
      <c r="J135" s="57" t="s">
        <v>2</v>
      </c>
      <c r="K135" s="67" t="s">
        <v>43</v>
      </c>
    </row>
    <row r="136" spans="1:11" x14ac:dyDescent="0.2">
      <c r="A136" s="160" t="s">
        <v>61</v>
      </c>
      <c r="B136" s="157"/>
      <c r="C136" s="156">
        <v>5501710</v>
      </c>
      <c r="D136" s="156"/>
      <c r="E136" s="156"/>
      <c r="F136" s="156"/>
      <c r="G136" s="156"/>
      <c r="H136" s="156"/>
      <c r="I136" s="157"/>
      <c r="J136" s="59" t="s">
        <v>3</v>
      </c>
      <c r="K136" s="58" t="s">
        <v>55</v>
      </c>
    </row>
    <row r="137" spans="1:11" ht="20.25" customHeight="1" x14ac:dyDescent="0.2">
      <c r="A137" s="141" t="s">
        <v>19</v>
      </c>
      <c r="B137" s="165"/>
      <c r="C137" s="101"/>
      <c r="D137" s="101"/>
      <c r="E137" s="140"/>
      <c r="F137" s="3" t="s">
        <v>4</v>
      </c>
      <c r="G137" s="163" t="s">
        <v>5</v>
      </c>
      <c r="H137" s="164"/>
      <c r="I137" s="111" t="s">
        <v>6</v>
      </c>
      <c r="J137" s="111"/>
      <c r="K137" s="107" t="s">
        <v>17</v>
      </c>
    </row>
    <row r="138" spans="1:11" ht="25.5" customHeight="1" x14ac:dyDescent="0.2">
      <c r="A138" s="141"/>
      <c r="B138" s="165"/>
      <c r="C138" s="165"/>
      <c r="D138" s="165"/>
      <c r="E138" s="142"/>
      <c r="F138" s="3"/>
      <c r="G138" s="3" t="s">
        <v>18</v>
      </c>
      <c r="H138" s="34" t="s">
        <v>7</v>
      </c>
      <c r="I138" s="3" t="s">
        <v>40</v>
      </c>
      <c r="J138" s="3" t="s">
        <v>7</v>
      </c>
      <c r="K138" s="108"/>
    </row>
    <row r="139" spans="1:11" x14ac:dyDescent="0.2">
      <c r="A139" s="6" t="s">
        <v>62</v>
      </c>
      <c r="B139" s="27"/>
      <c r="C139" s="11"/>
      <c r="D139" s="11"/>
      <c r="E139" s="40"/>
      <c r="F139" s="91">
        <v>1</v>
      </c>
      <c r="G139" s="72">
        <v>1</v>
      </c>
      <c r="H139" s="73">
        <v>0</v>
      </c>
      <c r="I139" s="72">
        <v>1031.3897999999999</v>
      </c>
      <c r="J139" s="72">
        <v>415.87860000000001</v>
      </c>
      <c r="K139" s="74">
        <f>ROUND(((G139*I139+H139*J139)*F139),4)</f>
        <v>1031.3897999999999</v>
      </c>
    </row>
    <row r="140" spans="1:11" x14ac:dyDescent="0.2">
      <c r="A140" s="7"/>
      <c r="B140" s="28"/>
      <c r="C140" s="13"/>
      <c r="D140" s="13"/>
      <c r="E140" s="38"/>
      <c r="F140" s="92"/>
      <c r="G140" s="75"/>
      <c r="H140" s="76"/>
      <c r="I140" s="75">
        <v>0</v>
      </c>
      <c r="J140" s="75">
        <v>0</v>
      </c>
      <c r="K140" s="77"/>
    </row>
    <row r="141" spans="1:11" x14ac:dyDescent="0.2">
      <c r="A141" s="7"/>
      <c r="B141" s="28"/>
      <c r="C141" s="13"/>
      <c r="D141" s="13"/>
      <c r="E141" s="38"/>
      <c r="F141" s="92"/>
      <c r="G141" s="75"/>
      <c r="H141" s="76"/>
      <c r="I141" s="75"/>
      <c r="J141" s="75"/>
      <c r="K141" s="77"/>
    </row>
    <row r="142" spans="1:11" x14ac:dyDescent="0.2">
      <c r="A142" s="7"/>
      <c r="B142" s="28"/>
      <c r="C142" s="13"/>
      <c r="D142" s="13"/>
      <c r="E142" s="38"/>
      <c r="F142" s="92"/>
      <c r="G142" s="75"/>
      <c r="H142" s="76"/>
      <c r="I142" s="75"/>
      <c r="J142" s="75"/>
      <c r="K142" s="77"/>
    </row>
    <row r="143" spans="1:11" x14ac:dyDescent="0.2">
      <c r="A143" s="7"/>
      <c r="B143" s="28"/>
      <c r="C143" s="13"/>
      <c r="D143" s="13"/>
      <c r="E143" s="38"/>
      <c r="F143" s="92"/>
      <c r="G143" s="75"/>
      <c r="H143" s="76"/>
      <c r="I143" s="75"/>
      <c r="J143" s="75"/>
      <c r="K143" s="77"/>
    </row>
    <row r="144" spans="1:11" x14ac:dyDescent="0.2">
      <c r="A144" s="7"/>
      <c r="B144" s="28"/>
      <c r="C144" s="13"/>
      <c r="D144" s="13"/>
      <c r="E144" s="38"/>
      <c r="F144" s="92"/>
      <c r="G144" s="75"/>
      <c r="H144" s="76"/>
      <c r="I144" s="75"/>
      <c r="J144" s="75"/>
      <c r="K144" s="77"/>
    </row>
    <row r="145" spans="1:11" x14ac:dyDescent="0.2">
      <c r="A145" s="7"/>
      <c r="B145" s="28"/>
      <c r="C145" s="13"/>
      <c r="D145" s="13"/>
      <c r="E145" s="38"/>
      <c r="F145" s="92"/>
      <c r="G145" s="75"/>
      <c r="H145" s="76"/>
      <c r="I145" s="75"/>
      <c r="J145" s="75"/>
      <c r="K145" s="77"/>
    </row>
    <row r="146" spans="1:11" x14ac:dyDescent="0.2">
      <c r="A146" s="8"/>
      <c r="B146" s="29"/>
      <c r="C146" s="15"/>
      <c r="D146" s="15"/>
      <c r="E146" s="39"/>
      <c r="F146" s="93"/>
      <c r="G146" s="78"/>
      <c r="H146" s="79"/>
      <c r="I146" s="78"/>
      <c r="J146" s="78"/>
      <c r="K146" s="80"/>
    </row>
    <row r="147" spans="1:11" x14ac:dyDescent="0.2">
      <c r="A147" s="166" t="s">
        <v>24</v>
      </c>
      <c r="B147" s="167"/>
      <c r="C147" s="167"/>
      <c r="D147" s="167"/>
      <c r="E147" s="167"/>
      <c r="F147" s="98"/>
      <c r="G147" s="98"/>
      <c r="H147" s="98"/>
      <c r="I147" s="98"/>
      <c r="J147" s="99"/>
      <c r="K147" s="81">
        <f>SUM(K139:K146)</f>
        <v>1031.3897999999999</v>
      </c>
    </row>
    <row r="148" spans="1:11" ht="15.75" x14ac:dyDescent="0.2">
      <c r="A148" s="31" t="s">
        <v>20</v>
      </c>
      <c r="B148" s="17"/>
      <c r="C148" s="17"/>
      <c r="D148" s="17"/>
      <c r="E148" s="17"/>
      <c r="F148" s="4"/>
      <c r="G148" s="4"/>
      <c r="H148" s="161" t="s">
        <v>4</v>
      </c>
      <c r="I148" s="109" t="s">
        <v>10</v>
      </c>
      <c r="J148" s="107" t="s">
        <v>8</v>
      </c>
      <c r="K148" s="107" t="s">
        <v>17</v>
      </c>
    </row>
    <row r="149" spans="1:11" ht="15.75" x14ac:dyDescent="0.2">
      <c r="A149" s="18"/>
      <c r="B149" s="19"/>
      <c r="C149" s="19"/>
      <c r="D149" s="19"/>
      <c r="E149" s="19"/>
      <c r="F149" s="5"/>
      <c r="G149" s="20"/>
      <c r="H149" s="162"/>
      <c r="I149" s="110"/>
      <c r="J149" s="108"/>
      <c r="K149" s="108"/>
    </row>
    <row r="150" spans="1:11" x14ac:dyDescent="0.2">
      <c r="A150" s="6" t="s">
        <v>49</v>
      </c>
      <c r="B150" s="27"/>
      <c r="C150" s="11"/>
      <c r="D150" s="11"/>
      <c r="E150" s="11"/>
      <c r="F150" s="11"/>
      <c r="G150" s="13"/>
      <c r="H150" s="89">
        <v>1</v>
      </c>
      <c r="I150" s="77" t="s">
        <v>50</v>
      </c>
      <c r="J150" s="75">
        <v>24.115200000000002</v>
      </c>
      <c r="K150" s="75">
        <f>ROUND((H150*J150),4)</f>
        <v>24.115200000000002</v>
      </c>
    </row>
    <row r="151" spans="1:11" x14ac:dyDescent="0.2">
      <c r="A151" s="7"/>
      <c r="B151" s="28"/>
      <c r="C151" s="13"/>
      <c r="D151" s="13"/>
      <c r="E151" s="13"/>
      <c r="F151" s="13"/>
      <c r="G151" s="13"/>
      <c r="H151" s="89"/>
      <c r="I151" s="77"/>
      <c r="J151" s="75"/>
      <c r="K151" s="75"/>
    </row>
    <row r="152" spans="1:11" x14ac:dyDescent="0.2">
      <c r="A152" s="7"/>
      <c r="B152" s="28"/>
      <c r="C152" s="13"/>
      <c r="D152" s="13"/>
      <c r="E152" s="13"/>
      <c r="F152" s="13"/>
      <c r="G152" s="13"/>
      <c r="H152" s="89"/>
      <c r="I152" s="77"/>
      <c r="J152" s="75"/>
      <c r="K152" s="75"/>
    </row>
    <row r="153" spans="1:11" x14ac:dyDescent="0.2">
      <c r="A153" s="7"/>
      <c r="B153" s="28"/>
      <c r="C153" s="13"/>
      <c r="D153" s="13"/>
      <c r="E153" s="13"/>
      <c r="F153" s="13"/>
      <c r="G153" s="13"/>
      <c r="H153" s="89"/>
      <c r="I153" s="77"/>
      <c r="J153" s="75"/>
      <c r="K153" s="75"/>
    </row>
    <row r="154" spans="1:11" x14ac:dyDescent="0.2">
      <c r="A154" s="7"/>
      <c r="B154" s="28"/>
      <c r="C154" s="13"/>
      <c r="D154" s="13"/>
      <c r="E154" s="13"/>
      <c r="F154" s="13"/>
      <c r="G154" s="13"/>
      <c r="H154" s="89"/>
      <c r="I154" s="77"/>
      <c r="J154" s="75"/>
      <c r="K154" s="75"/>
    </row>
    <row r="155" spans="1:11" x14ac:dyDescent="0.2">
      <c r="A155" s="7"/>
      <c r="B155" s="28"/>
      <c r="C155" s="13"/>
      <c r="D155" s="13"/>
      <c r="E155" s="13"/>
      <c r="F155" s="13"/>
      <c r="G155" s="13"/>
      <c r="H155" s="89"/>
      <c r="I155" s="77"/>
      <c r="J155" s="75"/>
      <c r="K155" s="75"/>
    </row>
    <row r="156" spans="1:11" x14ac:dyDescent="0.2">
      <c r="A156" s="7"/>
      <c r="B156" s="28"/>
      <c r="C156" s="13"/>
      <c r="D156" s="13"/>
      <c r="E156" s="13"/>
      <c r="F156" s="13"/>
      <c r="G156" s="13"/>
      <c r="H156" s="89"/>
      <c r="I156" s="77"/>
      <c r="J156" s="75"/>
      <c r="K156" s="75"/>
    </row>
    <row r="157" spans="1:11" x14ac:dyDescent="0.2">
      <c r="A157" s="8"/>
      <c r="B157" s="29"/>
      <c r="C157" s="15"/>
      <c r="D157" s="15"/>
      <c r="E157" s="15"/>
      <c r="F157" s="15"/>
      <c r="G157" s="15"/>
      <c r="H157" s="90"/>
      <c r="I157" s="80"/>
      <c r="J157" s="78"/>
      <c r="K157" s="78"/>
    </row>
    <row r="158" spans="1:11" x14ac:dyDescent="0.2">
      <c r="A158" s="10"/>
      <c r="C158" s="25"/>
      <c r="D158" s="97" t="s">
        <v>25</v>
      </c>
      <c r="E158" s="98"/>
      <c r="F158" s="98"/>
      <c r="G158" s="98"/>
      <c r="H158" s="98"/>
      <c r="I158" s="98"/>
      <c r="J158" s="99"/>
      <c r="K158" s="82">
        <f>SUM(K150:K157)</f>
        <v>24.115200000000002</v>
      </c>
    </row>
    <row r="159" spans="1:11" x14ac:dyDescent="0.2">
      <c r="A159" s="9" t="s">
        <v>27</v>
      </c>
      <c r="B159" s="30"/>
      <c r="C159" s="56">
        <v>286.19</v>
      </c>
      <c r="D159" s="112" t="s">
        <v>26</v>
      </c>
      <c r="E159" s="113"/>
      <c r="F159" s="113"/>
      <c r="G159" s="113"/>
      <c r="H159" s="113"/>
      <c r="I159" s="113"/>
      <c r="J159" s="114"/>
      <c r="K159" s="83">
        <f>K147+K158</f>
        <v>1055.5049999999999</v>
      </c>
    </row>
    <row r="160" spans="1:11" x14ac:dyDescent="0.2">
      <c r="A160" s="32"/>
      <c r="D160" s="115" t="s">
        <v>28</v>
      </c>
      <c r="E160" s="116"/>
      <c r="F160" s="116"/>
      <c r="G160" s="116"/>
      <c r="H160" s="116"/>
      <c r="I160" s="116"/>
      <c r="J160" s="117"/>
      <c r="K160" s="83">
        <f>ROUND((K159/C159),4)</f>
        <v>3.6880999999999999</v>
      </c>
    </row>
    <row r="161" spans="1:11" x14ac:dyDescent="0.2">
      <c r="A161" s="168"/>
      <c r="D161" s="169"/>
      <c r="E161" s="169"/>
      <c r="F161" s="169"/>
      <c r="G161" s="169"/>
      <c r="H161" s="169"/>
      <c r="I161" s="94" t="s">
        <v>51</v>
      </c>
      <c r="J161" s="170">
        <v>3.9460000000000002</v>
      </c>
      <c r="K161" s="83">
        <v>0.14549999999999999</v>
      </c>
    </row>
    <row r="162" spans="1:11" x14ac:dyDescent="0.2">
      <c r="A162" s="168"/>
      <c r="D162" s="169"/>
      <c r="E162" s="169"/>
      <c r="F162" s="169"/>
      <c r="G162" s="169"/>
      <c r="H162" s="169"/>
      <c r="I162" s="94" t="s">
        <v>52</v>
      </c>
      <c r="J162" s="170" t="s">
        <v>53</v>
      </c>
      <c r="K162" s="83">
        <v>0</v>
      </c>
    </row>
    <row r="163" spans="1:11" x14ac:dyDescent="0.2">
      <c r="A163" s="100" t="s">
        <v>21</v>
      </c>
      <c r="B163" s="101"/>
      <c r="C163" s="101"/>
      <c r="D163" s="101"/>
      <c r="E163" s="101"/>
      <c r="F163" s="104"/>
      <c r="G163" s="129" t="s">
        <v>22</v>
      </c>
      <c r="H163" s="130"/>
      <c r="I163" s="118" t="s">
        <v>10</v>
      </c>
      <c r="J163" s="106" t="s">
        <v>23</v>
      </c>
      <c r="K163" s="106" t="s">
        <v>11</v>
      </c>
    </row>
    <row r="164" spans="1:11" x14ac:dyDescent="0.2">
      <c r="A164" s="102"/>
      <c r="B164" s="103"/>
      <c r="C164" s="103"/>
      <c r="D164" s="103"/>
      <c r="E164" s="103"/>
      <c r="F164" s="105"/>
      <c r="G164" s="131"/>
      <c r="H164" s="132"/>
      <c r="I164" s="118"/>
      <c r="J164" s="106"/>
      <c r="K164" s="118"/>
    </row>
    <row r="165" spans="1:11" x14ac:dyDescent="0.2">
      <c r="A165" s="7"/>
      <c r="B165" s="28"/>
      <c r="C165" s="11"/>
      <c r="D165" s="11"/>
      <c r="E165" s="11"/>
      <c r="F165" s="12"/>
      <c r="G165" s="143"/>
      <c r="H165" s="144"/>
      <c r="I165" s="52"/>
      <c r="J165" s="84"/>
      <c r="K165" s="52"/>
    </row>
    <row r="166" spans="1:11" x14ac:dyDescent="0.2">
      <c r="A166" s="7"/>
      <c r="B166" s="28"/>
      <c r="C166" s="13"/>
      <c r="D166" s="13"/>
      <c r="E166" s="13"/>
      <c r="F166" s="14"/>
      <c r="G166" s="95"/>
      <c r="H166" s="96"/>
      <c r="I166" s="53"/>
      <c r="J166" s="85"/>
      <c r="K166" s="53"/>
    </row>
    <row r="167" spans="1:11" x14ac:dyDescent="0.2">
      <c r="A167" s="7"/>
      <c r="B167" s="28"/>
      <c r="C167" s="13"/>
      <c r="D167" s="13"/>
      <c r="E167" s="13"/>
      <c r="F167" s="14"/>
      <c r="G167" s="95"/>
      <c r="H167" s="96"/>
      <c r="I167" s="53"/>
      <c r="J167" s="85"/>
      <c r="K167" s="53"/>
    </row>
    <row r="168" spans="1:11" x14ac:dyDescent="0.2">
      <c r="A168" s="7"/>
      <c r="B168" s="28"/>
      <c r="C168" s="13"/>
      <c r="D168" s="13"/>
      <c r="E168" s="13"/>
      <c r="F168" s="14"/>
      <c r="G168" s="95"/>
      <c r="H168" s="96"/>
      <c r="I168" s="53"/>
      <c r="J168" s="85"/>
      <c r="K168" s="53"/>
    </row>
    <row r="169" spans="1:11" x14ac:dyDescent="0.2">
      <c r="A169" s="97" t="s">
        <v>29</v>
      </c>
      <c r="B169" s="98"/>
      <c r="C169" s="98"/>
      <c r="D169" s="98"/>
      <c r="E169" s="98"/>
      <c r="F169" s="98"/>
      <c r="G169" s="98"/>
      <c r="H169" s="98"/>
      <c r="I169" s="98"/>
      <c r="J169" s="99"/>
      <c r="K169" s="82"/>
    </row>
    <row r="170" spans="1:11" x14ac:dyDescent="0.2">
      <c r="A170" s="100" t="s">
        <v>32</v>
      </c>
      <c r="B170" s="101"/>
      <c r="C170" s="101"/>
      <c r="D170" s="101"/>
      <c r="E170" s="101"/>
      <c r="F170" s="104"/>
      <c r="G170" s="129" t="s">
        <v>22</v>
      </c>
      <c r="H170" s="130"/>
      <c r="I170" s="118" t="s">
        <v>10</v>
      </c>
      <c r="J170" s="106" t="s">
        <v>23</v>
      </c>
      <c r="K170" s="106" t="s">
        <v>11</v>
      </c>
    </row>
    <row r="171" spans="1:11" x14ac:dyDescent="0.2">
      <c r="A171" s="102"/>
      <c r="B171" s="103"/>
      <c r="C171" s="103"/>
      <c r="D171" s="103"/>
      <c r="E171" s="103"/>
      <c r="F171" s="105"/>
      <c r="G171" s="131"/>
      <c r="H171" s="132"/>
      <c r="I171" s="118"/>
      <c r="J171" s="106"/>
      <c r="K171" s="118"/>
    </row>
    <row r="172" spans="1:11" x14ac:dyDescent="0.2">
      <c r="A172" s="7"/>
      <c r="B172" s="28"/>
      <c r="C172" s="13"/>
      <c r="D172" s="13"/>
      <c r="E172" s="13"/>
      <c r="F172" s="14"/>
      <c r="G172" s="123"/>
      <c r="H172" s="124"/>
      <c r="I172" s="53"/>
      <c r="J172" s="85"/>
      <c r="K172" s="53"/>
    </row>
    <row r="173" spans="1:11" x14ac:dyDescent="0.2">
      <c r="A173" s="7"/>
      <c r="B173" s="28"/>
      <c r="C173" s="13"/>
      <c r="D173" s="13"/>
      <c r="E173" s="13"/>
      <c r="F173" s="14"/>
      <c r="G173" s="123"/>
      <c r="H173" s="124"/>
      <c r="I173" s="53"/>
      <c r="J173" s="85"/>
      <c r="K173" s="53"/>
    </row>
    <row r="174" spans="1:11" x14ac:dyDescent="0.2">
      <c r="A174" s="7"/>
      <c r="B174" s="28"/>
      <c r="C174" s="13"/>
      <c r="D174" s="13"/>
      <c r="E174" s="13"/>
      <c r="F174" s="14"/>
      <c r="G174" s="123"/>
      <c r="H174" s="124"/>
      <c r="I174" s="53"/>
      <c r="J174" s="85"/>
      <c r="K174" s="53"/>
    </row>
    <row r="175" spans="1:11" x14ac:dyDescent="0.2">
      <c r="A175" s="8"/>
      <c r="B175" s="29"/>
      <c r="C175" s="15"/>
      <c r="D175" s="15"/>
      <c r="E175" s="15"/>
      <c r="F175" s="16"/>
      <c r="G175" s="125"/>
      <c r="H175" s="126"/>
      <c r="I175" s="54"/>
      <c r="J175" s="86"/>
      <c r="K175" s="54"/>
    </row>
    <row r="176" spans="1:11" x14ac:dyDescent="0.2">
      <c r="A176" s="97" t="s">
        <v>33</v>
      </c>
      <c r="B176" s="98"/>
      <c r="C176" s="98"/>
      <c r="D176" s="98"/>
      <c r="E176" s="98"/>
      <c r="F176" s="98"/>
      <c r="G176" s="98"/>
      <c r="H176" s="98"/>
      <c r="I176" s="98"/>
      <c r="J176" s="99"/>
      <c r="K176" s="82"/>
    </row>
    <row r="177" spans="1:11" x14ac:dyDescent="0.2">
      <c r="A177" s="100" t="s">
        <v>36</v>
      </c>
      <c r="B177" s="101"/>
      <c r="C177" s="101"/>
      <c r="D177" s="101"/>
      <c r="E177" s="101"/>
      <c r="F177" s="104"/>
      <c r="G177" s="129" t="s">
        <v>22</v>
      </c>
      <c r="H177" s="130"/>
      <c r="I177" s="118" t="s">
        <v>10</v>
      </c>
      <c r="J177" s="106" t="s">
        <v>23</v>
      </c>
      <c r="K177" s="106" t="s">
        <v>11</v>
      </c>
    </row>
    <row r="178" spans="1:11" x14ac:dyDescent="0.2">
      <c r="A178" s="102"/>
      <c r="B178" s="103"/>
      <c r="C178" s="103"/>
      <c r="D178" s="103"/>
      <c r="E178" s="103"/>
      <c r="F178" s="105"/>
      <c r="G178" s="131"/>
      <c r="H178" s="132"/>
      <c r="I178" s="118"/>
      <c r="J178" s="106"/>
      <c r="K178" s="118"/>
    </row>
    <row r="179" spans="1:11" x14ac:dyDescent="0.2">
      <c r="A179" s="7"/>
      <c r="B179" s="28"/>
      <c r="C179" s="13"/>
      <c r="D179" s="13"/>
      <c r="E179" s="13"/>
      <c r="F179" s="14"/>
      <c r="G179" s="95"/>
      <c r="H179" s="96"/>
      <c r="I179" s="53"/>
      <c r="J179" s="85"/>
      <c r="K179" s="53"/>
    </row>
    <row r="180" spans="1:11" x14ac:dyDescent="0.2">
      <c r="A180" s="7"/>
      <c r="B180" s="28"/>
      <c r="C180" s="13"/>
      <c r="D180" s="13"/>
      <c r="E180" s="13"/>
      <c r="F180" s="14"/>
      <c r="G180" s="95"/>
      <c r="H180" s="96"/>
      <c r="I180" s="53"/>
      <c r="J180" s="85"/>
      <c r="K180" s="53"/>
    </row>
    <row r="181" spans="1:11" x14ac:dyDescent="0.2">
      <c r="A181" s="7"/>
      <c r="B181" s="28"/>
      <c r="C181" s="13"/>
      <c r="D181" s="13"/>
      <c r="E181" s="13"/>
      <c r="F181" s="14"/>
      <c r="G181" s="95"/>
      <c r="H181" s="96"/>
      <c r="I181" s="53"/>
      <c r="J181" s="85"/>
      <c r="K181" s="53"/>
    </row>
    <row r="182" spans="1:11" x14ac:dyDescent="0.2">
      <c r="A182" s="8"/>
      <c r="B182" s="29"/>
      <c r="C182" s="15"/>
      <c r="D182" s="15"/>
      <c r="E182" s="15"/>
      <c r="F182" s="16"/>
      <c r="G182" s="127"/>
      <c r="H182" s="128"/>
      <c r="I182" s="54"/>
      <c r="J182" s="86"/>
      <c r="K182" s="54"/>
    </row>
    <row r="183" spans="1:11" x14ac:dyDescent="0.2">
      <c r="A183" s="97" t="s">
        <v>37</v>
      </c>
      <c r="B183" s="98"/>
      <c r="C183" s="98"/>
      <c r="D183" s="98"/>
      <c r="E183" s="98"/>
      <c r="F183" s="98"/>
      <c r="G183" s="98"/>
      <c r="H183" s="98"/>
      <c r="I183" s="98"/>
      <c r="J183" s="99"/>
      <c r="K183" s="82"/>
    </row>
    <row r="184" spans="1:11" x14ac:dyDescent="0.2">
      <c r="A184" s="100" t="s">
        <v>35</v>
      </c>
      <c r="B184" s="140"/>
      <c r="C184" s="26" t="s">
        <v>34</v>
      </c>
      <c r="D184" s="35" t="s">
        <v>39</v>
      </c>
      <c r="E184" s="138" t="s">
        <v>38</v>
      </c>
      <c r="F184" s="138"/>
      <c r="G184" s="139"/>
      <c r="H184" s="120" t="s">
        <v>16</v>
      </c>
      <c r="I184" s="121"/>
      <c r="J184" s="122"/>
      <c r="K184" s="119" t="s">
        <v>9</v>
      </c>
    </row>
    <row r="185" spans="1:11" ht="15.75" x14ac:dyDescent="0.2">
      <c r="A185" s="141"/>
      <c r="B185" s="142"/>
      <c r="C185" s="36"/>
      <c r="D185" s="42"/>
      <c r="E185" s="33" t="s">
        <v>13</v>
      </c>
      <c r="F185" s="24" t="s">
        <v>14</v>
      </c>
      <c r="G185" s="23" t="s">
        <v>15</v>
      </c>
      <c r="H185" s="22" t="s">
        <v>13</v>
      </c>
      <c r="I185" s="22" t="s">
        <v>14</v>
      </c>
      <c r="J185" s="22" t="s">
        <v>15</v>
      </c>
      <c r="K185" s="111"/>
    </row>
    <row r="186" spans="1:11" x14ac:dyDescent="0.2">
      <c r="A186" s="6"/>
      <c r="B186" s="37"/>
      <c r="C186" s="87"/>
      <c r="D186" s="45"/>
      <c r="E186" s="43"/>
      <c r="F186" s="44"/>
      <c r="G186" s="45"/>
      <c r="H186" s="55"/>
      <c r="I186" s="55"/>
      <c r="J186" s="53"/>
      <c r="K186" s="52"/>
    </row>
    <row r="187" spans="1:11" x14ac:dyDescent="0.2">
      <c r="A187" s="7"/>
      <c r="B187" s="28"/>
      <c r="C187" s="87"/>
      <c r="D187" s="48"/>
      <c r="E187" s="46"/>
      <c r="F187" s="47"/>
      <c r="G187" s="48"/>
      <c r="H187" s="55"/>
      <c r="I187" s="55"/>
      <c r="J187" s="53"/>
      <c r="K187" s="53"/>
    </row>
    <row r="188" spans="1:11" x14ac:dyDescent="0.2">
      <c r="A188" s="7"/>
      <c r="B188" s="28"/>
      <c r="C188" s="87"/>
      <c r="D188" s="48"/>
      <c r="E188" s="46"/>
      <c r="F188" s="47"/>
      <c r="G188" s="48"/>
      <c r="H188" s="55"/>
      <c r="I188" s="55"/>
      <c r="J188" s="53"/>
      <c r="K188" s="53"/>
    </row>
    <row r="189" spans="1:11" x14ac:dyDescent="0.2">
      <c r="A189" s="8"/>
      <c r="B189" s="29"/>
      <c r="C189" s="88"/>
      <c r="D189" s="51"/>
      <c r="E189" s="49"/>
      <c r="F189" s="50"/>
      <c r="G189" s="51"/>
      <c r="H189" s="55"/>
      <c r="I189" s="55"/>
      <c r="J189" s="53"/>
      <c r="K189" s="54"/>
    </row>
    <row r="190" spans="1:11" x14ac:dyDescent="0.2">
      <c r="A190" s="136" t="s">
        <v>30</v>
      </c>
      <c r="B190" s="134"/>
      <c r="C190" s="134"/>
      <c r="D190" s="137"/>
      <c r="E190" s="134"/>
      <c r="F190" s="134"/>
      <c r="G190" s="134"/>
      <c r="H190" s="134"/>
      <c r="I190" s="134"/>
      <c r="J190" s="135"/>
      <c r="K190" s="83"/>
    </row>
    <row r="191" spans="1:11" ht="12.75" customHeight="1" x14ac:dyDescent="0.2">
      <c r="A191" s="133" t="s">
        <v>31</v>
      </c>
      <c r="B191" s="134"/>
      <c r="C191" s="134"/>
      <c r="D191" s="134"/>
      <c r="E191" s="134"/>
      <c r="F191" s="134"/>
      <c r="G191" s="134"/>
      <c r="H191" s="134"/>
      <c r="I191" s="134"/>
      <c r="J191" s="135"/>
      <c r="K191" s="21">
        <f>ROUND((K160+K161+K162),2)</f>
        <v>3.83</v>
      </c>
    </row>
    <row r="192" spans="1:11" x14ac:dyDescent="0.2">
      <c r="A192" s="133" t="s">
        <v>42</v>
      </c>
      <c r="B192" s="134"/>
      <c r="C192" s="134"/>
      <c r="D192" s="134"/>
      <c r="E192" s="134"/>
      <c r="F192" s="134"/>
      <c r="G192" s="134"/>
      <c r="H192" s="134"/>
      <c r="I192" s="134"/>
      <c r="J192" s="135"/>
      <c r="K192" s="21">
        <f>ROUND((K191*  28.14/100),2)</f>
        <v>1.08</v>
      </c>
    </row>
    <row r="193" spans="1:11" ht="12.75" customHeight="1" x14ac:dyDescent="0.2">
      <c r="A193" s="133" t="s">
        <v>12</v>
      </c>
      <c r="B193" s="134"/>
      <c r="C193" s="134"/>
      <c r="D193" s="134"/>
      <c r="E193" s="134"/>
      <c r="F193" s="134"/>
      <c r="G193" s="134"/>
      <c r="H193" s="134"/>
      <c r="I193" s="134"/>
      <c r="J193" s="135"/>
      <c r="K193" s="21">
        <f>K191+K192</f>
        <v>4.91</v>
      </c>
    </row>
    <row r="196" spans="1:11" ht="13.5" customHeight="1" x14ac:dyDescent="0.2">
      <c r="A196" s="145" t="s">
        <v>0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7"/>
    </row>
    <row r="197" spans="1:11" x14ac:dyDescent="0.2">
      <c r="A197" s="71" t="s">
        <v>45</v>
      </c>
      <c r="B197" s="62"/>
      <c r="C197" s="63"/>
      <c r="D197" s="63"/>
      <c r="E197" s="63"/>
      <c r="F197" s="69"/>
      <c r="G197" s="64"/>
      <c r="H197" s="63"/>
      <c r="I197" s="63"/>
      <c r="J197" s="63"/>
      <c r="K197" s="65"/>
    </row>
    <row r="198" spans="1:11" ht="12.75" customHeight="1" x14ac:dyDescent="0.2">
      <c r="A198" s="70" t="s">
        <v>44</v>
      </c>
      <c r="B198" s="61"/>
      <c r="C198" s="68"/>
      <c r="D198" s="66"/>
      <c r="E198" s="66"/>
      <c r="F198" s="61"/>
      <c r="G198" s="60"/>
      <c r="H198" s="151"/>
      <c r="I198" s="151"/>
      <c r="J198" s="151"/>
      <c r="K198" s="152"/>
    </row>
    <row r="199" spans="1:11" ht="12.75" customHeight="1" x14ac:dyDescent="0.2">
      <c r="A199" s="148"/>
      <c r="B199" s="149"/>
      <c r="C199" s="149"/>
      <c r="D199" s="149"/>
      <c r="E199" s="149"/>
      <c r="F199" s="149"/>
      <c r="G199" s="149"/>
      <c r="H199" s="149"/>
      <c r="I199" s="149"/>
      <c r="J199" s="149"/>
      <c r="K199" s="150"/>
    </row>
    <row r="200" spans="1:11" ht="21" customHeight="1" x14ac:dyDescent="0.2">
      <c r="A200" s="158" t="s">
        <v>1</v>
      </c>
      <c r="B200" s="159"/>
      <c r="C200" s="153" t="s">
        <v>41</v>
      </c>
      <c r="D200" s="154"/>
      <c r="E200" s="154"/>
      <c r="F200" s="154"/>
      <c r="G200" s="154"/>
      <c r="H200" s="154"/>
      <c r="I200" s="155"/>
      <c r="J200" s="57" t="s">
        <v>2</v>
      </c>
      <c r="K200" s="67" t="s">
        <v>43</v>
      </c>
    </row>
    <row r="201" spans="1:11" x14ac:dyDescent="0.2">
      <c r="A201" s="160" t="s">
        <v>63</v>
      </c>
      <c r="B201" s="157"/>
      <c r="C201" s="156">
        <v>5502161</v>
      </c>
      <c r="D201" s="156"/>
      <c r="E201" s="156"/>
      <c r="F201" s="156"/>
      <c r="G201" s="156"/>
      <c r="H201" s="156"/>
      <c r="I201" s="157"/>
      <c r="J201" s="59" t="s">
        <v>3</v>
      </c>
      <c r="K201" s="58" t="s">
        <v>55</v>
      </c>
    </row>
    <row r="202" spans="1:11" ht="20.25" customHeight="1" x14ac:dyDescent="0.2">
      <c r="A202" s="141" t="s">
        <v>19</v>
      </c>
      <c r="B202" s="165"/>
      <c r="C202" s="101"/>
      <c r="D202" s="101"/>
      <c r="E202" s="140"/>
      <c r="F202" s="3" t="s">
        <v>4</v>
      </c>
      <c r="G202" s="163" t="s">
        <v>5</v>
      </c>
      <c r="H202" s="164"/>
      <c r="I202" s="111" t="s">
        <v>6</v>
      </c>
      <c r="J202" s="111"/>
      <c r="K202" s="107" t="s">
        <v>17</v>
      </c>
    </row>
    <row r="203" spans="1:11" ht="25.5" customHeight="1" x14ac:dyDescent="0.2">
      <c r="A203" s="141"/>
      <c r="B203" s="165"/>
      <c r="C203" s="165"/>
      <c r="D203" s="165"/>
      <c r="E203" s="142"/>
      <c r="F203" s="3"/>
      <c r="G203" s="3" t="s">
        <v>18</v>
      </c>
      <c r="H203" s="34" t="s">
        <v>7</v>
      </c>
      <c r="I203" s="3" t="s">
        <v>40</v>
      </c>
      <c r="J203" s="3" t="s">
        <v>7</v>
      </c>
      <c r="K203" s="108"/>
    </row>
    <row r="204" spans="1:11" x14ac:dyDescent="0.2">
      <c r="A204" s="6" t="s">
        <v>64</v>
      </c>
      <c r="B204" s="27"/>
      <c r="C204" s="11"/>
      <c r="D204" s="11"/>
      <c r="E204" s="40"/>
      <c r="F204" s="91">
        <v>1</v>
      </c>
      <c r="G204" s="72">
        <v>1</v>
      </c>
      <c r="H204" s="73">
        <v>0</v>
      </c>
      <c r="I204" s="72">
        <v>346.26260000000002</v>
      </c>
      <c r="J204" s="72">
        <v>160.54519999999999</v>
      </c>
      <c r="K204" s="74">
        <f>ROUND(((G204*I204+H204*J204)*F204),4)</f>
        <v>346.26260000000002</v>
      </c>
    </row>
    <row r="205" spans="1:11" x14ac:dyDescent="0.2">
      <c r="A205" s="7" t="s">
        <v>65</v>
      </c>
      <c r="B205" s="28"/>
      <c r="C205" s="13"/>
      <c r="D205" s="13"/>
      <c r="E205" s="38"/>
      <c r="F205" s="92">
        <v>3</v>
      </c>
      <c r="G205" s="75">
        <v>0.94</v>
      </c>
      <c r="H205" s="76">
        <v>0.06</v>
      </c>
      <c r="I205" s="75">
        <v>319.91340000000002</v>
      </c>
      <c r="J205" s="75">
        <v>96.315200000000004</v>
      </c>
      <c r="K205" s="77">
        <f>ROUND(((G205*I205+H205*J205)*F205),4)</f>
        <v>919.49249999999995</v>
      </c>
    </row>
    <row r="206" spans="1:11" x14ac:dyDescent="0.2">
      <c r="A206" s="7"/>
      <c r="B206" s="28"/>
      <c r="C206" s="13"/>
      <c r="D206" s="13"/>
      <c r="E206" s="38"/>
      <c r="F206" s="92"/>
      <c r="G206" s="75"/>
      <c r="H206" s="76"/>
      <c r="I206" s="75"/>
      <c r="J206" s="75"/>
      <c r="K206" s="77"/>
    </row>
    <row r="207" spans="1:11" x14ac:dyDescent="0.2">
      <c r="A207" s="7"/>
      <c r="B207" s="28"/>
      <c r="C207" s="13"/>
      <c r="D207" s="13"/>
      <c r="E207" s="38"/>
      <c r="F207" s="92"/>
      <c r="G207" s="75"/>
      <c r="H207" s="76"/>
      <c r="I207" s="75"/>
      <c r="J207" s="75"/>
      <c r="K207" s="77"/>
    </row>
    <row r="208" spans="1:11" x14ac:dyDescent="0.2">
      <c r="A208" s="7"/>
      <c r="B208" s="28"/>
      <c r="C208" s="13"/>
      <c r="D208" s="13"/>
      <c r="E208" s="38"/>
      <c r="F208" s="92"/>
      <c r="G208" s="75"/>
      <c r="H208" s="76"/>
      <c r="I208" s="75"/>
      <c r="J208" s="75"/>
      <c r="K208" s="77"/>
    </row>
    <row r="209" spans="1:11" x14ac:dyDescent="0.2">
      <c r="A209" s="7"/>
      <c r="B209" s="28"/>
      <c r="C209" s="13"/>
      <c r="D209" s="13"/>
      <c r="E209" s="38"/>
      <c r="F209" s="92"/>
      <c r="G209" s="75"/>
      <c r="H209" s="76"/>
      <c r="I209" s="75"/>
      <c r="J209" s="75"/>
      <c r="K209" s="77"/>
    </row>
    <row r="210" spans="1:11" x14ac:dyDescent="0.2">
      <c r="A210" s="7"/>
      <c r="B210" s="28"/>
      <c r="C210" s="13"/>
      <c r="D210" s="13"/>
      <c r="E210" s="38"/>
      <c r="F210" s="92"/>
      <c r="G210" s="75"/>
      <c r="H210" s="76"/>
      <c r="I210" s="75"/>
      <c r="J210" s="75"/>
      <c r="K210" s="77"/>
    </row>
    <row r="211" spans="1:11" x14ac:dyDescent="0.2">
      <c r="A211" s="8"/>
      <c r="B211" s="29"/>
      <c r="C211" s="15"/>
      <c r="D211" s="15"/>
      <c r="E211" s="39"/>
      <c r="F211" s="93"/>
      <c r="G211" s="78"/>
      <c r="H211" s="79"/>
      <c r="I211" s="78"/>
      <c r="J211" s="78"/>
      <c r="K211" s="80"/>
    </row>
    <row r="212" spans="1:11" x14ac:dyDescent="0.2">
      <c r="A212" s="166" t="s">
        <v>24</v>
      </c>
      <c r="B212" s="167"/>
      <c r="C212" s="167"/>
      <c r="D212" s="167"/>
      <c r="E212" s="167"/>
      <c r="F212" s="98"/>
      <c r="G212" s="98"/>
      <c r="H212" s="98"/>
      <c r="I212" s="98"/>
      <c r="J212" s="99"/>
      <c r="K212" s="81">
        <f>SUM(K204:K211)</f>
        <v>1265.7550999999999</v>
      </c>
    </row>
    <row r="213" spans="1:11" ht="15.75" x14ac:dyDescent="0.2">
      <c r="A213" s="31" t="s">
        <v>20</v>
      </c>
      <c r="B213" s="17"/>
      <c r="C213" s="17"/>
      <c r="D213" s="17"/>
      <c r="E213" s="17"/>
      <c r="F213" s="4"/>
      <c r="G213" s="4"/>
      <c r="H213" s="161" t="s">
        <v>4</v>
      </c>
      <c r="I213" s="109" t="s">
        <v>10</v>
      </c>
      <c r="J213" s="107" t="s">
        <v>8</v>
      </c>
      <c r="K213" s="107" t="s">
        <v>17</v>
      </c>
    </row>
    <row r="214" spans="1:11" ht="15.75" x14ac:dyDescent="0.2">
      <c r="A214" s="18"/>
      <c r="B214" s="19"/>
      <c r="C214" s="19"/>
      <c r="D214" s="19"/>
      <c r="E214" s="19"/>
      <c r="F214" s="5"/>
      <c r="G214" s="20"/>
      <c r="H214" s="162"/>
      <c r="I214" s="110"/>
      <c r="J214" s="108"/>
      <c r="K214" s="108"/>
    </row>
    <row r="215" spans="1:11" x14ac:dyDescent="0.2">
      <c r="A215" s="6" t="s">
        <v>49</v>
      </c>
      <c r="B215" s="27"/>
      <c r="C215" s="11"/>
      <c r="D215" s="11"/>
      <c r="E215" s="11"/>
      <c r="F215" s="11"/>
      <c r="G215" s="13"/>
      <c r="H215" s="89">
        <v>1</v>
      </c>
      <c r="I215" s="77" t="s">
        <v>50</v>
      </c>
      <c r="J215" s="75">
        <v>24.115200000000002</v>
      </c>
      <c r="K215" s="75">
        <f>ROUND((H215*J215),4)</f>
        <v>24.115200000000002</v>
      </c>
    </row>
    <row r="216" spans="1:11" x14ac:dyDescent="0.2">
      <c r="A216" s="7"/>
      <c r="B216" s="28"/>
      <c r="C216" s="13"/>
      <c r="D216" s="13"/>
      <c r="E216" s="13"/>
      <c r="F216" s="13"/>
      <c r="G216" s="13"/>
      <c r="H216" s="89"/>
      <c r="I216" s="77"/>
      <c r="J216" s="75"/>
      <c r="K216" s="75"/>
    </row>
    <row r="217" spans="1:11" x14ac:dyDescent="0.2">
      <c r="A217" s="7"/>
      <c r="B217" s="28"/>
      <c r="C217" s="13"/>
      <c r="D217" s="13"/>
      <c r="E217" s="13"/>
      <c r="F217" s="13"/>
      <c r="G217" s="13"/>
      <c r="H217" s="89"/>
      <c r="I217" s="77"/>
      <c r="J217" s="75"/>
      <c r="K217" s="75"/>
    </row>
    <row r="218" spans="1:11" x14ac:dyDescent="0.2">
      <c r="A218" s="7"/>
      <c r="B218" s="28"/>
      <c r="C218" s="13"/>
      <c r="D218" s="13"/>
      <c r="E218" s="13"/>
      <c r="F218" s="13"/>
      <c r="G218" s="13"/>
      <c r="H218" s="89"/>
      <c r="I218" s="77"/>
      <c r="J218" s="75"/>
      <c r="K218" s="75"/>
    </row>
    <row r="219" spans="1:11" x14ac:dyDescent="0.2">
      <c r="A219" s="7"/>
      <c r="B219" s="28"/>
      <c r="C219" s="13"/>
      <c r="D219" s="13"/>
      <c r="E219" s="13"/>
      <c r="F219" s="13"/>
      <c r="G219" s="13"/>
      <c r="H219" s="89"/>
      <c r="I219" s="77"/>
      <c r="J219" s="75"/>
      <c r="K219" s="75"/>
    </row>
    <row r="220" spans="1:11" x14ac:dyDescent="0.2">
      <c r="A220" s="7"/>
      <c r="B220" s="28"/>
      <c r="C220" s="13"/>
      <c r="D220" s="13"/>
      <c r="E220" s="13"/>
      <c r="F220" s="13"/>
      <c r="G220" s="13"/>
      <c r="H220" s="89"/>
      <c r="I220" s="77"/>
      <c r="J220" s="75"/>
      <c r="K220" s="75"/>
    </row>
    <row r="221" spans="1:11" x14ac:dyDescent="0.2">
      <c r="A221" s="7"/>
      <c r="B221" s="28"/>
      <c r="C221" s="13"/>
      <c r="D221" s="13"/>
      <c r="E221" s="13"/>
      <c r="F221" s="13"/>
      <c r="G221" s="13"/>
      <c r="H221" s="89"/>
      <c r="I221" s="77"/>
      <c r="J221" s="75"/>
      <c r="K221" s="75"/>
    </row>
    <row r="222" spans="1:11" x14ac:dyDescent="0.2">
      <c r="A222" s="8"/>
      <c r="B222" s="29"/>
      <c r="C222" s="15"/>
      <c r="D222" s="15"/>
      <c r="E222" s="15"/>
      <c r="F222" s="15"/>
      <c r="G222" s="15"/>
      <c r="H222" s="90"/>
      <c r="I222" s="80"/>
      <c r="J222" s="78"/>
      <c r="K222" s="78"/>
    </row>
    <row r="223" spans="1:11" x14ac:dyDescent="0.2">
      <c r="A223" s="10"/>
      <c r="C223" s="25"/>
      <c r="D223" s="97" t="s">
        <v>25</v>
      </c>
      <c r="E223" s="98"/>
      <c r="F223" s="98"/>
      <c r="G223" s="98"/>
      <c r="H223" s="98"/>
      <c r="I223" s="98"/>
      <c r="J223" s="99"/>
      <c r="K223" s="82">
        <f>SUM(K215:K222)</f>
        <v>24.115200000000002</v>
      </c>
    </row>
    <row r="224" spans="1:11" x14ac:dyDescent="0.2">
      <c r="A224" s="9" t="s">
        <v>27</v>
      </c>
      <c r="B224" s="30"/>
      <c r="C224" s="56">
        <v>230.19</v>
      </c>
      <c r="D224" s="112" t="s">
        <v>26</v>
      </c>
      <c r="E224" s="113"/>
      <c r="F224" s="113"/>
      <c r="G224" s="113"/>
      <c r="H224" s="113"/>
      <c r="I224" s="113"/>
      <c r="J224" s="114"/>
      <c r="K224" s="83">
        <f>K212+K223</f>
        <v>1289.8702999999998</v>
      </c>
    </row>
    <row r="225" spans="1:11" x14ac:dyDescent="0.2">
      <c r="A225" s="32"/>
      <c r="D225" s="115" t="s">
        <v>28</v>
      </c>
      <c r="E225" s="116"/>
      <c r="F225" s="116"/>
      <c r="G225" s="116"/>
      <c r="H225" s="116"/>
      <c r="I225" s="116"/>
      <c r="J225" s="117"/>
      <c r="K225" s="83">
        <f>ROUND((K224/C224),4)</f>
        <v>5.6035000000000004</v>
      </c>
    </row>
    <row r="226" spans="1:11" x14ac:dyDescent="0.2">
      <c r="A226" s="168"/>
      <c r="D226" s="169"/>
      <c r="E226" s="169"/>
      <c r="F226" s="169"/>
      <c r="G226" s="169"/>
      <c r="H226" s="169"/>
      <c r="I226" s="94" t="s">
        <v>51</v>
      </c>
      <c r="J226" s="170">
        <v>3.9460000000000002</v>
      </c>
      <c r="K226" s="83">
        <v>0.22109999999999999</v>
      </c>
    </row>
    <row r="227" spans="1:11" x14ac:dyDescent="0.2">
      <c r="A227" s="168"/>
      <c r="D227" s="169"/>
      <c r="E227" s="169"/>
      <c r="F227" s="169"/>
      <c r="G227" s="169"/>
      <c r="H227" s="169"/>
      <c r="I227" s="94" t="s">
        <v>52</v>
      </c>
      <c r="J227" s="170" t="s">
        <v>53</v>
      </c>
      <c r="K227" s="83">
        <v>0</v>
      </c>
    </row>
    <row r="228" spans="1:11" x14ac:dyDescent="0.2">
      <c r="A228" s="100" t="s">
        <v>21</v>
      </c>
      <c r="B228" s="101"/>
      <c r="C228" s="101"/>
      <c r="D228" s="101"/>
      <c r="E228" s="101"/>
      <c r="F228" s="104"/>
      <c r="G228" s="129" t="s">
        <v>22</v>
      </c>
      <c r="H228" s="130"/>
      <c r="I228" s="118" t="s">
        <v>10</v>
      </c>
      <c r="J228" s="106" t="s">
        <v>23</v>
      </c>
      <c r="K228" s="106" t="s">
        <v>11</v>
      </c>
    </row>
    <row r="229" spans="1:11" x14ac:dyDescent="0.2">
      <c r="A229" s="102"/>
      <c r="B229" s="103"/>
      <c r="C229" s="103"/>
      <c r="D229" s="103"/>
      <c r="E229" s="103"/>
      <c r="F229" s="105"/>
      <c r="G229" s="131"/>
      <c r="H229" s="132"/>
      <c r="I229" s="118"/>
      <c r="J229" s="106"/>
      <c r="K229" s="118"/>
    </row>
    <row r="230" spans="1:11" x14ac:dyDescent="0.2">
      <c r="A230" s="7"/>
      <c r="B230" s="28"/>
      <c r="C230" s="11"/>
      <c r="D230" s="11"/>
      <c r="E230" s="11"/>
      <c r="F230" s="12"/>
      <c r="G230" s="143"/>
      <c r="H230" s="144"/>
      <c r="I230" s="52"/>
      <c r="J230" s="84"/>
      <c r="K230" s="52"/>
    </row>
    <row r="231" spans="1:11" x14ac:dyDescent="0.2">
      <c r="A231" s="7"/>
      <c r="B231" s="28"/>
      <c r="C231" s="13"/>
      <c r="D231" s="13"/>
      <c r="E231" s="13"/>
      <c r="F231" s="14"/>
      <c r="G231" s="95"/>
      <c r="H231" s="96"/>
      <c r="I231" s="53"/>
      <c r="J231" s="85"/>
      <c r="K231" s="53"/>
    </row>
    <row r="232" spans="1:11" x14ac:dyDescent="0.2">
      <c r="A232" s="7"/>
      <c r="B232" s="28"/>
      <c r="C232" s="13"/>
      <c r="D232" s="13"/>
      <c r="E232" s="13"/>
      <c r="F232" s="14"/>
      <c r="G232" s="95"/>
      <c r="H232" s="96"/>
      <c r="I232" s="53"/>
      <c r="J232" s="85"/>
      <c r="K232" s="53"/>
    </row>
    <row r="233" spans="1:11" x14ac:dyDescent="0.2">
      <c r="A233" s="7"/>
      <c r="B233" s="28"/>
      <c r="C233" s="13"/>
      <c r="D233" s="13"/>
      <c r="E233" s="13"/>
      <c r="F233" s="14"/>
      <c r="G233" s="95"/>
      <c r="H233" s="96"/>
      <c r="I233" s="53"/>
      <c r="J233" s="85"/>
      <c r="K233" s="53"/>
    </row>
    <row r="234" spans="1:11" x14ac:dyDescent="0.2">
      <c r="A234" s="97" t="s">
        <v>29</v>
      </c>
      <c r="B234" s="98"/>
      <c r="C234" s="98"/>
      <c r="D234" s="98"/>
      <c r="E234" s="98"/>
      <c r="F234" s="98"/>
      <c r="G234" s="98"/>
      <c r="H234" s="98"/>
      <c r="I234" s="98"/>
      <c r="J234" s="99"/>
      <c r="K234" s="82"/>
    </row>
    <row r="235" spans="1:11" x14ac:dyDescent="0.2">
      <c r="A235" s="100" t="s">
        <v>32</v>
      </c>
      <c r="B235" s="101"/>
      <c r="C235" s="101"/>
      <c r="D235" s="101"/>
      <c r="E235" s="101"/>
      <c r="F235" s="104"/>
      <c r="G235" s="129" t="s">
        <v>22</v>
      </c>
      <c r="H235" s="130"/>
      <c r="I235" s="118" t="s">
        <v>10</v>
      </c>
      <c r="J235" s="106" t="s">
        <v>23</v>
      </c>
      <c r="K235" s="106" t="s">
        <v>11</v>
      </c>
    </row>
    <row r="236" spans="1:11" x14ac:dyDescent="0.2">
      <c r="A236" s="102"/>
      <c r="B236" s="103"/>
      <c r="C236" s="103"/>
      <c r="D236" s="103"/>
      <c r="E236" s="103"/>
      <c r="F236" s="105"/>
      <c r="G236" s="131"/>
      <c r="H236" s="132"/>
      <c r="I236" s="118"/>
      <c r="J236" s="106"/>
      <c r="K236" s="118"/>
    </row>
    <row r="237" spans="1:11" x14ac:dyDescent="0.2">
      <c r="A237" s="7"/>
      <c r="B237" s="28"/>
      <c r="C237" s="13"/>
      <c r="D237" s="13"/>
      <c r="E237" s="13"/>
      <c r="F237" s="14"/>
      <c r="G237" s="123"/>
      <c r="H237" s="124"/>
      <c r="I237" s="53"/>
      <c r="J237" s="85"/>
      <c r="K237" s="53"/>
    </row>
    <row r="238" spans="1:11" x14ac:dyDescent="0.2">
      <c r="A238" s="7"/>
      <c r="B238" s="28"/>
      <c r="C238" s="13"/>
      <c r="D238" s="13"/>
      <c r="E238" s="13"/>
      <c r="F238" s="14"/>
      <c r="G238" s="123"/>
      <c r="H238" s="124"/>
      <c r="I238" s="53"/>
      <c r="J238" s="85"/>
      <c r="K238" s="53"/>
    </row>
    <row r="239" spans="1:11" x14ac:dyDescent="0.2">
      <c r="A239" s="7"/>
      <c r="B239" s="28"/>
      <c r="C239" s="13"/>
      <c r="D239" s="13"/>
      <c r="E239" s="13"/>
      <c r="F239" s="14"/>
      <c r="G239" s="123"/>
      <c r="H239" s="124"/>
      <c r="I239" s="53"/>
      <c r="J239" s="85"/>
      <c r="K239" s="53"/>
    </row>
    <row r="240" spans="1:11" x14ac:dyDescent="0.2">
      <c r="A240" s="8"/>
      <c r="B240" s="29"/>
      <c r="C240" s="15"/>
      <c r="D240" s="15"/>
      <c r="E240" s="15"/>
      <c r="F240" s="16"/>
      <c r="G240" s="125"/>
      <c r="H240" s="126"/>
      <c r="I240" s="54"/>
      <c r="J240" s="86"/>
      <c r="K240" s="54"/>
    </row>
    <row r="241" spans="1:11" x14ac:dyDescent="0.2">
      <c r="A241" s="97" t="s">
        <v>33</v>
      </c>
      <c r="B241" s="98"/>
      <c r="C241" s="98"/>
      <c r="D241" s="98"/>
      <c r="E241" s="98"/>
      <c r="F241" s="98"/>
      <c r="G241" s="98"/>
      <c r="H241" s="98"/>
      <c r="I241" s="98"/>
      <c r="J241" s="99"/>
      <c r="K241" s="82"/>
    </row>
    <row r="242" spans="1:11" x14ac:dyDescent="0.2">
      <c r="A242" s="100" t="s">
        <v>36</v>
      </c>
      <c r="B242" s="101"/>
      <c r="C242" s="101"/>
      <c r="D242" s="101"/>
      <c r="E242" s="101"/>
      <c r="F242" s="104"/>
      <c r="G242" s="129" t="s">
        <v>22</v>
      </c>
      <c r="H242" s="130"/>
      <c r="I242" s="118" t="s">
        <v>10</v>
      </c>
      <c r="J242" s="106" t="s">
        <v>23</v>
      </c>
      <c r="K242" s="106" t="s">
        <v>11</v>
      </c>
    </row>
    <row r="243" spans="1:11" x14ac:dyDescent="0.2">
      <c r="A243" s="102"/>
      <c r="B243" s="103"/>
      <c r="C243" s="103"/>
      <c r="D243" s="103"/>
      <c r="E243" s="103"/>
      <c r="F243" s="105"/>
      <c r="G243" s="131"/>
      <c r="H243" s="132"/>
      <c r="I243" s="118"/>
      <c r="J243" s="106"/>
      <c r="K243" s="118"/>
    </row>
    <row r="244" spans="1:11" x14ac:dyDescent="0.2">
      <c r="A244" s="7"/>
      <c r="B244" s="28"/>
      <c r="C244" s="13"/>
      <c r="D244" s="13"/>
      <c r="E244" s="13"/>
      <c r="F244" s="14"/>
      <c r="G244" s="95"/>
      <c r="H244" s="96"/>
      <c r="I244" s="53"/>
      <c r="J244" s="85"/>
      <c r="K244" s="53"/>
    </row>
    <row r="245" spans="1:11" x14ac:dyDescent="0.2">
      <c r="A245" s="7"/>
      <c r="B245" s="28"/>
      <c r="C245" s="13"/>
      <c r="D245" s="13"/>
      <c r="E245" s="13"/>
      <c r="F245" s="14"/>
      <c r="G245" s="95"/>
      <c r="H245" s="96"/>
      <c r="I245" s="53"/>
      <c r="J245" s="85"/>
      <c r="K245" s="53"/>
    </row>
    <row r="246" spans="1:11" x14ac:dyDescent="0.2">
      <c r="A246" s="7"/>
      <c r="B246" s="28"/>
      <c r="C246" s="13"/>
      <c r="D246" s="13"/>
      <c r="E246" s="13"/>
      <c r="F246" s="14"/>
      <c r="G246" s="95"/>
      <c r="H246" s="96"/>
      <c r="I246" s="53"/>
      <c r="J246" s="85"/>
      <c r="K246" s="53"/>
    </row>
    <row r="247" spans="1:11" x14ac:dyDescent="0.2">
      <c r="A247" s="8"/>
      <c r="B247" s="29"/>
      <c r="C247" s="15"/>
      <c r="D247" s="15"/>
      <c r="E247" s="15"/>
      <c r="F247" s="16"/>
      <c r="G247" s="127"/>
      <c r="H247" s="128"/>
      <c r="I247" s="54"/>
      <c r="J247" s="86"/>
      <c r="K247" s="54"/>
    </row>
    <row r="248" spans="1:11" x14ac:dyDescent="0.2">
      <c r="A248" s="97" t="s">
        <v>37</v>
      </c>
      <c r="B248" s="98"/>
      <c r="C248" s="98"/>
      <c r="D248" s="98"/>
      <c r="E248" s="98"/>
      <c r="F248" s="98"/>
      <c r="G248" s="98"/>
      <c r="H248" s="98"/>
      <c r="I248" s="98"/>
      <c r="J248" s="99"/>
      <c r="K248" s="82"/>
    </row>
    <row r="249" spans="1:11" x14ac:dyDescent="0.2">
      <c r="A249" s="100" t="s">
        <v>35</v>
      </c>
      <c r="B249" s="140"/>
      <c r="C249" s="26" t="s">
        <v>34</v>
      </c>
      <c r="D249" s="35" t="s">
        <v>39</v>
      </c>
      <c r="E249" s="138" t="s">
        <v>38</v>
      </c>
      <c r="F249" s="138"/>
      <c r="G249" s="139"/>
      <c r="H249" s="120" t="s">
        <v>16</v>
      </c>
      <c r="I249" s="121"/>
      <c r="J249" s="122"/>
      <c r="K249" s="119" t="s">
        <v>9</v>
      </c>
    </row>
    <row r="250" spans="1:11" ht="15.75" x14ac:dyDescent="0.2">
      <c r="A250" s="141"/>
      <c r="B250" s="142"/>
      <c r="C250" s="36"/>
      <c r="D250" s="42"/>
      <c r="E250" s="33" t="s">
        <v>13</v>
      </c>
      <c r="F250" s="24" t="s">
        <v>14</v>
      </c>
      <c r="G250" s="23" t="s">
        <v>15</v>
      </c>
      <c r="H250" s="22" t="s">
        <v>13</v>
      </c>
      <c r="I250" s="22" t="s">
        <v>14</v>
      </c>
      <c r="J250" s="22" t="s">
        <v>15</v>
      </c>
      <c r="K250" s="111"/>
    </row>
    <row r="251" spans="1:11" x14ac:dyDescent="0.2">
      <c r="A251" s="6"/>
      <c r="B251" s="37"/>
      <c r="C251" s="87"/>
      <c r="D251" s="45"/>
      <c r="E251" s="43"/>
      <c r="F251" s="44"/>
      <c r="G251" s="45"/>
      <c r="H251" s="55"/>
      <c r="I251" s="55"/>
      <c r="J251" s="53"/>
      <c r="K251" s="52"/>
    </row>
    <row r="252" spans="1:11" x14ac:dyDescent="0.2">
      <c r="A252" s="7"/>
      <c r="B252" s="28"/>
      <c r="C252" s="87"/>
      <c r="D252" s="48"/>
      <c r="E252" s="46"/>
      <c r="F252" s="47"/>
      <c r="G252" s="48"/>
      <c r="H252" s="55"/>
      <c r="I252" s="55"/>
      <c r="J252" s="53"/>
      <c r="K252" s="53"/>
    </row>
    <row r="253" spans="1:11" x14ac:dyDescent="0.2">
      <c r="A253" s="7"/>
      <c r="B253" s="28"/>
      <c r="C253" s="87"/>
      <c r="D253" s="48"/>
      <c r="E253" s="46"/>
      <c r="F253" s="47"/>
      <c r="G253" s="48"/>
      <c r="H253" s="55"/>
      <c r="I253" s="55"/>
      <c r="J253" s="53"/>
      <c r="K253" s="53"/>
    </row>
    <row r="254" spans="1:11" x14ac:dyDescent="0.2">
      <c r="A254" s="8"/>
      <c r="B254" s="29"/>
      <c r="C254" s="88"/>
      <c r="D254" s="51"/>
      <c r="E254" s="49"/>
      <c r="F254" s="50"/>
      <c r="G254" s="51"/>
      <c r="H254" s="55"/>
      <c r="I254" s="55"/>
      <c r="J254" s="53"/>
      <c r="K254" s="54"/>
    </row>
    <row r="255" spans="1:11" x14ac:dyDescent="0.2">
      <c r="A255" s="136" t="s">
        <v>30</v>
      </c>
      <c r="B255" s="134"/>
      <c r="C255" s="134"/>
      <c r="D255" s="137"/>
      <c r="E255" s="134"/>
      <c r="F255" s="134"/>
      <c r="G255" s="134"/>
      <c r="H255" s="134"/>
      <c r="I255" s="134"/>
      <c r="J255" s="135"/>
      <c r="K255" s="83"/>
    </row>
    <row r="256" spans="1:11" ht="12.75" customHeight="1" x14ac:dyDescent="0.2">
      <c r="A256" s="133" t="s">
        <v>31</v>
      </c>
      <c r="B256" s="134"/>
      <c r="C256" s="134"/>
      <c r="D256" s="134"/>
      <c r="E256" s="134"/>
      <c r="F256" s="134"/>
      <c r="G256" s="134"/>
      <c r="H256" s="134"/>
      <c r="I256" s="134"/>
      <c r="J256" s="135"/>
      <c r="K256" s="21">
        <f>ROUND((K225+K226+K227),2)</f>
        <v>5.82</v>
      </c>
    </row>
    <row r="257" spans="1:11" x14ac:dyDescent="0.2">
      <c r="A257" s="133" t="s">
        <v>42</v>
      </c>
      <c r="B257" s="134"/>
      <c r="C257" s="134"/>
      <c r="D257" s="134"/>
      <c r="E257" s="134"/>
      <c r="F257" s="134"/>
      <c r="G257" s="134"/>
      <c r="H257" s="134"/>
      <c r="I257" s="134"/>
      <c r="J257" s="135"/>
      <c r="K257" s="21">
        <f>ROUND((K256*  28.14/100),2)</f>
        <v>1.64</v>
      </c>
    </row>
    <row r="258" spans="1:11" ht="12.75" customHeight="1" x14ac:dyDescent="0.2">
      <c r="A258" s="133" t="s">
        <v>12</v>
      </c>
      <c r="B258" s="134"/>
      <c r="C258" s="134"/>
      <c r="D258" s="134"/>
      <c r="E258" s="134"/>
      <c r="F258" s="134"/>
      <c r="G258" s="134"/>
      <c r="H258" s="134"/>
      <c r="I258" s="134"/>
      <c r="J258" s="135"/>
      <c r="K258" s="21">
        <f>K256+K257</f>
        <v>7.46</v>
      </c>
    </row>
    <row r="261" spans="1:11" ht="13.5" customHeight="1" x14ac:dyDescent="0.2">
      <c r="A261" s="145" t="s">
        <v>0</v>
      </c>
      <c r="B261" s="146"/>
      <c r="C261" s="146"/>
      <c r="D261" s="146"/>
      <c r="E261" s="146"/>
      <c r="F261" s="146"/>
      <c r="G261" s="146"/>
      <c r="H261" s="146"/>
      <c r="I261" s="146"/>
      <c r="J261" s="146"/>
      <c r="K261" s="147"/>
    </row>
    <row r="262" spans="1:11" x14ac:dyDescent="0.2">
      <c r="A262" s="71" t="s">
        <v>45</v>
      </c>
      <c r="B262" s="62"/>
      <c r="C262" s="63"/>
      <c r="D262" s="63"/>
      <c r="E262" s="63"/>
      <c r="F262" s="69"/>
      <c r="G262" s="64"/>
      <c r="H262" s="63"/>
      <c r="I262" s="63"/>
      <c r="J262" s="63"/>
      <c r="K262" s="65"/>
    </row>
    <row r="263" spans="1:11" ht="12.75" customHeight="1" x14ac:dyDescent="0.2">
      <c r="A263" s="70" t="s">
        <v>44</v>
      </c>
      <c r="B263" s="61"/>
      <c r="C263" s="68"/>
      <c r="D263" s="66"/>
      <c r="E263" s="66"/>
      <c r="F263" s="61"/>
      <c r="G263" s="60"/>
      <c r="H263" s="151"/>
      <c r="I263" s="151"/>
      <c r="J263" s="151"/>
      <c r="K263" s="152"/>
    </row>
    <row r="264" spans="1:11" ht="12.75" customHeight="1" x14ac:dyDescent="0.2">
      <c r="A264" s="148"/>
      <c r="B264" s="149"/>
      <c r="C264" s="149"/>
      <c r="D264" s="149"/>
      <c r="E264" s="149"/>
      <c r="F264" s="149"/>
      <c r="G264" s="149"/>
      <c r="H264" s="149"/>
      <c r="I264" s="149"/>
      <c r="J264" s="149"/>
      <c r="K264" s="150"/>
    </row>
    <row r="265" spans="1:11" ht="21" customHeight="1" x14ac:dyDescent="0.2">
      <c r="A265" s="158" t="s">
        <v>1</v>
      </c>
      <c r="B265" s="159"/>
      <c r="C265" s="153" t="s">
        <v>41</v>
      </c>
      <c r="D265" s="154"/>
      <c r="E265" s="154"/>
      <c r="F265" s="154"/>
      <c r="G265" s="154"/>
      <c r="H265" s="154"/>
      <c r="I265" s="155"/>
      <c r="J265" s="57" t="s">
        <v>2</v>
      </c>
      <c r="K265" s="67" t="s">
        <v>43</v>
      </c>
    </row>
    <row r="266" spans="1:11" x14ac:dyDescent="0.2">
      <c r="A266" s="160" t="s">
        <v>66</v>
      </c>
      <c r="B266" s="157"/>
      <c r="C266" s="156">
        <v>5502162</v>
      </c>
      <c r="D266" s="156"/>
      <c r="E266" s="156"/>
      <c r="F266" s="156"/>
      <c r="G266" s="156"/>
      <c r="H266" s="156"/>
      <c r="I266" s="157"/>
      <c r="J266" s="59" t="s">
        <v>3</v>
      </c>
      <c r="K266" s="58" t="s">
        <v>55</v>
      </c>
    </row>
    <row r="267" spans="1:11" ht="20.25" customHeight="1" x14ac:dyDescent="0.2">
      <c r="A267" s="141" t="s">
        <v>19</v>
      </c>
      <c r="B267" s="165"/>
      <c r="C267" s="101"/>
      <c r="D267" s="101"/>
      <c r="E267" s="140"/>
      <c r="F267" s="3" t="s">
        <v>4</v>
      </c>
      <c r="G267" s="163" t="s">
        <v>5</v>
      </c>
      <c r="H267" s="164"/>
      <c r="I267" s="111" t="s">
        <v>6</v>
      </c>
      <c r="J267" s="111"/>
      <c r="K267" s="107" t="s">
        <v>17</v>
      </c>
    </row>
    <row r="268" spans="1:11" ht="25.5" customHeight="1" x14ac:dyDescent="0.2">
      <c r="A268" s="141"/>
      <c r="B268" s="165"/>
      <c r="C268" s="165"/>
      <c r="D268" s="165"/>
      <c r="E268" s="142"/>
      <c r="F268" s="3"/>
      <c r="G268" s="3" t="s">
        <v>18</v>
      </c>
      <c r="H268" s="34" t="s">
        <v>7</v>
      </c>
      <c r="I268" s="3" t="s">
        <v>40</v>
      </c>
      <c r="J268" s="3" t="s">
        <v>7</v>
      </c>
      <c r="K268" s="108"/>
    </row>
    <row r="269" spans="1:11" x14ac:dyDescent="0.2">
      <c r="A269" s="6" t="s">
        <v>64</v>
      </c>
      <c r="B269" s="27"/>
      <c r="C269" s="11"/>
      <c r="D269" s="11"/>
      <c r="E269" s="40"/>
      <c r="F269" s="91">
        <v>1</v>
      </c>
      <c r="G269" s="72">
        <v>1</v>
      </c>
      <c r="H269" s="73">
        <v>0</v>
      </c>
      <c r="I269" s="72">
        <v>346.26260000000002</v>
      </c>
      <c r="J269" s="72">
        <v>160.54519999999999</v>
      </c>
      <c r="K269" s="74">
        <f>ROUND(((G269*I269+H269*J269)*F269),4)</f>
        <v>346.26260000000002</v>
      </c>
    </row>
    <row r="270" spans="1:11" x14ac:dyDescent="0.2">
      <c r="A270" s="7" t="s">
        <v>65</v>
      </c>
      <c r="B270" s="28"/>
      <c r="C270" s="13"/>
      <c r="D270" s="13"/>
      <c r="E270" s="38"/>
      <c r="F270" s="92">
        <v>4</v>
      </c>
      <c r="G270" s="75">
        <v>0.78</v>
      </c>
      <c r="H270" s="76">
        <v>0.22</v>
      </c>
      <c r="I270" s="75">
        <v>319.91340000000002</v>
      </c>
      <c r="J270" s="75">
        <v>96.315200000000004</v>
      </c>
      <c r="K270" s="77">
        <f>ROUND(((G270*I270+H270*J270)*F270),4)</f>
        <v>1082.8871999999999</v>
      </c>
    </row>
    <row r="271" spans="1:11" x14ac:dyDescent="0.2">
      <c r="A271" s="7"/>
      <c r="B271" s="28"/>
      <c r="C271" s="13"/>
      <c r="D271" s="13"/>
      <c r="E271" s="38"/>
      <c r="F271" s="92"/>
      <c r="G271" s="75"/>
      <c r="H271" s="76"/>
      <c r="I271" s="75"/>
      <c r="J271" s="75"/>
      <c r="K271" s="77"/>
    </row>
    <row r="272" spans="1:11" x14ac:dyDescent="0.2">
      <c r="A272" s="7"/>
      <c r="B272" s="28"/>
      <c r="C272" s="13"/>
      <c r="D272" s="13"/>
      <c r="E272" s="38"/>
      <c r="F272" s="92"/>
      <c r="G272" s="75"/>
      <c r="H272" s="76"/>
      <c r="I272" s="75"/>
      <c r="J272" s="75"/>
      <c r="K272" s="77"/>
    </row>
    <row r="273" spans="1:11" x14ac:dyDescent="0.2">
      <c r="A273" s="7"/>
      <c r="B273" s="28"/>
      <c r="C273" s="13"/>
      <c r="D273" s="13"/>
      <c r="E273" s="38"/>
      <c r="F273" s="92"/>
      <c r="G273" s="75"/>
      <c r="H273" s="76"/>
      <c r="I273" s="75"/>
      <c r="J273" s="75"/>
      <c r="K273" s="77"/>
    </row>
    <row r="274" spans="1:11" x14ac:dyDescent="0.2">
      <c r="A274" s="7"/>
      <c r="B274" s="28"/>
      <c r="C274" s="13"/>
      <c r="D274" s="13"/>
      <c r="E274" s="38"/>
      <c r="F274" s="92"/>
      <c r="G274" s="75"/>
      <c r="H274" s="76"/>
      <c r="I274" s="75"/>
      <c r="J274" s="75"/>
      <c r="K274" s="77"/>
    </row>
    <row r="275" spans="1:11" x14ac:dyDescent="0.2">
      <c r="A275" s="7"/>
      <c r="B275" s="28"/>
      <c r="C275" s="13"/>
      <c r="D275" s="13"/>
      <c r="E275" s="38"/>
      <c r="F275" s="92"/>
      <c r="G275" s="75"/>
      <c r="H275" s="76"/>
      <c r="I275" s="75"/>
      <c r="J275" s="75"/>
      <c r="K275" s="77"/>
    </row>
    <row r="276" spans="1:11" x14ac:dyDescent="0.2">
      <c r="A276" s="8"/>
      <c r="B276" s="29"/>
      <c r="C276" s="15"/>
      <c r="D276" s="15"/>
      <c r="E276" s="39"/>
      <c r="F276" s="93"/>
      <c r="G276" s="78"/>
      <c r="H276" s="79"/>
      <c r="I276" s="78"/>
      <c r="J276" s="78"/>
      <c r="K276" s="80"/>
    </row>
    <row r="277" spans="1:11" x14ac:dyDescent="0.2">
      <c r="A277" s="166" t="s">
        <v>24</v>
      </c>
      <c r="B277" s="167"/>
      <c r="C277" s="167"/>
      <c r="D277" s="167"/>
      <c r="E277" s="167"/>
      <c r="F277" s="98"/>
      <c r="G277" s="98"/>
      <c r="H277" s="98"/>
      <c r="I277" s="98"/>
      <c r="J277" s="99"/>
      <c r="K277" s="81">
        <f>SUM(K269:K276)</f>
        <v>1429.1497999999999</v>
      </c>
    </row>
    <row r="278" spans="1:11" ht="15.75" x14ac:dyDescent="0.2">
      <c r="A278" s="31" t="s">
        <v>20</v>
      </c>
      <c r="B278" s="17"/>
      <c r="C278" s="17"/>
      <c r="D278" s="17"/>
      <c r="E278" s="17"/>
      <c r="F278" s="4"/>
      <c r="G278" s="4"/>
      <c r="H278" s="161" t="s">
        <v>4</v>
      </c>
      <c r="I278" s="109" t="s">
        <v>10</v>
      </c>
      <c r="J278" s="107" t="s">
        <v>8</v>
      </c>
      <c r="K278" s="107" t="s">
        <v>17</v>
      </c>
    </row>
    <row r="279" spans="1:11" ht="15.75" x14ac:dyDescent="0.2">
      <c r="A279" s="18"/>
      <c r="B279" s="19"/>
      <c r="C279" s="19"/>
      <c r="D279" s="19"/>
      <c r="E279" s="19"/>
      <c r="F279" s="5"/>
      <c r="G279" s="20"/>
      <c r="H279" s="162"/>
      <c r="I279" s="110"/>
      <c r="J279" s="108"/>
      <c r="K279" s="108"/>
    </row>
    <row r="280" spans="1:11" x14ac:dyDescent="0.2">
      <c r="A280" s="6" t="s">
        <v>49</v>
      </c>
      <c r="B280" s="27"/>
      <c r="C280" s="11"/>
      <c r="D280" s="11"/>
      <c r="E280" s="11"/>
      <c r="F280" s="11"/>
      <c r="G280" s="13"/>
      <c r="H280" s="89">
        <v>1</v>
      </c>
      <c r="I280" s="77" t="s">
        <v>50</v>
      </c>
      <c r="J280" s="75">
        <v>24.115200000000002</v>
      </c>
      <c r="K280" s="75">
        <f>ROUND((H280*J280),4)</f>
        <v>24.115200000000002</v>
      </c>
    </row>
    <row r="281" spans="1:11" x14ac:dyDescent="0.2">
      <c r="A281" s="7"/>
      <c r="B281" s="28"/>
      <c r="C281" s="13"/>
      <c r="D281" s="13"/>
      <c r="E281" s="13"/>
      <c r="F281" s="13"/>
      <c r="G281" s="13"/>
      <c r="H281" s="89"/>
      <c r="I281" s="77"/>
      <c r="J281" s="75"/>
      <c r="K281" s="75"/>
    </row>
    <row r="282" spans="1:11" x14ac:dyDescent="0.2">
      <c r="A282" s="7"/>
      <c r="B282" s="28"/>
      <c r="C282" s="13"/>
      <c r="D282" s="13"/>
      <c r="E282" s="13"/>
      <c r="F282" s="13"/>
      <c r="G282" s="13"/>
      <c r="H282" s="89"/>
      <c r="I282" s="77"/>
      <c r="J282" s="75"/>
      <c r="K282" s="75"/>
    </row>
    <row r="283" spans="1:11" x14ac:dyDescent="0.2">
      <c r="A283" s="7"/>
      <c r="B283" s="28"/>
      <c r="C283" s="13"/>
      <c r="D283" s="13"/>
      <c r="E283" s="13"/>
      <c r="F283" s="13"/>
      <c r="G283" s="13"/>
      <c r="H283" s="89"/>
      <c r="I283" s="77"/>
      <c r="J283" s="75"/>
      <c r="K283" s="75"/>
    </row>
    <row r="284" spans="1:11" x14ac:dyDescent="0.2">
      <c r="A284" s="7"/>
      <c r="B284" s="28"/>
      <c r="C284" s="13"/>
      <c r="D284" s="13"/>
      <c r="E284" s="13"/>
      <c r="F284" s="13"/>
      <c r="G284" s="13"/>
      <c r="H284" s="89"/>
      <c r="I284" s="77"/>
      <c r="J284" s="75"/>
      <c r="K284" s="75"/>
    </row>
    <row r="285" spans="1:11" x14ac:dyDescent="0.2">
      <c r="A285" s="7"/>
      <c r="B285" s="28"/>
      <c r="C285" s="13"/>
      <c r="D285" s="13"/>
      <c r="E285" s="13"/>
      <c r="F285" s="13"/>
      <c r="G285" s="13"/>
      <c r="H285" s="89"/>
      <c r="I285" s="77"/>
      <c r="J285" s="75"/>
      <c r="K285" s="75"/>
    </row>
    <row r="286" spans="1:11" x14ac:dyDescent="0.2">
      <c r="A286" s="7"/>
      <c r="B286" s="28"/>
      <c r="C286" s="13"/>
      <c r="D286" s="13"/>
      <c r="E286" s="13"/>
      <c r="F286" s="13"/>
      <c r="G286" s="13"/>
      <c r="H286" s="89"/>
      <c r="I286" s="77"/>
      <c r="J286" s="75"/>
      <c r="K286" s="75"/>
    </row>
    <row r="287" spans="1:11" x14ac:dyDescent="0.2">
      <c r="A287" s="8"/>
      <c r="B287" s="29"/>
      <c r="C287" s="15"/>
      <c r="D287" s="15"/>
      <c r="E287" s="15"/>
      <c r="F287" s="15"/>
      <c r="G287" s="15"/>
      <c r="H287" s="90"/>
      <c r="I287" s="80"/>
      <c r="J287" s="78"/>
      <c r="K287" s="78"/>
    </row>
    <row r="288" spans="1:11" x14ac:dyDescent="0.2">
      <c r="A288" s="10"/>
      <c r="C288" s="25"/>
      <c r="D288" s="97" t="s">
        <v>25</v>
      </c>
      <c r="E288" s="98"/>
      <c r="F288" s="98"/>
      <c r="G288" s="98"/>
      <c r="H288" s="98"/>
      <c r="I288" s="98"/>
      <c r="J288" s="99"/>
      <c r="K288" s="82">
        <f>SUM(K280:K287)</f>
        <v>24.115200000000002</v>
      </c>
    </row>
    <row r="289" spans="1:11" x14ac:dyDescent="0.2">
      <c r="A289" s="9" t="s">
        <v>27</v>
      </c>
      <c r="B289" s="30"/>
      <c r="C289" s="56">
        <v>230.19</v>
      </c>
      <c r="D289" s="112" t="s">
        <v>26</v>
      </c>
      <c r="E289" s="113"/>
      <c r="F289" s="113"/>
      <c r="G289" s="113"/>
      <c r="H289" s="113"/>
      <c r="I289" s="113"/>
      <c r="J289" s="114"/>
      <c r="K289" s="83">
        <f>K277+K288</f>
        <v>1453.2649999999999</v>
      </c>
    </row>
    <row r="290" spans="1:11" x14ac:dyDescent="0.2">
      <c r="A290" s="32"/>
      <c r="D290" s="115" t="s">
        <v>28</v>
      </c>
      <c r="E290" s="116"/>
      <c r="F290" s="116"/>
      <c r="G290" s="116"/>
      <c r="H290" s="116"/>
      <c r="I290" s="116"/>
      <c r="J290" s="117"/>
      <c r="K290" s="83">
        <f>ROUND((K289/C289),4)</f>
        <v>6.3132999999999999</v>
      </c>
    </row>
    <row r="291" spans="1:11" x14ac:dyDescent="0.2">
      <c r="A291" s="168"/>
      <c r="D291" s="169"/>
      <c r="E291" s="169"/>
      <c r="F291" s="169"/>
      <c r="G291" s="169"/>
      <c r="H291" s="169"/>
      <c r="I291" s="94" t="s">
        <v>51</v>
      </c>
      <c r="J291" s="170">
        <v>3.9460000000000002</v>
      </c>
      <c r="K291" s="83">
        <v>0.24909999999999999</v>
      </c>
    </row>
    <row r="292" spans="1:11" x14ac:dyDescent="0.2">
      <c r="A292" s="168"/>
      <c r="D292" s="169"/>
      <c r="E292" s="169"/>
      <c r="F292" s="169"/>
      <c r="G292" s="169"/>
      <c r="H292" s="169"/>
      <c r="I292" s="94" t="s">
        <v>52</v>
      </c>
      <c r="J292" s="170" t="s">
        <v>53</v>
      </c>
      <c r="K292" s="83">
        <v>0</v>
      </c>
    </row>
    <row r="293" spans="1:11" x14ac:dyDescent="0.2">
      <c r="A293" s="100" t="s">
        <v>21</v>
      </c>
      <c r="B293" s="101"/>
      <c r="C293" s="101"/>
      <c r="D293" s="101"/>
      <c r="E293" s="101"/>
      <c r="F293" s="104"/>
      <c r="G293" s="129" t="s">
        <v>22</v>
      </c>
      <c r="H293" s="130"/>
      <c r="I293" s="118" t="s">
        <v>10</v>
      </c>
      <c r="J293" s="106" t="s">
        <v>23</v>
      </c>
      <c r="K293" s="106" t="s">
        <v>11</v>
      </c>
    </row>
    <row r="294" spans="1:11" x14ac:dyDescent="0.2">
      <c r="A294" s="102"/>
      <c r="B294" s="103"/>
      <c r="C294" s="103"/>
      <c r="D294" s="103"/>
      <c r="E294" s="103"/>
      <c r="F294" s="105"/>
      <c r="G294" s="131"/>
      <c r="H294" s="132"/>
      <c r="I294" s="118"/>
      <c r="J294" s="106"/>
      <c r="K294" s="118"/>
    </row>
    <row r="295" spans="1:11" x14ac:dyDescent="0.2">
      <c r="A295" s="7"/>
      <c r="B295" s="28"/>
      <c r="C295" s="11"/>
      <c r="D295" s="11"/>
      <c r="E295" s="11"/>
      <c r="F295" s="12"/>
      <c r="G295" s="143"/>
      <c r="H295" s="144"/>
      <c r="I295" s="52"/>
      <c r="J295" s="84"/>
      <c r="K295" s="52"/>
    </row>
    <row r="296" spans="1:11" x14ac:dyDescent="0.2">
      <c r="A296" s="7"/>
      <c r="B296" s="28"/>
      <c r="C296" s="13"/>
      <c r="D296" s="13"/>
      <c r="E296" s="13"/>
      <c r="F296" s="14"/>
      <c r="G296" s="95"/>
      <c r="H296" s="96"/>
      <c r="I296" s="53"/>
      <c r="J296" s="85"/>
      <c r="K296" s="53"/>
    </row>
    <row r="297" spans="1:11" x14ac:dyDescent="0.2">
      <c r="A297" s="7"/>
      <c r="B297" s="28"/>
      <c r="C297" s="13"/>
      <c r="D297" s="13"/>
      <c r="E297" s="13"/>
      <c r="F297" s="14"/>
      <c r="G297" s="95"/>
      <c r="H297" s="96"/>
      <c r="I297" s="53"/>
      <c r="J297" s="85"/>
      <c r="K297" s="53"/>
    </row>
    <row r="298" spans="1:11" x14ac:dyDescent="0.2">
      <c r="A298" s="7"/>
      <c r="B298" s="28"/>
      <c r="C298" s="13"/>
      <c r="D298" s="13"/>
      <c r="E298" s="13"/>
      <c r="F298" s="14"/>
      <c r="G298" s="95"/>
      <c r="H298" s="96"/>
      <c r="I298" s="53"/>
      <c r="J298" s="85"/>
      <c r="K298" s="53"/>
    </row>
    <row r="299" spans="1:11" x14ac:dyDescent="0.2">
      <c r="A299" s="97" t="s">
        <v>29</v>
      </c>
      <c r="B299" s="98"/>
      <c r="C299" s="98"/>
      <c r="D299" s="98"/>
      <c r="E299" s="98"/>
      <c r="F299" s="98"/>
      <c r="G299" s="98"/>
      <c r="H299" s="98"/>
      <c r="I299" s="98"/>
      <c r="J299" s="99"/>
      <c r="K299" s="82"/>
    </row>
    <row r="300" spans="1:11" x14ac:dyDescent="0.2">
      <c r="A300" s="100" t="s">
        <v>32</v>
      </c>
      <c r="B300" s="101"/>
      <c r="C300" s="101"/>
      <c r="D300" s="101"/>
      <c r="E300" s="101"/>
      <c r="F300" s="104"/>
      <c r="G300" s="129" t="s">
        <v>22</v>
      </c>
      <c r="H300" s="130"/>
      <c r="I300" s="118" t="s">
        <v>10</v>
      </c>
      <c r="J300" s="106" t="s">
        <v>23</v>
      </c>
      <c r="K300" s="106" t="s">
        <v>11</v>
      </c>
    </row>
    <row r="301" spans="1:11" x14ac:dyDescent="0.2">
      <c r="A301" s="102"/>
      <c r="B301" s="103"/>
      <c r="C301" s="103"/>
      <c r="D301" s="103"/>
      <c r="E301" s="103"/>
      <c r="F301" s="105"/>
      <c r="G301" s="131"/>
      <c r="H301" s="132"/>
      <c r="I301" s="118"/>
      <c r="J301" s="106"/>
      <c r="K301" s="118"/>
    </row>
    <row r="302" spans="1:11" x14ac:dyDescent="0.2">
      <c r="A302" s="7"/>
      <c r="B302" s="28"/>
      <c r="C302" s="13"/>
      <c r="D302" s="13"/>
      <c r="E302" s="13"/>
      <c r="F302" s="14"/>
      <c r="G302" s="123"/>
      <c r="H302" s="124"/>
      <c r="I302" s="53"/>
      <c r="J302" s="85"/>
      <c r="K302" s="53"/>
    </row>
    <row r="303" spans="1:11" x14ac:dyDescent="0.2">
      <c r="A303" s="7"/>
      <c r="B303" s="28"/>
      <c r="C303" s="13"/>
      <c r="D303" s="13"/>
      <c r="E303" s="13"/>
      <c r="F303" s="14"/>
      <c r="G303" s="123"/>
      <c r="H303" s="124"/>
      <c r="I303" s="53"/>
      <c r="J303" s="85"/>
      <c r="K303" s="53"/>
    </row>
    <row r="304" spans="1:11" x14ac:dyDescent="0.2">
      <c r="A304" s="7"/>
      <c r="B304" s="28"/>
      <c r="C304" s="13"/>
      <c r="D304" s="13"/>
      <c r="E304" s="13"/>
      <c r="F304" s="14"/>
      <c r="G304" s="123"/>
      <c r="H304" s="124"/>
      <c r="I304" s="53"/>
      <c r="J304" s="85"/>
      <c r="K304" s="53"/>
    </row>
    <row r="305" spans="1:11" x14ac:dyDescent="0.2">
      <c r="A305" s="8"/>
      <c r="B305" s="29"/>
      <c r="C305" s="15"/>
      <c r="D305" s="15"/>
      <c r="E305" s="15"/>
      <c r="F305" s="16"/>
      <c r="G305" s="125"/>
      <c r="H305" s="126"/>
      <c r="I305" s="54"/>
      <c r="J305" s="86"/>
      <c r="K305" s="54"/>
    </row>
    <row r="306" spans="1:11" x14ac:dyDescent="0.2">
      <c r="A306" s="97" t="s">
        <v>33</v>
      </c>
      <c r="B306" s="98"/>
      <c r="C306" s="98"/>
      <c r="D306" s="98"/>
      <c r="E306" s="98"/>
      <c r="F306" s="98"/>
      <c r="G306" s="98"/>
      <c r="H306" s="98"/>
      <c r="I306" s="98"/>
      <c r="J306" s="99"/>
      <c r="K306" s="82"/>
    </row>
    <row r="307" spans="1:11" x14ac:dyDescent="0.2">
      <c r="A307" s="100" t="s">
        <v>36</v>
      </c>
      <c r="B307" s="101"/>
      <c r="C307" s="101"/>
      <c r="D307" s="101"/>
      <c r="E307" s="101"/>
      <c r="F307" s="104"/>
      <c r="G307" s="129" t="s">
        <v>22</v>
      </c>
      <c r="H307" s="130"/>
      <c r="I307" s="118" t="s">
        <v>10</v>
      </c>
      <c r="J307" s="106" t="s">
        <v>23</v>
      </c>
      <c r="K307" s="106" t="s">
        <v>11</v>
      </c>
    </row>
    <row r="308" spans="1:11" x14ac:dyDescent="0.2">
      <c r="A308" s="102"/>
      <c r="B308" s="103"/>
      <c r="C308" s="103"/>
      <c r="D308" s="103"/>
      <c r="E308" s="103"/>
      <c r="F308" s="105"/>
      <c r="G308" s="131"/>
      <c r="H308" s="132"/>
      <c r="I308" s="118"/>
      <c r="J308" s="106"/>
      <c r="K308" s="118"/>
    </row>
    <row r="309" spans="1:11" x14ac:dyDescent="0.2">
      <c r="A309" s="7"/>
      <c r="B309" s="28"/>
      <c r="C309" s="13"/>
      <c r="D309" s="13"/>
      <c r="E309" s="13"/>
      <c r="F309" s="14"/>
      <c r="G309" s="95"/>
      <c r="H309" s="96"/>
      <c r="I309" s="53"/>
      <c r="J309" s="85"/>
      <c r="K309" s="53"/>
    </row>
    <row r="310" spans="1:11" x14ac:dyDescent="0.2">
      <c r="A310" s="7"/>
      <c r="B310" s="28"/>
      <c r="C310" s="13"/>
      <c r="D310" s="13"/>
      <c r="E310" s="13"/>
      <c r="F310" s="14"/>
      <c r="G310" s="95"/>
      <c r="H310" s="96"/>
      <c r="I310" s="53"/>
      <c r="J310" s="85"/>
      <c r="K310" s="53"/>
    </row>
    <row r="311" spans="1:11" x14ac:dyDescent="0.2">
      <c r="A311" s="7"/>
      <c r="B311" s="28"/>
      <c r="C311" s="13"/>
      <c r="D311" s="13"/>
      <c r="E311" s="13"/>
      <c r="F311" s="14"/>
      <c r="G311" s="95"/>
      <c r="H311" s="96"/>
      <c r="I311" s="53"/>
      <c r="J311" s="85"/>
      <c r="K311" s="53"/>
    </row>
    <row r="312" spans="1:11" x14ac:dyDescent="0.2">
      <c r="A312" s="8"/>
      <c r="B312" s="29"/>
      <c r="C312" s="15"/>
      <c r="D312" s="15"/>
      <c r="E312" s="15"/>
      <c r="F312" s="16"/>
      <c r="G312" s="127"/>
      <c r="H312" s="128"/>
      <c r="I312" s="54"/>
      <c r="J312" s="86"/>
      <c r="K312" s="54"/>
    </row>
    <row r="313" spans="1:11" x14ac:dyDescent="0.2">
      <c r="A313" s="97" t="s">
        <v>37</v>
      </c>
      <c r="B313" s="98"/>
      <c r="C313" s="98"/>
      <c r="D313" s="98"/>
      <c r="E313" s="98"/>
      <c r="F313" s="98"/>
      <c r="G313" s="98"/>
      <c r="H313" s="98"/>
      <c r="I313" s="98"/>
      <c r="J313" s="99"/>
      <c r="K313" s="82"/>
    </row>
    <row r="314" spans="1:11" x14ac:dyDescent="0.2">
      <c r="A314" s="100" t="s">
        <v>35</v>
      </c>
      <c r="B314" s="140"/>
      <c r="C314" s="26" t="s">
        <v>34</v>
      </c>
      <c r="D314" s="35" t="s">
        <v>39</v>
      </c>
      <c r="E314" s="138" t="s">
        <v>38</v>
      </c>
      <c r="F314" s="138"/>
      <c r="G314" s="139"/>
      <c r="H314" s="120" t="s">
        <v>16</v>
      </c>
      <c r="I314" s="121"/>
      <c r="J314" s="122"/>
      <c r="K314" s="119" t="s">
        <v>9</v>
      </c>
    </row>
    <row r="315" spans="1:11" ht="15.75" x14ac:dyDescent="0.2">
      <c r="A315" s="141"/>
      <c r="B315" s="142"/>
      <c r="C315" s="36"/>
      <c r="D315" s="42"/>
      <c r="E315" s="33" t="s">
        <v>13</v>
      </c>
      <c r="F315" s="24" t="s">
        <v>14</v>
      </c>
      <c r="G315" s="23" t="s">
        <v>15</v>
      </c>
      <c r="H315" s="22" t="s">
        <v>13</v>
      </c>
      <c r="I315" s="22" t="s">
        <v>14</v>
      </c>
      <c r="J315" s="22" t="s">
        <v>15</v>
      </c>
      <c r="K315" s="111"/>
    </row>
    <row r="316" spans="1:11" x14ac:dyDescent="0.2">
      <c r="A316" s="6"/>
      <c r="B316" s="37"/>
      <c r="C316" s="87"/>
      <c r="D316" s="45"/>
      <c r="E316" s="43"/>
      <c r="F316" s="44"/>
      <c r="G316" s="45"/>
      <c r="H316" s="55"/>
      <c r="I316" s="55"/>
      <c r="J316" s="53"/>
      <c r="K316" s="52"/>
    </row>
    <row r="317" spans="1:11" x14ac:dyDescent="0.2">
      <c r="A317" s="7"/>
      <c r="B317" s="28"/>
      <c r="C317" s="87"/>
      <c r="D317" s="48"/>
      <c r="E317" s="46"/>
      <c r="F317" s="47"/>
      <c r="G317" s="48"/>
      <c r="H317" s="55"/>
      <c r="I317" s="55"/>
      <c r="J317" s="53"/>
      <c r="K317" s="53"/>
    </row>
    <row r="318" spans="1:11" x14ac:dyDescent="0.2">
      <c r="A318" s="7"/>
      <c r="B318" s="28"/>
      <c r="C318" s="87"/>
      <c r="D318" s="48"/>
      <c r="E318" s="46"/>
      <c r="F318" s="47"/>
      <c r="G318" s="48"/>
      <c r="H318" s="55"/>
      <c r="I318" s="55"/>
      <c r="J318" s="53"/>
      <c r="K318" s="53"/>
    </row>
    <row r="319" spans="1:11" x14ac:dyDescent="0.2">
      <c r="A319" s="8"/>
      <c r="B319" s="29"/>
      <c r="C319" s="88"/>
      <c r="D319" s="51"/>
      <c r="E319" s="49"/>
      <c r="F319" s="50"/>
      <c r="G319" s="51"/>
      <c r="H319" s="55"/>
      <c r="I319" s="55"/>
      <c r="J319" s="53"/>
      <c r="K319" s="54"/>
    </row>
    <row r="320" spans="1:11" x14ac:dyDescent="0.2">
      <c r="A320" s="136" t="s">
        <v>30</v>
      </c>
      <c r="B320" s="134"/>
      <c r="C320" s="134"/>
      <c r="D320" s="137"/>
      <c r="E320" s="134"/>
      <c r="F320" s="134"/>
      <c r="G320" s="134"/>
      <c r="H320" s="134"/>
      <c r="I320" s="134"/>
      <c r="J320" s="135"/>
      <c r="K320" s="83"/>
    </row>
    <row r="321" spans="1:11" ht="12.75" customHeight="1" x14ac:dyDescent="0.2">
      <c r="A321" s="133" t="s">
        <v>31</v>
      </c>
      <c r="B321" s="134"/>
      <c r="C321" s="134"/>
      <c r="D321" s="134"/>
      <c r="E321" s="134"/>
      <c r="F321" s="134"/>
      <c r="G321" s="134"/>
      <c r="H321" s="134"/>
      <c r="I321" s="134"/>
      <c r="J321" s="135"/>
      <c r="K321" s="21">
        <f>ROUND((K290+K291+K292),2)</f>
        <v>6.56</v>
      </c>
    </row>
    <row r="322" spans="1:11" x14ac:dyDescent="0.2">
      <c r="A322" s="133" t="s">
        <v>42</v>
      </c>
      <c r="B322" s="134"/>
      <c r="C322" s="134"/>
      <c r="D322" s="134"/>
      <c r="E322" s="134"/>
      <c r="F322" s="134"/>
      <c r="G322" s="134"/>
      <c r="H322" s="134"/>
      <c r="I322" s="134"/>
      <c r="J322" s="135"/>
      <c r="K322" s="21">
        <f>ROUND((K321*  28.14/100),2)</f>
        <v>1.85</v>
      </c>
    </row>
    <row r="323" spans="1:11" ht="12.75" customHeight="1" x14ac:dyDescent="0.2">
      <c r="A323" s="133" t="s">
        <v>12</v>
      </c>
      <c r="B323" s="134"/>
      <c r="C323" s="134"/>
      <c r="D323" s="134"/>
      <c r="E323" s="134"/>
      <c r="F323" s="134"/>
      <c r="G323" s="134"/>
      <c r="H323" s="134"/>
      <c r="I323" s="134"/>
      <c r="J323" s="135"/>
      <c r="K323" s="21">
        <f>K321+K322</f>
        <v>8.41</v>
      </c>
    </row>
    <row r="326" spans="1:11" ht="13.5" customHeight="1" x14ac:dyDescent="0.2">
      <c r="A326" s="145" t="s">
        <v>0</v>
      </c>
      <c r="B326" s="146"/>
      <c r="C326" s="146"/>
      <c r="D326" s="146"/>
      <c r="E326" s="146"/>
      <c r="F326" s="146"/>
      <c r="G326" s="146"/>
      <c r="H326" s="146"/>
      <c r="I326" s="146"/>
      <c r="J326" s="146"/>
      <c r="K326" s="147"/>
    </row>
    <row r="327" spans="1:11" x14ac:dyDescent="0.2">
      <c r="A327" s="71" t="s">
        <v>45</v>
      </c>
      <c r="B327" s="62"/>
      <c r="C327" s="63"/>
      <c r="D327" s="63"/>
      <c r="E327" s="63"/>
      <c r="F327" s="69"/>
      <c r="G327" s="64"/>
      <c r="H327" s="63"/>
      <c r="I327" s="63"/>
      <c r="J327" s="63"/>
      <c r="K327" s="65"/>
    </row>
    <row r="328" spans="1:11" ht="12.75" customHeight="1" x14ac:dyDescent="0.2">
      <c r="A328" s="70" t="s">
        <v>44</v>
      </c>
      <c r="B328" s="61"/>
      <c r="C328" s="68"/>
      <c r="D328" s="66"/>
      <c r="E328" s="66"/>
      <c r="F328" s="61"/>
      <c r="G328" s="60"/>
      <c r="H328" s="151"/>
      <c r="I328" s="151"/>
      <c r="J328" s="151"/>
      <c r="K328" s="152"/>
    </row>
    <row r="329" spans="1:11" ht="12.75" customHeight="1" x14ac:dyDescent="0.2">
      <c r="A329" s="148"/>
      <c r="B329" s="149"/>
      <c r="C329" s="149"/>
      <c r="D329" s="149"/>
      <c r="E329" s="149"/>
      <c r="F329" s="149"/>
      <c r="G329" s="149"/>
      <c r="H329" s="149"/>
      <c r="I329" s="149"/>
      <c r="J329" s="149"/>
      <c r="K329" s="150"/>
    </row>
    <row r="330" spans="1:11" ht="21" customHeight="1" x14ac:dyDescent="0.2">
      <c r="A330" s="158" t="s">
        <v>1</v>
      </c>
      <c r="B330" s="159"/>
      <c r="C330" s="153" t="s">
        <v>41</v>
      </c>
      <c r="D330" s="154"/>
      <c r="E330" s="154"/>
      <c r="F330" s="154"/>
      <c r="G330" s="154"/>
      <c r="H330" s="154"/>
      <c r="I330" s="155"/>
      <c r="J330" s="57" t="s">
        <v>2</v>
      </c>
      <c r="K330" s="67" t="s">
        <v>43</v>
      </c>
    </row>
    <row r="331" spans="1:11" x14ac:dyDescent="0.2">
      <c r="A331" s="160" t="s">
        <v>67</v>
      </c>
      <c r="B331" s="157"/>
      <c r="C331" s="156">
        <v>5502163</v>
      </c>
      <c r="D331" s="156"/>
      <c r="E331" s="156"/>
      <c r="F331" s="156"/>
      <c r="G331" s="156"/>
      <c r="H331" s="156"/>
      <c r="I331" s="157"/>
      <c r="J331" s="59" t="s">
        <v>3</v>
      </c>
      <c r="K331" s="58" t="s">
        <v>55</v>
      </c>
    </row>
    <row r="332" spans="1:11" ht="20.25" customHeight="1" x14ac:dyDescent="0.2">
      <c r="A332" s="141" t="s">
        <v>19</v>
      </c>
      <c r="B332" s="165"/>
      <c r="C332" s="101"/>
      <c r="D332" s="101"/>
      <c r="E332" s="140"/>
      <c r="F332" s="3" t="s">
        <v>4</v>
      </c>
      <c r="G332" s="163" t="s">
        <v>5</v>
      </c>
      <c r="H332" s="164"/>
      <c r="I332" s="111" t="s">
        <v>6</v>
      </c>
      <c r="J332" s="111"/>
      <c r="K332" s="107" t="s">
        <v>17</v>
      </c>
    </row>
    <row r="333" spans="1:11" ht="25.5" customHeight="1" x14ac:dyDescent="0.2">
      <c r="A333" s="141"/>
      <c r="B333" s="165"/>
      <c r="C333" s="165"/>
      <c r="D333" s="165"/>
      <c r="E333" s="142"/>
      <c r="F333" s="3"/>
      <c r="G333" s="3" t="s">
        <v>18</v>
      </c>
      <c r="H333" s="34" t="s">
        <v>7</v>
      </c>
      <c r="I333" s="3" t="s">
        <v>40</v>
      </c>
      <c r="J333" s="3" t="s">
        <v>7</v>
      </c>
      <c r="K333" s="108"/>
    </row>
    <row r="334" spans="1:11" x14ac:dyDescent="0.2">
      <c r="A334" s="6" t="s">
        <v>64</v>
      </c>
      <c r="B334" s="27"/>
      <c r="C334" s="11"/>
      <c r="D334" s="11"/>
      <c r="E334" s="40"/>
      <c r="F334" s="91">
        <v>1</v>
      </c>
      <c r="G334" s="72">
        <v>1</v>
      </c>
      <c r="H334" s="73">
        <v>0</v>
      </c>
      <c r="I334" s="72">
        <v>346.26260000000002</v>
      </c>
      <c r="J334" s="72">
        <v>160.54519999999999</v>
      </c>
      <c r="K334" s="74">
        <f>ROUND(((G334*I334+H334*J334)*F334),4)</f>
        <v>346.26260000000002</v>
      </c>
    </row>
    <row r="335" spans="1:11" x14ac:dyDescent="0.2">
      <c r="A335" s="7" t="s">
        <v>65</v>
      </c>
      <c r="B335" s="28"/>
      <c r="C335" s="13"/>
      <c r="D335" s="13"/>
      <c r="E335" s="38"/>
      <c r="F335" s="92">
        <v>4</v>
      </c>
      <c r="G335" s="75">
        <v>0.83</v>
      </c>
      <c r="H335" s="76">
        <v>0.17</v>
      </c>
      <c r="I335" s="75">
        <v>319.91340000000002</v>
      </c>
      <c r="J335" s="75">
        <v>96.315200000000004</v>
      </c>
      <c r="K335" s="77">
        <f>ROUND(((G335*I335+H335*J335)*F335),4)</f>
        <v>1127.6068</v>
      </c>
    </row>
    <row r="336" spans="1:11" x14ac:dyDescent="0.2">
      <c r="A336" s="7"/>
      <c r="B336" s="28"/>
      <c r="C336" s="13"/>
      <c r="D336" s="13"/>
      <c r="E336" s="38"/>
      <c r="F336" s="92"/>
      <c r="G336" s="75"/>
      <c r="H336" s="76"/>
      <c r="I336" s="75"/>
      <c r="J336" s="75"/>
      <c r="K336" s="77"/>
    </row>
    <row r="337" spans="1:11" x14ac:dyDescent="0.2">
      <c r="A337" s="7"/>
      <c r="B337" s="28"/>
      <c r="C337" s="13"/>
      <c r="D337" s="13"/>
      <c r="E337" s="38"/>
      <c r="F337" s="92"/>
      <c r="G337" s="75"/>
      <c r="H337" s="76"/>
      <c r="I337" s="75"/>
      <c r="J337" s="75"/>
      <c r="K337" s="77"/>
    </row>
    <row r="338" spans="1:11" x14ac:dyDescent="0.2">
      <c r="A338" s="7"/>
      <c r="B338" s="28"/>
      <c r="C338" s="13"/>
      <c r="D338" s="13"/>
      <c r="E338" s="38"/>
      <c r="F338" s="92"/>
      <c r="G338" s="75"/>
      <c r="H338" s="76"/>
      <c r="I338" s="75"/>
      <c r="J338" s="75"/>
      <c r="K338" s="77"/>
    </row>
    <row r="339" spans="1:11" x14ac:dyDescent="0.2">
      <c r="A339" s="7"/>
      <c r="B339" s="28"/>
      <c r="C339" s="13"/>
      <c r="D339" s="13"/>
      <c r="E339" s="38"/>
      <c r="F339" s="92"/>
      <c r="G339" s="75"/>
      <c r="H339" s="76"/>
      <c r="I339" s="75"/>
      <c r="J339" s="75"/>
      <c r="K339" s="77"/>
    </row>
    <row r="340" spans="1:11" x14ac:dyDescent="0.2">
      <c r="A340" s="7"/>
      <c r="B340" s="28"/>
      <c r="C340" s="13"/>
      <c r="D340" s="13"/>
      <c r="E340" s="38"/>
      <c r="F340" s="92"/>
      <c r="G340" s="75"/>
      <c r="H340" s="76"/>
      <c r="I340" s="75"/>
      <c r="J340" s="75"/>
      <c r="K340" s="77"/>
    </row>
    <row r="341" spans="1:11" x14ac:dyDescent="0.2">
      <c r="A341" s="8"/>
      <c r="B341" s="29"/>
      <c r="C341" s="15"/>
      <c r="D341" s="15"/>
      <c r="E341" s="39"/>
      <c r="F341" s="93"/>
      <c r="G341" s="78"/>
      <c r="H341" s="79"/>
      <c r="I341" s="78"/>
      <c r="J341" s="78"/>
      <c r="K341" s="80"/>
    </row>
    <row r="342" spans="1:11" x14ac:dyDescent="0.2">
      <c r="A342" s="166" t="s">
        <v>24</v>
      </c>
      <c r="B342" s="167"/>
      <c r="C342" s="167"/>
      <c r="D342" s="167"/>
      <c r="E342" s="167"/>
      <c r="F342" s="98"/>
      <c r="G342" s="98"/>
      <c r="H342" s="98"/>
      <c r="I342" s="98"/>
      <c r="J342" s="99"/>
      <c r="K342" s="81">
        <f>SUM(K334:K341)</f>
        <v>1473.8694</v>
      </c>
    </row>
    <row r="343" spans="1:11" ht="15.75" x14ac:dyDescent="0.2">
      <c r="A343" s="31" t="s">
        <v>20</v>
      </c>
      <c r="B343" s="17"/>
      <c r="C343" s="17"/>
      <c r="D343" s="17"/>
      <c r="E343" s="17"/>
      <c r="F343" s="4"/>
      <c r="G343" s="4"/>
      <c r="H343" s="161" t="s">
        <v>4</v>
      </c>
      <c r="I343" s="109" t="s">
        <v>10</v>
      </c>
      <c r="J343" s="107" t="s">
        <v>8</v>
      </c>
      <c r="K343" s="107" t="s">
        <v>17</v>
      </c>
    </row>
    <row r="344" spans="1:11" ht="15.75" x14ac:dyDescent="0.2">
      <c r="A344" s="18"/>
      <c r="B344" s="19"/>
      <c r="C344" s="19"/>
      <c r="D344" s="19"/>
      <c r="E344" s="19"/>
      <c r="F344" s="5"/>
      <c r="G344" s="20"/>
      <c r="H344" s="162"/>
      <c r="I344" s="110"/>
      <c r="J344" s="108"/>
      <c r="K344" s="108"/>
    </row>
    <row r="345" spans="1:11" x14ac:dyDescent="0.2">
      <c r="A345" s="6" t="s">
        <v>49</v>
      </c>
      <c r="B345" s="27"/>
      <c r="C345" s="11"/>
      <c r="D345" s="11"/>
      <c r="E345" s="11"/>
      <c r="F345" s="11"/>
      <c r="G345" s="13"/>
      <c r="H345" s="89">
        <v>1</v>
      </c>
      <c r="I345" s="77" t="s">
        <v>50</v>
      </c>
      <c r="J345" s="75">
        <v>24.115200000000002</v>
      </c>
      <c r="K345" s="75">
        <f>ROUND((H345*J345),4)</f>
        <v>24.115200000000002</v>
      </c>
    </row>
    <row r="346" spans="1:11" x14ac:dyDescent="0.2">
      <c r="A346" s="7"/>
      <c r="B346" s="28"/>
      <c r="C346" s="13"/>
      <c r="D346" s="13"/>
      <c r="E346" s="13"/>
      <c r="F346" s="13"/>
      <c r="G346" s="13"/>
      <c r="H346" s="89"/>
      <c r="I346" s="77"/>
      <c r="J346" s="75"/>
      <c r="K346" s="75"/>
    </row>
    <row r="347" spans="1:11" x14ac:dyDescent="0.2">
      <c r="A347" s="7"/>
      <c r="B347" s="28"/>
      <c r="C347" s="13"/>
      <c r="D347" s="13"/>
      <c r="E347" s="13"/>
      <c r="F347" s="13"/>
      <c r="G347" s="13"/>
      <c r="H347" s="89"/>
      <c r="I347" s="77"/>
      <c r="J347" s="75"/>
      <c r="K347" s="75"/>
    </row>
    <row r="348" spans="1:11" x14ac:dyDescent="0.2">
      <c r="A348" s="7"/>
      <c r="B348" s="28"/>
      <c r="C348" s="13"/>
      <c r="D348" s="13"/>
      <c r="E348" s="13"/>
      <c r="F348" s="13"/>
      <c r="G348" s="13"/>
      <c r="H348" s="89"/>
      <c r="I348" s="77"/>
      <c r="J348" s="75"/>
      <c r="K348" s="75"/>
    </row>
    <row r="349" spans="1:11" x14ac:dyDescent="0.2">
      <c r="A349" s="7"/>
      <c r="B349" s="28"/>
      <c r="C349" s="13"/>
      <c r="D349" s="13"/>
      <c r="E349" s="13"/>
      <c r="F349" s="13"/>
      <c r="G349" s="13"/>
      <c r="H349" s="89"/>
      <c r="I349" s="77"/>
      <c r="J349" s="75"/>
      <c r="K349" s="75"/>
    </row>
    <row r="350" spans="1:11" x14ac:dyDescent="0.2">
      <c r="A350" s="7"/>
      <c r="B350" s="28"/>
      <c r="C350" s="13"/>
      <c r="D350" s="13"/>
      <c r="E350" s="13"/>
      <c r="F350" s="13"/>
      <c r="G350" s="13"/>
      <c r="H350" s="89"/>
      <c r="I350" s="77"/>
      <c r="J350" s="75"/>
      <c r="K350" s="75"/>
    </row>
    <row r="351" spans="1:11" x14ac:dyDescent="0.2">
      <c r="A351" s="7"/>
      <c r="B351" s="28"/>
      <c r="C351" s="13"/>
      <c r="D351" s="13"/>
      <c r="E351" s="13"/>
      <c r="F351" s="13"/>
      <c r="G351" s="13"/>
      <c r="H351" s="89"/>
      <c r="I351" s="77"/>
      <c r="J351" s="75"/>
      <c r="K351" s="75"/>
    </row>
    <row r="352" spans="1:11" x14ac:dyDescent="0.2">
      <c r="A352" s="8"/>
      <c r="B352" s="29"/>
      <c r="C352" s="15"/>
      <c r="D352" s="15"/>
      <c r="E352" s="15"/>
      <c r="F352" s="15"/>
      <c r="G352" s="15"/>
      <c r="H352" s="90"/>
      <c r="I352" s="80"/>
      <c r="J352" s="78"/>
      <c r="K352" s="78"/>
    </row>
    <row r="353" spans="1:11" x14ac:dyDescent="0.2">
      <c r="A353" s="10"/>
      <c r="C353" s="25"/>
      <c r="D353" s="97" t="s">
        <v>25</v>
      </c>
      <c r="E353" s="98"/>
      <c r="F353" s="98"/>
      <c r="G353" s="98"/>
      <c r="H353" s="98"/>
      <c r="I353" s="98"/>
      <c r="J353" s="99"/>
      <c r="K353" s="82">
        <f>SUM(K345:K352)</f>
        <v>24.115200000000002</v>
      </c>
    </row>
    <row r="354" spans="1:11" x14ac:dyDescent="0.2">
      <c r="A354" s="9" t="s">
        <v>27</v>
      </c>
      <c r="B354" s="30"/>
      <c r="C354" s="56">
        <v>230.19</v>
      </c>
      <c r="D354" s="112" t="s">
        <v>26</v>
      </c>
      <c r="E354" s="113"/>
      <c r="F354" s="113"/>
      <c r="G354" s="113"/>
      <c r="H354" s="113"/>
      <c r="I354" s="113"/>
      <c r="J354" s="114"/>
      <c r="K354" s="83">
        <f>K342+K353</f>
        <v>1497.9846</v>
      </c>
    </row>
    <row r="355" spans="1:11" x14ac:dyDescent="0.2">
      <c r="A355" s="32"/>
      <c r="D355" s="115" t="s">
        <v>28</v>
      </c>
      <c r="E355" s="116"/>
      <c r="F355" s="116"/>
      <c r="G355" s="116"/>
      <c r="H355" s="116"/>
      <c r="I355" s="116"/>
      <c r="J355" s="117"/>
      <c r="K355" s="83">
        <f>ROUND((K354/C354),4)</f>
        <v>6.5076000000000001</v>
      </c>
    </row>
    <row r="356" spans="1:11" x14ac:dyDescent="0.2">
      <c r="A356" s="168"/>
      <c r="D356" s="169"/>
      <c r="E356" s="169"/>
      <c r="F356" s="169"/>
      <c r="G356" s="169"/>
      <c r="H356" s="169"/>
      <c r="I356" s="94" t="s">
        <v>51</v>
      </c>
      <c r="J356" s="170">
        <v>3.9460000000000002</v>
      </c>
      <c r="K356" s="83">
        <v>0.25679999999999997</v>
      </c>
    </row>
    <row r="357" spans="1:11" x14ac:dyDescent="0.2">
      <c r="A357" s="168"/>
      <c r="D357" s="169"/>
      <c r="E357" s="169"/>
      <c r="F357" s="169"/>
      <c r="G357" s="169"/>
      <c r="H357" s="169"/>
      <c r="I357" s="94" t="s">
        <v>52</v>
      </c>
      <c r="J357" s="170" t="s">
        <v>53</v>
      </c>
      <c r="K357" s="83">
        <v>0</v>
      </c>
    </row>
    <row r="358" spans="1:11" x14ac:dyDescent="0.2">
      <c r="A358" s="100" t="s">
        <v>21</v>
      </c>
      <c r="B358" s="101"/>
      <c r="C358" s="101"/>
      <c r="D358" s="101"/>
      <c r="E358" s="101"/>
      <c r="F358" s="104"/>
      <c r="G358" s="129" t="s">
        <v>22</v>
      </c>
      <c r="H358" s="130"/>
      <c r="I358" s="118" t="s">
        <v>10</v>
      </c>
      <c r="J358" s="106" t="s">
        <v>23</v>
      </c>
      <c r="K358" s="106" t="s">
        <v>11</v>
      </c>
    </row>
    <row r="359" spans="1:11" x14ac:dyDescent="0.2">
      <c r="A359" s="102"/>
      <c r="B359" s="103"/>
      <c r="C359" s="103"/>
      <c r="D359" s="103"/>
      <c r="E359" s="103"/>
      <c r="F359" s="105"/>
      <c r="G359" s="131"/>
      <c r="H359" s="132"/>
      <c r="I359" s="118"/>
      <c r="J359" s="106"/>
      <c r="K359" s="118"/>
    </row>
    <row r="360" spans="1:11" x14ac:dyDescent="0.2">
      <c r="A360" s="7"/>
      <c r="B360" s="28"/>
      <c r="C360" s="11"/>
      <c r="D360" s="11"/>
      <c r="E360" s="11"/>
      <c r="F360" s="12"/>
      <c r="G360" s="143"/>
      <c r="H360" s="144"/>
      <c r="I360" s="52"/>
      <c r="J360" s="84"/>
      <c r="K360" s="52"/>
    </row>
    <row r="361" spans="1:11" x14ac:dyDescent="0.2">
      <c r="A361" s="7"/>
      <c r="B361" s="28"/>
      <c r="C361" s="13"/>
      <c r="D361" s="13"/>
      <c r="E361" s="13"/>
      <c r="F361" s="14"/>
      <c r="G361" s="95"/>
      <c r="H361" s="96"/>
      <c r="I361" s="53"/>
      <c r="J361" s="85"/>
      <c r="K361" s="53"/>
    </row>
    <row r="362" spans="1:11" x14ac:dyDescent="0.2">
      <c r="A362" s="7"/>
      <c r="B362" s="28"/>
      <c r="C362" s="13"/>
      <c r="D362" s="13"/>
      <c r="E362" s="13"/>
      <c r="F362" s="14"/>
      <c r="G362" s="95"/>
      <c r="H362" s="96"/>
      <c r="I362" s="53"/>
      <c r="J362" s="85"/>
      <c r="K362" s="53"/>
    </row>
    <row r="363" spans="1:11" x14ac:dyDescent="0.2">
      <c r="A363" s="7"/>
      <c r="B363" s="28"/>
      <c r="C363" s="13"/>
      <c r="D363" s="13"/>
      <c r="E363" s="13"/>
      <c r="F363" s="14"/>
      <c r="G363" s="95"/>
      <c r="H363" s="96"/>
      <c r="I363" s="53"/>
      <c r="J363" s="85"/>
      <c r="K363" s="53"/>
    </row>
    <row r="364" spans="1:11" x14ac:dyDescent="0.2">
      <c r="A364" s="97" t="s">
        <v>29</v>
      </c>
      <c r="B364" s="98"/>
      <c r="C364" s="98"/>
      <c r="D364" s="98"/>
      <c r="E364" s="98"/>
      <c r="F364" s="98"/>
      <c r="G364" s="98"/>
      <c r="H364" s="98"/>
      <c r="I364" s="98"/>
      <c r="J364" s="99"/>
      <c r="K364" s="82"/>
    </row>
    <row r="365" spans="1:11" x14ac:dyDescent="0.2">
      <c r="A365" s="100" t="s">
        <v>32</v>
      </c>
      <c r="B365" s="101"/>
      <c r="C365" s="101"/>
      <c r="D365" s="101"/>
      <c r="E365" s="101"/>
      <c r="F365" s="104"/>
      <c r="G365" s="129" t="s">
        <v>22</v>
      </c>
      <c r="H365" s="130"/>
      <c r="I365" s="118" t="s">
        <v>10</v>
      </c>
      <c r="J365" s="106" t="s">
        <v>23</v>
      </c>
      <c r="K365" s="106" t="s">
        <v>11</v>
      </c>
    </row>
    <row r="366" spans="1:11" x14ac:dyDescent="0.2">
      <c r="A366" s="102"/>
      <c r="B366" s="103"/>
      <c r="C366" s="103"/>
      <c r="D366" s="103"/>
      <c r="E366" s="103"/>
      <c r="F366" s="105"/>
      <c r="G366" s="131"/>
      <c r="H366" s="132"/>
      <c r="I366" s="118"/>
      <c r="J366" s="106"/>
      <c r="K366" s="118"/>
    </row>
    <row r="367" spans="1:11" x14ac:dyDescent="0.2">
      <c r="A367" s="7"/>
      <c r="B367" s="28"/>
      <c r="C367" s="13"/>
      <c r="D367" s="13"/>
      <c r="E367" s="13"/>
      <c r="F367" s="14"/>
      <c r="G367" s="123"/>
      <c r="H367" s="124"/>
      <c r="I367" s="53"/>
      <c r="J367" s="85"/>
      <c r="K367" s="53"/>
    </row>
    <row r="368" spans="1:11" x14ac:dyDescent="0.2">
      <c r="A368" s="7"/>
      <c r="B368" s="28"/>
      <c r="C368" s="13"/>
      <c r="D368" s="13"/>
      <c r="E368" s="13"/>
      <c r="F368" s="14"/>
      <c r="G368" s="123"/>
      <c r="H368" s="124"/>
      <c r="I368" s="53"/>
      <c r="J368" s="85"/>
      <c r="K368" s="53"/>
    </row>
    <row r="369" spans="1:11" x14ac:dyDescent="0.2">
      <c r="A369" s="7"/>
      <c r="B369" s="28"/>
      <c r="C369" s="13"/>
      <c r="D369" s="13"/>
      <c r="E369" s="13"/>
      <c r="F369" s="14"/>
      <c r="G369" s="123"/>
      <c r="H369" s="124"/>
      <c r="I369" s="53"/>
      <c r="J369" s="85"/>
      <c r="K369" s="53"/>
    </row>
    <row r="370" spans="1:11" x14ac:dyDescent="0.2">
      <c r="A370" s="8"/>
      <c r="B370" s="29"/>
      <c r="C370" s="15"/>
      <c r="D370" s="15"/>
      <c r="E370" s="15"/>
      <c r="F370" s="16"/>
      <c r="G370" s="125"/>
      <c r="H370" s="126"/>
      <c r="I370" s="54"/>
      <c r="J370" s="86"/>
      <c r="K370" s="54"/>
    </row>
    <row r="371" spans="1:11" x14ac:dyDescent="0.2">
      <c r="A371" s="97" t="s">
        <v>33</v>
      </c>
      <c r="B371" s="98"/>
      <c r="C371" s="98"/>
      <c r="D371" s="98"/>
      <c r="E371" s="98"/>
      <c r="F371" s="98"/>
      <c r="G371" s="98"/>
      <c r="H371" s="98"/>
      <c r="I371" s="98"/>
      <c r="J371" s="99"/>
      <c r="K371" s="82"/>
    </row>
    <row r="372" spans="1:11" x14ac:dyDescent="0.2">
      <c r="A372" s="100" t="s">
        <v>36</v>
      </c>
      <c r="B372" s="101"/>
      <c r="C372" s="101"/>
      <c r="D372" s="101"/>
      <c r="E372" s="101"/>
      <c r="F372" s="104"/>
      <c r="G372" s="129" t="s">
        <v>22</v>
      </c>
      <c r="H372" s="130"/>
      <c r="I372" s="118" t="s">
        <v>10</v>
      </c>
      <c r="J372" s="106" t="s">
        <v>23</v>
      </c>
      <c r="K372" s="106" t="s">
        <v>11</v>
      </c>
    </row>
    <row r="373" spans="1:11" x14ac:dyDescent="0.2">
      <c r="A373" s="102"/>
      <c r="B373" s="103"/>
      <c r="C373" s="103"/>
      <c r="D373" s="103"/>
      <c r="E373" s="103"/>
      <c r="F373" s="105"/>
      <c r="G373" s="131"/>
      <c r="H373" s="132"/>
      <c r="I373" s="118"/>
      <c r="J373" s="106"/>
      <c r="K373" s="118"/>
    </row>
    <row r="374" spans="1:11" x14ac:dyDescent="0.2">
      <c r="A374" s="7"/>
      <c r="B374" s="28"/>
      <c r="C374" s="13"/>
      <c r="D374" s="13"/>
      <c r="E374" s="13"/>
      <c r="F374" s="14"/>
      <c r="G374" s="95"/>
      <c r="H374" s="96"/>
      <c r="I374" s="53"/>
      <c r="J374" s="85"/>
      <c r="K374" s="53"/>
    </row>
    <row r="375" spans="1:11" x14ac:dyDescent="0.2">
      <c r="A375" s="7"/>
      <c r="B375" s="28"/>
      <c r="C375" s="13"/>
      <c r="D375" s="13"/>
      <c r="E375" s="13"/>
      <c r="F375" s="14"/>
      <c r="G375" s="95"/>
      <c r="H375" s="96"/>
      <c r="I375" s="53"/>
      <c r="J375" s="85"/>
      <c r="K375" s="53"/>
    </row>
    <row r="376" spans="1:11" x14ac:dyDescent="0.2">
      <c r="A376" s="7"/>
      <c r="B376" s="28"/>
      <c r="C376" s="13"/>
      <c r="D376" s="13"/>
      <c r="E376" s="13"/>
      <c r="F376" s="14"/>
      <c r="G376" s="95"/>
      <c r="H376" s="96"/>
      <c r="I376" s="53"/>
      <c r="J376" s="85"/>
      <c r="K376" s="53"/>
    </row>
    <row r="377" spans="1:11" x14ac:dyDescent="0.2">
      <c r="A377" s="8"/>
      <c r="B377" s="29"/>
      <c r="C377" s="15"/>
      <c r="D377" s="15"/>
      <c r="E377" s="15"/>
      <c r="F377" s="16"/>
      <c r="G377" s="127"/>
      <c r="H377" s="128"/>
      <c r="I377" s="54"/>
      <c r="J377" s="86"/>
      <c r="K377" s="54"/>
    </row>
    <row r="378" spans="1:11" x14ac:dyDescent="0.2">
      <c r="A378" s="97" t="s">
        <v>37</v>
      </c>
      <c r="B378" s="98"/>
      <c r="C378" s="98"/>
      <c r="D378" s="98"/>
      <c r="E378" s="98"/>
      <c r="F378" s="98"/>
      <c r="G378" s="98"/>
      <c r="H378" s="98"/>
      <c r="I378" s="98"/>
      <c r="J378" s="99"/>
      <c r="K378" s="82"/>
    </row>
    <row r="379" spans="1:11" x14ac:dyDescent="0.2">
      <c r="A379" s="100" t="s">
        <v>35</v>
      </c>
      <c r="B379" s="140"/>
      <c r="C379" s="26" t="s">
        <v>34</v>
      </c>
      <c r="D379" s="35" t="s">
        <v>39</v>
      </c>
      <c r="E379" s="138" t="s">
        <v>38</v>
      </c>
      <c r="F379" s="138"/>
      <c r="G379" s="139"/>
      <c r="H379" s="120" t="s">
        <v>16</v>
      </c>
      <c r="I379" s="121"/>
      <c r="J379" s="122"/>
      <c r="K379" s="119" t="s">
        <v>9</v>
      </c>
    </row>
    <row r="380" spans="1:11" ht="15.75" x14ac:dyDescent="0.2">
      <c r="A380" s="141"/>
      <c r="B380" s="142"/>
      <c r="C380" s="36"/>
      <c r="D380" s="42"/>
      <c r="E380" s="33" t="s">
        <v>13</v>
      </c>
      <c r="F380" s="24" t="s">
        <v>14</v>
      </c>
      <c r="G380" s="23" t="s">
        <v>15</v>
      </c>
      <c r="H380" s="22" t="s">
        <v>13</v>
      </c>
      <c r="I380" s="22" t="s">
        <v>14</v>
      </c>
      <c r="J380" s="22" t="s">
        <v>15</v>
      </c>
      <c r="K380" s="111"/>
    </row>
    <row r="381" spans="1:11" x14ac:dyDescent="0.2">
      <c r="A381" s="6"/>
      <c r="B381" s="37"/>
      <c r="C381" s="87"/>
      <c r="D381" s="45"/>
      <c r="E381" s="43"/>
      <c r="F381" s="44"/>
      <c r="G381" s="45"/>
      <c r="H381" s="55"/>
      <c r="I381" s="55"/>
      <c r="J381" s="53"/>
      <c r="K381" s="52"/>
    </row>
    <row r="382" spans="1:11" x14ac:dyDescent="0.2">
      <c r="A382" s="7"/>
      <c r="B382" s="28"/>
      <c r="C382" s="87"/>
      <c r="D382" s="48"/>
      <c r="E382" s="46"/>
      <c r="F382" s="47"/>
      <c r="G382" s="48"/>
      <c r="H382" s="55"/>
      <c r="I382" s="55"/>
      <c r="J382" s="53"/>
      <c r="K382" s="53"/>
    </row>
    <row r="383" spans="1:11" x14ac:dyDescent="0.2">
      <c r="A383" s="7"/>
      <c r="B383" s="28"/>
      <c r="C383" s="87"/>
      <c r="D383" s="48"/>
      <c r="E383" s="46"/>
      <c r="F383" s="47"/>
      <c r="G383" s="48"/>
      <c r="H383" s="55"/>
      <c r="I383" s="55"/>
      <c r="J383" s="53"/>
      <c r="K383" s="53"/>
    </row>
    <row r="384" spans="1:11" x14ac:dyDescent="0.2">
      <c r="A384" s="8"/>
      <c r="B384" s="29"/>
      <c r="C384" s="88"/>
      <c r="D384" s="51"/>
      <c r="E384" s="49"/>
      <c r="F384" s="50"/>
      <c r="G384" s="51"/>
      <c r="H384" s="55"/>
      <c r="I384" s="55"/>
      <c r="J384" s="53"/>
      <c r="K384" s="54"/>
    </row>
    <row r="385" spans="1:11" x14ac:dyDescent="0.2">
      <c r="A385" s="136" t="s">
        <v>30</v>
      </c>
      <c r="B385" s="134"/>
      <c r="C385" s="134"/>
      <c r="D385" s="137"/>
      <c r="E385" s="134"/>
      <c r="F385" s="134"/>
      <c r="G385" s="134"/>
      <c r="H385" s="134"/>
      <c r="I385" s="134"/>
      <c r="J385" s="135"/>
      <c r="K385" s="83"/>
    </row>
    <row r="386" spans="1:11" ht="12.75" customHeight="1" x14ac:dyDescent="0.2">
      <c r="A386" s="133" t="s">
        <v>31</v>
      </c>
      <c r="B386" s="134"/>
      <c r="C386" s="134"/>
      <c r="D386" s="134"/>
      <c r="E386" s="134"/>
      <c r="F386" s="134"/>
      <c r="G386" s="134"/>
      <c r="H386" s="134"/>
      <c r="I386" s="134"/>
      <c r="J386" s="135"/>
      <c r="K386" s="21">
        <f>ROUND((K355+K356+K357),2)</f>
        <v>6.76</v>
      </c>
    </row>
    <row r="387" spans="1:11" x14ac:dyDescent="0.2">
      <c r="A387" s="133" t="s">
        <v>42</v>
      </c>
      <c r="B387" s="134"/>
      <c r="C387" s="134"/>
      <c r="D387" s="134"/>
      <c r="E387" s="134"/>
      <c r="F387" s="134"/>
      <c r="G387" s="134"/>
      <c r="H387" s="134"/>
      <c r="I387" s="134"/>
      <c r="J387" s="135"/>
      <c r="K387" s="21">
        <f>ROUND((K386*  28.14/100),2)</f>
        <v>1.9</v>
      </c>
    </row>
    <row r="388" spans="1:11" ht="12.75" customHeight="1" x14ac:dyDescent="0.2">
      <c r="A388" s="133" t="s">
        <v>12</v>
      </c>
      <c r="B388" s="134"/>
      <c r="C388" s="134"/>
      <c r="D388" s="134"/>
      <c r="E388" s="134"/>
      <c r="F388" s="134"/>
      <c r="G388" s="134"/>
      <c r="H388" s="134"/>
      <c r="I388" s="134"/>
      <c r="J388" s="135"/>
      <c r="K388" s="21">
        <f>K386+K387</f>
        <v>8.66</v>
      </c>
    </row>
    <row r="391" spans="1:11" ht="13.5" customHeight="1" x14ac:dyDescent="0.2">
      <c r="A391" s="145" t="s">
        <v>0</v>
      </c>
      <c r="B391" s="146"/>
      <c r="C391" s="146"/>
      <c r="D391" s="146"/>
      <c r="E391" s="146"/>
      <c r="F391" s="146"/>
      <c r="G391" s="146"/>
      <c r="H391" s="146"/>
      <c r="I391" s="146"/>
      <c r="J391" s="146"/>
      <c r="K391" s="147"/>
    </row>
    <row r="392" spans="1:11" x14ac:dyDescent="0.2">
      <c r="A392" s="71" t="s">
        <v>45</v>
      </c>
      <c r="B392" s="62"/>
      <c r="C392" s="63"/>
      <c r="D392" s="63"/>
      <c r="E392" s="63"/>
      <c r="F392" s="69"/>
      <c r="G392" s="64"/>
      <c r="H392" s="63"/>
      <c r="I392" s="63"/>
      <c r="J392" s="63"/>
      <c r="K392" s="65"/>
    </row>
    <row r="393" spans="1:11" ht="12.75" customHeight="1" x14ac:dyDescent="0.2">
      <c r="A393" s="70" t="s">
        <v>44</v>
      </c>
      <c r="B393" s="61"/>
      <c r="C393" s="68"/>
      <c r="D393" s="66"/>
      <c r="E393" s="66"/>
      <c r="F393" s="61"/>
      <c r="G393" s="60"/>
      <c r="H393" s="151"/>
      <c r="I393" s="151"/>
      <c r="J393" s="151"/>
      <c r="K393" s="152"/>
    </row>
    <row r="394" spans="1:11" ht="12.75" customHeight="1" x14ac:dyDescent="0.2">
      <c r="A394" s="148"/>
      <c r="B394" s="149"/>
      <c r="C394" s="149"/>
      <c r="D394" s="149"/>
      <c r="E394" s="149"/>
      <c r="F394" s="149"/>
      <c r="G394" s="149"/>
      <c r="H394" s="149"/>
      <c r="I394" s="149"/>
      <c r="J394" s="149"/>
      <c r="K394" s="150"/>
    </row>
    <row r="395" spans="1:11" ht="21" customHeight="1" x14ac:dyDescent="0.2">
      <c r="A395" s="158" t="s">
        <v>1</v>
      </c>
      <c r="B395" s="159"/>
      <c r="C395" s="153" t="s">
        <v>41</v>
      </c>
      <c r="D395" s="154"/>
      <c r="E395" s="154"/>
      <c r="F395" s="154"/>
      <c r="G395" s="154"/>
      <c r="H395" s="154"/>
      <c r="I395" s="155"/>
      <c r="J395" s="57" t="s">
        <v>2</v>
      </c>
      <c r="K395" s="67" t="s">
        <v>43</v>
      </c>
    </row>
    <row r="396" spans="1:11" x14ac:dyDescent="0.2">
      <c r="A396" s="160" t="s">
        <v>68</v>
      </c>
      <c r="B396" s="157"/>
      <c r="C396" s="156">
        <v>5502637</v>
      </c>
      <c r="D396" s="156"/>
      <c r="E396" s="156"/>
      <c r="F396" s="156"/>
      <c r="G396" s="156"/>
      <c r="H396" s="156"/>
      <c r="I396" s="157"/>
      <c r="J396" s="59" t="s">
        <v>3</v>
      </c>
      <c r="K396" s="58" t="s">
        <v>55</v>
      </c>
    </row>
    <row r="397" spans="1:11" ht="20.25" customHeight="1" x14ac:dyDescent="0.2">
      <c r="A397" s="141" t="s">
        <v>19</v>
      </c>
      <c r="B397" s="165"/>
      <c r="C397" s="101"/>
      <c r="D397" s="101"/>
      <c r="E397" s="140"/>
      <c r="F397" s="3" t="s">
        <v>4</v>
      </c>
      <c r="G397" s="163" t="s">
        <v>5</v>
      </c>
      <c r="H397" s="164"/>
      <c r="I397" s="111" t="s">
        <v>6</v>
      </c>
      <c r="J397" s="111"/>
      <c r="K397" s="107" t="s">
        <v>17</v>
      </c>
    </row>
    <row r="398" spans="1:11" ht="25.5" customHeight="1" x14ac:dyDescent="0.2">
      <c r="A398" s="141"/>
      <c r="B398" s="165"/>
      <c r="C398" s="165"/>
      <c r="D398" s="165"/>
      <c r="E398" s="142"/>
      <c r="F398" s="3"/>
      <c r="G398" s="3" t="s">
        <v>18</v>
      </c>
      <c r="H398" s="34" t="s">
        <v>7</v>
      </c>
      <c r="I398" s="3" t="s">
        <v>40</v>
      </c>
      <c r="J398" s="3" t="s">
        <v>7</v>
      </c>
      <c r="K398" s="108"/>
    </row>
    <row r="399" spans="1:11" x14ac:dyDescent="0.2">
      <c r="A399" s="6" t="s">
        <v>64</v>
      </c>
      <c r="B399" s="27"/>
      <c r="C399" s="11"/>
      <c r="D399" s="11"/>
      <c r="E399" s="40"/>
      <c r="F399" s="91">
        <v>1</v>
      </c>
      <c r="G399" s="72">
        <v>1</v>
      </c>
      <c r="H399" s="73">
        <v>0</v>
      </c>
      <c r="I399" s="72">
        <v>346.26260000000002</v>
      </c>
      <c r="J399" s="72">
        <v>160.54519999999999</v>
      </c>
      <c r="K399" s="74">
        <f>ROUND(((G399*I399+H399*J399)*F399),4)</f>
        <v>346.26260000000002</v>
      </c>
    </row>
    <row r="400" spans="1:11" x14ac:dyDescent="0.2">
      <c r="A400" s="7" t="s">
        <v>65</v>
      </c>
      <c r="B400" s="28"/>
      <c r="C400" s="13"/>
      <c r="D400" s="13"/>
      <c r="E400" s="38"/>
      <c r="F400" s="92">
        <v>3</v>
      </c>
      <c r="G400" s="75">
        <v>0.72</v>
      </c>
      <c r="H400" s="76">
        <v>0.28000000000000003</v>
      </c>
      <c r="I400" s="75">
        <v>319.91340000000002</v>
      </c>
      <c r="J400" s="75">
        <v>96.315200000000004</v>
      </c>
      <c r="K400" s="77">
        <f>ROUND(((G400*I400+H400*J400)*F400),4)</f>
        <v>771.91769999999997</v>
      </c>
    </row>
    <row r="401" spans="1:11" x14ac:dyDescent="0.2">
      <c r="A401" s="7"/>
      <c r="B401" s="28"/>
      <c r="C401" s="13"/>
      <c r="D401" s="13"/>
      <c r="E401" s="38"/>
      <c r="F401" s="92"/>
      <c r="G401" s="75"/>
      <c r="H401" s="76"/>
      <c r="I401" s="75"/>
      <c r="J401" s="75"/>
      <c r="K401" s="77"/>
    </row>
    <row r="402" spans="1:11" x14ac:dyDescent="0.2">
      <c r="A402" s="7"/>
      <c r="B402" s="28"/>
      <c r="C402" s="13"/>
      <c r="D402" s="13"/>
      <c r="E402" s="38"/>
      <c r="F402" s="92"/>
      <c r="G402" s="75"/>
      <c r="H402" s="76"/>
      <c r="I402" s="75"/>
      <c r="J402" s="75"/>
      <c r="K402" s="77"/>
    </row>
    <row r="403" spans="1:11" x14ac:dyDescent="0.2">
      <c r="A403" s="7"/>
      <c r="B403" s="28"/>
      <c r="C403" s="13"/>
      <c r="D403" s="13"/>
      <c r="E403" s="38"/>
      <c r="F403" s="92"/>
      <c r="G403" s="75"/>
      <c r="H403" s="76"/>
      <c r="I403" s="75"/>
      <c r="J403" s="75"/>
      <c r="K403" s="77"/>
    </row>
    <row r="404" spans="1:11" x14ac:dyDescent="0.2">
      <c r="A404" s="7"/>
      <c r="B404" s="28"/>
      <c r="C404" s="13"/>
      <c r="D404" s="13"/>
      <c r="E404" s="38"/>
      <c r="F404" s="92"/>
      <c r="G404" s="75"/>
      <c r="H404" s="76"/>
      <c r="I404" s="75"/>
      <c r="J404" s="75"/>
      <c r="K404" s="77"/>
    </row>
    <row r="405" spans="1:11" x14ac:dyDescent="0.2">
      <c r="A405" s="7"/>
      <c r="B405" s="28"/>
      <c r="C405" s="13"/>
      <c r="D405" s="13"/>
      <c r="E405" s="38"/>
      <c r="F405" s="92"/>
      <c r="G405" s="75"/>
      <c r="H405" s="76"/>
      <c r="I405" s="75"/>
      <c r="J405" s="75"/>
      <c r="K405" s="77"/>
    </row>
    <row r="406" spans="1:11" x14ac:dyDescent="0.2">
      <c r="A406" s="8"/>
      <c r="B406" s="29"/>
      <c r="C406" s="15"/>
      <c r="D406" s="15"/>
      <c r="E406" s="39"/>
      <c r="F406" s="93"/>
      <c r="G406" s="78"/>
      <c r="H406" s="79"/>
      <c r="I406" s="78"/>
      <c r="J406" s="78"/>
      <c r="K406" s="80"/>
    </row>
    <row r="407" spans="1:11" x14ac:dyDescent="0.2">
      <c r="A407" s="166" t="s">
        <v>24</v>
      </c>
      <c r="B407" s="167"/>
      <c r="C407" s="167"/>
      <c r="D407" s="167"/>
      <c r="E407" s="167"/>
      <c r="F407" s="98"/>
      <c r="G407" s="98"/>
      <c r="H407" s="98"/>
      <c r="I407" s="98"/>
      <c r="J407" s="99"/>
      <c r="K407" s="81">
        <f>SUM(K399:K406)</f>
        <v>1118.1803</v>
      </c>
    </row>
    <row r="408" spans="1:11" ht="15.75" x14ac:dyDescent="0.2">
      <c r="A408" s="31" t="s">
        <v>20</v>
      </c>
      <c r="B408" s="17"/>
      <c r="C408" s="17"/>
      <c r="D408" s="17"/>
      <c r="E408" s="17"/>
      <c r="F408" s="4"/>
      <c r="G408" s="4"/>
      <c r="H408" s="161" t="s">
        <v>4</v>
      </c>
      <c r="I408" s="109" t="s">
        <v>10</v>
      </c>
      <c r="J408" s="107" t="s">
        <v>8</v>
      </c>
      <c r="K408" s="107" t="s">
        <v>17</v>
      </c>
    </row>
    <row r="409" spans="1:11" ht="15.75" x14ac:dyDescent="0.2">
      <c r="A409" s="18"/>
      <c r="B409" s="19"/>
      <c r="C409" s="19"/>
      <c r="D409" s="19"/>
      <c r="E409" s="19"/>
      <c r="F409" s="5"/>
      <c r="G409" s="20"/>
      <c r="H409" s="162"/>
      <c r="I409" s="110"/>
      <c r="J409" s="108"/>
      <c r="K409" s="108"/>
    </row>
    <row r="410" spans="1:11" x14ac:dyDescent="0.2">
      <c r="A410" s="6" t="s">
        <v>49</v>
      </c>
      <c r="B410" s="27"/>
      <c r="C410" s="11"/>
      <c r="D410" s="11"/>
      <c r="E410" s="11"/>
      <c r="F410" s="11"/>
      <c r="G410" s="13"/>
      <c r="H410" s="89">
        <v>1</v>
      </c>
      <c r="I410" s="77" t="s">
        <v>50</v>
      </c>
      <c r="J410" s="75">
        <v>24.115200000000002</v>
      </c>
      <c r="K410" s="75">
        <f>ROUND((H410*J410),4)</f>
        <v>24.115200000000002</v>
      </c>
    </row>
    <row r="411" spans="1:11" x14ac:dyDescent="0.2">
      <c r="A411" s="7"/>
      <c r="B411" s="28"/>
      <c r="C411" s="13"/>
      <c r="D411" s="13"/>
      <c r="E411" s="13"/>
      <c r="F411" s="13"/>
      <c r="G411" s="13"/>
      <c r="H411" s="89"/>
      <c r="I411" s="77"/>
      <c r="J411" s="75"/>
      <c r="K411" s="75"/>
    </row>
    <row r="412" spans="1:11" x14ac:dyDescent="0.2">
      <c r="A412" s="7"/>
      <c r="B412" s="28"/>
      <c r="C412" s="13"/>
      <c r="D412" s="13"/>
      <c r="E412" s="13"/>
      <c r="F412" s="13"/>
      <c r="G412" s="13"/>
      <c r="H412" s="89"/>
      <c r="I412" s="77"/>
      <c r="J412" s="75"/>
      <c r="K412" s="75"/>
    </row>
    <row r="413" spans="1:11" x14ac:dyDescent="0.2">
      <c r="A413" s="7"/>
      <c r="B413" s="28"/>
      <c r="C413" s="13"/>
      <c r="D413" s="13"/>
      <c r="E413" s="13"/>
      <c r="F413" s="13"/>
      <c r="G413" s="13"/>
      <c r="H413" s="89"/>
      <c r="I413" s="77"/>
      <c r="J413" s="75"/>
      <c r="K413" s="75"/>
    </row>
    <row r="414" spans="1:11" x14ac:dyDescent="0.2">
      <c r="A414" s="7"/>
      <c r="B414" s="28"/>
      <c r="C414" s="13"/>
      <c r="D414" s="13"/>
      <c r="E414" s="13"/>
      <c r="F414" s="13"/>
      <c r="G414" s="13"/>
      <c r="H414" s="89"/>
      <c r="I414" s="77"/>
      <c r="J414" s="75"/>
      <c r="K414" s="75"/>
    </row>
    <row r="415" spans="1:11" x14ac:dyDescent="0.2">
      <c r="A415" s="7"/>
      <c r="B415" s="28"/>
      <c r="C415" s="13"/>
      <c r="D415" s="13"/>
      <c r="E415" s="13"/>
      <c r="F415" s="13"/>
      <c r="G415" s="13"/>
      <c r="H415" s="89"/>
      <c r="I415" s="77"/>
      <c r="J415" s="75"/>
      <c r="K415" s="75"/>
    </row>
    <row r="416" spans="1:11" x14ac:dyDescent="0.2">
      <c r="A416" s="7"/>
      <c r="B416" s="28"/>
      <c r="C416" s="13"/>
      <c r="D416" s="13"/>
      <c r="E416" s="13"/>
      <c r="F416" s="13"/>
      <c r="G416" s="13"/>
      <c r="H416" s="89"/>
      <c r="I416" s="77"/>
      <c r="J416" s="75"/>
      <c r="K416" s="75"/>
    </row>
    <row r="417" spans="1:11" x14ac:dyDescent="0.2">
      <c r="A417" s="8"/>
      <c r="B417" s="29"/>
      <c r="C417" s="15"/>
      <c r="D417" s="15"/>
      <c r="E417" s="15"/>
      <c r="F417" s="15"/>
      <c r="G417" s="15"/>
      <c r="H417" s="90"/>
      <c r="I417" s="80"/>
      <c r="J417" s="78"/>
      <c r="K417" s="78"/>
    </row>
    <row r="418" spans="1:11" x14ac:dyDescent="0.2">
      <c r="A418" s="10"/>
      <c r="C418" s="25"/>
      <c r="D418" s="97" t="s">
        <v>25</v>
      </c>
      <c r="E418" s="98"/>
      <c r="F418" s="98"/>
      <c r="G418" s="98"/>
      <c r="H418" s="98"/>
      <c r="I418" s="98"/>
      <c r="J418" s="99"/>
      <c r="K418" s="82">
        <f>SUM(K410:K417)</f>
        <v>24.115200000000002</v>
      </c>
    </row>
    <row r="419" spans="1:11" x14ac:dyDescent="0.2">
      <c r="A419" s="9" t="s">
        <v>27</v>
      </c>
      <c r="B419" s="30"/>
      <c r="C419" s="56">
        <v>131.61000000000001</v>
      </c>
      <c r="D419" s="112" t="s">
        <v>26</v>
      </c>
      <c r="E419" s="113"/>
      <c r="F419" s="113"/>
      <c r="G419" s="113"/>
      <c r="H419" s="113"/>
      <c r="I419" s="113"/>
      <c r="J419" s="114"/>
      <c r="K419" s="83">
        <f>K407+K418</f>
        <v>1142.2954999999999</v>
      </c>
    </row>
    <row r="420" spans="1:11" x14ac:dyDescent="0.2">
      <c r="A420" s="32"/>
      <c r="D420" s="115" t="s">
        <v>28</v>
      </c>
      <c r="E420" s="116"/>
      <c r="F420" s="116"/>
      <c r="G420" s="116"/>
      <c r="H420" s="116"/>
      <c r="I420" s="116"/>
      <c r="J420" s="117"/>
      <c r="K420" s="83">
        <f>ROUND((K419/C419),4)</f>
        <v>8.6793999999999993</v>
      </c>
    </row>
    <row r="421" spans="1:11" x14ac:dyDescent="0.2">
      <c r="A421" s="168"/>
      <c r="D421" s="169"/>
      <c r="E421" s="169"/>
      <c r="F421" s="169"/>
      <c r="G421" s="169"/>
      <c r="H421" s="169"/>
      <c r="I421" s="94" t="s">
        <v>51</v>
      </c>
      <c r="J421" s="170">
        <v>1.3149999999999999</v>
      </c>
      <c r="K421" s="83">
        <v>0.11409999999999999</v>
      </c>
    </row>
    <row r="422" spans="1:11" x14ac:dyDescent="0.2">
      <c r="A422" s="168"/>
      <c r="D422" s="169"/>
      <c r="E422" s="169"/>
      <c r="F422" s="169"/>
      <c r="G422" s="169"/>
      <c r="H422" s="169"/>
      <c r="I422" s="94" t="s">
        <v>52</v>
      </c>
      <c r="J422" s="170" t="s">
        <v>53</v>
      </c>
      <c r="K422" s="83">
        <v>0</v>
      </c>
    </row>
    <row r="423" spans="1:11" x14ac:dyDescent="0.2">
      <c r="A423" s="100" t="s">
        <v>21</v>
      </c>
      <c r="B423" s="101"/>
      <c r="C423" s="101"/>
      <c r="D423" s="101"/>
      <c r="E423" s="101"/>
      <c r="F423" s="104"/>
      <c r="G423" s="129" t="s">
        <v>22</v>
      </c>
      <c r="H423" s="130"/>
      <c r="I423" s="118" t="s">
        <v>10</v>
      </c>
      <c r="J423" s="106" t="s">
        <v>23</v>
      </c>
      <c r="K423" s="106" t="s">
        <v>11</v>
      </c>
    </row>
    <row r="424" spans="1:11" x14ac:dyDescent="0.2">
      <c r="A424" s="102"/>
      <c r="B424" s="103"/>
      <c r="C424" s="103"/>
      <c r="D424" s="103"/>
      <c r="E424" s="103"/>
      <c r="F424" s="105"/>
      <c r="G424" s="131"/>
      <c r="H424" s="132"/>
      <c r="I424" s="118"/>
      <c r="J424" s="106"/>
      <c r="K424" s="118"/>
    </row>
    <row r="425" spans="1:11" x14ac:dyDescent="0.2">
      <c r="A425" s="7"/>
      <c r="B425" s="28"/>
      <c r="C425" s="11"/>
      <c r="D425" s="11"/>
      <c r="E425" s="11"/>
      <c r="F425" s="12"/>
      <c r="G425" s="143"/>
      <c r="H425" s="144"/>
      <c r="I425" s="52"/>
      <c r="J425" s="84"/>
      <c r="K425" s="52"/>
    </row>
    <row r="426" spans="1:11" x14ac:dyDescent="0.2">
      <c r="A426" s="7"/>
      <c r="B426" s="28"/>
      <c r="C426" s="13"/>
      <c r="D426" s="13"/>
      <c r="E426" s="13"/>
      <c r="F426" s="14"/>
      <c r="G426" s="95"/>
      <c r="H426" s="96"/>
      <c r="I426" s="53"/>
      <c r="J426" s="85"/>
      <c r="K426" s="53"/>
    </row>
    <row r="427" spans="1:11" x14ac:dyDescent="0.2">
      <c r="A427" s="7"/>
      <c r="B427" s="28"/>
      <c r="C427" s="13"/>
      <c r="D427" s="13"/>
      <c r="E427" s="13"/>
      <c r="F427" s="14"/>
      <c r="G427" s="95"/>
      <c r="H427" s="96"/>
      <c r="I427" s="53"/>
      <c r="J427" s="85"/>
      <c r="K427" s="53"/>
    </row>
    <row r="428" spans="1:11" x14ac:dyDescent="0.2">
      <c r="A428" s="7"/>
      <c r="B428" s="28"/>
      <c r="C428" s="13"/>
      <c r="D428" s="13"/>
      <c r="E428" s="13"/>
      <c r="F428" s="14"/>
      <c r="G428" s="95"/>
      <c r="H428" s="96"/>
      <c r="I428" s="53"/>
      <c r="J428" s="85"/>
      <c r="K428" s="53"/>
    </row>
    <row r="429" spans="1:11" x14ac:dyDescent="0.2">
      <c r="A429" s="97" t="s">
        <v>29</v>
      </c>
      <c r="B429" s="98"/>
      <c r="C429" s="98"/>
      <c r="D429" s="98"/>
      <c r="E429" s="98"/>
      <c r="F429" s="98"/>
      <c r="G429" s="98"/>
      <c r="H429" s="98"/>
      <c r="I429" s="98"/>
      <c r="J429" s="99"/>
      <c r="K429" s="82"/>
    </row>
    <row r="430" spans="1:11" x14ac:dyDescent="0.2">
      <c r="A430" s="100" t="s">
        <v>32</v>
      </c>
      <c r="B430" s="101"/>
      <c r="C430" s="101"/>
      <c r="D430" s="101"/>
      <c r="E430" s="101"/>
      <c r="F430" s="104"/>
      <c r="G430" s="129" t="s">
        <v>22</v>
      </c>
      <c r="H430" s="130"/>
      <c r="I430" s="118" t="s">
        <v>10</v>
      </c>
      <c r="J430" s="106" t="s">
        <v>23</v>
      </c>
      <c r="K430" s="106" t="s">
        <v>11</v>
      </c>
    </row>
    <row r="431" spans="1:11" x14ac:dyDescent="0.2">
      <c r="A431" s="102"/>
      <c r="B431" s="103"/>
      <c r="C431" s="103"/>
      <c r="D431" s="103"/>
      <c r="E431" s="103"/>
      <c r="F431" s="105"/>
      <c r="G431" s="131"/>
      <c r="H431" s="132"/>
      <c r="I431" s="118"/>
      <c r="J431" s="106"/>
      <c r="K431" s="118"/>
    </row>
    <row r="432" spans="1:11" x14ac:dyDescent="0.2">
      <c r="A432" s="7"/>
      <c r="B432" s="28"/>
      <c r="C432" s="13"/>
      <c r="D432" s="13"/>
      <c r="E432" s="13"/>
      <c r="F432" s="14"/>
      <c r="G432" s="123"/>
      <c r="H432" s="124"/>
      <c r="I432" s="53"/>
      <c r="J432" s="85"/>
      <c r="K432" s="53"/>
    </row>
    <row r="433" spans="1:11" x14ac:dyDescent="0.2">
      <c r="A433" s="7"/>
      <c r="B433" s="28"/>
      <c r="C433" s="13"/>
      <c r="D433" s="13"/>
      <c r="E433" s="13"/>
      <c r="F433" s="14"/>
      <c r="G433" s="123"/>
      <c r="H433" s="124"/>
      <c r="I433" s="53"/>
      <c r="J433" s="85"/>
      <c r="K433" s="53"/>
    </row>
    <row r="434" spans="1:11" x14ac:dyDescent="0.2">
      <c r="A434" s="7"/>
      <c r="B434" s="28"/>
      <c r="C434" s="13"/>
      <c r="D434" s="13"/>
      <c r="E434" s="13"/>
      <c r="F434" s="14"/>
      <c r="G434" s="123"/>
      <c r="H434" s="124"/>
      <c r="I434" s="53"/>
      <c r="J434" s="85"/>
      <c r="K434" s="53"/>
    </row>
    <row r="435" spans="1:11" x14ac:dyDescent="0.2">
      <c r="A435" s="8"/>
      <c r="B435" s="29"/>
      <c r="C435" s="15"/>
      <c r="D435" s="15"/>
      <c r="E435" s="15"/>
      <c r="F435" s="16"/>
      <c r="G435" s="125"/>
      <c r="H435" s="126"/>
      <c r="I435" s="54"/>
      <c r="J435" s="86"/>
      <c r="K435" s="54"/>
    </row>
    <row r="436" spans="1:11" x14ac:dyDescent="0.2">
      <c r="A436" s="97" t="s">
        <v>33</v>
      </c>
      <c r="B436" s="98"/>
      <c r="C436" s="98"/>
      <c r="D436" s="98"/>
      <c r="E436" s="98"/>
      <c r="F436" s="98"/>
      <c r="G436" s="98"/>
      <c r="H436" s="98"/>
      <c r="I436" s="98"/>
      <c r="J436" s="99"/>
      <c r="K436" s="82"/>
    </row>
    <row r="437" spans="1:11" x14ac:dyDescent="0.2">
      <c r="A437" s="100" t="s">
        <v>36</v>
      </c>
      <c r="B437" s="101"/>
      <c r="C437" s="101"/>
      <c r="D437" s="101"/>
      <c r="E437" s="101"/>
      <c r="F437" s="104"/>
      <c r="G437" s="129" t="s">
        <v>22</v>
      </c>
      <c r="H437" s="130"/>
      <c r="I437" s="118" t="s">
        <v>10</v>
      </c>
      <c r="J437" s="106" t="s">
        <v>23</v>
      </c>
      <c r="K437" s="106" t="s">
        <v>11</v>
      </c>
    </row>
    <row r="438" spans="1:11" x14ac:dyDescent="0.2">
      <c r="A438" s="102"/>
      <c r="B438" s="103"/>
      <c r="C438" s="103"/>
      <c r="D438" s="103"/>
      <c r="E438" s="103"/>
      <c r="F438" s="105"/>
      <c r="G438" s="131"/>
      <c r="H438" s="132"/>
      <c r="I438" s="118"/>
      <c r="J438" s="106"/>
      <c r="K438" s="118"/>
    </row>
    <row r="439" spans="1:11" x14ac:dyDescent="0.2">
      <c r="A439" s="7"/>
      <c r="B439" s="28"/>
      <c r="C439" s="13"/>
      <c r="D439" s="13"/>
      <c r="E439" s="13"/>
      <c r="F439" s="14"/>
      <c r="G439" s="95"/>
      <c r="H439" s="96"/>
      <c r="I439" s="53"/>
      <c r="J439" s="85"/>
      <c r="K439" s="53"/>
    </row>
    <row r="440" spans="1:11" x14ac:dyDescent="0.2">
      <c r="A440" s="7"/>
      <c r="B440" s="28"/>
      <c r="C440" s="13"/>
      <c r="D440" s="13"/>
      <c r="E440" s="13"/>
      <c r="F440" s="14"/>
      <c r="G440" s="95"/>
      <c r="H440" s="96"/>
      <c r="I440" s="53"/>
      <c r="J440" s="85"/>
      <c r="K440" s="53"/>
    </row>
    <row r="441" spans="1:11" x14ac:dyDescent="0.2">
      <c r="A441" s="7"/>
      <c r="B441" s="28"/>
      <c r="C441" s="13"/>
      <c r="D441" s="13"/>
      <c r="E441" s="13"/>
      <c r="F441" s="14"/>
      <c r="G441" s="95"/>
      <c r="H441" s="96"/>
      <c r="I441" s="53"/>
      <c r="J441" s="85"/>
      <c r="K441" s="53"/>
    </row>
    <row r="442" spans="1:11" x14ac:dyDescent="0.2">
      <c r="A442" s="8"/>
      <c r="B442" s="29"/>
      <c r="C442" s="15"/>
      <c r="D442" s="15"/>
      <c r="E442" s="15"/>
      <c r="F442" s="16"/>
      <c r="G442" s="127"/>
      <c r="H442" s="128"/>
      <c r="I442" s="54"/>
      <c r="J442" s="86"/>
      <c r="K442" s="54"/>
    </row>
    <row r="443" spans="1:11" x14ac:dyDescent="0.2">
      <c r="A443" s="97" t="s">
        <v>37</v>
      </c>
      <c r="B443" s="98"/>
      <c r="C443" s="98"/>
      <c r="D443" s="98"/>
      <c r="E443" s="98"/>
      <c r="F443" s="98"/>
      <c r="G443" s="98"/>
      <c r="H443" s="98"/>
      <c r="I443" s="98"/>
      <c r="J443" s="99"/>
      <c r="K443" s="82"/>
    </row>
    <row r="444" spans="1:11" x14ac:dyDescent="0.2">
      <c r="A444" s="100" t="s">
        <v>35</v>
      </c>
      <c r="B444" s="140"/>
      <c r="C444" s="26" t="s">
        <v>34</v>
      </c>
      <c r="D444" s="35" t="s">
        <v>39</v>
      </c>
      <c r="E444" s="138" t="s">
        <v>38</v>
      </c>
      <c r="F444" s="138"/>
      <c r="G444" s="139"/>
      <c r="H444" s="120" t="s">
        <v>16</v>
      </c>
      <c r="I444" s="121"/>
      <c r="J444" s="122"/>
      <c r="K444" s="119" t="s">
        <v>9</v>
      </c>
    </row>
    <row r="445" spans="1:11" ht="15.75" x14ac:dyDescent="0.2">
      <c r="A445" s="141"/>
      <c r="B445" s="142"/>
      <c r="C445" s="36"/>
      <c r="D445" s="42"/>
      <c r="E445" s="33" t="s">
        <v>13</v>
      </c>
      <c r="F445" s="24" t="s">
        <v>14</v>
      </c>
      <c r="G445" s="23" t="s">
        <v>15</v>
      </c>
      <c r="H445" s="22" t="s">
        <v>13</v>
      </c>
      <c r="I445" s="22" t="s">
        <v>14</v>
      </c>
      <c r="J445" s="22" t="s">
        <v>15</v>
      </c>
      <c r="K445" s="111"/>
    </row>
    <row r="446" spans="1:11" x14ac:dyDescent="0.2">
      <c r="A446" s="6"/>
      <c r="B446" s="37"/>
      <c r="C446" s="87"/>
      <c r="D446" s="45"/>
      <c r="E446" s="43"/>
      <c r="F446" s="44"/>
      <c r="G446" s="45"/>
      <c r="H446" s="55"/>
      <c r="I446" s="55"/>
      <c r="J446" s="53"/>
      <c r="K446" s="52"/>
    </row>
    <row r="447" spans="1:11" x14ac:dyDescent="0.2">
      <c r="A447" s="7"/>
      <c r="B447" s="28"/>
      <c r="C447" s="87"/>
      <c r="D447" s="48"/>
      <c r="E447" s="46"/>
      <c r="F447" s="47"/>
      <c r="G447" s="48"/>
      <c r="H447" s="55"/>
      <c r="I447" s="55"/>
      <c r="J447" s="53"/>
      <c r="K447" s="53"/>
    </row>
    <row r="448" spans="1:11" x14ac:dyDescent="0.2">
      <c r="A448" s="7"/>
      <c r="B448" s="28"/>
      <c r="C448" s="87"/>
      <c r="D448" s="48"/>
      <c r="E448" s="46"/>
      <c r="F448" s="47"/>
      <c r="G448" s="48"/>
      <c r="H448" s="55"/>
      <c r="I448" s="55"/>
      <c r="J448" s="53"/>
      <c r="K448" s="53"/>
    </row>
    <row r="449" spans="1:11" x14ac:dyDescent="0.2">
      <c r="A449" s="8"/>
      <c r="B449" s="29"/>
      <c r="C449" s="88"/>
      <c r="D449" s="51"/>
      <c r="E449" s="49"/>
      <c r="F449" s="50"/>
      <c r="G449" s="51"/>
      <c r="H449" s="55"/>
      <c r="I449" s="55"/>
      <c r="J449" s="53"/>
      <c r="K449" s="54"/>
    </row>
    <row r="450" spans="1:11" x14ac:dyDescent="0.2">
      <c r="A450" s="136" t="s">
        <v>30</v>
      </c>
      <c r="B450" s="134"/>
      <c r="C450" s="134"/>
      <c r="D450" s="137"/>
      <c r="E450" s="134"/>
      <c r="F450" s="134"/>
      <c r="G450" s="134"/>
      <c r="H450" s="134"/>
      <c r="I450" s="134"/>
      <c r="J450" s="135"/>
      <c r="K450" s="83"/>
    </row>
    <row r="451" spans="1:11" ht="12.75" customHeight="1" x14ac:dyDescent="0.2">
      <c r="A451" s="133" t="s">
        <v>31</v>
      </c>
      <c r="B451" s="134"/>
      <c r="C451" s="134"/>
      <c r="D451" s="134"/>
      <c r="E451" s="134"/>
      <c r="F451" s="134"/>
      <c r="G451" s="134"/>
      <c r="H451" s="134"/>
      <c r="I451" s="134"/>
      <c r="J451" s="135"/>
      <c r="K451" s="21">
        <f>ROUND((K420+K421+K422),2)</f>
        <v>8.7899999999999991</v>
      </c>
    </row>
    <row r="452" spans="1:11" x14ac:dyDescent="0.2">
      <c r="A452" s="133" t="s">
        <v>42</v>
      </c>
      <c r="B452" s="134"/>
      <c r="C452" s="134"/>
      <c r="D452" s="134"/>
      <c r="E452" s="134"/>
      <c r="F452" s="134"/>
      <c r="G452" s="134"/>
      <c r="H452" s="134"/>
      <c r="I452" s="134"/>
      <c r="J452" s="135"/>
      <c r="K452" s="21">
        <f>ROUND((K451*  28.14/100),2)</f>
        <v>2.4700000000000002</v>
      </c>
    </row>
    <row r="453" spans="1:11" ht="12.75" customHeight="1" x14ac:dyDescent="0.2">
      <c r="A453" s="133" t="s">
        <v>12</v>
      </c>
      <c r="B453" s="134"/>
      <c r="C453" s="134"/>
      <c r="D453" s="134"/>
      <c r="E453" s="134"/>
      <c r="F453" s="134"/>
      <c r="G453" s="134"/>
      <c r="H453" s="134"/>
      <c r="I453" s="134"/>
      <c r="J453" s="135"/>
      <c r="K453" s="21">
        <f>K451+K452</f>
        <v>11.26</v>
      </c>
    </row>
    <row r="456" spans="1:11" ht="13.5" customHeight="1" x14ac:dyDescent="0.2">
      <c r="A456" s="145" t="s">
        <v>0</v>
      </c>
      <c r="B456" s="146"/>
      <c r="C456" s="146"/>
      <c r="D456" s="146"/>
      <c r="E456" s="146"/>
      <c r="F456" s="146"/>
      <c r="G456" s="146"/>
      <c r="H456" s="146"/>
      <c r="I456" s="146"/>
      <c r="J456" s="146"/>
      <c r="K456" s="147"/>
    </row>
    <row r="457" spans="1:11" x14ac:dyDescent="0.2">
      <c r="A457" s="71" t="s">
        <v>45</v>
      </c>
      <c r="B457" s="62"/>
      <c r="C457" s="63"/>
      <c r="D457" s="63"/>
      <c r="E457" s="63"/>
      <c r="F457" s="69"/>
      <c r="G457" s="64"/>
      <c r="H457" s="63"/>
      <c r="I457" s="63"/>
      <c r="J457" s="63"/>
      <c r="K457" s="65"/>
    </row>
    <row r="458" spans="1:11" ht="12.75" customHeight="1" x14ac:dyDescent="0.2">
      <c r="A458" s="70" t="s">
        <v>44</v>
      </c>
      <c r="B458" s="61"/>
      <c r="C458" s="68"/>
      <c r="D458" s="66"/>
      <c r="E458" s="66"/>
      <c r="F458" s="61"/>
      <c r="G458" s="60"/>
      <c r="H458" s="151"/>
      <c r="I458" s="151"/>
      <c r="J458" s="151"/>
      <c r="K458" s="152"/>
    </row>
    <row r="459" spans="1:11" ht="12.75" customHeight="1" x14ac:dyDescent="0.2">
      <c r="A459" s="148"/>
      <c r="B459" s="149"/>
      <c r="C459" s="149"/>
      <c r="D459" s="149"/>
      <c r="E459" s="149"/>
      <c r="F459" s="149"/>
      <c r="G459" s="149"/>
      <c r="H459" s="149"/>
      <c r="I459" s="149"/>
      <c r="J459" s="149"/>
      <c r="K459" s="150"/>
    </row>
    <row r="460" spans="1:11" ht="21" customHeight="1" x14ac:dyDescent="0.2">
      <c r="A460" s="158" t="s">
        <v>1</v>
      </c>
      <c r="B460" s="159"/>
      <c r="C460" s="153" t="s">
        <v>41</v>
      </c>
      <c r="D460" s="154"/>
      <c r="E460" s="154"/>
      <c r="F460" s="154"/>
      <c r="G460" s="154"/>
      <c r="H460" s="154"/>
      <c r="I460" s="155"/>
      <c r="J460" s="57" t="s">
        <v>2</v>
      </c>
      <c r="K460" s="67" t="s">
        <v>43</v>
      </c>
    </row>
    <row r="461" spans="1:11" x14ac:dyDescent="0.2">
      <c r="A461" s="160" t="s">
        <v>69</v>
      </c>
      <c r="B461" s="157"/>
      <c r="C461" s="156">
        <v>5502638</v>
      </c>
      <c r="D461" s="156"/>
      <c r="E461" s="156"/>
      <c r="F461" s="156"/>
      <c r="G461" s="156"/>
      <c r="H461" s="156"/>
      <c r="I461" s="157"/>
      <c r="J461" s="59" t="s">
        <v>3</v>
      </c>
      <c r="K461" s="58" t="s">
        <v>55</v>
      </c>
    </row>
    <row r="462" spans="1:11" ht="20.25" customHeight="1" x14ac:dyDescent="0.2">
      <c r="A462" s="141" t="s">
        <v>19</v>
      </c>
      <c r="B462" s="165"/>
      <c r="C462" s="101"/>
      <c r="D462" s="101"/>
      <c r="E462" s="140"/>
      <c r="F462" s="3" t="s">
        <v>4</v>
      </c>
      <c r="G462" s="163" t="s">
        <v>5</v>
      </c>
      <c r="H462" s="164"/>
      <c r="I462" s="111" t="s">
        <v>6</v>
      </c>
      <c r="J462" s="111"/>
      <c r="K462" s="107" t="s">
        <v>17</v>
      </c>
    </row>
    <row r="463" spans="1:11" ht="25.5" customHeight="1" x14ac:dyDescent="0.2">
      <c r="A463" s="141"/>
      <c r="B463" s="165"/>
      <c r="C463" s="165"/>
      <c r="D463" s="165"/>
      <c r="E463" s="142"/>
      <c r="F463" s="3"/>
      <c r="G463" s="3" t="s">
        <v>18</v>
      </c>
      <c r="H463" s="34" t="s">
        <v>7</v>
      </c>
      <c r="I463" s="3" t="s">
        <v>40</v>
      </c>
      <c r="J463" s="3" t="s">
        <v>7</v>
      </c>
      <c r="K463" s="108"/>
    </row>
    <row r="464" spans="1:11" x14ac:dyDescent="0.2">
      <c r="A464" s="6" t="s">
        <v>64</v>
      </c>
      <c r="B464" s="27"/>
      <c r="C464" s="11"/>
      <c r="D464" s="11"/>
      <c r="E464" s="40"/>
      <c r="F464" s="91">
        <v>1</v>
      </c>
      <c r="G464" s="72">
        <v>1</v>
      </c>
      <c r="H464" s="73">
        <v>0</v>
      </c>
      <c r="I464" s="72">
        <v>346.26260000000002</v>
      </c>
      <c r="J464" s="72">
        <v>160.54519999999999</v>
      </c>
      <c r="K464" s="74">
        <f>ROUND(((G464*I464+H464*J464)*F464),4)</f>
        <v>346.26260000000002</v>
      </c>
    </row>
    <row r="465" spans="1:11" x14ac:dyDescent="0.2">
      <c r="A465" s="7" t="s">
        <v>65</v>
      </c>
      <c r="B465" s="28"/>
      <c r="C465" s="13"/>
      <c r="D465" s="13"/>
      <c r="E465" s="38"/>
      <c r="F465" s="92">
        <v>3</v>
      </c>
      <c r="G465" s="75">
        <v>0.78</v>
      </c>
      <c r="H465" s="76">
        <v>0.22</v>
      </c>
      <c r="I465" s="75">
        <v>319.91340000000002</v>
      </c>
      <c r="J465" s="75">
        <v>96.315200000000004</v>
      </c>
      <c r="K465" s="77">
        <f>ROUND(((G465*I465+H465*J465)*F465),4)</f>
        <v>812.16539999999998</v>
      </c>
    </row>
    <row r="466" spans="1:11" x14ac:dyDescent="0.2">
      <c r="A466" s="7"/>
      <c r="B466" s="28"/>
      <c r="C466" s="13"/>
      <c r="D466" s="13"/>
      <c r="E466" s="38"/>
      <c r="F466" s="92"/>
      <c r="G466" s="75"/>
      <c r="H466" s="76"/>
      <c r="I466" s="75"/>
      <c r="J466" s="75"/>
      <c r="K466" s="77"/>
    </row>
    <row r="467" spans="1:11" x14ac:dyDescent="0.2">
      <c r="A467" s="7"/>
      <c r="B467" s="28"/>
      <c r="C467" s="13"/>
      <c r="D467" s="13"/>
      <c r="E467" s="38"/>
      <c r="F467" s="92"/>
      <c r="G467" s="75"/>
      <c r="H467" s="76"/>
      <c r="I467" s="75"/>
      <c r="J467" s="75"/>
      <c r="K467" s="77"/>
    </row>
    <row r="468" spans="1:11" x14ac:dyDescent="0.2">
      <c r="A468" s="7"/>
      <c r="B468" s="28"/>
      <c r="C468" s="13"/>
      <c r="D468" s="13"/>
      <c r="E468" s="38"/>
      <c r="F468" s="92"/>
      <c r="G468" s="75"/>
      <c r="H468" s="76"/>
      <c r="I468" s="75"/>
      <c r="J468" s="75"/>
      <c r="K468" s="77"/>
    </row>
    <row r="469" spans="1:11" x14ac:dyDescent="0.2">
      <c r="A469" s="7"/>
      <c r="B469" s="28"/>
      <c r="C469" s="13"/>
      <c r="D469" s="13"/>
      <c r="E469" s="38"/>
      <c r="F469" s="92"/>
      <c r="G469" s="75"/>
      <c r="H469" s="76"/>
      <c r="I469" s="75"/>
      <c r="J469" s="75"/>
      <c r="K469" s="77"/>
    </row>
    <row r="470" spans="1:11" x14ac:dyDescent="0.2">
      <c r="A470" s="7"/>
      <c r="B470" s="28"/>
      <c r="C470" s="13"/>
      <c r="D470" s="13"/>
      <c r="E470" s="38"/>
      <c r="F470" s="92"/>
      <c r="G470" s="75"/>
      <c r="H470" s="76"/>
      <c r="I470" s="75"/>
      <c r="J470" s="75"/>
      <c r="K470" s="77"/>
    </row>
    <row r="471" spans="1:11" x14ac:dyDescent="0.2">
      <c r="A471" s="8"/>
      <c r="B471" s="29"/>
      <c r="C471" s="15"/>
      <c r="D471" s="15"/>
      <c r="E471" s="39"/>
      <c r="F471" s="93"/>
      <c r="G471" s="78"/>
      <c r="H471" s="79"/>
      <c r="I471" s="78"/>
      <c r="J471" s="78"/>
      <c r="K471" s="80"/>
    </row>
    <row r="472" spans="1:11" x14ac:dyDescent="0.2">
      <c r="A472" s="166" t="s">
        <v>24</v>
      </c>
      <c r="B472" s="167"/>
      <c r="C472" s="167"/>
      <c r="D472" s="167"/>
      <c r="E472" s="167"/>
      <c r="F472" s="98"/>
      <c r="G472" s="98"/>
      <c r="H472" s="98"/>
      <c r="I472" s="98"/>
      <c r="J472" s="99"/>
      <c r="K472" s="81">
        <f>SUM(K464:K471)</f>
        <v>1158.4279999999999</v>
      </c>
    </row>
    <row r="473" spans="1:11" ht="15.75" x14ac:dyDescent="0.2">
      <c r="A473" s="31" t="s">
        <v>20</v>
      </c>
      <c r="B473" s="17"/>
      <c r="C473" s="17"/>
      <c r="D473" s="17"/>
      <c r="E473" s="17"/>
      <c r="F473" s="4"/>
      <c r="G473" s="4"/>
      <c r="H473" s="161" t="s">
        <v>4</v>
      </c>
      <c r="I473" s="109" t="s">
        <v>10</v>
      </c>
      <c r="J473" s="107" t="s">
        <v>8</v>
      </c>
      <c r="K473" s="107" t="s">
        <v>17</v>
      </c>
    </row>
    <row r="474" spans="1:11" ht="15.75" x14ac:dyDescent="0.2">
      <c r="A474" s="18"/>
      <c r="B474" s="19"/>
      <c r="C474" s="19"/>
      <c r="D474" s="19"/>
      <c r="E474" s="19"/>
      <c r="F474" s="5"/>
      <c r="G474" s="20"/>
      <c r="H474" s="162"/>
      <c r="I474" s="110"/>
      <c r="J474" s="108"/>
      <c r="K474" s="108"/>
    </row>
    <row r="475" spans="1:11" x14ac:dyDescent="0.2">
      <c r="A475" s="6" t="s">
        <v>49</v>
      </c>
      <c r="B475" s="27"/>
      <c r="C475" s="11"/>
      <c r="D475" s="11"/>
      <c r="E475" s="11"/>
      <c r="F475" s="11"/>
      <c r="G475" s="13"/>
      <c r="H475" s="89">
        <v>1</v>
      </c>
      <c r="I475" s="77" t="s">
        <v>50</v>
      </c>
      <c r="J475" s="75">
        <v>24.115200000000002</v>
      </c>
      <c r="K475" s="75">
        <f>ROUND((H475*J475),4)</f>
        <v>24.115200000000002</v>
      </c>
    </row>
    <row r="476" spans="1:11" x14ac:dyDescent="0.2">
      <c r="A476" s="7"/>
      <c r="B476" s="28"/>
      <c r="C476" s="13"/>
      <c r="D476" s="13"/>
      <c r="E476" s="13"/>
      <c r="F476" s="13"/>
      <c r="G476" s="13"/>
      <c r="H476" s="89"/>
      <c r="I476" s="77"/>
      <c r="J476" s="75"/>
      <c r="K476" s="75"/>
    </row>
    <row r="477" spans="1:11" x14ac:dyDescent="0.2">
      <c r="A477" s="7"/>
      <c r="B477" s="28"/>
      <c r="C477" s="13"/>
      <c r="D477" s="13"/>
      <c r="E477" s="13"/>
      <c r="F477" s="13"/>
      <c r="G477" s="13"/>
      <c r="H477" s="89"/>
      <c r="I477" s="77"/>
      <c r="J477" s="75"/>
      <c r="K477" s="75"/>
    </row>
    <row r="478" spans="1:11" x14ac:dyDescent="0.2">
      <c r="A478" s="7"/>
      <c r="B478" s="28"/>
      <c r="C478" s="13"/>
      <c r="D478" s="13"/>
      <c r="E478" s="13"/>
      <c r="F478" s="13"/>
      <c r="G478" s="13"/>
      <c r="H478" s="89"/>
      <c r="I478" s="77"/>
      <c r="J478" s="75"/>
      <c r="K478" s="75"/>
    </row>
    <row r="479" spans="1:11" x14ac:dyDescent="0.2">
      <c r="A479" s="7"/>
      <c r="B479" s="28"/>
      <c r="C479" s="13"/>
      <c r="D479" s="13"/>
      <c r="E479" s="13"/>
      <c r="F479" s="13"/>
      <c r="G479" s="13"/>
      <c r="H479" s="89"/>
      <c r="I479" s="77"/>
      <c r="J479" s="75"/>
      <c r="K479" s="75"/>
    </row>
    <row r="480" spans="1:11" x14ac:dyDescent="0.2">
      <c r="A480" s="7"/>
      <c r="B480" s="28"/>
      <c r="C480" s="13"/>
      <c r="D480" s="13"/>
      <c r="E480" s="13"/>
      <c r="F480" s="13"/>
      <c r="G480" s="13"/>
      <c r="H480" s="89"/>
      <c r="I480" s="77"/>
      <c r="J480" s="75"/>
      <c r="K480" s="75"/>
    </row>
    <row r="481" spans="1:11" x14ac:dyDescent="0.2">
      <c r="A481" s="7"/>
      <c r="B481" s="28"/>
      <c r="C481" s="13"/>
      <c r="D481" s="13"/>
      <c r="E481" s="13"/>
      <c r="F481" s="13"/>
      <c r="G481" s="13"/>
      <c r="H481" s="89"/>
      <c r="I481" s="77"/>
      <c r="J481" s="75"/>
      <c r="K481" s="75"/>
    </row>
    <row r="482" spans="1:11" x14ac:dyDescent="0.2">
      <c r="A482" s="8"/>
      <c r="B482" s="29"/>
      <c r="C482" s="15"/>
      <c r="D482" s="15"/>
      <c r="E482" s="15"/>
      <c r="F482" s="15"/>
      <c r="G482" s="15"/>
      <c r="H482" s="90"/>
      <c r="I482" s="80"/>
      <c r="J482" s="78"/>
      <c r="K482" s="78"/>
    </row>
    <row r="483" spans="1:11" x14ac:dyDescent="0.2">
      <c r="A483" s="10"/>
      <c r="C483" s="25"/>
      <c r="D483" s="97" t="s">
        <v>25</v>
      </c>
      <c r="E483" s="98"/>
      <c r="F483" s="98"/>
      <c r="G483" s="98"/>
      <c r="H483" s="98"/>
      <c r="I483" s="98"/>
      <c r="J483" s="99"/>
      <c r="K483" s="82">
        <f>SUM(K475:K482)</f>
        <v>24.115200000000002</v>
      </c>
    </row>
    <row r="484" spans="1:11" x14ac:dyDescent="0.2">
      <c r="A484" s="9" t="s">
        <v>27</v>
      </c>
      <c r="B484" s="30"/>
      <c r="C484" s="56">
        <v>131.61000000000001</v>
      </c>
      <c r="D484" s="112" t="s">
        <v>26</v>
      </c>
      <c r="E484" s="113"/>
      <c r="F484" s="113"/>
      <c r="G484" s="113"/>
      <c r="H484" s="113"/>
      <c r="I484" s="113"/>
      <c r="J484" s="114"/>
      <c r="K484" s="83">
        <f>K472+K483</f>
        <v>1182.5431999999998</v>
      </c>
    </row>
    <row r="485" spans="1:11" x14ac:dyDescent="0.2">
      <c r="A485" s="32"/>
      <c r="D485" s="115" t="s">
        <v>28</v>
      </c>
      <c r="E485" s="116"/>
      <c r="F485" s="116"/>
      <c r="G485" s="116"/>
      <c r="H485" s="116"/>
      <c r="I485" s="116"/>
      <c r="J485" s="117"/>
      <c r="K485" s="83">
        <f>ROUND((K484/C484),4)</f>
        <v>8.9852000000000007</v>
      </c>
    </row>
    <row r="486" spans="1:11" x14ac:dyDescent="0.2">
      <c r="A486" s="168"/>
      <c r="D486" s="169"/>
      <c r="E486" s="169"/>
      <c r="F486" s="169"/>
      <c r="G486" s="169"/>
      <c r="H486" s="169"/>
      <c r="I486" s="94" t="s">
        <v>51</v>
      </c>
      <c r="J486" s="170">
        <v>1.3149999999999999</v>
      </c>
      <c r="K486" s="83">
        <v>0.1182</v>
      </c>
    </row>
    <row r="487" spans="1:11" x14ac:dyDescent="0.2">
      <c r="A487" s="168"/>
      <c r="D487" s="169"/>
      <c r="E487" s="169"/>
      <c r="F487" s="169"/>
      <c r="G487" s="169"/>
      <c r="H487" s="169"/>
      <c r="I487" s="94" t="s">
        <v>52</v>
      </c>
      <c r="J487" s="170" t="s">
        <v>53</v>
      </c>
      <c r="K487" s="83">
        <v>0</v>
      </c>
    </row>
    <row r="488" spans="1:11" x14ac:dyDescent="0.2">
      <c r="A488" s="100" t="s">
        <v>21</v>
      </c>
      <c r="B488" s="101"/>
      <c r="C488" s="101"/>
      <c r="D488" s="101"/>
      <c r="E488" s="101"/>
      <c r="F488" s="104"/>
      <c r="G488" s="129" t="s">
        <v>22</v>
      </c>
      <c r="H488" s="130"/>
      <c r="I488" s="118" t="s">
        <v>10</v>
      </c>
      <c r="J488" s="106" t="s">
        <v>23</v>
      </c>
      <c r="K488" s="106" t="s">
        <v>11</v>
      </c>
    </row>
    <row r="489" spans="1:11" x14ac:dyDescent="0.2">
      <c r="A489" s="102"/>
      <c r="B489" s="103"/>
      <c r="C489" s="103"/>
      <c r="D489" s="103"/>
      <c r="E489" s="103"/>
      <c r="F489" s="105"/>
      <c r="G489" s="131"/>
      <c r="H489" s="132"/>
      <c r="I489" s="118"/>
      <c r="J489" s="106"/>
      <c r="K489" s="118"/>
    </row>
    <row r="490" spans="1:11" x14ac:dyDescent="0.2">
      <c r="A490" s="7"/>
      <c r="B490" s="28"/>
      <c r="C490" s="11"/>
      <c r="D490" s="11"/>
      <c r="E490" s="11"/>
      <c r="F490" s="12"/>
      <c r="G490" s="143"/>
      <c r="H490" s="144"/>
      <c r="I490" s="52"/>
      <c r="J490" s="84"/>
      <c r="K490" s="52"/>
    </row>
    <row r="491" spans="1:11" x14ac:dyDescent="0.2">
      <c r="A491" s="7"/>
      <c r="B491" s="28"/>
      <c r="C491" s="13"/>
      <c r="D491" s="13"/>
      <c r="E491" s="13"/>
      <c r="F491" s="14"/>
      <c r="G491" s="95"/>
      <c r="H491" s="96"/>
      <c r="I491" s="53"/>
      <c r="J491" s="85"/>
      <c r="K491" s="53"/>
    </row>
    <row r="492" spans="1:11" x14ac:dyDescent="0.2">
      <c r="A492" s="7"/>
      <c r="B492" s="28"/>
      <c r="C492" s="13"/>
      <c r="D492" s="13"/>
      <c r="E492" s="13"/>
      <c r="F492" s="14"/>
      <c r="G492" s="95"/>
      <c r="H492" s="96"/>
      <c r="I492" s="53"/>
      <c r="J492" s="85"/>
      <c r="K492" s="53"/>
    </row>
    <row r="493" spans="1:11" x14ac:dyDescent="0.2">
      <c r="A493" s="7"/>
      <c r="B493" s="28"/>
      <c r="C493" s="13"/>
      <c r="D493" s="13"/>
      <c r="E493" s="13"/>
      <c r="F493" s="14"/>
      <c r="G493" s="95"/>
      <c r="H493" s="96"/>
      <c r="I493" s="53"/>
      <c r="J493" s="85"/>
      <c r="K493" s="53"/>
    </row>
    <row r="494" spans="1:11" x14ac:dyDescent="0.2">
      <c r="A494" s="97" t="s">
        <v>29</v>
      </c>
      <c r="B494" s="98"/>
      <c r="C494" s="98"/>
      <c r="D494" s="98"/>
      <c r="E494" s="98"/>
      <c r="F494" s="98"/>
      <c r="G494" s="98"/>
      <c r="H494" s="98"/>
      <c r="I494" s="98"/>
      <c r="J494" s="99"/>
      <c r="K494" s="82"/>
    </row>
    <row r="495" spans="1:11" x14ac:dyDescent="0.2">
      <c r="A495" s="100" t="s">
        <v>32</v>
      </c>
      <c r="B495" s="101"/>
      <c r="C495" s="101"/>
      <c r="D495" s="101"/>
      <c r="E495" s="101"/>
      <c r="F495" s="104"/>
      <c r="G495" s="129" t="s">
        <v>22</v>
      </c>
      <c r="H495" s="130"/>
      <c r="I495" s="118" t="s">
        <v>10</v>
      </c>
      <c r="J495" s="106" t="s">
        <v>23</v>
      </c>
      <c r="K495" s="106" t="s">
        <v>11</v>
      </c>
    </row>
    <row r="496" spans="1:11" x14ac:dyDescent="0.2">
      <c r="A496" s="102"/>
      <c r="B496" s="103"/>
      <c r="C496" s="103"/>
      <c r="D496" s="103"/>
      <c r="E496" s="103"/>
      <c r="F496" s="105"/>
      <c r="G496" s="131"/>
      <c r="H496" s="132"/>
      <c r="I496" s="118"/>
      <c r="J496" s="106"/>
      <c r="K496" s="118"/>
    </row>
    <row r="497" spans="1:11" x14ac:dyDescent="0.2">
      <c r="A497" s="7"/>
      <c r="B497" s="28"/>
      <c r="C497" s="13"/>
      <c r="D497" s="13"/>
      <c r="E497" s="13"/>
      <c r="F497" s="14"/>
      <c r="G497" s="123"/>
      <c r="H497" s="124"/>
      <c r="I497" s="53"/>
      <c r="J497" s="85"/>
      <c r="K497" s="53"/>
    </row>
    <row r="498" spans="1:11" x14ac:dyDescent="0.2">
      <c r="A498" s="7"/>
      <c r="B498" s="28"/>
      <c r="C498" s="13"/>
      <c r="D498" s="13"/>
      <c r="E498" s="13"/>
      <c r="F498" s="14"/>
      <c r="G498" s="123"/>
      <c r="H498" s="124"/>
      <c r="I498" s="53"/>
      <c r="J498" s="85"/>
      <c r="K498" s="53"/>
    </row>
    <row r="499" spans="1:11" x14ac:dyDescent="0.2">
      <c r="A499" s="7"/>
      <c r="B499" s="28"/>
      <c r="C499" s="13"/>
      <c r="D499" s="13"/>
      <c r="E499" s="13"/>
      <c r="F499" s="14"/>
      <c r="G499" s="123"/>
      <c r="H499" s="124"/>
      <c r="I499" s="53"/>
      <c r="J499" s="85"/>
      <c r="K499" s="53"/>
    </row>
    <row r="500" spans="1:11" x14ac:dyDescent="0.2">
      <c r="A500" s="8"/>
      <c r="B500" s="29"/>
      <c r="C500" s="15"/>
      <c r="D500" s="15"/>
      <c r="E500" s="15"/>
      <c r="F500" s="16"/>
      <c r="G500" s="125"/>
      <c r="H500" s="126"/>
      <c r="I500" s="54"/>
      <c r="J500" s="86"/>
      <c r="K500" s="54"/>
    </row>
    <row r="501" spans="1:11" x14ac:dyDescent="0.2">
      <c r="A501" s="97" t="s">
        <v>33</v>
      </c>
      <c r="B501" s="98"/>
      <c r="C501" s="98"/>
      <c r="D501" s="98"/>
      <c r="E501" s="98"/>
      <c r="F501" s="98"/>
      <c r="G501" s="98"/>
      <c r="H501" s="98"/>
      <c r="I501" s="98"/>
      <c r="J501" s="99"/>
      <c r="K501" s="82"/>
    </row>
    <row r="502" spans="1:11" x14ac:dyDescent="0.2">
      <c r="A502" s="100" t="s">
        <v>36</v>
      </c>
      <c r="B502" s="101"/>
      <c r="C502" s="101"/>
      <c r="D502" s="101"/>
      <c r="E502" s="101"/>
      <c r="F502" s="104"/>
      <c r="G502" s="129" t="s">
        <v>22</v>
      </c>
      <c r="H502" s="130"/>
      <c r="I502" s="118" t="s">
        <v>10</v>
      </c>
      <c r="J502" s="106" t="s">
        <v>23</v>
      </c>
      <c r="K502" s="106" t="s">
        <v>11</v>
      </c>
    </row>
    <row r="503" spans="1:11" x14ac:dyDescent="0.2">
      <c r="A503" s="102"/>
      <c r="B503" s="103"/>
      <c r="C503" s="103"/>
      <c r="D503" s="103"/>
      <c r="E503" s="103"/>
      <c r="F503" s="105"/>
      <c r="G503" s="131"/>
      <c r="H503" s="132"/>
      <c r="I503" s="118"/>
      <c r="J503" s="106"/>
      <c r="K503" s="118"/>
    </row>
    <row r="504" spans="1:11" x14ac:dyDescent="0.2">
      <c r="A504" s="7"/>
      <c r="B504" s="28"/>
      <c r="C504" s="13"/>
      <c r="D504" s="13"/>
      <c r="E504" s="13"/>
      <c r="F504" s="14"/>
      <c r="G504" s="95"/>
      <c r="H504" s="96"/>
      <c r="I504" s="53"/>
      <c r="J504" s="85"/>
      <c r="K504" s="53"/>
    </row>
    <row r="505" spans="1:11" x14ac:dyDescent="0.2">
      <c r="A505" s="7"/>
      <c r="B505" s="28"/>
      <c r="C505" s="13"/>
      <c r="D505" s="13"/>
      <c r="E505" s="13"/>
      <c r="F505" s="14"/>
      <c r="G505" s="95"/>
      <c r="H505" s="96"/>
      <c r="I505" s="53"/>
      <c r="J505" s="85"/>
      <c r="K505" s="53"/>
    </row>
    <row r="506" spans="1:11" x14ac:dyDescent="0.2">
      <c r="A506" s="7"/>
      <c r="B506" s="28"/>
      <c r="C506" s="13"/>
      <c r="D506" s="13"/>
      <c r="E506" s="13"/>
      <c r="F506" s="14"/>
      <c r="G506" s="95"/>
      <c r="H506" s="96"/>
      <c r="I506" s="53"/>
      <c r="J506" s="85"/>
      <c r="K506" s="53"/>
    </row>
    <row r="507" spans="1:11" x14ac:dyDescent="0.2">
      <c r="A507" s="8"/>
      <c r="B507" s="29"/>
      <c r="C507" s="15"/>
      <c r="D507" s="15"/>
      <c r="E507" s="15"/>
      <c r="F507" s="16"/>
      <c r="G507" s="127"/>
      <c r="H507" s="128"/>
      <c r="I507" s="54"/>
      <c r="J507" s="86"/>
      <c r="K507" s="54"/>
    </row>
    <row r="508" spans="1:11" x14ac:dyDescent="0.2">
      <c r="A508" s="97" t="s">
        <v>37</v>
      </c>
      <c r="B508" s="98"/>
      <c r="C508" s="98"/>
      <c r="D508" s="98"/>
      <c r="E508" s="98"/>
      <c r="F508" s="98"/>
      <c r="G508" s="98"/>
      <c r="H508" s="98"/>
      <c r="I508" s="98"/>
      <c r="J508" s="99"/>
      <c r="K508" s="82"/>
    </row>
    <row r="509" spans="1:11" x14ac:dyDescent="0.2">
      <c r="A509" s="100" t="s">
        <v>35</v>
      </c>
      <c r="B509" s="140"/>
      <c r="C509" s="26" t="s">
        <v>34</v>
      </c>
      <c r="D509" s="35" t="s">
        <v>39</v>
      </c>
      <c r="E509" s="138" t="s">
        <v>38</v>
      </c>
      <c r="F509" s="138"/>
      <c r="G509" s="139"/>
      <c r="H509" s="120" t="s">
        <v>16</v>
      </c>
      <c r="I509" s="121"/>
      <c r="J509" s="122"/>
      <c r="K509" s="119" t="s">
        <v>9</v>
      </c>
    </row>
    <row r="510" spans="1:11" ht="15.75" x14ac:dyDescent="0.2">
      <c r="A510" s="141"/>
      <c r="B510" s="142"/>
      <c r="C510" s="36"/>
      <c r="D510" s="42"/>
      <c r="E510" s="33" t="s">
        <v>13</v>
      </c>
      <c r="F510" s="24" t="s">
        <v>14</v>
      </c>
      <c r="G510" s="23" t="s">
        <v>15</v>
      </c>
      <c r="H510" s="22" t="s">
        <v>13</v>
      </c>
      <c r="I510" s="22" t="s">
        <v>14</v>
      </c>
      <c r="J510" s="22" t="s">
        <v>15</v>
      </c>
      <c r="K510" s="111"/>
    </row>
    <row r="511" spans="1:11" x14ac:dyDescent="0.2">
      <c r="A511" s="6"/>
      <c r="B511" s="37"/>
      <c r="C511" s="87"/>
      <c r="D511" s="45"/>
      <c r="E511" s="43"/>
      <c r="F511" s="44"/>
      <c r="G511" s="45"/>
      <c r="H511" s="55"/>
      <c r="I511" s="55"/>
      <c r="J511" s="53"/>
      <c r="K511" s="52"/>
    </row>
    <row r="512" spans="1:11" x14ac:dyDescent="0.2">
      <c r="A512" s="7"/>
      <c r="B512" s="28"/>
      <c r="C512" s="87"/>
      <c r="D512" s="48"/>
      <c r="E512" s="46"/>
      <c r="F512" s="47"/>
      <c r="G512" s="48"/>
      <c r="H512" s="55"/>
      <c r="I512" s="55"/>
      <c r="J512" s="53"/>
      <c r="K512" s="53"/>
    </row>
    <row r="513" spans="1:11" x14ac:dyDescent="0.2">
      <c r="A513" s="7"/>
      <c r="B513" s="28"/>
      <c r="C513" s="87"/>
      <c r="D513" s="48"/>
      <c r="E513" s="46"/>
      <c r="F513" s="47"/>
      <c r="G513" s="48"/>
      <c r="H513" s="55"/>
      <c r="I513" s="55"/>
      <c r="J513" s="53"/>
      <c r="K513" s="53"/>
    </row>
    <row r="514" spans="1:11" x14ac:dyDescent="0.2">
      <c r="A514" s="8"/>
      <c r="B514" s="29"/>
      <c r="C514" s="88"/>
      <c r="D514" s="51"/>
      <c r="E514" s="49"/>
      <c r="F514" s="50"/>
      <c r="G514" s="51"/>
      <c r="H514" s="55"/>
      <c r="I514" s="55"/>
      <c r="J514" s="53"/>
      <c r="K514" s="54"/>
    </row>
    <row r="515" spans="1:11" x14ac:dyDescent="0.2">
      <c r="A515" s="136" t="s">
        <v>30</v>
      </c>
      <c r="B515" s="134"/>
      <c r="C515" s="134"/>
      <c r="D515" s="137"/>
      <c r="E515" s="134"/>
      <c r="F515" s="134"/>
      <c r="G515" s="134"/>
      <c r="H515" s="134"/>
      <c r="I515" s="134"/>
      <c r="J515" s="135"/>
      <c r="K515" s="83"/>
    </row>
    <row r="516" spans="1:11" ht="12.75" customHeight="1" x14ac:dyDescent="0.2">
      <c r="A516" s="133" t="s">
        <v>31</v>
      </c>
      <c r="B516" s="134"/>
      <c r="C516" s="134"/>
      <c r="D516" s="134"/>
      <c r="E516" s="134"/>
      <c r="F516" s="134"/>
      <c r="G516" s="134"/>
      <c r="H516" s="134"/>
      <c r="I516" s="134"/>
      <c r="J516" s="135"/>
      <c r="K516" s="21">
        <f>ROUND((K485+K486+K487),2)</f>
        <v>9.1</v>
      </c>
    </row>
    <row r="517" spans="1:11" x14ac:dyDescent="0.2">
      <c r="A517" s="133" t="s">
        <v>42</v>
      </c>
      <c r="B517" s="134"/>
      <c r="C517" s="134"/>
      <c r="D517" s="134"/>
      <c r="E517" s="134"/>
      <c r="F517" s="134"/>
      <c r="G517" s="134"/>
      <c r="H517" s="134"/>
      <c r="I517" s="134"/>
      <c r="J517" s="135"/>
      <c r="K517" s="21">
        <f>ROUND((K516*  28.14/100),2)</f>
        <v>2.56</v>
      </c>
    </row>
    <row r="518" spans="1:11" ht="12.75" customHeight="1" x14ac:dyDescent="0.2">
      <c r="A518" s="133" t="s">
        <v>12</v>
      </c>
      <c r="B518" s="134"/>
      <c r="C518" s="134"/>
      <c r="D518" s="134"/>
      <c r="E518" s="134"/>
      <c r="F518" s="134"/>
      <c r="G518" s="134"/>
      <c r="H518" s="134"/>
      <c r="I518" s="134"/>
      <c r="J518" s="135"/>
      <c r="K518" s="21">
        <f>K516+K517</f>
        <v>11.66</v>
      </c>
    </row>
    <row r="521" spans="1:11" ht="13.5" customHeight="1" x14ac:dyDescent="0.2">
      <c r="A521" s="145" t="s">
        <v>0</v>
      </c>
      <c r="B521" s="146"/>
      <c r="C521" s="146"/>
      <c r="D521" s="146"/>
      <c r="E521" s="146"/>
      <c r="F521" s="146"/>
      <c r="G521" s="146"/>
      <c r="H521" s="146"/>
      <c r="I521" s="146"/>
      <c r="J521" s="146"/>
      <c r="K521" s="147"/>
    </row>
    <row r="522" spans="1:11" x14ac:dyDescent="0.2">
      <c r="A522" s="71" t="s">
        <v>45</v>
      </c>
      <c r="B522" s="62"/>
      <c r="C522" s="63"/>
      <c r="D522" s="63"/>
      <c r="E522" s="63"/>
      <c r="F522" s="69"/>
      <c r="G522" s="64"/>
      <c r="H522" s="63"/>
      <c r="I522" s="63"/>
      <c r="J522" s="63"/>
      <c r="K522" s="65"/>
    </row>
    <row r="523" spans="1:11" ht="12.75" customHeight="1" x14ac:dyDescent="0.2">
      <c r="A523" s="70" t="s">
        <v>44</v>
      </c>
      <c r="B523" s="61"/>
      <c r="C523" s="68"/>
      <c r="D523" s="66"/>
      <c r="E523" s="66"/>
      <c r="F523" s="61"/>
      <c r="G523" s="60"/>
      <c r="H523" s="151"/>
      <c r="I523" s="151"/>
      <c r="J523" s="151"/>
      <c r="K523" s="152"/>
    </row>
    <row r="524" spans="1:11" ht="12.75" customHeight="1" x14ac:dyDescent="0.2">
      <c r="A524" s="148"/>
      <c r="B524" s="149"/>
      <c r="C524" s="149"/>
      <c r="D524" s="149"/>
      <c r="E524" s="149"/>
      <c r="F524" s="149"/>
      <c r="G524" s="149"/>
      <c r="H524" s="149"/>
      <c r="I524" s="149"/>
      <c r="J524" s="149"/>
      <c r="K524" s="150"/>
    </row>
    <row r="525" spans="1:11" ht="21" customHeight="1" x14ac:dyDescent="0.2">
      <c r="A525" s="158" t="s">
        <v>1</v>
      </c>
      <c r="B525" s="159"/>
      <c r="C525" s="153" t="s">
        <v>41</v>
      </c>
      <c r="D525" s="154"/>
      <c r="E525" s="154"/>
      <c r="F525" s="154"/>
      <c r="G525" s="154"/>
      <c r="H525" s="154"/>
      <c r="I525" s="155"/>
      <c r="J525" s="57" t="s">
        <v>2</v>
      </c>
      <c r="K525" s="67" t="s">
        <v>43</v>
      </c>
    </row>
    <row r="526" spans="1:11" x14ac:dyDescent="0.2">
      <c r="A526" s="160" t="s">
        <v>70</v>
      </c>
      <c r="B526" s="157"/>
      <c r="C526" s="156">
        <v>5502794</v>
      </c>
      <c r="D526" s="156"/>
      <c r="E526" s="156"/>
      <c r="F526" s="156"/>
      <c r="G526" s="156"/>
      <c r="H526" s="156"/>
      <c r="I526" s="157"/>
      <c r="J526" s="59" t="s">
        <v>3</v>
      </c>
      <c r="K526" s="58" t="s">
        <v>55</v>
      </c>
    </row>
    <row r="527" spans="1:11" ht="20.25" customHeight="1" x14ac:dyDescent="0.2">
      <c r="A527" s="141" t="s">
        <v>19</v>
      </c>
      <c r="B527" s="165"/>
      <c r="C527" s="101"/>
      <c r="D527" s="101"/>
      <c r="E527" s="140"/>
      <c r="F527" s="3" t="s">
        <v>4</v>
      </c>
      <c r="G527" s="163" t="s">
        <v>5</v>
      </c>
      <c r="H527" s="164"/>
      <c r="I527" s="111" t="s">
        <v>6</v>
      </c>
      <c r="J527" s="111"/>
      <c r="K527" s="107" t="s">
        <v>17</v>
      </c>
    </row>
    <row r="528" spans="1:11" ht="25.5" customHeight="1" x14ac:dyDescent="0.2">
      <c r="A528" s="141"/>
      <c r="B528" s="165"/>
      <c r="C528" s="165"/>
      <c r="D528" s="165"/>
      <c r="E528" s="142"/>
      <c r="F528" s="3"/>
      <c r="G528" s="3" t="s">
        <v>18</v>
      </c>
      <c r="H528" s="34" t="s">
        <v>7</v>
      </c>
      <c r="I528" s="3" t="s">
        <v>40</v>
      </c>
      <c r="J528" s="3" t="s">
        <v>7</v>
      </c>
      <c r="K528" s="108"/>
    </row>
    <row r="529" spans="1:11" x14ac:dyDescent="0.2">
      <c r="A529" s="6" t="s">
        <v>71</v>
      </c>
      <c r="B529" s="27"/>
      <c r="C529" s="11"/>
      <c r="D529" s="11"/>
      <c r="E529" s="40"/>
      <c r="F529" s="91">
        <v>1</v>
      </c>
      <c r="G529" s="72">
        <v>0.78</v>
      </c>
      <c r="H529" s="73">
        <v>0.22</v>
      </c>
      <c r="I529" s="72">
        <v>318.41840000000002</v>
      </c>
      <c r="J529" s="72">
        <v>132.09370000000001</v>
      </c>
      <c r="K529" s="74">
        <f>ROUND(((G529*I529+H529*J529)*F529),4)</f>
        <v>277.42700000000002</v>
      </c>
    </row>
    <row r="530" spans="1:11" x14ac:dyDescent="0.2">
      <c r="A530" s="7" t="s">
        <v>72</v>
      </c>
      <c r="B530" s="28"/>
      <c r="C530" s="13"/>
      <c r="D530" s="13"/>
      <c r="E530" s="38"/>
      <c r="F530" s="92">
        <v>1</v>
      </c>
      <c r="G530" s="75">
        <v>1</v>
      </c>
      <c r="H530" s="76">
        <v>0</v>
      </c>
      <c r="I530" s="75">
        <v>33.117100000000001</v>
      </c>
      <c r="J530" s="75">
        <v>29.921199999999999</v>
      </c>
      <c r="K530" s="77">
        <f>ROUND(((G530*I530+H530*J530)*F530),4)</f>
        <v>33.117100000000001</v>
      </c>
    </row>
    <row r="531" spans="1:11" x14ac:dyDescent="0.2">
      <c r="A531" s="7" t="s">
        <v>48</v>
      </c>
      <c r="B531" s="28"/>
      <c r="C531" s="13"/>
      <c r="D531" s="13"/>
      <c r="E531" s="38"/>
      <c r="F531" s="92">
        <v>1</v>
      </c>
      <c r="G531" s="75">
        <v>0.38</v>
      </c>
      <c r="H531" s="76">
        <v>0.62</v>
      </c>
      <c r="I531" s="75">
        <v>453.31119999999999</v>
      </c>
      <c r="J531" s="75">
        <v>186.358</v>
      </c>
      <c r="K531" s="77">
        <f>ROUND(((G531*I531+H531*J531)*F531),4)</f>
        <v>287.80020000000002</v>
      </c>
    </row>
    <row r="532" spans="1:11" x14ac:dyDescent="0.2">
      <c r="A532" s="7" t="s">
        <v>73</v>
      </c>
      <c r="B532" s="28"/>
      <c r="C532" s="13"/>
      <c r="D532" s="13"/>
      <c r="E532" s="38"/>
      <c r="F532" s="92">
        <v>1</v>
      </c>
      <c r="G532" s="75">
        <v>1</v>
      </c>
      <c r="H532" s="76">
        <v>0</v>
      </c>
      <c r="I532" s="75">
        <v>515.18119999999999</v>
      </c>
      <c r="J532" s="75">
        <v>235.09020000000001</v>
      </c>
      <c r="K532" s="77">
        <f>ROUND(((G532*I532+H532*J532)*F532),4)</f>
        <v>515.18119999999999</v>
      </c>
    </row>
    <row r="533" spans="1:11" x14ac:dyDescent="0.2">
      <c r="A533" s="7" t="s">
        <v>74</v>
      </c>
      <c r="B533" s="28"/>
      <c r="C533" s="13"/>
      <c r="D533" s="13"/>
      <c r="E533" s="38"/>
      <c r="F533" s="92">
        <v>1</v>
      </c>
      <c r="G533" s="75">
        <v>1</v>
      </c>
      <c r="H533" s="76">
        <v>0</v>
      </c>
      <c r="I533" s="75">
        <v>50.067599999999999</v>
      </c>
      <c r="J533" s="75">
        <v>13.896599999999999</v>
      </c>
      <c r="K533" s="77">
        <f>ROUND(((G533*I533+H533*J533)*F533),4)</f>
        <v>50.067599999999999</v>
      </c>
    </row>
    <row r="534" spans="1:11" x14ac:dyDescent="0.2">
      <c r="A534" s="7" t="s">
        <v>75</v>
      </c>
      <c r="B534" s="28"/>
      <c r="C534" s="13"/>
      <c r="D534" s="13"/>
      <c r="E534" s="38"/>
      <c r="F534" s="92">
        <v>2</v>
      </c>
      <c r="G534" s="75">
        <v>0.77</v>
      </c>
      <c r="H534" s="76">
        <v>0.23</v>
      </c>
      <c r="I534" s="75">
        <v>356.27870000000001</v>
      </c>
      <c r="J534" s="75">
        <v>114.6784</v>
      </c>
      <c r="K534" s="77">
        <f>ROUND(((G534*I534+H534*J534)*F534),4)</f>
        <v>601.42129999999997</v>
      </c>
    </row>
    <row r="535" spans="1:11" x14ac:dyDescent="0.2">
      <c r="A535" s="7"/>
      <c r="B535" s="28"/>
      <c r="C535" s="13"/>
      <c r="D535" s="13"/>
      <c r="E535" s="38"/>
      <c r="F535" s="92"/>
      <c r="G535" s="75"/>
      <c r="H535" s="76"/>
      <c r="I535" s="75"/>
      <c r="J535" s="75"/>
      <c r="K535" s="77"/>
    </row>
    <row r="536" spans="1:11" x14ac:dyDescent="0.2">
      <c r="A536" s="8"/>
      <c r="B536" s="29"/>
      <c r="C536" s="15"/>
      <c r="D536" s="15"/>
      <c r="E536" s="39"/>
      <c r="F536" s="93"/>
      <c r="G536" s="78"/>
      <c r="H536" s="79"/>
      <c r="I536" s="78"/>
      <c r="J536" s="78"/>
      <c r="K536" s="80"/>
    </row>
    <row r="537" spans="1:11" x14ac:dyDescent="0.2">
      <c r="A537" s="166" t="s">
        <v>24</v>
      </c>
      <c r="B537" s="167"/>
      <c r="C537" s="167"/>
      <c r="D537" s="167"/>
      <c r="E537" s="167"/>
      <c r="F537" s="98"/>
      <c r="G537" s="98"/>
      <c r="H537" s="98"/>
      <c r="I537" s="98"/>
      <c r="J537" s="99"/>
      <c r="K537" s="81">
        <f>SUM(K529:K536)</f>
        <v>1765.0144</v>
      </c>
    </row>
    <row r="538" spans="1:11" ht="15.75" x14ac:dyDescent="0.2">
      <c r="A538" s="31" t="s">
        <v>20</v>
      </c>
      <c r="B538" s="17"/>
      <c r="C538" s="17"/>
      <c r="D538" s="17"/>
      <c r="E538" s="17"/>
      <c r="F538" s="4"/>
      <c r="G538" s="4"/>
      <c r="H538" s="161" t="s">
        <v>4</v>
      </c>
      <c r="I538" s="109" t="s">
        <v>10</v>
      </c>
      <c r="J538" s="107" t="s">
        <v>8</v>
      </c>
      <c r="K538" s="107" t="s">
        <v>17</v>
      </c>
    </row>
    <row r="539" spans="1:11" ht="15.75" x14ac:dyDescent="0.2">
      <c r="A539" s="18"/>
      <c r="B539" s="19"/>
      <c r="C539" s="19"/>
      <c r="D539" s="19"/>
      <c r="E539" s="19"/>
      <c r="F539" s="5"/>
      <c r="G539" s="20"/>
      <c r="H539" s="162"/>
      <c r="I539" s="110"/>
      <c r="J539" s="108"/>
      <c r="K539" s="108"/>
    </row>
    <row r="540" spans="1:11" x14ac:dyDescent="0.2">
      <c r="A540" s="6" t="s">
        <v>76</v>
      </c>
      <c r="B540" s="27"/>
      <c r="C540" s="11"/>
      <c r="D540" s="11"/>
      <c r="E540" s="11"/>
      <c r="F540" s="11"/>
      <c r="G540" s="13"/>
      <c r="H540" s="89">
        <v>1</v>
      </c>
      <c r="I540" s="77" t="s">
        <v>50</v>
      </c>
      <c r="J540" s="75">
        <v>41.369199999999999</v>
      </c>
      <c r="K540" s="75">
        <f>ROUND((H540*J540),4)</f>
        <v>41.369199999999999</v>
      </c>
    </row>
    <row r="541" spans="1:11" x14ac:dyDescent="0.2">
      <c r="A541" s="7" t="s">
        <v>77</v>
      </c>
      <c r="B541" s="28"/>
      <c r="C541" s="13"/>
      <c r="D541" s="13"/>
      <c r="E541" s="13"/>
      <c r="F541" s="13"/>
      <c r="G541" s="13"/>
      <c r="H541" s="89">
        <v>2</v>
      </c>
      <c r="I541" s="77" t="s">
        <v>50</v>
      </c>
      <c r="J541" s="75">
        <v>36.036799999999999</v>
      </c>
      <c r="K541" s="75">
        <f>ROUND((H541*J541),4)</f>
        <v>72.073599999999999</v>
      </c>
    </row>
    <row r="542" spans="1:11" x14ac:dyDescent="0.2">
      <c r="A542" s="7"/>
      <c r="B542" s="28"/>
      <c r="C542" s="13"/>
      <c r="D542" s="13"/>
      <c r="E542" s="13"/>
      <c r="F542" s="13"/>
      <c r="G542" s="13"/>
      <c r="H542" s="89"/>
      <c r="I542" s="77"/>
      <c r="J542" s="75"/>
      <c r="K542" s="75"/>
    </row>
    <row r="543" spans="1:11" x14ac:dyDescent="0.2">
      <c r="A543" s="7"/>
      <c r="B543" s="28"/>
      <c r="C543" s="13"/>
      <c r="D543" s="13"/>
      <c r="E543" s="13"/>
      <c r="F543" s="13"/>
      <c r="G543" s="13"/>
      <c r="H543" s="89"/>
      <c r="I543" s="77"/>
      <c r="J543" s="75"/>
      <c r="K543" s="75"/>
    </row>
    <row r="544" spans="1:11" x14ac:dyDescent="0.2">
      <c r="A544" s="7"/>
      <c r="B544" s="28"/>
      <c r="C544" s="13"/>
      <c r="D544" s="13"/>
      <c r="E544" s="13"/>
      <c r="F544" s="13"/>
      <c r="G544" s="13"/>
      <c r="H544" s="89"/>
      <c r="I544" s="77"/>
      <c r="J544" s="75"/>
      <c r="K544" s="75"/>
    </row>
    <row r="545" spans="1:11" x14ac:dyDescent="0.2">
      <c r="A545" s="7"/>
      <c r="B545" s="28"/>
      <c r="C545" s="13"/>
      <c r="D545" s="13"/>
      <c r="E545" s="13"/>
      <c r="F545" s="13"/>
      <c r="G545" s="13"/>
      <c r="H545" s="89"/>
      <c r="I545" s="77"/>
      <c r="J545" s="75"/>
      <c r="K545" s="75"/>
    </row>
    <row r="546" spans="1:11" x14ac:dyDescent="0.2">
      <c r="A546" s="7"/>
      <c r="B546" s="28"/>
      <c r="C546" s="13"/>
      <c r="D546" s="13"/>
      <c r="E546" s="13"/>
      <c r="F546" s="13"/>
      <c r="G546" s="13"/>
      <c r="H546" s="89"/>
      <c r="I546" s="77"/>
      <c r="J546" s="75"/>
      <c r="K546" s="75"/>
    </row>
    <row r="547" spans="1:11" x14ac:dyDescent="0.2">
      <c r="A547" s="8"/>
      <c r="B547" s="29"/>
      <c r="C547" s="15"/>
      <c r="D547" s="15"/>
      <c r="E547" s="15"/>
      <c r="F547" s="15"/>
      <c r="G547" s="15"/>
      <c r="H547" s="90"/>
      <c r="I547" s="80"/>
      <c r="J547" s="78"/>
      <c r="K547" s="78"/>
    </row>
    <row r="548" spans="1:11" x14ac:dyDescent="0.2">
      <c r="A548" s="10"/>
      <c r="C548" s="25"/>
      <c r="D548" s="97" t="s">
        <v>25</v>
      </c>
      <c r="E548" s="98"/>
      <c r="F548" s="98"/>
      <c r="G548" s="98"/>
      <c r="H548" s="98"/>
      <c r="I548" s="98"/>
      <c r="J548" s="99"/>
      <c r="K548" s="82">
        <f>SUM(K540:K547)</f>
        <v>113.44280000000001</v>
      </c>
    </row>
    <row r="549" spans="1:11" x14ac:dyDescent="0.2">
      <c r="A549" s="9" t="s">
        <v>27</v>
      </c>
      <c r="B549" s="30"/>
      <c r="C549" s="56">
        <v>64.84</v>
      </c>
      <c r="D549" s="112" t="s">
        <v>26</v>
      </c>
      <c r="E549" s="113"/>
      <c r="F549" s="113"/>
      <c r="G549" s="113"/>
      <c r="H549" s="113"/>
      <c r="I549" s="113"/>
      <c r="J549" s="114"/>
      <c r="K549" s="83">
        <f>K537+K548</f>
        <v>1878.4572000000001</v>
      </c>
    </row>
    <row r="550" spans="1:11" x14ac:dyDescent="0.2">
      <c r="A550" s="32"/>
      <c r="D550" s="115" t="s">
        <v>28</v>
      </c>
      <c r="E550" s="116"/>
      <c r="F550" s="116"/>
      <c r="G550" s="116"/>
      <c r="H550" s="116"/>
      <c r="I550" s="116"/>
      <c r="J550" s="117"/>
      <c r="K550" s="83">
        <f>ROUND((K549/C549),4)</f>
        <v>28.970700000000001</v>
      </c>
    </row>
    <row r="551" spans="1:11" x14ac:dyDescent="0.2">
      <c r="A551" s="168"/>
      <c r="D551" s="169"/>
      <c r="E551" s="169"/>
      <c r="F551" s="169"/>
      <c r="G551" s="169"/>
      <c r="H551" s="169"/>
      <c r="I551" s="94" t="s">
        <v>51</v>
      </c>
      <c r="J551" s="170">
        <v>0.65700000000000003</v>
      </c>
      <c r="K551" s="83">
        <v>0.1903</v>
      </c>
    </row>
    <row r="552" spans="1:11" x14ac:dyDescent="0.2">
      <c r="A552" s="168"/>
      <c r="D552" s="169"/>
      <c r="E552" s="169"/>
      <c r="F552" s="169"/>
      <c r="G552" s="169"/>
      <c r="H552" s="169"/>
      <c r="I552" s="94" t="s">
        <v>52</v>
      </c>
      <c r="J552" s="170" t="s">
        <v>53</v>
      </c>
      <c r="K552" s="83">
        <v>0</v>
      </c>
    </row>
    <row r="553" spans="1:11" x14ac:dyDescent="0.2">
      <c r="A553" s="100" t="s">
        <v>21</v>
      </c>
      <c r="B553" s="101"/>
      <c r="C553" s="101"/>
      <c r="D553" s="101"/>
      <c r="E553" s="101"/>
      <c r="F553" s="104"/>
      <c r="G553" s="129" t="s">
        <v>22</v>
      </c>
      <c r="H553" s="130"/>
      <c r="I553" s="118" t="s">
        <v>10</v>
      </c>
      <c r="J553" s="106" t="s">
        <v>23</v>
      </c>
      <c r="K553" s="106" t="s">
        <v>11</v>
      </c>
    </row>
    <row r="554" spans="1:11" x14ac:dyDescent="0.2">
      <c r="A554" s="102"/>
      <c r="B554" s="103"/>
      <c r="C554" s="103"/>
      <c r="D554" s="103"/>
      <c r="E554" s="103"/>
      <c r="F554" s="105"/>
      <c r="G554" s="131"/>
      <c r="H554" s="132"/>
      <c r="I554" s="118"/>
      <c r="J554" s="106"/>
      <c r="K554" s="118"/>
    </row>
    <row r="555" spans="1:11" x14ac:dyDescent="0.2">
      <c r="A555" s="7" t="s">
        <v>78</v>
      </c>
      <c r="B555" s="28"/>
      <c r="C555" s="11"/>
      <c r="D555" s="11"/>
      <c r="E555" s="11"/>
      <c r="F555" s="12"/>
      <c r="G555" s="143">
        <v>0.56232000000000004</v>
      </c>
      <c r="H555" s="144"/>
      <c r="I555" s="52" t="s">
        <v>79</v>
      </c>
      <c r="J555" s="84">
        <v>14.505800000000001</v>
      </c>
      <c r="K555" s="52">
        <f>ROUND((G555*J555),4)</f>
        <v>8.1569000000000003</v>
      </c>
    </row>
    <row r="556" spans="1:11" x14ac:dyDescent="0.2">
      <c r="A556" s="7" t="s">
        <v>80</v>
      </c>
      <c r="B556" s="28"/>
      <c r="C556" s="13"/>
      <c r="D556" s="13"/>
      <c r="E556" s="13"/>
      <c r="F556" s="14"/>
      <c r="G556" s="95">
        <v>3.4000000000000002E-4</v>
      </c>
      <c r="H556" s="96"/>
      <c r="I556" s="53" t="s">
        <v>81</v>
      </c>
      <c r="J556" s="85">
        <v>665.22590000000002</v>
      </c>
      <c r="K556" s="53">
        <f>ROUND((G556*J556),4)</f>
        <v>0.22620000000000001</v>
      </c>
    </row>
    <row r="557" spans="1:11" x14ac:dyDescent="0.2">
      <c r="A557" s="7" t="s">
        <v>82</v>
      </c>
      <c r="B557" s="28"/>
      <c r="C557" s="13"/>
      <c r="D557" s="13"/>
      <c r="E557" s="13"/>
      <c r="F557" s="14"/>
      <c r="G557" s="95">
        <v>1.6000000000000001E-4</v>
      </c>
      <c r="H557" s="96"/>
      <c r="I557" s="53" t="s">
        <v>81</v>
      </c>
      <c r="J557" s="85">
        <v>2328.6417000000001</v>
      </c>
      <c r="K557" s="53">
        <f>ROUND((G557*J557),4)</f>
        <v>0.37259999999999999</v>
      </c>
    </row>
    <row r="558" spans="1:11" x14ac:dyDescent="0.2">
      <c r="A558" s="7" t="s">
        <v>83</v>
      </c>
      <c r="B558" s="28"/>
      <c r="C558" s="13"/>
      <c r="D558" s="13"/>
      <c r="E558" s="13"/>
      <c r="F558" s="14"/>
      <c r="G558" s="95">
        <v>2.5000000000000001E-4</v>
      </c>
      <c r="H558" s="96"/>
      <c r="I558" s="53" t="s">
        <v>81</v>
      </c>
      <c r="J558" s="85">
        <v>350.1773</v>
      </c>
      <c r="K558" s="53">
        <f>ROUND((G558*J558),4)</f>
        <v>8.7499999999999994E-2</v>
      </c>
    </row>
    <row r="559" spans="1:11" x14ac:dyDescent="0.2">
      <c r="A559" s="7" t="s">
        <v>84</v>
      </c>
      <c r="B559" s="28"/>
      <c r="C559" s="13"/>
      <c r="D559" s="13"/>
      <c r="E559" s="13"/>
      <c r="F559" s="14"/>
      <c r="G559" s="95">
        <v>1.2999999999999999E-4</v>
      </c>
      <c r="H559" s="96"/>
      <c r="I559" s="53" t="s">
        <v>81</v>
      </c>
      <c r="J559" s="85">
        <v>1197.8625999999999</v>
      </c>
      <c r="K559" s="53">
        <f>ROUND((G559*J559),4)</f>
        <v>0.15570000000000001</v>
      </c>
    </row>
    <row r="560" spans="1:11" x14ac:dyDescent="0.2">
      <c r="A560" s="7" t="s">
        <v>85</v>
      </c>
      <c r="B560" s="28"/>
      <c r="C560" s="13"/>
      <c r="D560" s="13"/>
      <c r="E560" s="13"/>
      <c r="F560" s="14"/>
      <c r="G560" s="95">
        <v>0.15714</v>
      </c>
      <c r="H560" s="96"/>
      <c r="I560" s="53" t="s">
        <v>81</v>
      </c>
      <c r="J560" s="85">
        <v>20.2653</v>
      </c>
      <c r="K560" s="53">
        <f>ROUND((G560*J560),4)</f>
        <v>3.1844999999999999</v>
      </c>
    </row>
    <row r="561" spans="1:11" x14ac:dyDescent="0.2">
      <c r="A561" s="7" t="s">
        <v>86</v>
      </c>
      <c r="B561" s="28"/>
      <c r="C561" s="13"/>
      <c r="D561" s="13"/>
      <c r="E561" s="13"/>
      <c r="F561" s="14"/>
      <c r="G561" s="95">
        <v>1.5709999999999998E-2</v>
      </c>
      <c r="H561" s="96"/>
      <c r="I561" s="53" t="s">
        <v>81</v>
      </c>
      <c r="J561" s="85">
        <v>17.9909</v>
      </c>
      <c r="K561" s="53">
        <f>ROUND((G561*J561),4)</f>
        <v>0.28260000000000002</v>
      </c>
    </row>
    <row r="562" spans="1:11" x14ac:dyDescent="0.2">
      <c r="A562" s="7" t="s">
        <v>87</v>
      </c>
      <c r="B562" s="28"/>
      <c r="C562" s="13"/>
      <c r="D562" s="13"/>
      <c r="E562" s="13"/>
      <c r="F562" s="14"/>
      <c r="G562" s="95">
        <v>0.04</v>
      </c>
      <c r="H562" s="96"/>
      <c r="I562" s="53" t="s">
        <v>81</v>
      </c>
      <c r="J562" s="85">
        <v>15.4832</v>
      </c>
      <c r="K562" s="53">
        <f>ROUND((G562*J562),4)</f>
        <v>0.61929999999999996</v>
      </c>
    </row>
    <row r="563" spans="1:11" x14ac:dyDescent="0.2">
      <c r="A563" s="7" t="s">
        <v>88</v>
      </c>
      <c r="B563" s="28"/>
      <c r="C563" s="13"/>
      <c r="D563" s="13"/>
      <c r="E563" s="13"/>
      <c r="F563" s="14"/>
      <c r="G563" s="95">
        <v>3.3300000000000001E-3</v>
      </c>
      <c r="H563" s="96"/>
      <c r="I563" s="53" t="s">
        <v>81</v>
      </c>
      <c r="J563" s="85">
        <v>1218.8502000000001</v>
      </c>
      <c r="K563" s="53">
        <f>ROUND((G563*J563),4)</f>
        <v>4.0587999999999997</v>
      </c>
    </row>
    <row r="564" spans="1:11" x14ac:dyDescent="0.2">
      <c r="A564" s="7" t="s">
        <v>89</v>
      </c>
      <c r="B564" s="28"/>
      <c r="C564" s="13"/>
      <c r="D564" s="13"/>
      <c r="E564" s="13"/>
      <c r="F564" s="14"/>
      <c r="G564" s="95">
        <v>1.4300000000000001E-3</v>
      </c>
      <c r="H564" s="96"/>
      <c r="I564" s="53" t="s">
        <v>81</v>
      </c>
      <c r="J564" s="85">
        <v>208.99379999999999</v>
      </c>
      <c r="K564" s="53">
        <f>ROUND((G564*J564),4)</f>
        <v>0.2989</v>
      </c>
    </row>
    <row r="565" spans="1:11" x14ac:dyDescent="0.2">
      <c r="A565" s="7"/>
      <c r="B565" s="28"/>
      <c r="C565" s="13"/>
      <c r="D565" s="13"/>
      <c r="E565" s="13"/>
      <c r="F565" s="14"/>
      <c r="G565" s="95"/>
      <c r="H565" s="96"/>
      <c r="I565" s="53"/>
      <c r="J565" s="85"/>
      <c r="K565" s="53"/>
    </row>
    <row r="566" spans="1:11" x14ac:dyDescent="0.2">
      <c r="A566" s="97" t="s">
        <v>29</v>
      </c>
      <c r="B566" s="98"/>
      <c r="C566" s="98"/>
      <c r="D566" s="98"/>
      <c r="E566" s="98"/>
      <c r="F566" s="98"/>
      <c r="G566" s="98"/>
      <c r="H566" s="98"/>
      <c r="I566" s="98"/>
      <c r="J566" s="99"/>
      <c r="K566" s="82">
        <f>SUM(K555:K565)</f>
        <v>17.443000000000001</v>
      </c>
    </row>
    <row r="567" spans="1:11" x14ac:dyDescent="0.2">
      <c r="A567" s="100" t="s">
        <v>32</v>
      </c>
      <c r="B567" s="101"/>
      <c r="C567" s="101"/>
      <c r="D567" s="101"/>
      <c r="E567" s="101"/>
      <c r="F567" s="104"/>
      <c r="G567" s="129" t="s">
        <v>22</v>
      </c>
      <c r="H567" s="130"/>
      <c r="I567" s="118" t="s">
        <v>10</v>
      </c>
      <c r="J567" s="106" t="s">
        <v>23</v>
      </c>
      <c r="K567" s="106" t="s">
        <v>11</v>
      </c>
    </row>
    <row r="568" spans="1:11" x14ac:dyDescent="0.2">
      <c r="A568" s="102"/>
      <c r="B568" s="103"/>
      <c r="C568" s="103"/>
      <c r="D568" s="103"/>
      <c r="E568" s="103"/>
      <c r="F568" s="105"/>
      <c r="G568" s="131"/>
      <c r="H568" s="132"/>
      <c r="I568" s="118"/>
      <c r="J568" s="106"/>
      <c r="K568" s="118"/>
    </row>
    <row r="569" spans="1:11" x14ac:dyDescent="0.2">
      <c r="A569" s="7"/>
      <c r="B569" s="28"/>
      <c r="C569" s="13"/>
      <c r="D569" s="13"/>
      <c r="E569" s="13"/>
      <c r="F569" s="14"/>
      <c r="G569" s="123"/>
      <c r="H569" s="124"/>
      <c r="I569" s="53"/>
      <c r="J569" s="85"/>
      <c r="K569" s="53"/>
    </row>
    <row r="570" spans="1:11" x14ac:dyDescent="0.2">
      <c r="A570" s="7"/>
      <c r="B570" s="28"/>
      <c r="C570" s="13"/>
      <c r="D570" s="13"/>
      <c r="E570" s="13"/>
      <c r="F570" s="14"/>
      <c r="G570" s="123"/>
      <c r="H570" s="124"/>
      <c r="I570" s="53"/>
      <c r="J570" s="85"/>
      <c r="K570" s="53"/>
    </row>
    <row r="571" spans="1:11" x14ac:dyDescent="0.2">
      <c r="A571" s="7"/>
      <c r="B571" s="28"/>
      <c r="C571" s="13"/>
      <c r="D571" s="13"/>
      <c r="E571" s="13"/>
      <c r="F571" s="14"/>
      <c r="G571" s="123"/>
      <c r="H571" s="124"/>
      <c r="I571" s="53"/>
      <c r="J571" s="85"/>
      <c r="K571" s="53"/>
    </row>
    <row r="572" spans="1:11" x14ac:dyDescent="0.2">
      <c r="A572" s="8"/>
      <c r="B572" s="29"/>
      <c r="C572" s="15"/>
      <c r="D572" s="15"/>
      <c r="E572" s="15"/>
      <c r="F572" s="16"/>
      <c r="G572" s="125"/>
      <c r="H572" s="126"/>
      <c r="I572" s="54"/>
      <c r="J572" s="86"/>
      <c r="K572" s="54"/>
    </row>
    <row r="573" spans="1:11" x14ac:dyDescent="0.2">
      <c r="A573" s="97" t="s">
        <v>33</v>
      </c>
      <c r="B573" s="98"/>
      <c r="C573" s="98"/>
      <c r="D573" s="98"/>
      <c r="E573" s="98"/>
      <c r="F573" s="98"/>
      <c r="G573" s="98"/>
      <c r="H573" s="98"/>
      <c r="I573" s="98"/>
      <c r="J573" s="99"/>
      <c r="K573" s="82"/>
    </row>
    <row r="574" spans="1:11" x14ac:dyDescent="0.2">
      <c r="A574" s="100" t="s">
        <v>36</v>
      </c>
      <c r="B574" s="101"/>
      <c r="C574" s="101"/>
      <c r="D574" s="101"/>
      <c r="E574" s="101"/>
      <c r="F574" s="104"/>
      <c r="G574" s="129" t="s">
        <v>22</v>
      </c>
      <c r="H574" s="130"/>
      <c r="I574" s="118" t="s">
        <v>10</v>
      </c>
      <c r="J574" s="106" t="s">
        <v>23</v>
      </c>
      <c r="K574" s="106" t="s">
        <v>11</v>
      </c>
    </row>
    <row r="575" spans="1:11" x14ac:dyDescent="0.2">
      <c r="A575" s="102"/>
      <c r="B575" s="103"/>
      <c r="C575" s="103"/>
      <c r="D575" s="103"/>
      <c r="E575" s="103"/>
      <c r="F575" s="105"/>
      <c r="G575" s="131"/>
      <c r="H575" s="132"/>
      <c r="I575" s="118"/>
      <c r="J575" s="106"/>
      <c r="K575" s="118"/>
    </row>
    <row r="576" spans="1:11" x14ac:dyDescent="0.2">
      <c r="A576" s="7"/>
      <c r="B576" s="28"/>
      <c r="C576" s="13"/>
      <c r="D576" s="13"/>
      <c r="E576" s="13"/>
      <c r="F576" s="14"/>
      <c r="G576" s="95"/>
      <c r="H576" s="96"/>
      <c r="I576" s="53"/>
      <c r="J576" s="85"/>
      <c r="K576" s="53"/>
    </row>
    <row r="577" spans="1:11" x14ac:dyDescent="0.2">
      <c r="A577" s="7"/>
      <c r="B577" s="28"/>
      <c r="C577" s="13"/>
      <c r="D577" s="13"/>
      <c r="E577" s="13"/>
      <c r="F577" s="14"/>
      <c r="G577" s="95"/>
      <c r="H577" s="96"/>
      <c r="I577" s="53"/>
      <c r="J577" s="85"/>
      <c r="K577" s="53"/>
    </row>
    <row r="578" spans="1:11" x14ac:dyDescent="0.2">
      <c r="A578" s="7"/>
      <c r="B578" s="28"/>
      <c r="C578" s="13"/>
      <c r="D578" s="13"/>
      <c r="E578" s="13"/>
      <c r="F578" s="14"/>
      <c r="G578" s="95"/>
      <c r="H578" s="96"/>
      <c r="I578" s="53"/>
      <c r="J578" s="85"/>
      <c r="K578" s="53"/>
    </row>
    <row r="579" spans="1:11" x14ac:dyDescent="0.2">
      <c r="A579" s="8"/>
      <c r="B579" s="29"/>
      <c r="C579" s="15"/>
      <c r="D579" s="15"/>
      <c r="E579" s="15"/>
      <c r="F579" s="16"/>
      <c r="G579" s="127"/>
      <c r="H579" s="128"/>
      <c r="I579" s="54"/>
      <c r="J579" s="86"/>
      <c r="K579" s="54"/>
    </row>
    <row r="580" spans="1:11" x14ac:dyDescent="0.2">
      <c r="A580" s="97" t="s">
        <v>37</v>
      </c>
      <c r="B580" s="98"/>
      <c r="C580" s="98"/>
      <c r="D580" s="98"/>
      <c r="E580" s="98"/>
      <c r="F580" s="98"/>
      <c r="G580" s="98"/>
      <c r="H580" s="98"/>
      <c r="I580" s="98"/>
      <c r="J580" s="99"/>
      <c r="K580" s="82"/>
    </row>
    <row r="581" spans="1:11" x14ac:dyDescent="0.2">
      <c r="A581" s="100" t="s">
        <v>35</v>
      </c>
      <c r="B581" s="140"/>
      <c r="C581" s="26" t="s">
        <v>34</v>
      </c>
      <c r="D581" s="35" t="s">
        <v>39</v>
      </c>
      <c r="E581" s="138" t="s">
        <v>38</v>
      </c>
      <c r="F581" s="138"/>
      <c r="G581" s="139"/>
      <c r="H581" s="120" t="s">
        <v>16</v>
      </c>
      <c r="I581" s="121"/>
      <c r="J581" s="122"/>
      <c r="K581" s="119" t="s">
        <v>9</v>
      </c>
    </row>
    <row r="582" spans="1:11" ht="15.75" x14ac:dyDescent="0.2">
      <c r="A582" s="141"/>
      <c r="B582" s="142"/>
      <c r="C582" s="36"/>
      <c r="D582" s="42"/>
      <c r="E582" s="33" t="s">
        <v>13</v>
      </c>
      <c r="F582" s="24" t="s">
        <v>14</v>
      </c>
      <c r="G582" s="23" t="s">
        <v>15</v>
      </c>
      <c r="H582" s="22" t="s">
        <v>13</v>
      </c>
      <c r="I582" s="22" t="s">
        <v>14</v>
      </c>
      <c r="J582" s="22" t="s">
        <v>15</v>
      </c>
      <c r="K582" s="111"/>
    </row>
    <row r="583" spans="1:11" x14ac:dyDescent="0.2">
      <c r="A583" s="6"/>
      <c r="B583" s="37"/>
      <c r="C583" s="87"/>
      <c r="D583" s="45"/>
      <c r="E583" s="43"/>
      <c r="F583" s="44"/>
      <c r="G583" s="45"/>
      <c r="H583" s="55"/>
      <c r="I583" s="55"/>
      <c r="J583" s="53"/>
      <c r="K583" s="52"/>
    </row>
    <row r="584" spans="1:11" x14ac:dyDescent="0.2">
      <c r="A584" s="7"/>
      <c r="B584" s="28"/>
      <c r="C584" s="87"/>
      <c r="D584" s="48"/>
      <c r="E584" s="46"/>
      <c r="F584" s="47"/>
      <c r="G584" s="48"/>
      <c r="H584" s="55"/>
      <c r="I584" s="55"/>
      <c r="J584" s="53"/>
      <c r="K584" s="53"/>
    </row>
    <row r="585" spans="1:11" x14ac:dyDescent="0.2">
      <c r="A585" s="7"/>
      <c r="B585" s="28"/>
      <c r="C585" s="87"/>
      <c r="D585" s="48"/>
      <c r="E585" s="46"/>
      <c r="F585" s="47"/>
      <c r="G585" s="48"/>
      <c r="H585" s="55"/>
      <c r="I585" s="55"/>
      <c r="J585" s="53"/>
      <c r="K585" s="53"/>
    </row>
    <row r="586" spans="1:11" x14ac:dyDescent="0.2">
      <c r="A586" s="8"/>
      <c r="B586" s="29"/>
      <c r="C586" s="88"/>
      <c r="D586" s="51"/>
      <c r="E586" s="49"/>
      <c r="F586" s="50"/>
      <c r="G586" s="51"/>
      <c r="H586" s="55"/>
      <c r="I586" s="55"/>
      <c r="J586" s="53"/>
      <c r="K586" s="54"/>
    </row>
    <row r="587" spans="1:11" x14ac:dyDescent="0.2">
      <c r="A587" s="136" t="s">
        <v>30</v>
      </c>
      <c r="B587" s="134"/>
      <c r="C587" s="134"/>
      <c r="D587" s="137"/>
      <c r="E587" s="134"/>
      <c r="F587" s="134"/>
      <c r="G587" s="134"/>
      <c r="H587" s="134"/>
      <c r="I587" s="134"/>
      <c r="J587" s="135"/>
      <c r="K587" s="83"/>
    </row>
    <row r="588" spans="1:11" ht="12.75" customHeight="1" x14ac:dyDescent="0.2">
      <c r="A588" s="133" t="s">
        <v>31</v>
      </c>
      <c r="B588" s="134"/>
      <c r="C588" s="134"/>
      <c r="D588" s="134"/>
      <c r="E588" s="134"/>
      <c r="F588" s="134"/>
      <c r="G588" s="134"/>
      <c r="H588" s="134"/>
      <c r="I588" s="134"/>
      <c r="J588" s="135"/>
      <c r="K588" s="21">
        <f>ROUND((K550+K551+K552+K566),2)</f>
        <v>46.6</v>
      </c>
    </row>
    <row r="589" spans="1:11" x14ac:dyDescent="0.2">
      <c r="A589" s="133" t="s">
        <v>42</v>
      </c>
      <c r="B589" s="134"/>
      <c r="C589" s="134"/>
      <c r="D589" s="134"/>
      <c r="E589" s="134"/>
      <c r="F589" s="134"/>
      <c r="G589" s="134"/>
      <c r="H589" s="134"/>
      <c r="I589" s="134"/>
      <c r="J589" s="135"/>
      <c r="K589" s="21">
        <f>ROUND((K588*  28.14/100),2)</f>
        <v>13.11</v>
      </c>
    </row>
    <row r="590" spans="1:11" ht="12.75" customHeight="1" x14ac:dyDescent="0.2">
      <c r="A590" s="133" t="s">
        <v>12</v>
      </c>
      <c r="B590" s="134"/>
      <c r="C590" s="134"/>
      <c r="D590" s="134"/>
      <c r="E590" s="134"/>
      <c r="F590" s="134"/>
      <c r="G590" s="134"/>
      <c r="H590" s="134"/>
      <c r="I590" s="134"/>
      <c r="J590" s="135"/>
      <c r="K590" s="21">
        <f>K588+K589</f>
        <v>59.71</v>
      </c>
    </row>
    <row r="593" spans="1:11" ht="13.5" customHeight="1" x14ac:dyDescent="0.2">
      <c r="A593" s="145" t="s">
        <v>0</v>
      </c>
      <c r="B593" s="146"/>
      <c r="C593" s="146"/>
      <c r="D593" s="146"/>
      <c r="E593" s="146"/>
      <c r="F593" s="146"/>
      <c r="G593" s="146"/>
      <c r="H593" s="146"/>
      <c r="I593" s="146"/>
      <c r="J593" s="146"/>
      <c r="K593" s="147"/>
    </row>
    <row r="594" spans="1:11" x14ac:dyDescent="0.2">
      <c r="A594" s="71" t="s">
        <v>45</v>
      </c>
      <c r="B594" s="62"/>
      <c r="C594" s="63"/>
      <c r="D594" s="63"/>
      <c r="E594" s="63"/>
      <c r="F594" s="69"/>
      <c r="G594" s="64"/>
      <c r="H594" s="63"/>
      <c r="I594" s="63"/>
      <c r="J594" s="63"/>
      <c r="K594" s="65"/>
    </row>
    <row r="595" spans="1:11" ht="12.75" customHeight="1" x14ac:dyDescent="0.2">
      <c r="A595" s="70" t="s">
        <v>44</v>
      </c>
      <c r="B595" s="61"/>
      <c r="C595" s="68"/>
      <c r="D595" s="66"/>
      <c r="E595" s="66"/>
      <c r="F595" s="61"/>
      <c r="G595" s="60"/>
      <c r="H595" s="151"/>
      <c r="I595" s="151"/>
      <c r="J595" s="151"/>
      <c r="K595" s="152"/>
    </row>
    <row r="596" spans="1:11" ht="12.75" customHeight="1" x14ac:dyDescent="0.2">
      <c r="A596" s="148"/>
      <c r="B596" s="149"/>
      <c r="C596" s="149"/>
      <c r="D596" s="149"/>
      <c r="E596" s="149"/>
      <c r="F596" s="149"/>
      <c r="G596" s="149"/>
      <c r="H596" s="149"/>
      <c r="I596" s="149"/>
      <c r="J596" s="149"/>
      <c r="K596" s="150"/>
    </row>
    <row r="597" spans="1:11" ht="21" customHeight="1" x14ac:dyDescent="0.2">
      <c r="A597" s="158" t="s">
        <v>1</v>
      </c>
      <c r="B597" s="159"/>
      <c r="C597" s="153" t="s">
        <v>41</v>
      </c>
      <c r="D597" s="154"/>
      <c r="E597" s="154"/>
      <c r="F597" s="154"/>
      <c r="G597" s="154"/>
      <c r="H597" s="154"/>
      <c r="I597" s="155"/>
      <c r="J597" s="57" t="s">
        <v>2</v>
      </c>
      <c r="K597" s="67" t="s">
        <v>43</v>
      </c>
    </row>
    <row r="598" spans="1:11" x14ac:dyDescent="0.2">
      <c r="A598" s="160" t="s">
        <v>90</v>
      </c>
      <c r="B598" s="157"/>
      <c r="C598" s="156">
        <v>5502795</v>
      </c>
      <c r="D598" s="156"/>
      <c r="E598" s="156"/>
      <c r="F598" s="156"/>
      <c r="G598" s="156"/>
      <c r="H598" s="156"/>
      <c r="I598" s="157"/>
      <c r="J598" s="59" t="s">
        <v>3</v>
      </c>
      <c r="K598" s="58" t="s">
        <v>55</v>
      </c>
    </row>
    <row r="599" spans="1:11" ht="20.25" customHeight="1" x14ac:dyDescent="0.2">
      <c r="A599" s="141" t="s">
        <v>19</v>
      </c>
      <c r="B599" s="165"/>
      <c r="C599" s="101"/>
      <c r="D599" s="101"/>
      <c r="E599" s="140"/>
      <c r="F599" s="3" t="s">
        <v>4</v>
      </c>
      <c r="G599" s="163" t="s">
        <v>5</v>
      </c>
      <c r="H599" s="164"/>
      <c r="I599" s="111" t="s">
        <v>6</v>
      </c>
      <c r="J599" s="111"/>
      <c r="K599" s="107" t="s">
        <v>17</v>
      </c>
    </row>
    <row r="600" spans="1:11" ht="25.5" customHeight="1" x14ac:dyDescent="0.2">
      <c r="A600" s="141"/>
      <c r="B600" s="165"/>
      <c r="C600" s="165"/>
      <c r="D600" s="165"/>
      <c r="E600" s="142"/>
      <c r="F600" s="3"/>
      <c r="G600" s="3" t="s">
        <v>18</v>
      </c>
      <c r="H600" s="34" t="s">
        <v>7</v>
      </c>
      <c r="I600" s="3" t="s">
        <v>40</v>
      </c>
      <c r="J600" s="3" t="s">
        <v>7</v>
      </c>
      <c r="K600" s="108"/>
    </row>
    <row r="601" spans="1:11" x14ac:dyDescent="0.2">
      <c r="A601" s="6" t="s">
        <v>71</v>
      </c>
      <c r="B601" s="27"/>
      <c r="C601" s="11"/>
      <c r="D601" s="11"/>
      <c r="E601" s="40"/>
      <c r="F601" s="91">
        <v>1</v>
      </c>
      <c r="G601" s="72">
        <v>0.78</v>
      </c>
      <c r="H601" s="73">
        <v>0.22</v>
      </c>
      <c r="I601" s="72">
        <v>318.41840000000002</v>
      </c>
      <c r="J601" s="72">
        <v>132.09370000000001</v>
      </c>
      <c r="K601" s="74">
        <f>ROUND(((G601*I601+H601*J601)*F601),4)</f>
        <v>277.42700000000002</v>
      </c>
    </row>
    <row r="602" spans="1:11" x14ac:dyDescent="0.2">
      <c r="A602" s="7" t="s">
        <v>72</v>
      </c>
      <c r="B602" s="28"/>
      <c r="C602" s="13"/>
      <c r="D602" s="13"/>
      <c r="E602" s="38"/>
      <c r="F602" s="92">
        <v>1</v>
      </c>
      <c r="G602" s="75">
        <v>1</v>
      </c>
      <c r="H602" s="76">
        <v>0</v>
      </c>
      <c r="I602" s="75">
        <v>33.117100000000001</v>
      </c>
      <c r="J602" s="75">
        <v>29.921199999999999</v>
      </c>
      <c r="K602" s="77">
        <f>ROUND(((G602*I602+H602*J602)*F602),4)</f>
        <v>33.117100000000001</v>
      </c>
    </row>
    <row r="603" spans="1:11" x14ac:dyDescent="0.2">
      <c r="A603" s="7" t="s">
        <v>48</v>
      </c>
      <c r="B603" s="28"/>
      <c r="C603" s="13"/>
      <c r="D603" s="13"/>
      <c r="E603" s="38"/>
      <c r="F603" s="92">
        <v>1</v>
      </c>
      <c r="G603" s="75">
        <v>0.38</v>
      </c>
      <c r="H603" s="76">
        <v>0.62</v>
      </c>
      <c r="I603" s="75">
        <v>453.31119999999999</v>
      </c>
      <c r="J603" s="75">
        <v>186.358</v>
      </c>
      <c r="K603" s="77">
        <f>ROUND(((G603*I603+H603*J603)*F603),4)</f>
        <v>287.80020000000002</v>
      </c>
    </row>
    <row r="604" spans="1:11" x14ac:dyDescent="0.2">
      <c r="A604" s="7" t="s">
        <v>73</v>
      </c>
      <c r="B604" s="28"/>
      <c r="C604" s="13"/>
      <c r="D604" s="13"/>
      <c r="E604" s="38"/>
      <c r="F604" s="92">
        <v>1</v>
      </c>
      <c r="G604" s="75">
        <v>1</v>
      </c>
      <c r="H604" s="76">
        <v>0</v>
      </c>
      <c r="I604" s="75">
        <v>515.18119999999999</v>
      </c>
      <c r="J604" s="75">
        <v>235.09020000000001</v>
      </c>
      <c r="K604" s="77">
        <f>ROUND(((G604*I604+H604*J604)*F604),4)</f>
        <v>515.18119999999999</v>
      </c>
    </row>
    <row r="605" spans="1:11" x14ac:dyDescent="0.2">
      <c r="A605" s="7" t="s">
        <v>74</v>
      </c>
      <c r="B605" s="28"/>
      <c r="C605" s="13"/>
      <c r="D605" s="13"/>
      <c r="E605" s="38"/>
      <c r="F605" s="92">
        <v>1</v>
      </c>
      <c r="G605" s="75">
        <v>1</v>
      </c>
      <c r="H605" s="76">
        <v>0</v>
      </c>
      <c r="I605" s="75">
        <v>50.067599999999999</v>
      </c>
      <c r="J605" s="75">
        <v>13.896599999999999</v>
      </c>
      <c r="K605" s="77">
        <f>ROUND(((G605*I605+H605*J605)*F605),4)</f>
        <v>50.067599999999999</v>
      </c>
    </row>
    <row r="606" spans="1:11" x14ac:dyDescent="0.2">
      <c r="A606" s="7" t="s">
        <v>75</v>
      </c>
      <c r="B606" s="28"/>
      <c r="C606" s="13"/>
      <c r="D606" s="13"/>
      <c r="E606" s="38"/>
      <c r="F606" s="92">
        <v>2</v>
      </c>
      <c r="G606" s="75">
        <v>0.83</v>
      </c>
      <c r="H606" s="76">
        <v>0.17</v>
      </c>
      <c r="I606" s="75">
        <v>356.27870000000001</v>
      </c>
      <c r="J606" s="75">
        <v>114.6784</v>
      </c>
      <c r="K606" s="77">
        <f>ROUND(((G606*I606+H606*J606)*F606),4)</f>
        <v>630.41330000000005</v>
      </c>
    </row>
    <row r="607" spans="1:11" x14ac:dyDescent="0.2">
      <c r="A607" s="7"/>
      <c r="B607" s="28"/>
      <c r="C607" s="13"/>
      <c r="D607" s="13"/>
      <c r="E607" s="38"/>
      <c r="F607" s="92"/>
      <c r="G607" s="75"/>
      <c r="H607" s="76"/>
      <c r="I607" s="75"/>
      <c r="J607" s="75"/>
      <c r="K607" s="77"/>
    </row>
    <row r="608" spans="1:11" x14ac:dyDescent="0.2">
      <c r="A608" s="8"/>
      <c r="B608" s="29"/>
      <c r="C608" s="15"/>
      <c r="D608" s="15"/>
      <c r="E608" s="39"/>
      <c r="F608" s="93"/>
      <c r="G608" s="78"/>
      <c r="H608" s="79"/>
      <c r="I608" s="78"/>
      <c r="J608" s="78"/>
      <c r="K608" s="80"/>
    </row>
    <row r="609" spans="1:11" x14ac:dyDescent="0.2">
      <c r="A609" s="166" t="s">
        <v>24</v>
      </c>
      <c r="B609" s="167"/>
      <c r="C609" s="167"/>
      <c r="D609" s="167"/>
      <c r="E609" s="167"/>
      <c r="F609" s="98"/>
      <c r="G609" s="98"/>
      <c r="H609" s="98"/>
      <c r="I609" s="98"/>
      <c r="J609" s="99"/>
      <c r="K609" s="81">
        <f>SUM(K601:K608)</f>
        <v>1794.0064000000002</v>
      </c>
    </row>
    <row r="610" spans="1:11" ht="15.75" x14ac:dyDescent="0.2">
      <c r="A610" s="31" t="s">
        <v>20</v>
      </c>
      <c r="B610" s="17"/>
      <c r="C610" s="17"/>
      <c r="D610" s="17"/>
      <c r="E610" s="17"/>
      <c r="F610" s="4"/>
      <c r="G610" s="4"/>
      <c r="H610" s="161" t="s">
        <v>4</v>
      </c>
      <c r="I610" s="109" t="s">
        <v>10</v>
      </c>
      <c r="J610" s="107" t="s">
        <v>8</v>
      </c>
      <c r="K610" s="107" t="s">
        <v>17</v>
      </c>
    </row>
    <row r="611" spans="1:11" ht="15.75" x14ac:dyDescent="0.2">
      <c r="A611" s="18"/>
      <c r="B611" s="19"/>
      <c r="C611" s="19"/>
      <c r="D611" s="19"/>
      <c r="E611" s="19"/>
      <c r="F611" s="5"/>
      <c r="G611" s="20"/>
      <c r="H611" s="162"/>
      <c r="I611" s="110"/>
      <c r="J611" s="108"/>
      <c r="K611" s="108"/>
    </row>
    <row r="612" spans="1:11" x14ac:dyDescent="0.2">
      <c r="A612" s="6" t="s">
        <v>76</v>
      </c>
      <c r="B612" s="27"/>
      <c r="C612" s="11"/>
      <c r="D612" s="11"/>
      <c r="E612" s="11"/>
      <c r="F612" s="11"/>
      <c r="G612" s="13"/>
      <c r="H612" s="89">
        <v>1</v>
      </c>
      <c r="I612" s="77" t="s">
        <v>50</v>
      </c>
      <c r="J612" s="75">
        <v>41.369199999999999</v>
      </c>
      <c r="K612" s="75">
        <f>ROUND((H612*J612),4)</f>
        <v>41.369199999999999</v>
      </c>
    </row>
    <row r="613" spans="1:11" x14ac:dyDescent="0.2">
      <c r="A613" s="7" t="s">
        <v>77</v>
      </c>
      <c r="B613" s="28"/>
      <c r="C613" s="13"/>
      <c r="D613" s="13"/>
      <c r="E613" s="13"/>
      <c r="F613" s="13"/>
      <c r="G613" s="13"/>
      <c r="H613" s="89">
        <v>2</v>
      </c>
      <c r="I613" s="77" t="s">
        <v>50</v>
      </c>
      <c r="J613" s="75">
        <v>36.036799999999999</v>
      </c>
      <c r="K613" s="75">
        <f>ROUND((H613*J613),4)</f>
        <v>72.073599999999999</v>
      </c>
    </row>
    <row r="614" spans="1:11" x14ac:dyDescent="0.2">
      <c r="A614" s="7"/>
      <c r="B614" s="28"/>
      <c r="C614" s="13"/>
      <c r="D614" s="13"/>
      <c r="E614" s="13"/>
      <c r="F614" s="13"/>
      <c r="G614" s="13"/>
      <c r="H614" s="89"/>
      <c r="I614" s="77"/>
      <c r="J614" s="75"/>
      <c r="K614" s="75"/>
    </row>
    <row r="615" spans="1:11" x14ac:dyDescent="0.2">
      <c r="A615" s="7"/>
      <c r="B615" s="28"/>
      <c r="C615" s="13"/>
      <c r="D615" s="13"/>
      <c r="E615" s="13"/>
      <c r="F615" s="13"/>
      <c r="G615" s="13"/>
      <c r="H615" s="89"/>
      <c r="I615" s="77"/>
      <c r="J615" s="75"/>
      <c r="K615" s="75"/>
    </row>
    <row r="616" spans="1:11" x14ac:dyDescent="0.2">
      <c r="A616" s="7"/>
      <c r="B616" s="28"/>
      <c r="C616" s="13"/>
      <c r="D616" s="13"/>
      <c r="E616" s="13"/>
      <c r="F616" s="13"/>
      <c r="G616" s="13"/>
      <c r="H616" s="89"/>
      <c r="I616" s="77"/>
      <c r="J616" s="75"/>
      <c r="K616" s="75"/>
    </row>
    <row r="617" spans="1:11" x14ac:dyDescent="0.2">
      <c r="A617" s="7"/>
      <c r="B617" s="28"/>
      <c r="C617" s="13"/>
      <c r="D617" s="13"/>
      <c r="E617" s="13"/>
      <c r="F617" s="13"/>
      <c r="G617" s="13"/>
      <c r="H617" s="89"/>
      <c r="I617" s="77"/>
      <c r="J617" s="75"/>
      <c r="K617" s="75"/>
    </row>
    <row r="618" spans="1:11" x14ac:dyDescent="0.2">
      <c r="A618" s="7"/>
      <c r="B618" s="28"/>
      <c r="C618" s="13"/>
      <c r="D618" s="13"/>
      <c r="E618" s="13"/>
      <c r="F618" s="13"/>
      <c r="G618" s="13"/>
      <c r="H618" s="89"/>
      <c r="I618" s="77"/>
      <c r="J618" s="75"/>
      <c r="K618" s="75"/>
    </row>
    <row r="619" spans="1:11" x14ac:dyDescent="0.2">
      <c r="A619" s="8"/>
      <c r="B619" s="29"/>
      <c r="C619" s="15"/>
      <c r="D619" s="15"/>
      <c r="E619" s="15"/>
      <c r="F619" s="15"/>
      <c r="G619" s="15"/>
      <c r="H619" s="90"/>
      <c r="I619" s="80"/>
      <c r="J619" s="78"/>
      <c r="K619" s="78"/>
    </row>
    <row r="620" spans="1:11" x14ac:dyDescent="0.2">
      <c r="A620" s="10"/>
      <c r="C620" s="25"/>
      <c r="D620" s="97" t="s">
        <v>25</v>
      </c>
      <c r="E620" s="98"/>
      <c r="F620" s="98"/>
      <c r="G620" s="98"/>
      <c r="H620" s="98"/>
      <c r="I620" s="98"/>
      <c r="J620" s="99"/>
      <c r="K620" s="82">
        <f>SUM(K612:K619)</f>
        <v>113.44280000000001</v>
      </c>
    </row>
    <row r="621" spans="1:11" x14ac:dyDescent="0.2">
      <c r="A621" s="9" t="s">
        <v>27</v>
      </c>
      <c r="B621" s="30"/>
      <c r="C621" s="56">
        <v>64.84</v>
      </c>
      <c r="D621" s="112" t="s">
        <v>26</v>
      </c>
      <c r="E621" s="113"/>
      <c r="F621" s="113"/>
      <c r="G621" s="113"/>
      <c r="H621" s="113"/>
      <c r="I621" s="113"/>
      <c r="J621" s="114"/>
      <c r="K621" s="83">
        <f>K609+K620</f>
        <v>1907.4492000000002</v>
      </c>
    </row>
    <row r="622" spans="1:11" x14ac:dyDescent="0.2">
      <c r="A622" s="32"/>
      <c r="D622" s="115" t="s">
        <v>28</v>
      </c>
      <c r="E622" s="116"/>
      <c r="F622" s="116"/>
      <c r="G622" s="116"/>
      <c r="H622" s="116"/>
      <c r="I622" s="116"/>
      <c r="J622" s="117"/>
      <c r="K622" s="83">
        <f>ROUND((K621/C621),4)</f>
        <v>29.4178</v>
      </c>
    </row>
    <row r="623" spans="1:11" x14ac:dyDescent="0.2">
      <c r="A623" s="168"/>
      <c r="D623" s="169"/>
      <c r="E623" s="169"/>
      <c r="F623" s="169"/>
      <c r="G623" s="169"/>
      <c r="H623" s="169"/>
      <c r="I623" s="94" t="s">
        <v>51</v>
      </c>
      <c r="J623" s="170">
        <v>0.65700000000000003</v>
      </c>
      <c r="K623" s="83">
        <v>0.1933</v>
      </c>
    </row>
    <row r="624" spans="1:11" x14ac:dyDescent="0.2">
      <c r="A624" s="168"/>
      <c r="D624" s="169"/>
      <c r="E624" s="169"/>
      <c r="F624" s="169"/>
      <c r="G624" s="169"/>
      <c r="H624" s="169"/>
      <c r="I624" s="94" t="s">
        <v>52</v>
      </c>
      <c r="J624" s="170" t="s">
        <v>53</v>
      </c>
      <c r="K624" s="83">
        <v>0</v>
      </c>
    </row>
    <row r="625" spans="1:11" x14ac:dyDescent="0.2">
      <c r="A625" s="100" t="s">
        <v>21</v>
      </c>
      <c r="B625" s="101"/>
      <c r="C625" s="101"/>
      <c r="D625" s="101"/>
      <c r="E625" s="101"/>
      <c r="F625" s="104"/>
      <c r="G625" s="129" t="s">
        <v>22</v>
      </c>
      <c r="H625" s="130"/>
      <c r="I625" s="118" t="s">
        <v>10</v>
      </c>
      <c r="J625" s="106" t="s">
        <v>23</v>
      </c>
      <c r="K625" s="106" t="s">
        <v>11</v>
      </c>
    </row>
    <row r="626" spans="1:11" x14ac:dyDescent="0.2">
      <c r="A626" s="102"/>
      <c r="B626" s="103"/>
      <c r="C626" s="103"/>
      <c r="D626" s="103"/>
      <c r="E626" s="103"/>
      <c r="F626" s="105"/>
      <c r="G626" s="131"/>
      <c r="H626" s="132"/>
      <c r="I626" s="118"/>
      <c r="J626" s="106"/>
      <c r="K626" s="118"/>
    </row>
    <row r="627" spans="1:11" x14ac:dyDescent="0.2">
      <c r="A627" s="7" t="s">
        <v>78</v>
      </c>
      <c r="B627" s="28"/>
      <c r="C627" s="11"/>
      <c r="D627" s="11"/>
      <c r="E627" s="11"/>
      <c r="F627" s="12"/>
      <c r="G627" s="143">
        <v>0.56232000000000004</v>
      </c>
      <c r="H627" s="144"/>
      <c r="I627" s="52" t="s">
        <v>79</v>
      </c>
      <c r="J627" s="84">
        <v>14.505800000000001</v>
      </c>
      <c r="K627" s="52">
        <f>ROUND((G627*J627),4)</f>
        <v>8.1569000000000003</v>
      </c>
    </row>
    <row r="628" spans="1:11" x14ac:dyDescent="0.2">
      <c r="A628" s="7" t="s">
        <v>80</v>
      </c>
      <c r="B628" s="28"/>
      <c r="C628" s="13"/>
      <c r="D628" s="13"/>
      <c r="E628" s="13"/>
      <c r="F628" s="14"/>
      <c r="G628" s="95">
        <v>3.4000000000000002E-4</v>
      </c>
      <c r="H628" s="96"/>
      <c r="I628" s="53" t="s">
        <v>81</v>
      </c>
      <c r="J628" s="85">
        <v>665.22590000000002</v>
      </c>
      <c r="K628" s="53">
        <f>ROUND((G628*J628),4)</f>
        <v>0.22620000000000001</v>
      </c>
    </row>
    <row r="629" spans="1:11" x14ac:dyDescent="0.2">
      <c r="A629" s="7" t="s">
        <v>82</v>
      </c>
      <c r="B629" s="28"/>
      <c r="C629" s="13"/>
      <c r="D629" s="13"/>
      <c r="E629" s="13"/>
      <c r="F629" s="14"/>
      <c r="G629" s="95">
        <v>1.6000000000000001E-4</v>
      </c>
      <c r="H629" s="96"/>
      <c r="I629" s="53" t="s">
        <v>81</v>
      </c>
      <c r="J629" s="85">
        <v>2328.6417000000001</v>
      </c>
      <c r="K629" s="53">
        <f>ROUND((G629*J629),4)</f>
        <v>0.37259999999999999</v>
      </c>
    </row>
    <row r="630" spans="1:11" x14ac:dyDescent="0.2">
      <c r="A630" s="7" t="s">
        <v>83</v>
      </c>
      <c r="B630" s="28"/>
      <c r="C630" s="13"/>
      <c r="D630" s="13"/>
      <c r="E630" s="13"/>
      <c r="F630" s="14"/>
      <c r="G630" s="95">
        <v>2.5000000000000001E-4</v>
      </c>
      <c r="H630" s="96"/>
      <c r="I630" s="53" t="s">
        <v>81</v>
      </c>
      <c r="J630" s="85">
        <v>350.1773</v>
      </c>
      <c r="K630" s="53">
        <f>ROUND((G630*J630),4)</f>
        <v>8.7499999999999994E-2</v>
      </c>
    </row>
    <row r="631" spans="1:11" x14ac:dyDescent="0.2">
      <c r="A631" s="7" t="s">
        <v>84</v>
      </c>
      <c r="B631" s="28"/>
      <c r="C631" s="13"/>
      <c r="D631" s="13"/>
      <c r="E631" s="13"/>
      <c r="F631" s="14"/>
      <c r="G631" s="95">
        <v>1.2999999999999999E-4</v>
      </c>
      <c r="H631" s="96"/>
      <c r="I631" s="53" t="s">
        <v>81</v>
      </c>
      <c r="J631" s="85">
        <v>1197.8625999999999</v>
      </c>
      <c r="K631" s="53">
        <f>ROUND((G631*J631),4)</f>
        <v>0.15570000000000001</v>
      </c>
    </row>
    <row r="632" spans="1:11" x14ac:dyDescent="0.2">
      <c r="A632" s="7" t="s">
        <v>85</v>
      </c>
      <c r="B632" s="28"/>
      <c r="C632" s="13"/>
      <c r="D632" s="13"/>
      <c r="E632" s="13"/>
      <c r="F632" s="14"/>
      <c r="G632" s="95">
        <v>0.15714</v>
      </c>
      <c r="H632" s="96"/>
      <c r="I632" s="53" t="s">
        <v>81</v>
      </c>
      <c r="J632" s="85">
        <v>20.2653</v>
      </c>
      <c r="K632" s="53">
        <f>ROUND((G632*J632),4)</f>
        <v>3.1844999999999999</v>
      </c>
    </row>
    <row r="633" spans="1:11" x14ac:dyDescent="0.2">
      <c r="A633" s="7" t="s">
        <v>86</v>
      </c>
      <c r="B633" s="28"/>
      <c r="C633" s="13"/>
      <c r="D633" s="13"/>
      <c r="E633" s="13"/>
      <c r="F633" s="14"/>
      <c r="G633" s="95">
        <v>1.5709999999999998E-2</v>
      </c>
      <c r="H633" s="96"/>
      <c r="I633" s="53" t="s">
        <v>81</v>
      </c>
      <c r="J633" s="85">
        <v>17.9909</v>
      </c>
      <c r="K633" s="53">
        <f>ROUND((G633*J633),4)</f>
        <v>0.28260000000000002</v>
      </c>
    </row>
    <row r="634" spans="1:11" x14ac:dyDescent="0.2">
      <c r="A634" s="7" t="s">
        <v>87</v>
      </c>
      <c r="B634" s="28"/>
      <c r="C634" s="13"/>
      <c r="D634" s="13"/>
      <c r="E634" s="13"/>
      <c r="F634" s="14"/>
      <c r="G634" s="95">
        <v>0.04</v>
      </c>
      <c r="H634" s="96"/>
      <c r="I634" s="53" t="s">
        <v>81</v>
      </c>
      <c r="J634" s="85">
        <v>15.4832</v>
      </c>
      <c r="K634" s="53">
        <f>ROUND((G634*J634),4)</f>
        <v>0.61929999999999996</v>
      </c>
    </row>
    <row r="635" spans="1:11" x14ac:dyDescent="0.2">
      <c r="A635" s="7" t="s">
        <v>88</v>
      </c>
      <c r="B635" s="28"/>
      <c r="C635" s="13"/>
      <c r="D635" s="13"/>
      <c r="E635" s="13"/>
      <c r="F635" s="14"/>
      <c r="G635" s="95">
        <v>3.3300000000000001E-3</v>
      </c>
      <c r="H635" s="96"/>
      <c r="I635" s="53" t="s">
        <v>81</v>
      </c>
      <c r="J635" s="85">
        <v>1218.8502000000001</v>
      </c>
      <c r="K635" s="53">
        <f>ROUND((G635*J635),4)</f>
        <v>4.0587999999999997</v>
      </c>
    </row>
    <row r="636" spans="1:11" x14ac:dyDescent="0.2">
      <c r="A636" s="7" t="s">
        <v>89</v>
      </c>
      <c r="B636" s="28"/>
      <c r="C636" s="13"/>
      <c r="D636" s="13"/>
      <c r="E636" s="13"/>
      <c r="F636" s="14"/>
      <c r="G636" s="95">
        <v>1.4300000000000001E-3</v>
      </c>
      <c r="H636" s="96"/>
      <c r="I636" s="53" t="s">
        <v>81</v>
      </c>
      <c r="J636" s="85">
        <v>208.99379999999999</v>
      </c>
      <c r="K636" s="53">
        <f>ROUND((G636*J636),4)</f>
        <v>0.2989</v>
      </c>
    </row>
    <row r="637" spans="1:11" x14ac:dyDescent="0.2">
      <c r="A637" s="7"/>
      <c r="B637" s="28"/>
      <c r="C637" s="13"/>
      <c r="D637" s="13"/>
      <c r="E637" s="13"/>
      <c r="F637" s="14"/>
      <c r="G637" s="95"/>
      <c r="H637" s="96"/>
      <c r="I637" s="53"/>
      <c r="J637" s="85"/>
      <c r="K637" s="53"/>
    </row>
    <row r="638" spans="1:11" x14ac:dyDescent="0.2">
      <c r="A638" s="97" t="s">
        <v>29</v>
      </c>
      <c r="B638" s="98"/>
      <c r="C638" s="98"/>
      <c r="D638" s="98"/>
      <c r="E638" s="98"/>
      <c r="F638" s="98"/>
      <c r="G638" s="98"/>
      <c r="H638" s="98"/>
      <c r="I638" s="98"/>
      <c r="J638" s="99"/>
      <c r="K638" s="82">
        <f>SUM(K627:K637)</f>
        <v>17.443000000000001</v>
      </c>
    </row>
    <row r="639" spans="1:11" x14ac:dyDescent="0.2">
      <c r="A639" s="100" t="s">
        <v>32</v>
      </c>
      <c r="B639" s="101"/>
      <c r="C639" s="101"/>
      <c r="D639" s="101"/>
      <c r="E639" s="101"/>
      <c r="F639" s="104"/>
      <c r="G639" s="129" t="s">
        <v>22</v>
      </c>
      <c r="H639" s="130"/>
      <c r="I639" s="118" t="s">
        <v>10</v>
      </c>
      <c r="J639" s="106" t="s">
        <v>23</v>
      </c>
      <c r="K639" s="106" t="s">
        <v>11</v>
      </c>
    </row>
    <row r="640" spans="1:11" x14ac:dyDescent="0.2">
      <c r="A640" s="102"/>
      <c r="B640" s="103"/>
      <c r="C640" s="103"/>
      <c r="D640" s="103"/>
      <c r="E640" s="103"/>
      <c r="F640" s="105"/>
      <c r="G640" s="131"/>
      <c r="H640" s="132"/>
      <c r="I640" s="118"/>
      <c r="J640" s="106"/>
      <c r="K640" s="118"/>
    </row>
    <row r="641" spans="1:11" x14ac:dyDescent="0.2">
      <c r="A641" s="7"/>
      <c r="B641" s="28"/>
      <c r="C641" s="13"/>
      <c r="D641" s="13"/>
      <c r="E641" s="13"/>
      <c r="F641" s="14"/>
      <c r="G641" s="123"/>
      <c r="H641" s="124"/>
      <c r="I641" s="53"/>
      <c r="J641" s="85"/>
      <c r="K641" s="53"/>
    </row>
    <row r="642" spans="1:11" x14ac:dyDescent="0.2">
      <c r="A642" s="7"/>
      <c r="B642" s="28"/>
      <c r="C642" s="13"/>
      <c r="D642" s="13"/>
      <c r="E642" s="13"/>
      <c r="F642" s="14"/>
      <c r="G642" s="123"/>
      <c r="H642" s="124"/>
      <c r="I642" s="53"/>
      <c r="J642" s="85"/>
      <c r="K642" s="53"/>
    </row>
    <row r="643" spans="1:11" x14ac:dyDescent="0.2">
      <c r="A643" s="7"/>
      <c r="B643" s="28"/>
      <c r="C643" s="13"/>
      <c r="D643" s="13"/>
      <c r="E643" s="13"/>
      <c r="F643" s="14"/>
      <c r="G643" s="123"/>
      <c r="H643" s="124"/>
      <c r="I643" s="53"/>
      <c r="J643" s="85"/>
      <c r="K643" s="53"/>
    </row>
    <row r="644" spans="1:11" x14ac:dyDescent="0.2">
      <c r="A644" s="8"/>
      <c r="B644" s="29"/>
      <c r="C644" s="15"/>
      <c r="D644" s="15"/>
      <c r="E644" s="15"/>
      <c r="F644" s="16"/>
      <c r="G644" s="125"/>
      <c r="H644" s="126"/>
      <c r="I644" s="54"/>
      <c r="J644" s="86"/>
      <c r="K644" s="54"/>
    </row>
    <row r="645" spans="1:11" x14ac:dyDescent="0.2">
      <c r="A645" s="97" t="s">
        <v>33</v>
      </c>
      <c r="B645" s="98"/>
      <c r="C645" s="98"/>
      <c r="D645" s="98"/>
      <c r="E645" s="98"/>
      <c r="F645" s="98"/>
      <c r="G645" s="98"/>
      <c r="H645" s="98"/>
      <c r="I645" s="98"/>
      <c r="J645" s="99"/>
      <c r="K645" s="82"/>
    </row>
    <row r="646" spans="1:11" x14ac:dyDescent="0.2">
      <c r="A646" s="100" t="s">
        <v>36</v>
      </c>
      <c r="B646" s="101"/>
      <c r="C646" s="101"/>
      <c r="D646" s="101"/>
      <c r="E646" s="101"/>
      <c r="F646" s="104"/>
      <c r="G646" s="129" t="s">
        <v>22</v>
      </c>
      <c r="H646" s="130"/>
      <c r="I646" s="118" t="s">
        <v>10</v>
      </c>
      <c r="J646" s="106" t="s">
        <v>23</v>
      </c>
      <c r="K646" s="106" t="s">
        <v>11</v>
      </c>
    </row>
    <row r="647" spans="1:11" x14ac:dyDescent="0.2">
      <c r="A647" s="102"/>
      <c r="B647" s="103"/>
      <c r="C647" s="103"/>
      <c r="D647" s="103"/>
      <c r="E647" s="103"/>
      <c r="F647" s="105"/>
      <c r="G647" s="131"/>
      <c r="H647" s="132"/>
      <c r="I647" s="118"/>
      <c r="J647" s="106"/>
      <c r="K647" s="118"/>
    </row>
    <row r="648" spans="1:11" x14ac:dyDescent="0.2">
      <c r="A648" s="7"/>
      <c r="B648" s="28"/>
      <c r="C648" s="13"/>
      <c r="D648" s="13"/>
      <c r="E648" s="13"/>
      <c r="F648" s="14"/>
      <c r="G648" s="95"/>
      <c r="H648" s="96"/>
      <c r="I648" s="53"/>
      <c r="J648" s="85"/>
      <c r="K648" s="53"/>
    </row>
    <row r="649" spans="1:11" x14ac:dyDescent="0.2">
      <c r="A649" s="7"/>
      <c r="B649" s="28"/>
      <c r="C649" s="13"/>
      <c r="D649" s="13"/>
      <c r="E649" s="13"/>
      <c r="F649" s="14"/>
      <c r="G649" s="95"/>
      <c r="H649" s="96"/>
      <c r="I649" s="53"/>
      <c r="J649" s="85"/>
      <c r="K649" s="53"/>
    </row>
    <row r="650" spans="1:11" x14ac:dyDescent="0.2">
      <c r="A650" s="7"/>
      <c r="B650" s="28"/>
      <c r="C650" s="13"/>
      <c r="D650" s="13"/>
      <c r="E650" s="13"/>
      <c r="F650" s="14"/>
      <c r="G650" s="95"/>
      <c r="H650" s="96"/>
      <c r="I650" s="53"/>
      <c r="J650" s="85"/>
      <c r="K650" s="53"/>
    </row>
    <row r="651" spans="1:11" x14ac:dyDescent="0.2">
      <c r="A651" s="8"/>
      <c r="B651" s="29"/>
      <c r="C651" s="15"/>
      <c r="D651" s="15"/>
      <c r="E651" s="15"/>
      <c r="F651" s="16"/>
      <c r="G651" s="127"/>
      <c r="H651" s="128"/>
      <c r="I651" s="54"/>
      <c r="J651" s="86"/>
      <c r="K651" s="54"/>
    </row>
    <row r="652" spans="1:11" x14ac:dyDescent="0.2">
      <c r="A652" s="97" t="s">
        <v>37</v>
      </c>
      <c r="B652" s="98"/>
      <c r="C652" s="98"/>
      <c r="D652" s="98"/>
      <c r="E652" s="98"/>
      <c r="F652" s="98"/>
      <c r="G652" s="98"/>
      <c r="H652" s="98"/>
      <c r="I652" s="98"/>
      <c r="J652" s="99"/>
      <c r="K652" s="82"/>
    </row>
    <row r="653" spans="1:11" x14ac:dyDescent="0.2">
      <c r="A653" s="100" t="s">
        <v>35</v>
      </c>
      <c r="B653" s="140"/>
      <c r="C653" s="26" t="s">
        <v>34</v>
      </c>
      <c r="D653" s="35" t="s">
        <v>39</v>
      </c>
      <c r="E653" s="138" t="s">
        <v>38</v>
      </c>
      <c r="F653" s="138"/>
      <c r="G653" s="139"/>
      <c r="H653" s="120" t="s">
        <v>16</v>
      </c>
      <c r="I653" s="121"/>
      <c r="J653" s="122"/>
      <c r="K653" s="119" t="s">
        <v>9</v>
      </c>
    </row>
    <row r="654" spans="1:11" ht="15.75" x14ac:dyDescent="0.2">
      <c r="A654" s="141"/>
      <c r="B654" s="142"/>
      <c r="C654" s="36"/>
      <c r="D654" s="42"/>
      <c r="E654" s="33" t="s">
        <v>13</v>
      </c>
      <c r="F654" s="24" t="s">
        <v>14</v>
      </c>
      <c r="G654" s="23" t="s">
        <v>15</v>
      </c>
      <c r="H654" s="22" t="s">
        <v>13</v>
      </c>
      <c r="I654" s="22" t="s">
        <v>14</v>
      </c>
      <c r="J654" s="22" t="s">
        <v>15</v>
      </c>
      <c r="K654" s="111"/>
    </row>
    <row r="655" spans="1:11" x14ac:dyDescent="0.2">
      <c r="A655" s="6"/>
      <c r="B655" s="37"/>
      <c r="C655" s="87"/>
      <c r="D655" s="45"/>
      <c r="E655" s="43"/>
      <c r="F655" s="44"/>
      <c r="G655" s="45"/>
      <c r="H655" s="55"/>
      <c r="I655" s="55"/>
      <c r="J655" s="53"/>
      <c r="K655" s="52"/>
    </row>
    <row r="656" spans="1:11" x14ac:dyDescent="0.2">
      <c r="A656" s="7"/>
      <c r="B656" s="28"/>
      <c r="C656" s="87"/>
      <c r="D656" s="48"/>
      <c r="E656" s="46"/>
      <c r="F656" s="47"/>
      <c r="G656" s="48"/>
      <c r="H656" s="55"/>
      <c r="I656" s="55"/>
      <c r="J656" s="53"/>
      <c r="K656" s="53"/>
    </row>
    <row r="657" spans="1:11" x14ac:dyDescent="0.2">
      <c r="A657" s="7"/>
      <c r="B657" s="28"/>
      <c r="C657" s="87"/>
      <c r="D657" s="48"/>
      <c r="E657" s="46"/>
      <c r="F657" s="47"/>
      <c r="G657" s="48"/>
      <c r="H657" s="55"/>
      <c r="I657" s="55"/>
      <c r="J657" s="53"/>
      <c r="K657" s="53"/>
    </row>
    <row r="658" spans="1:11" x14ac:dyDescent="0.2">
      <c r="A658" s="8"/>
      <c r="B658" s="29"/>
      <c r="C658" s="88"/>
      <c r="D658" s="51"/>
      <c r="E658" s="49"/>
      <c r="F658" s="50"/>
      <c r="G658" s="51"/>
      <c r="H658" s="55"/>
      <c r="I658" s="55"/>
      <c r="J658" s="53"/>
      <c r="K658" s="54"/>
    </row>
    <row r="659" spans="1:11" x14ac:dyDescent="0.2">
      <c r="A659" s="136" t="s">
        <v>30</v>
      </c>
      <c r="B659" s="134"/>
      <c r="C659" s="134"/>
      <c r="D659" s="137"/>
      <c r="E659" s="134"/>
      <c r="F659" s="134"/>
      <c r="G659" s="134"/>
      <c r="H659" s="134"/>
      <c r="I659" s="134"/>
      <c r="J659" s="135"/>
      <c r="K659" s="83"/>
    </row>
    <row r="660" spans="1:11" ht="12.75" customHeight="1" x14ac:dyDescent="0.2">
      <c r="A660" s="133" t="s">
        <v>31</v>
      </c>
      <c r="B660" s="134"/>
      <c r="C660" s="134"/>
      <c r="D660" s="134"/>
      <c r="E660" s="134"/>
      <c r="F660" s="134"/>
      <c r="G660" s="134"/>
      <c r="H660" s="134"/>
      <c r="I660" s="134"/>
      <c r="J660" s="135"/>
      <c r="K660" s="21">
        <f>ROUND((K622+K623+K624+K638),2)</f>
        <v>47.05</v>
      </c>
    </row>
    <row r="661" spans="1:11" x14ac:dyDescent="0.2">
      <c r="A661" s="133" t="s">
        <v>42</v>
      </c>
      <c r="B661" s="134"/>
      <c r="C661" s="134"/>
      <c r="D661" s="134"/>
      <c r="E661" s="134"/>
      <c r="F661" s="134"/>
      <c r="G661" s="134"/>
      <c r="H661" s="134"/>
      <c r="I661" s="134"/>
      <c r="J661" s="135"/>
      <c r="K661" s="21">
        <f>ROUND((K660*  28.14/100),2)</f>
        <v>13.24</v>
      </c>
    </row>
    <row r="662" spans="1:11" ht="12.75" customHeight="1" x14ac:dyDescent="0.2">
      <c r="A662" s="133" t="s">
        <v>12</v>
      </c>
      <c r="B662" s="134"/>
      <c r="C662" s="134"/>
      <c r="D662" s="134"/>
      <c r="E662" s="134"/>
      <c r="F662" s="134"/>
      <c r="G662" s="134"/>
      <c r="H662" s="134"/>
      <c r="I662" s="134"/>
      <c r="J662" s="135"/>
      <c r="K662" s="21">
        <f>K660+K661</f>
        <v>60.29</v>
      </c>
    </row>
    <row r="665" spans="1:11" ht="13.5" customHeight="1" x14ac:dyDescent="0.2">
      <c r="A665" s="145" t="s">
        <v>0</v>
      </c>
      <c r="B665" s="146"/>
      <c r="C665" s="146"/>
      <c r="D665" s="146"/>
      <c r="E665" s="146"/>
      <c r="F665" s="146"/>
      <c r="G665" s="146"/>
      <c r="H665" s="146"/>
      <c r="I665" s="146"/>
      <c r="J665" s="146"/>
      <c r="K665" s="147"/>
    </row>
    <row r="666" spans="1:11" x14ac:dyDescent="0.2">
      <c r="A666" s="71" t="s">
        <v>45</v>
      </c>
      <c r="B666" s="62"/>
      <c r="C666" s="63"/>
      <c r="D666" s="63"/>
      <c r="E666" s="63"/>
      <c r="F666" s="69"/>
      <c r="G666" s="64"/>
      <c r="H666" s="63"/>
      <c r="I666" s="63"/>
      <c r="J666" s="63"/>
      <c r="K666" s="65"/>
    </row>
    <row r="667" spans="1:11" ht="12.75" customHeight="1" x14ac:dyDescent="0.2">
      <c r="A667" s="70" t="s">
        <v>44</v>
      </c>
      <c r="B667" s="61"/>
      <c r="C667" s="68"/>
      <c r="D667" s="66"/>
      <c r="E667" s="66"/>
      <c r="F667" s="61"/>
      <c r="G667" s="60"/>
      <c r="H667" s="151"/>
      <c r="I667" s="151"/>
      <c r="J667" s="151"/>
      <c r="K667" s="152"/>
    </row>
    <row r="668" spans="1:11" ht="12.75" customHeight="1" x14ac:dyDescent="0.2">
      <c r="A668" s="148"/>
      <c r="B668" s="149"/>
      <c r="C668" s="149"/>
      <c r="D668" s="149"/>
      <c r="E668" s="149"/>
      <c r="F668" s="149"/>
      <c r="G668" s="149"/>
      <c r="H668" s="149"/>
      <c r="I668" s="149"/>
      <c r="J668" s="149"/>
      <c r="K668" s="150"/>
    </row>
    <row r="669" spans="1:11" ht="21" customHeight="1" x14ac:dyDescent="0.2">
      <c r="A669" s="158" t="s">
        <v>1</v>
      </c>
      <c r="B669" s="159"/>
      <c r="C669" s="153" t="s">
        <v>41</v>
      </c>
      <c r="D669" s="154"/>
      <c r="E669" s="154"/>
      <c r="F669" s="154"/>
      <c r="G669" s="154"/>
      <c r="H669" s="154"/>
      <c r="I669" s="155"/>
      <c r="J669" s="57" t="s">
        <v>2</v>
      </c>
      <c r="K669" s="67" t="s">
        <v>43</v>
      </c>
    </row>
    <row r="670" spans="1:11" x14ac:dyDescent="0.2">
      <c r="A670" s="160" t="s">
        <v>92</v>
      </c>
      <c r="B670" s="157"/>
      <c r="C670" s="156" t="s">
        <v>91</v>
      </c>
      <c r="D670" s="156"/>
      <c r="E670" s="156"/>
      <c r="F670" s="156"/>
      <c r="G670" s="156"/>
      <c r="H670" s="156"/>
      <c r="I670" s="157"/>
      <c r="J670" s="59" t="s">
        <v>3</v>
      </c>
      <c r="K670" s="58" t="s">
        <v>55</v>
      </c>
    </row>
    <row r="671" spans="1:11" ht="20.25" customHeight="1" x14ac:dyDescent="0.2">
      <c r="A671" s="141" t="s">
        <v>19</v>
      </c>
      <c r="B671" s="165"/>
      <c r="C671" s="101"/>
      <c r="D671" s="101"/>
      <c r="E671" s="140"/>
      <c r="F671" s="3" t="s">
        <v>4</v>
      </c>
      <c r="G671" s="163" t="s">
        <v>5</v>
      </c>
      <c r="H671" s="164"/>
      <c r="I671" s="111" t="s">
        <v>6</v>
      </c>
      <c r="J671" s="111"/>
      <c r="K671" s="107" t="s">
        <v>17</v>
      </c>
    </row>
    <row r="672" spans="1:11" ht="25.5" customHeight="1" x14ac:dyDescent="0.2">
      <c r="A672" s="141"/>
      <c r="B672" s="165"/>
      <c r="C672" s="165"/>
      <c r="D672" s="165"/>
      <c r="E672" s="142"/>
      <c r="F672" s="3"/>
      <c r="G672" s="3" t="s">
        <v>18</v>
      </c>
      <c r="H672" s="34" t="s">
        <v>7</v>
      </c>
      <c r="I672" s="3" t="s">
        <v>40</v>
      </c>
      <c r="J672" s="3" t="s">
        <v>7</v>
      </c>
      <c r="K672" s="108"/>
    </row>
    <row r="673" spans="1:11" x14ac:dyDescent="0.2">
      <c r="A673" s="6" t="s">
        <v>64</v>
      </c>
      <c r="B673" s="27"/>
      <c r="C673" s="11"/>
      <c r="D673" s="11"/>
      <c r="E673" s="40"/>
      <c r="F673" s="91">
        <v>1</v>
      </c>
      <c r="G673" s="72">
        <v>1</v>
      </c>
      <c r="H673" s="73">
        <v>0</v>
      </c>
      <c r="I673" s="72">
        <v>346.26260000000002</v>
      </c>
      <c r="J673" s="72">
        <v>160.54519999999999</v>
      </c>
      <c r="K673" s="74">
        <f>ROUND(((G673*I673+H673*J673)*F673),4)</f>
        <v>346.26260000000002</v>
      </c>
    </row>
    <row r="674" spans="1:11" x14ac:dyDescent="0.2">
      <c r="A674" s="7"/>
      <c r="B674" s="28"/>
      <c r="C674" s="13"/>
      <c r="D674" s="13"/>
      <c r="E674" s="38"/>
      <c r="F674" s="92"/>
      <c r="G674" s="75"/>
      <c r="H674" s="76"/>
      <c r="I674" s="75">
        <v>0</v>
      </c>
      <c r="J674" s="75">
        <v>0</v>
      </c>
      <c r="K674" s="77"/>
    </row>
    <row r="675" spans="1:11" x14ac:dyDescent="0.2">
      <c r="A675" s="7"/>
      <c r="B675" s="28"/>
      <c r="C675" s="13"/>
      <c r="D675" s="13"/>
      <c r="E675" s="38"/>
      <c r="F675" s="92"/>
      <c r="G675" s="75"/>
      <c r="H675" s="76"/>
      <c r="I675" s="75"/>
      <c r="J675" s="75"/>
      <c r="K675" s="77"/>
    </row>
    <row r="676" spans="1:11" x14ac:dyDescent="0.2">
      <c r="A676" s="7"/>
      <c r="B676" s="28"/>
      <c r="C676" s="13"/>
      <c r="D676" s="13"/>
      <c r="E676" s="38"/>
      <c r="F676" s="92"/>
      <c r="G676" s="75"/>
      <c r="H676" s="76"/>
      <c r="I676" s="75"/>
      <c r="J676" s="75"/>
      <c r="K676" s="77"/>
    </row>
    <row r="677" spans="1:11" x14ac:dyDescent="0.2">
      <c r="A677" s="7"/>
      <c r="B677" s="28"/>
      <c r="C677" s="13"/>
      <c r="D677" s="13"/>
      <c r="E677" s="38"/>
      <c r="F677" s="92"/>
      <c r="G677" s="75"/>
      <c r="H677" s="76"/>
      <c r="I677" s="75"/>
      <c r="J677" s="75"/>
      <c r="K677" s="77"/>
    </row>
    <row r="678" spans="1:11" x14ac:dyDescent="0.2">
      <c r="A678" s="7"/>
      <c r="B678" s="28"/>
      <c r="C678" s="13"/>
      <c r="D678" s="13"/>
      <c r="E678" s="38"/>
      <c r="F678" s="92"/>
      <c r="G678" s="75"/>
      <c r="H678" s="76"/>
      <c r="I678" s="75"/>
      <c r="J678" s="75"/>
      <c r="K678" s="77"/>
    </row>
    <row r="679" spans="1:11" x14ac:dyDescent="0.2">
      <c r="A679" s="7"/>
      <c r="B679" s="28"/>
      <c r="C679" s="13"/>
      <c r="D679" s="13"/>
      <c r="E679" s="38"/>
      <c r="F679" s="92"/>
      <c r="G679" s="75"/>
      <c r="H679" s="76"/>
      <c r="I679" s="75"/>
      <c r="J679" s="75"/>
      <c r="K679" s="77"/>
    </row>
    <row r="680" spans="1:11" x14ac:dyDescent="0.2">
      <c r="A680" s="8"/>
      <c r="B680" s="29"/>
      <c r="C680" s="15"/>
      <c r="D680" s="15"/>
      <c r="E680" s="39"/>
      <c r="F680" s="93"/>
      <c r="G680" s="78"/>
      <c r="H680" s="79"/>
      <c r="I680" s="78"/>
      <c r="J680" s="78"/>
      <c r="K680" s="80"/>
    </row>
    <row r="681" spans="1:11" x14ac:dyDescent="0.2">
      <c r="A681" s="166" t="s">
        <v>24</v>
      </c>
      <c r="B681" s="167"/>
      <c r="C681" s="167"/>
      <c r="D681" s="167"/>
      <c r="E681" s="167"/>
      <c r="F681" s="98"/>
      <c r="G681" s="98"/>
      <c r="H681" s="98"/>
      <c r="I681" s="98"/>
      <c r="J681" s="99"/>
      <c r="K681" s="81">
        <f>SUM(K673:K680)</f>
        <v>346.26260000000002</v>
      </c>
    </row>
    <row r="682" spans="1:11" ht="15.75" x14ac:dyDescent="0.2">
      <c r="A682" s="31" t="s">
        <v>20</v>
      </c>
      <c r="B682" s="17"/>
      <c r="C682" s="17"/>
      <c r="D682" s="17"/>
      <c r="E682" s="17"/>
      <c r="F682" s="4"/>
      <c r="G682" s="4"/>
      <c r="H682" s="161" t="s">
        <v>4</v>
      </c>
      <c r="I682" s="109" t="s">
        <v>10</v>
      </c>
      <c r="J682" s="107" t="s">
        <v>8</v>
      </c>
      <c r="K682" s="107" t="s">
        <v>17</v>
      </c>
    </row>
    <row r="683" spans="1:11" ht="15.75" x14ac:dyDescent="0.2">
      <c r="A683" s="18"/>
      <c r="B683" s="19"/>
      <c r="C683" s="19"/>
      <c r="D683" s="19"/>
      <c r="E683" s="19"/>
      <c r="F683" s="5"/>
      <c r="G683" s="20"/>
      <c r="H683" s="162"/>
      <c r="I683" s="110"/>
      <c r="J683" s="108"/>
      <c r="K683" s="108"/>
    </row>
    <row r="684" spans="1:11" x14ac:dyDescent="0.2">
      <c r="A684" s="6" t="s">
        <v>49</v>
      </c>
      <c r="B684" s="27"/>
      <c r="C684" s="11"/>
      <c r="D684" s="11"/>
      <c r="E684" s="11"/>
      <c r="F684" s="11"/>
      <c r="G684" s="13"/>
      <c r="H684" s="89">
        <v>1</v>
      </c>
      <c r="I684" s="77" t="s">
        <v>50</v>
      </c>
      <c r="J684" s="75">
        <v>24.115200000000002</v>
      </c>
      <c r="K684" s="75">
        <f>ROUND((H684*J684),4)</f>
        <v>24.115200000000002</v>
      </c>
    </row>
    <row r="685" spans="1:11" x14ac:dyDescent="0.2">
      <c r="A685" s="7"/>
      <c r="B685" s="28"/>
      <c r="C685" s="13"/>
      <c r="D685" s="13"/>
      <c r="E685" s="13"/>
      <c r="F685" s="13"/>
      <c r="G685" s="13"/>
      <c r="H685" s="89"/>
      <c r="I685" s="77"/>
      <c r="J685" s="75"/>
      <c r="K685" s="75"/>
    </row>
    <row r="686" spans="1:11" x14ac:dyDescent="0.2">
      <c r="A686" s="7"/>
      <c r="B686" s="28"/>
      <c r="C686" s="13"/>
      <c r="D686" s="13"/>
      <c r="E686" s="13"/>
      <c r="F686" s="13"/>
      <c r="G686" s="13"/>
      <c r="H686" s="89"/>
      <c r="I686" s="77"/>
      <c r="J686" s="75"/>
      <c r="K686" s="75"/>
    </row>
    <row r="687" spans="1:11" x14ac:dyDescent="0.2">
      <c r="A687" s="7"/>
      <c r="B687" s="28"/>
      <c r="C687" s="13"/>
      <c r="D687" s="13"/>
      <c r="E687" s="13"/>
      <c r="F687" s="13"/>
      <c r="G687" s="13"/>
      <c r="H687" s="89"/>
      <c r="I687" s="77"/>
      <c r="J687" s="75"/>
      <c r="K687" s="75"/>
    </row>
    <row r="688" spans="1:11" x14ac:dyDescent="0.2">
      <c r="A688" s="7"/>
      <c r="B688" s="28"/>
      <c r="C688" s="13"/>
      <c r="D688" s="13"/>
      <c r="E688" s="13"/>
      <c r="F688" s="13"/>
      <c r="G688" s="13"/>
      <c r="H688" s="89"/>
      <c r="I688" s="77"/>
      <c r="J688" s="75"/>
      <c r="K688" s="75"/>
    </row>
    <row r="689" spans="1:11" x14ac:dyDescent="0.2">
      <c r="A689" s="7"/>
      <c r="B689" s="28"/>
      <c r="C689" s="13"/>
      <c r="D689" s="13"/>
      <c r="E689" s="13"/>
      <c r="F689" s="13"/>
      <c r="G689" s="13"/>
      <c r="H689" s="89"/>
      <c r="I689" s="77"/>
      <c r="J689" s="75"/>
      <c r="K689" s="75"/>
    </row>
    <row r="690" spans="1:11" x14ac:dyDescent="0.2">
      <c r="A690" s="7"/>
      <c r="B690" s="28"/>
      <c r="C690" s="13"/>
      <c r="D690" s="13"/>
      <c r="E690" s="13"/>
      <c r="F690" s="13"/>
      <c r="G690" s="13"/>
      <c r="H690" s="89"/>
      <c r="I690" s="77"/>
      <c r="J690" s="75"/>
      <c r="K690" s="75"/>
    </row>
    <row r="691" spans="1:11" x14ac:dyDescent="0.2">
      <c r="A691" s="8"/>
      <c r="B691" s="29"/>
      <c r="C691" s="15"/>
      <c r="D691" s="15"/>
      <c r="E691" s="15"/>
      <c r="F691" s="15"/>
      <c r="G691" s="15"/>
      <c r="H691" s="90"/>
      <c r="I691" s="80"/>
      <c r="J691" s="78"/>
      <c r="K691" s="78"/>
    </row>
    <row r="692" spans="1:11" x14ac:dyDescent="0.2">
      <c r="A692" s="10"/>
      <c r="C692" s="25"/>
      <c r="D692" s="97" t="s">
        <v>25</v>
      </c>
      <c r="E692" s="98"/>
      <c r="F692" s="98"/>
      <c r="G692" s="98"/>
      <c r="H692" s="98"/>
      <c r="I692" s="98"/>
      <c r="J692" s="99"/>
      <c r="K692" s="82">
        <f>SUM(K684:K691)</f>
        <v>24.115200000000002</v>
      </c>
    </row>
    <row r="693" spans="1:11" x14ac:dyDescent="0.2">
      <c r="A693" s="9" t="s">
        <v>27</v>
      </c>
      <c r="B693" s="30"/>
      <c r="C693" s="56">
        <v>230.19</v>
      </c>
      <c r="D693" s="112" t="s">
        <v>26</v>
      </c>
      <c r="E693" s="113"/>
      <c r="F693" s="113"/>
      <c r="G693" s="113"/>
      <c r="H693" s="113"/>
      <c r="I693" s="113"/>
      <c r="J693" s="114"/>
      <c r="K693" s="83">
        <f>K681+K692</f>
        <v>370.37780000000004</v>
      </c>
    </row>
    <row r="694" spans="1:11" x14ac:dyDescent="0.2">
      <c r="A694" s="32"/>
      <c r="D694" s="115" t="s">
        <v>28</v>
      </c>
      <c r="E694" s="116"/>
      <c r="F694" s="116"/>
      <c r="G694" s="116"/>
      <c r="H694" s="116"/>
      <c r="I694" s="116"/>
      <c r="J694" s="117"/>
      <c r="K694" s="83">
        <f>ROUND((K693/C693),4)</f>
        <v>1.609</v>
      </c>
    </row>
    <row r="695" spans="1:11" x14ac:dyDescent="0.2">
      <c r="A695" s="168"/>
      <c r="D695" s="169"/>
      <c r="E695" s="169"/>
      <c r="F695" s="169"/>
      <c r="G695" s="169"/>
      <c r="H695" s="169"/>
      <c r="I695" s="94" t="s">
        <v>51</v>
      </c>
      <c r="J695" s="170">
        <v>3.9460000000000002</v>
      </c>
      <c r="K695" s="83">
        <v>6.3500000000000001E-2</v>
      </c>
    </row>
    <row r="696" spans="1:11" x14ac:dyDescent="0.2">
      <c r="A696" s="168"/>
      <c r="D696" s="169"/>
      <c r="E696" s="169"/>
      <c r="F696" s="169"/>
      <c r="G696" s="169"/>
      <c r="H696" s="169"/>
      <c r="I696" s="94" t="s">
        <v>52</v>
      </c>
      <c r="J696" s="170" t="s">
        <v>53</v>
      </c>
      <c r="K696" s="83">
        <v>0</v>
      </c>
    </row>
    <row r="697" spans="1:11" x14ac:dyDescent="0.2">
      <c r="A697" s="100" t="s">
        <v>21</v>
      </c>
      <c r="B697" s="101"/>
      <c r="C697" s="101"/>
      <c r="D697" s="101"/>
      <c r="E697" s="101"/>
      <c r="F697" s="104"/>
      <c r="G697" s="129" t="s">
        <v>22</v>
      </c>
      <c r="H697" s="130"/>
      <c r="I697" s="118" t="s">
        <v>10</v>
      </c>
      <c r="J697" s="106" t="s">
        <v>23</v>
      </c>
      <c r="K697" s="106" t="s">
        <v>11</v>
      </c>
    </row>
    <row r="698" spans="1:11" x14ac:dyDescent="0.2">
      <c r="A698" s="102"/>
      <c r="B698" s="103"/>
      <c r="C698" s="103"/>
      <c r="D698" s="103"/>
      <c r="E698" s="103"/>
      <c r="F698" s="105"/>
      <c r="G698" s="131"/>
      <c r="H698" s="132"/>
      <c r="I698" s="118"/>
      <c r="J698" s="106"/>
      <c r="K698" s="118"/>
    </row>
    <row r="699" spans="1:11" x14ac:dyDescent="0.2">
      <c r="A699" s="7" t="s">
        <v>93</v>
      </c>
      <c r="B699" s="28"/>
      <c r="C699" s="11"/>
      <c r="D699" s="11"/>
      <c r="E699" s="11"/>
      <c r="F699" s="12"/>
      <c r="G699" s="143">
        <v>1.1000000000000001</v>
      </c>
      <c r="H699" s="144"/>
      <c r="I699" s="52" t="s">
        <v>55</v>
      </c>
      <c r="J699" s="84">
        <v>24.8643</v>
      </c>
      <c r="K699" s="52">
        <f>ROUND((G699*J699),4)</f>
        <v>27.3507</v>
      </c>
    </row>
    <row r="700" spans="1:11" x14ac:dyDescent="0.2">
      <c r="A700" s="7"/>
      <c r="B700" s="28"/>
      <c r="C700" s="13"/>
      <c r="D700" s="13"/>
      <c r="E700" s="13"/>
      <c r="F700" s="14"/>
      <c r="G700" s="95"/>
      <c r="H700" s="96"/>
      <c r="I700" s="53"/>
      <c r="J700" s="85"/>
      <c r="K700" s="53"/>
    </row>
    <row r="701" spans="1:11" x14ac:dyDescent="0.2">
      <c r="A701" s="7"/>
      <c r="B701" s="28"/>
      <c r="C701" s="13"/>
      <c r="D701" s="13"/>
      <c r="E701" s="13"/>
      <c r="F701" s="14"/>
      <c r="G701" s="95"/>
      <c r="H701" s="96"/>
      <c r="I701" s="53"/>
      <c r="J701" s="85"/>
      <c r="K701" s="53"/>
    </row>
    <row r="702" spans="1:11" x14ac:dyDescent="0.2">
      <c r="A702" s="7"/>
      <c r="B702" s="28"/>
      <c r="C702" s="13"/>
      <c r="D702" s="13"/>
      <c r="E702" s="13"/>
      <c r="F702" s="14"/>
      <c r="G702" s="95"/>
      <c r="H702" s="96"/>
      <c r="I702" s="53"/>
      <c r="J702" s="85"/>
      <c r="K702" s="53"/>
    </row>
    <row r="703" spans="1:11" x14ac:dyDescent="0.2">
      <c r="A703" s="97" t="s">
        <v>29</v>
      </c>
      <c r="B703" s="98"/>
      <c r="C703" s="98"/>
      <c r="D703" s="98"/>
      <c r="E703" s="98"/>
      <c r="F703" s="98"/>
      <c r="G703" s="98"/>
      <c r="H703" s="98"/>
      <c r="I703" s="98"/>
      <c r="J703" s="99"/>
      <c r="K703" s="82">
        <f>SUM(K699:K702)</f>
        <v>27.3507</v>
      </c>
    </row>
    <row r="704" spans="1:11" x14ac:dyDescent="0.2">
      <c r="A704" s="100" t="s">
        <v>32</v>
      </c>
      <c r="B704" s="101"/>
      <c r="C704" s="101"/>
      <c r="D704" s="101"/>
      <c r="E704" s="101"/>
      <c r="F704" s="104"/>
      <c r="G704" s="129" t="s">
        <v>22</v>
      </c>
      <c r="H704" s="130"/>
      <c r="I704" s="118" t="s">
        <v>10</v>
      </c>
      <c r="J704" s="106" t="s">
        <v>23</v>
      </c>
      <c r="K704" s="106" t="s">
        <v>11</v>
      </c>
    </row>
    <row r="705" spans="1:11" x14ac:dyDescent="0.2">
      <c r="A705" s="102"/>
      <c r="B705" s="103"/>
      <c r="C705" s="103"/>
      <c r="D705" s="103"/>
      <c r="E705" s="103"/>
      <c r="F705" s="105"/>
      <c r="G705" s="131"/>
      <c r="H705" s="132"/>
      <c r="I705" s="118"/>
      <c r="J705" s="106"/>
      <c r="K705" s="118"/>
    </row>
    <row r="706" spans="1:11" x14ac:dyDescent="0.2">
      <c r="A706" s="7"/>
      <c r="B706" s="28"/>
      <c r="C706" s="13"/>
      <c r="D706" s="13"/>
      <c r="E706" s="13"/>
      <c r="F706" s="14"/>
      <c r="G706" s="123"/>
      <c r="H706" s="124"/>
      <c r="I706" s="53"/>
      <c r="J706" s="85"/>
      <c r="K706" s="53"/>
    </row>
    <row r="707" spans="1:11" x14ac:dyDescent="0.2">
      <c r="A707" s="7"/>
      <c r="B707" s="28"/>
      <c r="C707" s="13"/>
      <c r="D707" s="13"/>
      <c r="E707" s="13"/>
      <c r="F707" s="14"/>
      <c r="G707" s="123"/>
      <c r="H707" s="124"/>
      <c r="I707" s="53"/>
      <c r="J707" s="85"/>
      <c r="K707" s="53"/>
    </row>
    <row r="708" spans="1:11" x14ac:dyDescent="0.2">
      <c r="A708" s="7"/>
      <c r="B708" s="28"/>
      <c r="C708" s="13"/>
      <c r="D708" s="13"/>
      <c r="E708" s="13"/>
      <c r="F708" s="14"/>
      <c r="G708" s="123"/>
      <c r="H708" s="124"/>
      <c r="I708" s="53"/>
      <c r="J708" s="85"/>
      <c r="K708" s="53"/>
    </row>
    <row r="709" spans="1:11" x14ac:dyDescent="0.2">
      <c r="A709" s="8"/>
      <c r="B709" s="29"/>
      <c r="C709" s="15"/>
      <c r="D709" s="15"/>
      <c r="E709" s="15"/>
      <c r="F709" s="16"/>
      <c r="G709" s="125"/>
      <c r="H709" s="126"/>
      <c r="I709" s="54"/>
      <c r="J709" s="86"/>
      <c r="K709" s="54"/>
    </row>
    <row r="710" spans="1:11" x14ac:dyDescent="0.2">
      <c r="A710" s="97" t="s">
        <v>33</v>
      </c>
      <c r="B710" s="98"/>
      <c r="C710" s="98"/>
      <c r="D710" s="98"/>
      <c r="E710" s="98"/>
      <c r="F710" s="98"/>
      <c r="G710" s="98"/>
      <c r="H710" s="98"/>
      <c r="I710" s="98"/>
      <c r="J710" s="99"/>
      <c r="K710" s="82"/>
    </row>
    <row r="711" spans="1:11" x14ac:dyDescent="0.2">
      <c r="A711" s="100" t="s">
        <v>36</v>
      </c>
      <c r="B711" s="101"/>
      <c r="C711" s="101"/>
      <c r="D711" s="101"/>
      <c r="E711" s="101"/>
      <c r="F711" s="104"/>
      <c r="G711" s="129" t="s">
        <v>22</v>
      </c>
      <c r="H711" s="130"/>
      <c r="I711" s="118" t="s">
        <v>10</v>
      </c>
      <c r="J711" s="106" t="s">
        <v>23</v>
      </c>
      <c r="K711" s="106" t="s">
        <v>11</v>
      </c>
    </row>
    <row r="712" spans="1:11" x14ac:dyDescent="0.2">
      <c r="A712" s="102"/>
      <c r="B712" s="103"/>
      <c r="C712" s="103"/>
      <c r="D712" s="103"/>
      <c r="E712" s="103"/>
      <c r="F712" s="105"/>
      <c r="G712" s="131"/>
      <c r="H712" s="132"/>
      <c r="I712" s="118"/>
      <c r="J712" s="106"/>
      <c r="K712" s="118"/>
    </row>
    <row r="713" spans="1:11" x14ac:dyDescent="0.2">
      <c r="A713" s="7" t="s">
        <v>94</v>
      </c>
      <c r="B713" s="28"/>
      <c r="C713" s="13"/>
      <c r="D713" s="13"/>
      <c r="E713" s="13"/>
      <c r="F713" s="14"/>
      <c r="G713" s="95">
        <v>1.65</v>
      </c>
      <c r="H713" s="96"/>
      <c r="I713" s="53" t="s">
        <v>95</v>
      </c>
      <c r="J713" s="85">
        <v>1.82</v>
      </c>
      <c r="K713" s="53">
        <f>ROUND((G713*J713),4)</f>
        <v>3.0030000000000001</v>
      </c>
    </row>
    <row r="714" spans="1:11" x14ac:dyDescent="0.2">
      <c r="A714" s="7"/>
      <c r="B714" s="28"/>
      <c r="C714" s="13"/>
      <c r="D714" s="13"/>
      <c r="E714" s="13"/>
      <c r="F714" s="14"/>
      <c r="G714" s="95"/>
      <c r="H714" s="96"/>
      <c r="I714" s="53"/>
      <c r="J714" s="85"/>
      <c r="K714" s="53"/>
    </row>
    <row r="715" spans="1:11" x14ac:dyDescent="0.2">
      <c r="A715" s="7"/>
      <c r="B715" s="28"/>
      <c r="C715" s="13"/>
      <c r="D715" s="13"/>
      <c r="E715" s="13"/>
      <c r="F715" s="14"/>
      <c r="G715" s="95"/>
      <c r="H715" s="96"/>
      <c r="I715" s="53"/>
      <c r="J715" s="85"/>
      <c r="K715" s="53"/>
    </row>
    <row r="716" spans="1:11" x14ac:dyDescent="0.2">
      <c r="A716" s="8"/>
      <c r="B716" s="29"/>
      <c r="C716" s="15"/>
      <c r="D716" s="15"/>
      <c r="E716" s="15"/>
      <c r="F716" s="16"/>
      <c r="G716" s="127"/>
      <c r="H716" s="128"/>
      <c r="I716" s="54"/>
      <c r="J716" s="86"/>
      <c r="K716" s="54"/>
    </row>
    <row r="717" spans="1:11" x14ac:dyDescent="0.2">
      <c r="A717" s="97" t="s">
        <v>37</v>
      </c>
      <c r="B717" s="98"/>
      <c r="C717" s="98"/>
      <c r="D717" s="98"/>
      <c r="E717" s="98"/>
      <c r="F717" s="98"/>
      <c r="G717" s="98"/>
      <c r="H717" s="98"/>
      <c r="I717" s="98"/>
      <c r="J717" s="99"/>
      <c r="K717" s="82">
        <f>SUM(K713:K716)</f>
        <v>3.0030000000000001</v>
      </c>
    </row>
    <row r="718" spans="1:11" x14ac:dyDescent="0.2">
      <c r="A718" s="100" t="s">
        <v>35</v>
      </c>
      <c r="B718" s="140"/>
      <c r="C718" s="26" t="s">
        <v>34</v>
      </c>
      <c r="D718" s="35" t="s">
        <v>39</v>
      </c>
      <c r="E718" s="138" t="s">
        <v>38</v>
      </c>
      <c r="F718" s="138"/>
      <c r="G718" s="139"/>
      <c r="H718" s="120" t="s">
        <v>16</v>
      </c>
      <c r="I718" s="121"/>
      <c r="J718" s="122"/>
      <c r="K718" s="119" t="s">
        <v>9</v>
      </c>
    </row>
    <row r="719" spans="1:11" ht="15.75" x14ac:dyDescent="0.2">
      <c r="A719" s="141"/>
      <c r="B719" s="142"/>
      <c r="C719" s="36"/>
      <c r="D719" s="42"/>
      <c r="E719" s="33" t="s">
        <v>13</v>
      </c>
      <c r="F719" s="24" t="s">
        <v>14</v>
      </c>
      <c r="G719" s="23" t="s">
        <v>15</v>
      </c>
      <c r="H719" s="22" t="s">
        <v>13</v>
      </c>
      <c r="I719" s="22" t="s">
        <v>14</v>
      </c>
      <c r="J719" s="22" t="s">
        <v>15</v>
      </c>
      <c r="K719" s="111"/>
    </row>
    <row r="720" spans="1:11" x14ac:dyDescent="0.2">
      <c r="A720" s="6" t="s">
        <v>96</v>
      </c>
      <c r="B720" s="37"/>
      <c r="C720" s="87">
        <v>1.65</v>
      </c>
      <c r="D720" s="45" t="s">
        <v>97</v>
      </c>
      <c r="E720" s="43">
        <v>1.29</v>
      </c>
      <c r="F720" s="44">
        <v>1.03</v>
      </c>
      <c r="G720" s="45">
        <v>0.82</v>
      </c>
      <c r="H720" s="55">
        <v>0</v>
      </c>
      <c r="I720" s="55">
        <v>0</v>
      </c>
      <c r="J720" s="53">
        <v>37.090000000000003</v>
      </c>
      <c r="K720" s="52">
        <f>ROUND((ROUND(E720*H720+F720*I720+G720*J720,2)*C720),4)</f>
        <v>50.176499999999997</v>
      </c>
    </row>
    <row r="721" spans="1:11" x14ac:dyDescent="0.2">
      <c r="A721" s="7"/>
      <c r="B721" s="28"/>
      <c r="C721" s="87"/>
      <c r="D721" s="48"/>
      <c r="E721" s="46"/>
      <c r="F721" s="47"/>
      <c r="G721" s="48"/>
      <c r="H721" s="55"/>
      <c r="I721" s="55"/>
      <c r="J721" s="53"/>
      <c r="K721" s="53"/>
    </row>
    <row r="722" spans="1:11" x14ac:dyDescent="0.2">
      <c r="A722" s="7"/>
      <c r="B722" s="28"/>
      <c r="C722" s="87"/>
      <c r="D722" s="48"/>
      <c r="E722" s="46"/>
      <c r="F722" s="47"/>
      <c r="G722" s="48"/>
      <c r="H722" s="55"/>
      <c r="I722" s="55"/>
      <c r="J722" s="53"/>
      <c r="K722" s="53"/>
    </row>
    <row r="723" spans="1:11" x14ac:dyDescent="0.2">
      <c r="A723" s="8"/>
      <c r="B723" s="29"/>
      <c r="C723" s="88"/>
      <c r="D723" s="51"/>
      <c r="E723" s="49"/>
      <c r="F723" s="50"/>
      <c r="G723" s="51"/>
      <c r="H723" s="55"/>
      <c r="I723" s="55"/>
      <c r="J723" s="53"/>
      <c r="K723" s="54"/>
    </row>
    <row r="724" spans="1:11" x14ac:dyDescent="0.2">
      <c r="A724" s="136" t="s">
        <v>30</v>
      </c>
      <c r="B724" s="134"/>
      <c r="C724" s="134"/>
      <c r="D724" s="137"/>
      <c r="E724" s="134"/>
      <c r="F724" s="134"/>
      <c r="G724" s="134"/>
      <c r="H724" s="134"/>
      <c r="I724" s="134"/>
      <c r="J724" s="135"/>
      <c r="K724" s="83">
        <f>SUM(K720:K723)</f>
        <v>50.176499999999997</v>
      </c>
    </row>
    <row r="725" spans="1:11" ht="12.75" customHeight="1" x14ac:dyDescent="0.2">
      <c r="A725" s="133" t="s">
        <v>31</v>
      </c>
      <c r="B725" s="134"/>
      <c r="C725" s="134"/>
      <c r="D725" s="134"/>
      <c r="E725" s="134"/>
      <c r="F725" s="134"/>
      <c r="G725" s="134"/>
      <c r="H725" s="134"/>
      <c r="I725" s="134"/>
      <c r="J725" s="135"/>
      <c r="K725" s="21">
        <f>ROUND((K694+K695+K696+K703+K717+K724),2)</f>
        <v>82.2</v>
      </c>
    </row>
    <row r="726" spans="1:11" x14ac:dyDescent="0.2">
      <c r="A726" s="133" t="s">
        <v>42</v>
      </c>
      <c r="B726" s="134"/>
      <c r="C726" s="134"/>
      <c r="D726" s="134"/>
      <c r="E726" s="134"/>
      <c r="F726" s="134"/>
      <c r="G726" s="134"/>
      <c r="H726" s="134"/>
      <c r="I726" s="134"/>
      <c r="J726" s="135"/>
      <c r="K726" s="21">
        <f>ROUND((K725*  28.14/100),2)</f>
        <v>23.13</v>
      </c>
    </row>
    <row r="727" spans="1:11" ht="12.75" customHeight="1" x14ac:dyDescent="0.2">
      <c r="A727" s="133" t="s">
        <v>12</v>
      </c>
      <c r="B727" s="134"/>
      <c r="C727" s="134"/>
      <c r="D727" s="134"/>
      <c r="E727" s="134"/>
      <c r="F727" s="134"/>
      <c r="G727" s="134"/>
      <c r="H727" s="134"/>
      <c r="I727" s="134"/>
      <c r="J727" s="135"/>
      <c r="K727" s="21">
        <f>K725+K726</f>
        <v>105.33</v>
      </c>
    </row>
    <row r="730" spans="1:11" ht="13.5" customHeight="1" x14ac:dyDescent="0.2">
      <c r="A730" s="145" t="s">
        <v>0</v>
      </c>
      <c r="B730" s="146"/>
      <c r="C730" s="146"/>
      <c r="D730" s="146"/>
      <c r="E730" s="146"/>
      <c r="F730" s="146"/>
      <c r="G730" s="146"/>
      <c r="H730" s="146"/>
      <c r="I730" s="146"/>
      <c r="J730" s="146"/>
      <c r="K730" s="147"/>
    </row>
    <row r="731" spans="1:11" x14ac:dyDescent="0.2">
      <c r="A731" s="71" t="s">
        <v>45</v>
      </c>
      <c r="B731" s="62"/>
      <c r="C731" s="63"/>
      <c r="D731" s="63"/>
      <c r="E731" s="63"/>
      <c r="F731" s="69"/>
      <c r="G731" s="64"/>
      <c r="H731" s="63"/>
      <c r="I731" s="63"/>
      <c r="J731" s="63"/>
      <c r="K731" s="65"/>
    </row>
    <row r="732" spans="1:11" ht="12.75" customHeight="1" x14ac:dyDescent="0.2">
      <c r="A732" s="70" t="s">
        <v>44</v>
      </c>
      <c r="B732" s="61"/>
      <c r="C732" s="68"/>
      <c r="D732" s="66"/>
      <c r="E732" s="66"/>
      <c r="F732" s="61"/>
      <c r="G732" s="60"/>
      <c r="H732" s="151"/>
      <c r="I732" s="151"/>
      <c r="J732" s="151"/>
      <c r="K732" s="152"/>
    </row>
    <row r="733" spans="1:11" ht="12.75" customHeight="1" x14ac:dyDescent="0.2">
      <c r="A733" s="148"/>
      <c r="B733" s="149"/>
      <c r="C733" s="149"/>
      <c r="D733" s="149"/>
      <c r="E733" s="149"/>
      <c r="F733" s="149"/>
      <c r="G733" s="149"/>
      <c r="H733" s="149"/>
      <c r="I733" s="149"/>
      <c r="J733" s="149"/>
      <c r="K733" s="150"/>
    </row>
    <row r="734" spans="1:11" ht="21" customHeight="1" x14ac:dyDescent="0.2">
      <c r="A734" s="158" t="s">
        <v>1</v>
      </c>
      <c r="B734" s="159"/>
      <c r="C734" s="153" t="s">
        <v>41</v>
      </c>
      <c r="D734" s="154"/>
      <c r="E734" s="154"/>
      <c r="F734" s="154"/>
      <c r="G734" s="154"/>
      <c r="H734" s="154"/>
      <c r="I734" s="155"/>
      <c r="J734" s="57" t="s">
        <v>2</v>
      </c>
      <c r="K734" s="67" t="s">
        <v>43</v>
      </c>
    </row>
    <row r="735" spans="1:11" x14ac:dyDescent="0.2">
      <c r="A735" s="160" t="s">
        <v>98</v>
      </c>
      <c r="B735" s="157"/>
      <c r="C735" s="156">
        <v>5502978</v>
      </c>
      <c r="D735" s="156"/>
      <c r="E735" s="156"/>
      <c r="F735" s="156"/>
      <c r="G735" s="156"/>
      <c r="H735" s="156"/>
      <c r="I735" s="157"/>
      <c r="J735" s="59" t="s">
        <v>3</v>
      </c>
      <c r="K735" s="58" t="s">
        <v>55</v>
      </c>
    </row>
    <row r="736" spans="1:11" ht="20.25" customHeight="1" x14ac:dyDescent="0.2">
      <c r="A736" s="141" t="s">
        <v>19</v>
      </c>
      <c r="B736" s="165"/>
      <c r="C736" s="101"/>
      <c r="D736" s="101"/>
      <c r="E736" s="140"/>
      <c r="F736" s="3" t="s">
        <v>4</v>
      </c>
      <c r="G736" s="163" t="s">
        <v>5</v>
      </c>
      <c r="H736" s="164"/>
      <c r="I736" s="111" t="s">
        <v>6</v>
      </c>
      <c r="J736" s="111"/>
      <c r="K736" s="107" t="s">
        <v>17</v>
      </c>
    </row>
    <row r="737" spans="1:11" ht="25.5" customHeight="1" x14ac:dyDescent="0.2">
      <c r="A737" s="141"/>
      <c r="B737" s="165"/>
      <c r="C737" s="165"/>
      <c r="D737" s="165"/>
      <c r="E737" s="142"/>
      <c r="F737" s="3"/>
      <c r="G737" s="3" t="s">
        <v>18</v>
      </c>
      <c r="H737" s="34" t="s">
        <v>7</v>
      </c>
      <c r="I737" s="3" t="s">
        <v>40</v>
      </c>
      <c r="J737" s="3" t="s">
        <v>7</v>
      </c>
      <c r="K737" s="108"/>
    </row>
    <row r="738" spans="1:11" x14ac:dyDescent="0.2">
      <c r="A738" s="6" t="s">
        <v>56</v>
      </c>
      <c r="B738" s="27"/>
      <c r="C738" s="11"/>
      <c r="D738" s="11"/>
      <c r="E738" s="40"/>
      <c r="F738" s="91">
        <v>1</v>
      </c>
      <c r="G738" s="72">
        <v>0.52</v>
      </c>
      <c r="H738" s="73">
        <v>0.48</v>
      </c>
      <c r="I738" s="72">
        <v>4.9496000000000002</v>
      </c>
      <c r="J738" s="72">
        <v>3.4468000000000001</v>
      </c>
      <c r="K738" s="74">
        <f>ROUND(((G738*I738+H738*J738)*F738),4)</f>
        <v>4.2282999999999999</v>
      </c>
    </row>
    <row r="739" spans="1:11" x14ac:dyDescent="0.2">
      <c r="A739" s="7" t="s">
        <v>57</v>
      </c>
      <c r="B739" s="28"/>
      <c r="C739" s="13"/>
      <c r="D739" s="13"/>
      <c r="E739" s="38"/>
      <c r="F739" s="92">
        <v>1</v>
      </c>
      <c r="G739" s="75">
        <v>0.28999999999999998</v>
      </c>
      <c r="H739" s="76">
        <v>0.71</v>
      </c>
      <c r="I739" s="75">
        <v>338.97070000000002</v>
      </c>
      <c r="J739" s="75">
        <v>148.41739999999999</v>
      </c>
      <c r="K739" s="77">
        <f>ROUND(((G739*I739+H739*J739)*F739),4)</f>
        <v>203.67789999999999</v>
      </c>
    </row>
    <row r="740" spans="1:11" x14ac:dyDescent="0.2">
      <c r="A740" s="7" t="s">
        <v>58</v>
      </c>
      <c r="B740" s="28"/>
      <c r="C740" s="13"/>
      <c r="D740" s="13"/>
      <c r="E740" s="38"/>
      <c r="F740" s="92">
        <v>1</v>
      </c>
      <c r="G740" s="75">
        <v>0.9</v>
      </c>
      <c r="H740" s="76">
        <v>0.1</v>
      </c>
      <c r="I740" s="75">
        <v>358.70960000000002</v>
      </c>
      <c r="J740" s="75">
        <v>97.865300000000005</v>
      </c>
      <c r="K740" s="77">
        <f>ROUND(((G740*I740+H740*J740)*F740),4)</f>
        <v>332.62520000000001</v>
      </c>
    </row>
    <row r="741" spans="1:11" x14ac:dyDescent="0.2">
      <c r="A741" s="7" t="s">
        <v>59</v>
      </c>
      <c r="B741" s="28"/>
      <c r="C741" s="13"/>
      <c r="D741" s="13"/>
      <c r="E741" s="38"/>
      <c r="F741" s="92">
        <v>1</v>
      </c>
      <c r="G741" s="75">
        <v>0.52</v>
      </c>
      <c r="H741" s="76">
        <v>0.48</v>
      </c>
      <c r="I741" s="75">
        <v>176.07089999999999</v>
      </c>
      <c r="J741" s="75">
        <v>69.319199999999995</v>
      </c>
      <c r="K741" s="77">
        <f>ROUND(((G741*I741+H741*J741)*F741),4)</f>
        <v>124.8301</v>
      </c>
    </row>
    <row r="742" spans="1:11" x14ac:dyDescent="0.2">
      <c r="A742" s="7" t="s">
        <v>60</v>
      </c>
      <c r="B742" s="28"/>
      <c r="C742" s="13"/>
      <c r="D742" s="13"/>
      <c r="E742" s="38"/>
      <c r="F742" s="92">
        <v>1</v>
      </c>
      <c r="G742" s="75">
        <v>1</v>
      </c>
      <c r="H742" s="76">
        <v>0</v>
      </c>
      <c r="I742" s="75">
        <v>246.423</v>
      </c>
      <c r="J742" s="75">
        <v>112.5976</v>
      </c>
      <c r="K742" s="77">
        <f>ROUND(((G742*I742+H742*J742)*F742),4)</f>
        <v>246.423</v>
      </c>
    </row>
    <row r="743" spans="1:11" x14ac:dyDescent="0.2">
      <c r="A743" s="7"/>
      <c r="B743" s="28"/>
      <c r="C743" s="13"/>
      <c r="D743" s="13"/>
      <c r="E743" s="38"/>
      <c r="F743" s="92"/>
      <c r="G743" s="75"/>
      <c r="H743" s="76"/>
      <c r="I743" s="75"/>
      <c r="J743" s="75"/>
      <c r="K743" s="77"/>
    </row>
    <row r="744" spans="1:11" x14ac:dyDescent="0.2">
      <c r="A744" s="7"/>
      <c r="B744" s="28"/>
      <c r="C744" s="13"/>
      <c r="D744" s="13"/>
      <c r="E744" s="38"/>
      <c r="F744" s="92"/>
      <c r="G744" s="75"/>
      <c r="H744" s="76"/>
      <c r="I744" s="75"/>
      <c r="J744" s="75"/>
      <c r="K744" s="77"/>
    </row>
    <row r="745" spans="1:11" x14ac:dyDescent="0.2">
      <c r="A745" s="8"/>
      <c r="B745" s="29"/>
      <c r="C745" s="15"/>
      <c r="D745" s="15"/>
      <c r="E745" s="39"/>
      <c r="F745" s="93"/>
      <c r="G745" s="78"/>
      <c r="H745" s="79"/>
      <c r="I745" s="78"/>
      <c r="J745" s="78"/>
      <c r="K745" s="80"/>
    </row>
    <row r="746" spans="1:11" x14ac:dyDescent="0.2">
      <c r="A746" s="166" t="s">
        <v>24</v>
      </c>
      <c r="B746" s="167"/>
      <c r="C746" s="167"/>
      <c r="D746" s="167"/>
      <c r="E746" s="167"/>
      <c r="F746" s="98"/>
      <c r="G746" s="98"/>
      <c r="H746" s="98"/>
      <c r="I746" s="98"/>
      <c r="J746" s="99"/>
      <c r="K746" s="81">
        <f>SUM(K738:K745)</f>
        <v>911.78449999999998</v>
      </c>
    </row>
    <row r="747" spans="1:11" ht="15.75" x14ac:dyDescent="0.2">
      <c r="A747" s="31" t="s">
        <v>20</v>
      </c>
      <c r="B747" s="17"/>
      <c r="C747" s="17"/>
      <c r="D747" s="17"/>
      <c r="E747" s="17"/>
      <c r="F747" s="4"/>
      <c r="G747" s="4"/>
      <c r="H747" s="161" t="s">
        <v>4</v>
      </c>
      <c r="I747" s="109" t="s">
        <v>10</v>
      </c>
      <c r="J747" s="107" t="s">
        <v>8</v>
      </c>
      <c r="K747" s="107" t="s">
        <v>17</v>
      </c>
    </row>
    <row r="748" spans="1:11" ht="15.75" x14ac:dyDescent="0.2">
      <c r="A748" s="18"/>
      <c r="B748" s="19"/>
      <c r="C748" s="19"/>
      <c r="D748" s="19"/>
      <c r="E748" s="19"/>
      <c r="F748" s="5"/>
      <c r="G748" s="20"/>
      <c r="H748" s="162"/>
      <c r="I748" s="110"/>
      <c r="J748" s="108"/>
      <c r="K748" s="108"/>
    </row>
    <row r="749" spans="1:11" x14ac:dyDescent="0.2">
      <c r="A749" s="6" t="s">
        <v>49</v>
      </c>
      <c r="B749" s="27"/>
      <c r="C749" s="11"/>
      <c r="D749" s="11"/>
      <c r="E749" s="11"/>
      <c r="F749" s="11"/>
      <c r="G749" s="13"/>
      <c r="H749" s="89">
        <v>1</v>
      </c>
      <c r="I749" s="77" t="s">
        <v>50</v>
      </c>
      <c r="J749" s="75">
        <v>24.115200000000002</v>
      </c>
      <c r="K749" s="75">
        <f>ROUND((H749*J749),4)</f>
        <v>24.115200000000002</v>
      </c>
    </row>
    <row r="750" spans="1:11" x14ac:dyDescent="0.2">
      <c r="A750" s="7"/>
      <c r="B750" s="28"/>
      <c r="C750" s="13"/>
      <c r="D750" s="13"/>
      <c r="E750" s="13"/>
      <c r="F750" s="13"/>
      <c r="G750" s="13"/>
      <c r="H750" s="89"/>
      <c r="I750" s="77"/>
      <c r="J750" s="75"/>
      <c r="K750" s="75"/>
    </row>
    <row r="751" spans="1:11" x14ac:dyDescent="0.2">
      <c r="A751" s="7"/>
      <c r="B751" s="28"/>
      <c r="C751" s="13"/>
      <c r="D751" s="13"/>
      <c r="E751" s="13"/>
      <c r="F751" s="13"/>
      <c r="G751" s="13"/>
      <c r="H751" s="89"/>
      <c r="I751" s="77"/>
      <c r="J751" s="75"/>
      <c r="K751" s="75"/>
    </row>
    <row r="752" spans="1:11" x14ac:dyDescent="0.2">
      <c r="A752" s="7"/>
      <c r="B752" s="28"/>
      <c r="C752" s="13"/>
      <c r="D752" s="13"/>
      <c r="E752" s="13"/>
      <c r="F752" s="13"/>
      <c r="G752" s="13"/>
      <c r="H752" s="89"/>
      <c r="I752" s="77"/>
      <c r="J752" s="75"/>
      <c r="K752" s="75"/>
    </row>
    <row r="753" spans="1:11" x14ac:dyDescent="0.2">
      <c r="A753" s="7"/>
      <c r="B753" s="28"/>
      <c r="C753" s="13"/>
      <c r="D753" s="13"/>
      <c r="E753" s="13"/>
      <c r="F753" s="13"/>
      <c r="G753" s="13"/>
      <c r="H753" s="89"/>
      <c r="I753" s="77"/>
      <c r="J753" s="75"/>
      <c r="K753" s="75"/>
    </row>
    <row r="754" spans="1:11" x14ac:dyDescent="0.2">
      <c r="A754" s="7"/>
      <c r="B754" s="28"/>
      <c r="C754" s="13"/>
      <c r="D754" s="13"/>
      <c r="E754" s="13"/>
      <c r="F754" s="13"/>
      <c r="G754" s="13"/>
      <c r="H754" s="89"/>
      <c r="I754" s="77"/>
      <c r="J754" s="75"/>
      <c r="K754" s="75"/>
    </row>
    <row r="755" spans="1:11" x14ac:dyDescent="0.2">
      <c r="A755" s="7"/>
      <c r="B755" s="28"/>
      <c r="C755" s="13"/>
      <c r="D755" s="13"/>
      <c r="E755" s="13"/>
      <c r="F755" s="13"/>
      <c r="G755" s="13"/>
      <c r="H755" s="89"/>
      <c r="I755" s="77"/>
      <c r="J755" s="75"/>
      <c r="K755" s="75"/>
    </row>
    <row r="756" spans="1:11" x14ac:dyDescent="0.2">
      <c r="A756" s="8"/>
      <c r="B756" s="29"/>
      <c r="C756" s="15"/>
      <c r="D756" s="15"/>
      <c r="E756" s="15"/>
      <c r="F756" s="15"/>
      <c r="G756" s="15"/>
      <c r="H756" s="90"/>
      <c r="I756" s="80"/>
      <c r="J756" s="78"/>
      <c r="K756" s="78"/>
    </row>
    <row r="757" spans="1:11" x14ac:dyDescent="0.2">
      <c r="A757" s="10"/>
      <c r="C757" s="25"/>
      <c r="D757" s="97" t="s">
        <v>25</v>
      </c>
      <c r="E757" s="98"/>
      <c r="F757" s="98"/>
      <c r="G757" s="98"/>
      <c r="H757" s="98"/>
      <c r="I757" s="98"/>
      <c r="J757" s="99"/>
      <c r="K757" s="82">
        <f>SUM(K749:K756)</f>
        <v>24.115200000000002</v>
      </c>
    </row>
    <row r="758" spans="1:11" x14ac:dyDescent="0.2">
      <c r="A758" s="9" t="s">
        <v>27</v>
      </c>
      <c r="B758" s="30"/>
      <c r="C758" s="56">
        <v>168.2</v>
      </c>
      <c r="D758" s="112" t="s">
        <v>26</v>
      </c>
      <c r="E758" s="113"/>
      <c r="F758" s="113"/>
      <c r="G758" s="113"/>
      <c r="H758" s="113"/>
      <c r="I758" s="113"/>
      <c r="J758" s="114"/>
      <c r="K758" s="83">
        <f>K746+K757</f>
        <v>935.89969999999994</v>
      </c>
    </row>
    <row r="759" spans="1:11" x14ac:dyDescent="0.2">
      <c r="A759" s="32"/>
      <c r="D759" s="115" t="s">
        <v>28</v>
      </c>
      <c r="E759" s="116"/>
      <c r="F759" s="116"/>
      <c r="G759" s="116"/>
      <c r="H759" s="116"/>
      <c r="I759" s="116"/>
      <c r="J759" s="117"/>
      <c r="K759" s="83">
        <f>ROUND((K758/C758),4)</f>
        <v>5.5641999999999996</v>
      </c>
    </row>
    <row r="760" spans="1:11" x14ac:dyDescent="0.2">
      <c r="A760" s="168"/>
      <c r="D760" s="169"/>
      <c r="E760" s="169"/>
      <c r="F760" s="169"/>
      <c r="G760" s="169"/>
      <c r="H760" s="169"/>
      <c r="I760" s="94" t="s">
        <v>51</v>
      </c>
      <c r="J760" s="170">
        <v>3.9460000000000002</v>
      </c>
      <c r="K760" s="83">
        <v>0.21959999999999999</v>
      </c>
    </row>
    <row r="761" spans="1:11" x14ac:dyDescent="0.2">
      <c r="A761" s="168"/>
      <c r="D761" s="169"/>
      <c r="E761" s="169"/>
      <c r="F761" s="169"/>
      <c r="G761" s="169"/>
      <c r="H761" s="169"/>
      <c r="I761" s="94" t="s">
        <v>52</v>
      </c>
      <c r="J761" s="170" t="s">
        <v>53</v>
      </c>
      <c r="K761" s="83">
        <v>0</v>
      </c>
    </row>
    <row r="762" spans="1:11" x14ac:dyDescent="0.2">
      <c r="A762" s="100" t="s">
        <v>21</v>
      </c>
      <c r="B762" s="101"/>
      <c r="C762" s="101"/>
      <c r="D762" s="101"/>
      <c r="E762" s="101"/>
      <c r="F762" s="104"/>
      <c r="G762" s="129" t="s">
        <v>22</v>
      </c>
      <c r="H762" s="130"/>
      <c r="I762" s="118" t="s">
        <v>10</v>
      </c>
      <c r="J762" s="106" t="s">
        <v>23</v>
      </c>
      <c r="K762" s="106" t="s">
        <v>11</v>
      </c>
    </row>
    <row r="763" spans="1:11" x14ac:dyDescent="0.2">
      <c r="A763" s="102"/>
      <c r="B763" s="103"/>
      <c r="C763" s="103"/>
      <c r="D763" s="103"/>
      <c r="E763" s="103"/>
      <c r="F763" s="105"/>
      <c r="G763" s="131"/>
      <c r="H763" s="132"/>
      <c r="I763" s="118"/>
      <c r="J763" s="106"/>
      <c r="K763" s="118"/>
    </row>
    <row r="764" spans="1:11" x14ac:dyDescent="0.2">
      <c r="A764" s="7"/>
      <c r="B764" s="28"/>
      <c r="C764" s="11"/>
      <c r="D764" s="11"/>
      <c r="E764" s="11"/>
      <c r="F764" s="12"/>
      <c r="G764" s="143"/>
      <c r="H764" s="144"/>
      <c r="I764" s="52"/>
      <c r="J764" s="84"/>
      <c r="K764" s="52"/>
    </row>
    <row r="765" spans="1:11" x14ac:dyDescent="0.2">
      <c r="A765" s="7"/>
      <c r="B765" s="28"/>
      <c r="C765" s="13"/>
      <c r="D765" s="13"/>
      <c r="E765" s="13"/>
      <c r="F765" s="14"/>
      <c r="G765" s="95"/>
      <c r="H765" s="96"/>
      <c r="I765" s="53"/>
      <c r="J765" s="85"/>
      <c r="K765" s="53"/>
    </row>
    <row r="766" spans="1:11" x14ac:dyDescent="0.2">
      <c r="A766" s="7"/>
      <c r="B766" s="28"/>
      <c r="C766" s="13"/>
      <c r="D766" s="13"/>
      <c r="E766" s="13"/>
      <c r="F766" s="14"/>
      <c r="G766" s="95"/>
      <c r="H766" s="96"/>
      <c r="I766" s="53"/>
      <c r="J766" s="85"/>
      <c r="K766" s="53"/>
    </row>
    <row r="767" spans="1:11" x14ac:dyDescent="0.2">
      <c r="A767" s="7"/>
      <c r="B767" s="28"/>
      <c r="C767" s="13"/>
      <c r="D767" s="13"/>
      <c r="E767" s="13"/>
      <c r="F767" s="14"/>
      <c r="G767" s="95"/>
      <c r="H767" s="96"/>
      <c r="I767" s="53"/>
      <c r="J767" s="85"/>
      <c r="K767" s="53"/>
    </row>
    <row r="768" spans="1:11" x14ac:dyDescent="0.2">
      <c r="A768" s="97" t="s">
        <v>29</v>
      </c>
      <c r="B768" s="98"/>
      <c r="C768" s="98"/>
      <c r="D768" s="98"/>
      <c r="E768" s="98"/>
      <c r="F768" s="98"/>
      <c r="G768" s="98"/>
      <c r="H768" s="98"/>
      <c r="I768" s="98"/>
      <c r="J768" s="99"/>
      <c r="K768" s="82"/>
    </row>
    <row r="769" spans="1:11" x14ac:dyDescent="0.2">
      <c r="A769" s="100" t="s">
        <v>32</v>
      </c>
      <c r="B769" s="101"/>
      <c r="C769" s="101"/>
      <c r="D769" s="101"/>
      <c r="E769" s="101"/>
      <c r="F769" s="104"/>
      <c r="G769" s="129" t="s">
        <v>22</v>
      </c>
      <c r="H769" s="130"/>
      <c r="I769" s="118" t="s">
        <v>10</v>
      </c>
      <c r="J769" s="106" t="s">
        <v>23</v>
      </c>
      <c r="K769" s="106" t="s">
        <v>11</v>
      </c>
    </row>
    <row r="770" spans="1:11" x14ac:dyDescent="0.2">
      <c r="A770" s="102"/>
      <c r="B770" s="103"/>
      <c r="C770" s="103"/>
      <c r="D770" s="103"/>
      <c r="E770" s="103"/>
      <c r="F770" s="105"/>
      <c r="G770" s="131"/>
      <c r="H770" s="132"/>
      <c r="I770" s="118"/>
      <c r="J770" s="106"/>
      <c r="K770" s="118"/>
    </row>
    <row r="771" spans="1:11" x14ac:dyDescent="0.2">
      <c r="A771" s="7"/>
      <c r="B771" s="28"/>
      <c r="C771" s="13"/>
      <c r="D771" s="13"/>
      <c r="E771" s="13"/>
      <c r="F771" s="14"/>
      <c r="G771" s="123"/>
      <c r="H771" s="124"/>
      <c r="I771" s="53"/>
      <c r="J771" s="85"/>
      <c r="K771" s="53"/>
    </row>
    <row r="772" spans="1:11" x14ac:dyDescent="0.2">
      <c r="A772" s="7"/>
      <c r="B772" s="28"/>
      <c r="C772" s="13"/>
      <c r="D772" s="13"/>
      <c r="E772" s="13"/>
      <c r="F772" s="14"/>
      <c r="G772" s="123"/>
      <c r="H772" s="124"/>
      <c r="I772" s="53"/>
      <c r="J772" s="85"/>
      <c r="K772" s="53"/>
    </row>
    <row r="773" spans="1:11" x14ac:dyDescent="0.2">
      <c r="A773" s="7"/>
      <c r="B773" s="28"/>
      <c r="C773" s="13"/>
      <c r="D773" s="13"/>
      <c r="E773" s="13"/>
      <c r="F773" s="14"/>
      <c r="G773" s="123"/>
      <c r="H773" s="124"/>
      <c r="I773" s="53"/>
      <c r="J773" s="85"/>
      <c r="K773" s="53"/>
    </row>
    <row r="774" spans="1:11" x14ac:dyDescent="0.2">
      <c r="A774" s="8"/>
      <c r="B774" s="29"/>
      <c r="C774" s="15"/>
      <c r="D774" s="15"/>
      <c r="E774" s="15"/>
      <c r="F774" s="16"/>
      <c r="G774" s="125"/>
      <c r="H774" s="126"/>
      <c r="I774" s="54"/>
      <c r="J774" s="86"/>
      <c r="K774" s="54"/>
    </row>
    <row r="775" spans="1:11" x14ac:dyDescent="0.2">
      <c r="A775" s="97" t="s">
        <v>33</v>
      </c>
      <c r="B775" s="98"/>
      <c r="C775" s="98"/>
      <c r="D775" s="98"/>
      <c r="E775" s="98"/>
      <c r="F775" s="98"/>
      <c r="G775" s="98"/>
      <c r="H775" s="98"/>
      <c r="I775" s="98"/>
      <c r="J775" s="99"/>
      <c r="K775" s="82"/>
    </row>
    <row r="776" spans="1:11" x14ac:dyDescent="0.2">
      <c r="A776" s="100" t="s">
        <v>36</v>
      </c>
      <c r="B776" s="101"/>
      <c r="C776" s="101"/>
      <c r="D776" s="101"/>
      <c r="E776" s="101"/>
      <c r="F776" s="104"/>
      <c r="G776" s="129" t="s">
        <v>22</v>
      </c>
      <c r="H776" s="130"/>
      <c r="I776" s="118" t="s">
        <v>10</v>
      </c>
      <c r="J776" s="106" t="s">
        <v>23</v>
      </c>
      <c r="K776" s="106" t="s">
        <v>11</v>
      </c>
    </row>
    <row r="777" spans="1:11" x14ac:dyDescent="0.2">
      <c r="A777" s="102"/>
      <c r="B777" s="103"/>
      <c r="C777" s="103"/>
      <c r="D777" s="103"/>
      <c r="E777" s="103"/>
      <c r="F777" s="105"/>
      <c r="G777" s="131"/>
      <c r="H777" s="132"/>
      <c r="I777" s="118"/>
      <c r="J777" s="106"/>
      <c r="K777" s="118"/>
    </row>
    <row r="778" spans="1:11" x14ac:dyDescent="0.2">
      <c r="A778" s="7"/>
      <c r="B778" s="28"/>
      <c r="C778" s="13"/>
      <c r="D778" s="13"/>
      <c r="E778" s="13"/>
      <c r="F778" s="14"/>
      <c r="G778" s="95"/>
      <c r="H778" s="96"/>
      <c r="I778" s="53"/>
      <c r="J778" s="85"/>
      <c r="K778" s="53"/>
    </row>
    <row r="779" spans="1:11" x14ac:dyDescent="0.2">
      <c r="A779" s="7"/>
      <c r="B779" s="28"/>
      <c r="C779" s="13"/>
      <c r="D779" s="13"/>
      <c r="E779" s="13"/>
      <c r="F779" s="14"/>
      <c r="G779" s="95"/>
      <c r="H779" s="96"/>
      <c r="I779" s="53"/>
      <c r="J779" s="85"/>
      <c r="K779" s="53"/>
    </row>
    <row r="780" spans="1:11" x14ac:dyDescent="0.2">
      <c r="A780" s="7"/>
      <c r="B780" s="28"/>
      <c r="C780" s="13"/>
      <c r="D780" s="13"/>
      <c r="E780" s="13"/>
      <c r="F780" s="14"/>
      <c r="G780" s="95"/>
      <c r="H780" s="96"/>
      <c r="I780" s="53"/>
      <c r="J780" s="85"/>
      <c r="K780" s="53"/>
    </row>
    <row r="781" spans="1:11" x14ac:dyDescent="0.2">
      <c r="A781" s="8"/>
      <c r="B781" s="29"/>
      <c r="C781" s="15"/>
      <c r="D781" s="15"/>
      <c r="E781" s="15"/>
      <c r="F781" s="16"/>
      <c r="G781" s="127"/>
      <c r="H781" s="128"/>
      <c r="I781" s="54"/>
      <c r="J781" s="86"/>
      <c r="K781" s="54"/>
    </row>
    <row r="782" spans="1:11" x14ac:dyDescent="0.2">
      <c r="A782" s="97" t="s">
        <v>37</v>
      </c>
      <c r="B782" s="98"/>
      <c r="C782" s="98"/>
      <c r="D782" s="98"/>
      <c r="E782" s="98"/>
      <c r="F782" s="98"/>
      <c r="G782" s="98"/>
      <c r="H782" s="98"/>
      <c r="I782" s="98"/>
      <c r="J782" s="99"/>
      <c r="K782" s="82"/>
    </row>
    <row r="783" spans="1:11" x14ac:dyDescent="0.2">
      <c r="A783" s="100" t="s">
        <v>35</v>
      </c>
      <c r="B783" s="140"/>
      <c r="C783" s="26" t="s">
        <v>34</v>
      </c>
      <c r="D783" s="35" t="s">
        <v>39</v>
      </c>
      <c r="E783" s="138" t="s">
        <v>38</v>
      </c>
      <c r="F783" s="138"/>
      <c r="G783" s="139"/>
      <c r="H783" s="120" t="s">
        <v>16</v>
      </c>
      <c r="I783" s="121"/>
      <c r="J783" s="122"/>
      <c r="K783" s="119" t="s">
        <v>9</v>
      </c>
    </row>
    <row r="784" spans="1:11" ht="15.75" x14ac:dyDescent="0.2">
      <c r="A784" s="141"/>
      <c r="B784" s="142"/>
      <c r="C784" s="36"/>
      <c r="D784" s="42"/>
      <c r="E784" s="33" t="s">
        <v>13</v>
      </c>
      <c r="F784" s="24" t="s">
        <v>14</v>
      </c>
      <c r="G784" s="23" t="s">
        <v>15</v>
      </c>
      <c r="H784" s="22" t="s">
        <v>13</v>
      </c>
      <c r="I784" s="22" t="s">
        <v>14</v>
      </c>
      <c r="J784" s="22" t="s">
        <v>15</v>
      </c>
      <c r="K784" s="111"/>
    </row>
    <row r="785" spans="1:11" x14ac:dyDescent="0.2">
      <c r="A785" s="6"/>
      <c r="B785" s="37"/>
      <c r="C785" s="87"/>
      <c r="D785" s="45"/>
      <c r="E785" s="43"/>
      <c r="F785" s="44"/>
      <c r="G785" s="45"/>
      <c r="H785" s="55"/>
      <c r="I785" s="55"/>
      <c r="J785" s="53"/>
      <c r="K785" s="52"/>
    </row>
    <row r="786" spans="1:11" x14ac:dyDescent="0.2">
      <c r="A786" s="7"/>
      <c r="B786" s="28"/>
      <c r="C786" s="87"/>
      <c r="D786" s="48"/>
      <c r="E786" s="46"/>
      <c r="F786" s="47"/>
      <c r="G786" s="48"/>
      <c r="H786" s="55"/>
      <c r="I786" s="55"/>
      <c r="J786" s="53"/>
      <c r="K786" s="53"/>
    </row>
    <row r="787" spans="1:11" x14ac:dyDescent="0.2">
      <c r="A787" s="7"/>
      <c r="B787" s="28"/>
      <c r="C787" s="87"/>
      <c r="D787" s="48"/>
      <c r="E787" s="46"/>
      <c r="F787" s="47"/>
      <c r="G787" s="48"/>
      <c r="H787" s="55"/>
      <c r="I787" s="55"/>
      <c r="J787" s="53"/>
      <c r="K787" s="53"/>
    </row>
    <row r="788" spans="1:11" x14ac:dyDescent="0.2">
      <c r="A788" s="8"/>
      <c r="B788" s="29"/>
      <c r="C788" s="88"/>
      <c r="D788" s="51"/>
      <c r="E788" s="49"/>
      <c r="F788" s="50"/>
      <c r="G788" s="51"/>
      <c r="H788" s="55"/>
      <c r="I788" s="55"/>
      <c r="J788" s="53"/>
      <c r="K788" s="54"/>
    </row>
    <row r="789" spans="1:11" x14ac:dyDescent="0.2">
      <c r="A789" s="136" t="s">
        <v>30</v>
      </c>
      <c r="B789" s="134"/>
      <c r="C789" s="134"/>
      <c r="D789" s="137"/>
      <c r="E789" s="134"/>
      <c r="F789" s="134"/>
      <c r="G789" s="134"/>
      <c r="H789" s="134"/>
      <c r="I789" s="134"/>
      <c r="J789" s="135"/>
      <c r="K789" s="83"/>
    </row>
    <row r="790" spans="1:11" ht="12.75" customHeight="1" x14ac:dyDescent="0.2">
      <c r="A790" s="133" t="s">
        <v>31</v>
      </c>
      <c r="B790" s="134"/>
      <c r="C790" s="134"/>
      <c r="D790" s="134"/>
      <c r="E790" s="134"/>
      <c r="F790" s="134"/>
      <c r="G790" s="134"/>
      <c r="H790" s="134"/>
      <c r="I790" s="134"/>
      <c r="J790" s="135"/>
      <c r="K790" s="21">
        <f>ROUND((K759+K760+K761),2)</f>
        <v>5.78</v>
      </c>
    </row>
    <row r="791" spans="1:11" x14ac:dyDescent="0.2">
      <c r="A791" s="133" t="s">
        <v>42</v>
      </c>
      <c r="B791" s="134"/>
      <c r="C791" s="134"/>
      <c r="D791" s="134"/>
      <c r="E791" s="134"/>
      <c r="F791" s="134"/>
      <c r="G791" s="134"/>
      <c r="H791" s="134"/>
      <c r="I791" s="134"/>
      <c r="J791" s="135"/>
      <c r="K791" s="21">
        <f>ROUND((K790*  28.14/100),2)</f>
        <v>1.63</v>
      </c>
    </row>
    <row r="792" spans="1:11" ht="12.75" customHeight="1" x14ac:dyDescent="0.2">
      <c r="A792" s="133" t="s">
        <v>12</v>
      </c>
      <c r="B792" s="134"/>
      <c r="C792" s="134"/>
      <c r="D792" s="134"/>
      <c r="E792" s="134"/>
      <c r="F792" s="134"/>
      <c r="G792" s="134"/>
      <c r="H792" s="134"/>
      <c r="I792" s="134"/>
      <c r="J792" s="135"/>
      <c r="K792" s="21">
        <f>K790+K791</f>
        <v>7.41</v>
      </c>
    </row>
    <row r="795" spans="1:11" ht="13.5" customHeight="1" x14ac:dyDescent="0.2">
      <c r="A795" s="145" t="s">
        <v>0</v>
      </c>
      <c r="B795" s="146"/>
      <c r="C795" s="146"/>
      <c r="D795" s="146"/>
      <c r="E795" s="146"/>
      <c r="F795" s="146"/>
      <c r="G795" s="146"/>
      <c r="H795" s="146"/>
      <c r="I795" s="146"/>
      <c r="J795" s="146"/>
      <c r="K795" s="147"/>
    </row>
    <row r="796" spans="1:11" x14ac:dyDescent="0.2">
      <c r="A796" s="71" t="s">
        <v>45</v>
      </c>
      <c r="B796" s="62"/>
      <c r="C796" s="63"/>
      <c r="D796" s="63"/>
      <c r="E796" s="63"/>
      <c r="F796" s="69"/>
      <c r="G796" s="64"/>
      <c r="H796" s="63"/>
      <c r="I796" s="63"/>
      <c r="J796" s="63"/>
      <c r="K796" s="65"/>
    </row>
    <row r="797" spans="1:11" ht="12.75" customHeight="1" x14ac:dyDescent="0.2">
      <c r="A797" s="70" t="s">
        <v>44</v>
      </c>
      <c r="B797" s="61"/>
      <c r="C797" s="68"/>
      <c r="D797" s="66"/>
      <c r="E797" s="66"/>
      <c r="F797" s="61"/>
      <c r="G797" s="60"/>
      <c r="H797" s="151"/>
      <c r="I797" s="151"/>
      <c r="J797" s="151"/>
      <c r="K797" s="152"/>
    </row>
    <row r="798" spans="1:11" ht="12.75" customHeight="1" x14ac:dyDescent="0.2">
      <c r="A798" s="148"/>
      <c r="B798" s="149"/>
      <c r="C798" s="149"/>
      <c r="D798" s="149"/>
      <c r="E798" s="149"/>
      <c r="F798" s="149"/>
      <c r="G798" s="149"/>
      <c r="H798" s="149"/>
      <c r="I798" s="149"/>
      <c r="J798" s="149"/>
      <c r="K798" s="150"/>
    </row>
    <row r="799" spans="1:11" ht="21" customHeight="1" x14ac:dyDescent="0.2">
      <c r="A799" s="158" t="s">
        <v>1</v>
      </c>
      <c r="B799" s="159"/>
      <c r="C799" s="153" t="s">
        <v>41</v>
      </c>
      <c r="D799" s="154"/>
      <c r="E799" s="154"/>
      <c r="F799" s="154"/>
      <c r="G799" s="154"/>
      <c r="H799" s="154"/>
      <c r="I799" s="155"/>
      <c r="J799" s="57" t="s">
        <v>2</v>
      </c>
      <c r="K799" s="67" t="s">
        <v>43</v>
      </c>
    </row>
    <row r="800" spans="1:11" x14ac:dyDescent="0.2">
      <c r="A800" s="160" t="s">
        <v>99</v>
      </c>
      <c r="B800" s="157"/>
      <c r="C800" s="156">
        <v>5503041</v>
      </c>
      <c r="D800" s="156"/>
      <c r="E800" s="156"/>
      <c r="F800" s="156"/>
      <c r="G800" s="156"/>
      <c r="H800" s="156"/>
      <c r="I800" s="157"/>
      <c r="J800" s="59" t="s">
        <v>3</v>
      </c>
      <c r="K800" s="58" t="s">
        <v>55</v>
      </c>
    </row>
    <row r="801" spans="1:11" ht="20.25" customHeight="1" x14ac:dyDescent="0.2">
      <c r="A801" s="141" t="s">
        <v>19</v>
      </c>
      <c r="B801" s="165"/>
      <c r="C801" s="101"/>
      <c r="D801" s="101"/>
      <c r="E801" s="140"/>
      <c r="F801" s="3" t="s">
        <v>4</v>
      </c>
      <c r="G801" s="163" t="s">
        <v>5</v>
      </c>
      <c r="H801" s="164"/>
      <c r="I801" s="111" t="s">
        <v>6</v>
      </c>
      <c r="J801" s="111"/>
      <c r="K801" s="107" t="s">
        <v>17</v>
      </c>
    </row>
    <row r="802" spans="1:11" ht="25.5" customHeight="1" x14ac:dyDescent="0.2">
      <c r="A802" s="141"/>
      <c r="B802" s="165"/>
      <c r="C802" s="165"/>
      <c r="D802" s="165"/>
      <c r="E802" s="142"/>
      <c r="F802" s="3"/>
      <c r="G802" s="3" t="s">
        <v>18</v>
      </c>
      <c r="H802" s="34" t="s">
        <v>7</v>
      </c>
      <c r="I802" s="3" t="s">
        <v>40</v>
      </c>
      <c r="J802" s="3" t="s">
        <v>7</v>
      </c>
      <c r="K802" s="108"/>
    </row>
    <row r="803" spans="1:11" x14ac:dyDescent="0.2">
      <c r="A803" s="6" t="s">
        <v>56</v>
      </c>
      <c r="B803" s="27"/>
      <c r="C803" s="11"/>
      <c r="D803" s="11"/>
      <c r="E803" s="40"/>
      <c r="F803" s="91">
        <v>1</v>
      </c>
      <c r="G803" s="72">
        <v>0.41</v>
      </c>
      <c r="H803" s="73">
        <v>0.59</v>
      </c>
      <c r="I803" s="72">
        <v>4.9496000000000002</v>
      </c>
      <c r="J803" s="72">
        <v>3.4468000000000001</v>
      </c>
      <c r="K803" s="74">
        <f>ROUND(((G803*I803+H803*J803)*F803),4)</f>
        <v>4.0629</v>
      </c>
    </row>
    <row r="804" spans="1:11" x14ac:dyDescent="0.2">
      <c r="A804" s="7" t="s">
        <v>57</v>
      </c>
      <c r="B804" s="28"/>
      <c r="C804" s="13"/>
      <c r="D804" s="13"/>
      <c r="E804" s="38"/>
      <c r="F804" s="92">
        <v>1</v>
      </c>
      <c r="G804" s="75">
        <v>0.23</v>
      </c>
      <c r="H804" s="76">
        <v>0.77</v>
      </c>
      <c r="I804" s="75">
        <v>338.97070000000002</v>
      </c>
      <c r="J804" s="75">
        <v>148.41739999999999</v>
      </c>
      <c r="K804" s="77">
        <f>ROUND(((G804*I804+H804*J804)*F804),4)</f>
        <v>192.24469999999999</v>
      </c>
    </row>
    <row r="805" spans="1:11" x14ac:dyDescent="0.2">
      <c r="A805" s="7" t="s">
        <v>58</v>
      </c>
      <c r="B805" s="28"/>
      <c r="C805" s="13"/>
      <c r="D805" s="13"/>
      <c r="E805" s="38"/>
      <c r="F805" s="92">
        <v>1</v>
      </c>
      <c r="G805" s="75">
        <v>0.72</v>
      </c>
      <c r="H805" s="76">
        <v>0.28000000000000003</v>
      </c>
      <c r="I805" s="75">
        <v>358.70960000000002</v>
      </c>
      <c r="J805" s="75">
        <v>97.865300000000005</v>
      </c>
      <c r="K805" s="77">
        <f>ROUND(((G805*I805+H805*J805)*F805),4)</f>
        <v>285.67320000000001</v>
      </c>
    </row>
    <row r="806" spans="1:11" x14ac:dyDescent="0.2">
      <c r="A806" s="7" t="s">
        <v>59</v>
      </c>
      <c r="B806" s="28"/>
      <c r="C806" s="13"/>
      <c r="D806" s="13"/>
      <c r="E806" s="38"/>
      <c r="F806" s="92">
        <v>1</v>
      </c>
      <c r="G806" s="75">
        <v>0.41</v>
      </c>
      <c r="H806" s="76">
        <v>0.59</v>
      </c>
      <c r="I806" s="75">
        <v>176.07089999999999</v>
      </c>
      <c r="J806" s="75">
        <v>69.319199999999995</v>
      </c>
      <c r="K806" s="77">
        <f>ROUND(((G806*I806+H806*J806)*F806),4)</f>
        <v>113.0874</v>
      </c>
    </row>
    <row r="807" spans="1:11" x14ac:dyDescent="0.2">
      <c r="A807" s="7" t="s">
        <v>60</v>
      </c>
      <c r="B807" s="28"/>
      <c r="C807" s="13"/>
      <c r="D807" s="13"/>
      <c r="E807" s="38"/>
      <c r="F807" s="92">
        <v>1</v>
      </c>
      <c r="G807" s="75">
        <v>1</v>
      </c>
      <c r="H807" s="76">
        <v>0</v>
      </c>
      <c r="I807" s="75">
        <v>246.423</v>
      </c>
      <c r="J807" s="75">
        <v>112.5976</v>
      </c>
      <c r="K807" s="77">
        <f>ROUND(((G807*I807+H807*J807)*F807),4)</f>
        <v>246.423</v>
      </c>
    </row>
    <row r="808" spans="1:11" x14ac:dyDescent="0.2">
      <c r="A808" s="7"/>
      <c r="B808" s="28"/>
      <c r="C808" s="13"/>
      <c r="D808" s="13"/>
      <c r="E808" s="38"/>
      <c r="F808" s="92"/>
      <c r="G808" s="75"/>
      <c r="H808" s="76"/>
      <c r="I808" s="75"/>
      <c r="J808" s="75"/>
      <c r="K808" s="77"/>
    </row>
    <row r="809" spans="1:11" x14ac:dyDescent="0.2">
      <c r="A809" s="7"/>
      <c r="B809" s="28"/>
      <c r="C809" s="13"/>
      <c r="D809" s="13"/>
      <c r="E809" s="38"/>
      <c r="F809" s="92"/>
      <c r="G809" s="75"/>
      <c r="H809" s="76"/>
      <c r="I809" s="75"/>
      <c r="J809" s="75"/>
      <c r="K809" s="77"/>
    </row>
    <row r="810" spans="1:11" x14ac:dyDescent="0.2">
      <c r="A810" s="8"/>
      <c r="B810" s="29"/>
      <c r="C810" s="15"/>
      <c r="D810" s="15"/>
      <c r="E810" s="39"/>
      <c r="F810" s="93"/>
      <c r="G810" s="78"/>
      <c r="H810" s="79"/>
      <c r="I810" s="78"/>
      <c r="J810" s="78"/>
      <c r="K810" s="80"/>
    </row>
    <row r="811" spans="1:11" x14ac:dyDescent="0.2">
      <c r="A811" s="166" t="s">
        <v>24</v>
      </c>
      <c r="B811" s="167"/>
      <c r="C811" s="167"/>
      <c r="D811" s="167"/>
      <c r="E811" s="167"/>
      <c r="F811" s="98"/>
      <c r="G811" s="98"/>
      <c r="H811" s="98"/>
      <c r="I811" s="98"/>
      <c r="J811" s="99"/>
      <c r="K811" s="81">
        <f>SUM(K803:K810)</f>
        <v>841.49120000000005</v>
      </c>
    </row>
    <row r="812" spans="1:11" ht="15.75" x14ac:dyDescent="0.2">
      <c r="A812" s="31" t="s">
        <v>20</v>
      </c>
      <c r="B812" s="17"/>
      <c r="C812" s="17"/>
      <c r="D812" s="17"/>
      <c r="E812" s="17"/>
      <c r="F812" s="4"/>
      <c r="G812" s="4"/>
      <c r="H812" s="161" t="s">
        <v>4</v>
      </c>
      <c r="I812" s="109" t="s">
        <v>10</v>
      </c>
      <c r="J812" s="107" t="s">
        <v>8</v>
      </c>
      <c r="K812" s="107" t="s">
        <v>17</v>
      </c>
    </row>
    <row r="813" spans="1:11" ht="15.75" x14ac:dyDescent="0.2">
      <c r="A813" s="18"/>
      <c r="B813" s="19"/>
      <c r="C813" s="19"/>
      <c r="D813" s="19"/>
      <c r="E813" s="19"/>
      <c r="F813" s="5"/>
      <c r="G813" s="20"/>
      <c r="H813" s="162"/>
      <c r="I813" s="110"/>
      <c r="J813" s="108"/>
      <c r="K813" s="108"/>
    </row>
    <row r="814" spans="1:11" x14ac:dyDescent="0.2">
      <c r="A814" s="6" t="s">
        <v>49</v>
      </c>
      <c r="B814" s="27"/>
      <c r="C814" s="11"/>
      <c r="D814" s="11"/>
      <c r="E814" s="11"/>
      <c r="F814" s="11"/>
      <c r="G814" s="13"/>
      <c r="H814" s="89">
        <v>1</v>
      </c>
      <c r="I814" s="77" t="s">
        <v>50</v>
      </c>
      <c r="J814" s="75">
        <v>24.115200000000002</v>
      </c>
      <c r="K814" s="75">
        <f>ROUND((H814*J814),4)</f>
        <v>24.115200000000002</v>
      </c>
    </row>
    <row r="815" spans="1:11" x14ac:dyDescent="0.2">
      <c r="A815" s="7"/>
      <c r="B815" s="28"/>
      <c r="C815" s="13"/>
      <c r="D815" s="13"/>
      <c r="E815" s="13"/>
      <c r="F815" s="13"/>
      <c r="G815" s="13"/>
      <c r="H815" s="89"/>
      <c r="I815" s="77"/>
      <c r="J815" s="75"/>
      <c r="K815" s="75"/>
    </row>
    <row r="816" spans="1:11" x14ac:dyDescent="0.2">
      <c r="A816" s="7"/>
      <c r="B816" s="28"/>
      <c r="C816" s="13"/>
      <c r="D816" s="13"/>
      <c r="E816" s="13"/>
      <c r="F816" s="13"/>
      <c r="G816" s="13"/>
      <c r="H816" s="89"/>
      <c r="I816" s="77"/>
      <c r="J816" s="75"/>
      <c r="K816" s="75"/>
    </row>
    <row r="817" spans="1:11" x14ac:dyDescent="0.2">
      <c r="A817" s="7"/>
      <c r="B817" s="28"/>
      <c r="C817" s="13"/>
      <c r="D817" s="13"/>
      <c r="E817" s="13"/>
      <c r="F817" s="13"/>
      <c r="G817" s="13"/>
      <c r="H817" s="89"/>
      <c r="I817" s="77"/>
      <c r="J817" s="75"/>
      <c r="K817" s="75"/>
    </row>
    <row r="818" spans="1:11" x14ac:dyDescent="0.2">
      <c r="A818" s="7"/>
      <c r="B818" s="28"/>
      <c r="C818" s="13"/>
      <c r="D818" s="13"/>
      <c r="E818" s="13"/>
      <c r="F818" s="13"/>
      <c r="G818" s="13"/>
      <c r="H818" s="89"/>
      <c r="I818" s="77"/>
      <c r="J818" s="75"/>
      <c r="K818" s="75"/>
    </row>
    <row r="819" spans="1:11" x14ac:dyDescent="0.2">
      <c r="A819" s="7"/>
      <c r="B819" s="28"/>
      <c r="C819" s="13"/>
      <c r="D819" s="13"/>
      <c r="E819" s="13"/>
      <c r="F819" s="13"/>
      <c r="G819" s="13"/>
      <c r="H819" s="89"/>
      <c r="I819" s="77"/>
      <c r="J819" s="75"/>
      <c r="K819" s="75"/>
    </row>
    <row r="820" spans="1:11" x14ac:dyDescent="0.2">
      <c r="A820" s="7"/>
      <c r="B820" s="28"/>
      <c r="C820" s="13"/>
      <c r="D820" s="13"/>
      <c r="E820" s="13"/>
      <c r="F820" s="13"/>
      <c r="G820" s="13"/>
      <c r="H820" s="89"/>
      <c r="I820" s="77"/>
      <c r="J820" s="75"/>
      <c r="K820" s="75"/>
    </row>
    <row r="821" spans="1:11" x14ac:dyDescent="0.2">
      <c r="A821" s="8"/>
      <c r="B821" s="29"/>
      <c r="C821" s="15"/>
      <c r="D821" s="15"/>
      <c r="E821" s="15"/>
      <c r="F821" s="15"/>
      <c r="G821" s="15"/>
      <c r="H821" s="90"/>
      <c r="I821" s="80"/>
      <c r="J821" s="78"/>
      <c r="K821" s="78"/>
    </row>
    <row r="822" spans="1:11" x14ac:dyDescent="0.2">
      <c r="A822" s="10"/>
      <c r="C822" s="25"/>
      <c r="D822" s="97" t="s">
        <v>25</v>
      </c>
      <c r="E822" s="98"/>
      <c r="F822" s="98"/>
      <c r="G822" s="98"/>
      <c r="H822" s="98"/>
      <c r="I822" s="98"/>
      <c r="J822" s="99"/>
      <c r="K822" s="82">
        <f>SUM(K814:K821)</f>
        <v>24.115200000000002</v>
      </c>
    </row>
    <row r="823" spans="1:11" x14ac:dyDescent="0.2">
      <c r="A823" s="9" t="s">
        <v>27</v>
      </c>
      <c r="B823" s="30"/>
      <c r="C823" s="56">
        <v>134.56</v>
      </c>
      <c r="D823" s="112" t="s">
        <v>26</v>
      </c>
      <c r="E823" s="113"/>
      <c r="F823" s="113"/>
      <c r="G823" s="113"/>
      <c r="H823" s="113"/>
      <c r="I823" s="113"/>
      <c r="J823" s="114"/>
      <c r="K823" s="83">
        <f>K811+K822</f>
        <v>865.60640000000001</v>
      </c>
    </row>
    <row r="824" spans="1:11" x14ac:dyDescent="0.2">
      <c r="A824" s="32"/>
      <c r="D824" s="115" t="s">
        <v>28</v>
      </c>
      <c r="E824" s="116"/>
      <c r="F824" s="116"/>
      <c r="G824" s="116"/>
      <c r="H824" s="116"/>
      <c r="I824" s="116"/>
      <c r="J824" s="117"/>
      <c r="K824" s="83">
        <f>ROUND((K823/C823),4)</f>
        <v>6.4329000000000001</v>
      </c>
    </row>
    <row r="825" spans="1:11" x14ac:dyDescent="0.2">
      <c r="A825" s="168"/>
      <c r="D825" s="169"/>
      <c r="E825" s="169"/>
      <c r="F825" s="169"/>
      <c r="G825" s="169"/>
      <c r="H825" s="169"/>
      <c r="I825" s="94" t="s">
        <v>51</v>
      </c>
      <c r="J825" s="170">
        <v>3.9460000000000002</v>
      </c>
      <c r="K825" s="83">
        <v>0.25380000000000003</v>
      </c>
    </row>
    <row r="826" spans="1:11" x14ac:dyDescent="0.2">
      <c r="A826" s="168"/>
      <c r="D826" s="169"/>
      <c r="E826" s="169"/>
      <c r="F826" s="169"/>
      <c r="G826" s="169"/>
      <c r="H826" s="169"/>
      <c r="I826" s="94" t="s">
        <v>52</v>
      </c>
      <c r="J826" s="170" t="s">
        <v>53</v>
      </c>
      <c r="K826" s="83">
        <v>0</v>
      </c>
    </row>
    <row r="827" spans="1:11" x14ac:dyDescent="0.2">
      <c r="A827" s="100" t="s">
        <v>21</v>
      </c>
      <c r="B827" s="101"/>
      <c r="C827" s="101"/>
      <c r="D827" s="101"/>
      <c r="E827" s="101"/>
      <c r="F827" s="104"/>
      <c r="G827" s="129" t="s">
        <v>22</v>
      </c>
      <c r="H827" s="130"/>
      <c r="I827" s="118" t="s">
        <v>10</v>
      </c>
      <c r="J827" s="106" t="s">
        <v>23</v>
      </c>
      <c r="K827" s="106" t="s">
        <v>11</v>
      </c>
    </row>
    <row r="828" spans="1:11" x14ac:dyDescent="0.2">
      <c r="A828" s="102"/>
      <c r="B828" s="103"/>
      <c r="C828" s="103"/>
      <c r="D828" s="103"/>
      <c r="E828" s="103"/>
      <c r="F828" s="105"/>
      <c r="G828" s="131"/>
      <c r="H828" s="132"/>
      <c r="I828" s="118"/>
      <c r="J828" s="106"/>
      <c r="K828" s="118"/>
    </row>
    <row r="829" spans="1:11" x14ac:dyDescent="0.2">
      <c r="A829" s="7"/>
      <c r="B829" s="28"/>
      <c r="C829" s="11"/>
      <c r="D829" s="11"/>
      <c r="E829" s="11"/>
      <c r="F829" s="12"/>
      <c r="G829" s="143"/>
      <c r="H829" s="144"/>
      <c r="I829" s="52"/>
      <c r="J829" s="84"/>
      <c r="K829" s="52"/>
    </row>
    <row r="830" spans="1:11" x14ac:dyDescent="0.2">
      <c r="A830" s="7"/>
      <c r="B830" s="28"/>
      <c r="C830" s="13"/>
      <c r="D830" s="13"/>
      <c r="E830" s="13"/>
      <c r="F830" s="14"/>
      <c r="G830" s="95"/>
      <c r="H830" s="96"/>
      <c r="I830" s="53"/>
      <c r="J830" s="85"/>
      <c r="K830" s="53"/>
    </row>
    <row r="831" spans="1:11" x14ac:dyDescent="0.2">
      <c r="A831" s="7"/>
      <c r="B831" s="28"/>
      <c r="C831" s="13"/>
      <c r="D831" s="13"/>
      <c r="E831" s="13"/>
      <c r="F831" s="14"/>
      <c r="G831" s="95"/>
      <c r="H831" s="96"/>
      <c r="I831" s="53"/>
      <c r="J831" s="85"/>
      <c r="K831" s="53"/>
    </row>
    <row r="832" spans="1:11" x14ac:dyDescent="0.2">
      <c r="A832" s="7"/>
      <c r="B832" s="28"/>
      <c r="C832" s="13"/>
      <c r="D832" s="13"/>
      <c r="E832" s="13"/>
      <c r="F832" s="14"/>
      <c r="G832" s="95"/>
      <c r="H832" s="96"/>
      <c r="I832" s="53"/>
      <c r="J832" s="85"/>
      <c r="K832" s="53"/>
    </row>
    <row r="833" spans="1:11" x14ac:dyDescent="0.2">
      <c r="A833" s="97" t="s">
        <v>29</v>
      </c>
      <c r="B833" s="98"/>
      <c r="C833" s="98"/>
      <c r="D833" s="98"/>
      <c r="E833" s="98"/>
      <c r="F833" s="98"/>
      <c r="G833" s="98"/>
      <c r="H833" s="98"/>
      <c r="I833" s="98"/>
      <c r="J833" s="99"/>
      <c r="K833" s="82"/>
    </row>
    <row r="834" spans="1:11" x14ac:dyDescent="0.2">
      <c r="A834" s="100" t="s">
        <v>32</v>
      </c>
      <c r="B834" s="101"/>
      <c r="C834" s="101"/>
      <c r="D834" s="101"/>
      <c r="E834" s="101"/>
      <c r="F834" s="104"/>
      <c r="G834" s="129" t="s">
        <v>22</v>
      </c>
      <c r="H834" s="130"/>
      <c r="I834" s="118" t="s">
        <v>10</v>
      </c>
      <c r="J834" s="106" t="s">
        <v>23</v>
      </c>
      <c r="K834" s="106" t="s">
        <v>11</v>
      </c>
    </row>
    <row r="835" spans="1:11" x14ac:dyDescent="0.2">
      <c r="A835" s="102"/>
      <c r="B835" s="103"/>
      <c r="C835" s="103"/>
      <c r="D835" s="103"/>
      <c r="E835" s="103"/>
      <c r="F835" s="105"/>
      <c r="G835" s="131"/>
      <c r="H835" s="132"/>
      <c r="I835" s="118"/>
      <c r="J835" s="106"/>
      <c r="K835" s="118"/>
    </row>
    <row r="836" spans="1:11" x14ac:dyDescent="0.2">
      <c r="A836" s="7"/>
      <c r="B836" s="28"/>
      <c r="C836" s="13"/>
      <c r="D836" s="13"/>
      <c r="E836" s="13"/>
      <c r="F836" s="14"/>
      <c r="G836" s="123"/>
      <c r="H836" s="124"/>
      <c r="I836" s="53"/>
      <c r="J836" s="85"/>
      <c r="K836" s="53"/>
    </row>
    <row r="837" spans="1:11" x14ac:dyDescent="0.2">
      <c r="A837" s="7"/>
      <c r="B837" s="28"/>
      <c r="C837" s="13"/>
      <c r="D837" s="13"/>
      <c r="E837" s="13"/>
      <c r="F837" s="14"/>
      <c r="G837" s="123"/>
      <c r="H837" s="124"/>
      <c r="I837" s="53"/>
      <c r="J837" s="85"/>
      <c r="K837" s="53"/>
    </row>
    <row r="838" spans="1:11" x14ac:dyDescent="0.2">
      <c r="A838" s="7"/>
      <c r="B838" s="28"/>
      <c r="C838" s="13"/>
      <c r="D838" s="13"/>
      <c r="E838" s="13"/>
      <c r="F838" s="14"/>
      <c r="G838" s="123"/>
      <c r="H838" s="124"/>
      <c r="I838" s="53"/>
      <c r="J838" s="85"/>
      <c r="K838" s="53"/>
    </row>
    <row r="839" spans="1:11" x14ac:dyDescent="0.2">
      <c r="A839" s="8"/>
      <c r="B839" s="29"/>
      <c r="C839" s="15"/>
      <c r="D839" s="15"/>
      <c r="E839" s="15"/>
      <c r="F839" s="16"/>
      <c r="G839" s="125"/>
      <c r="H839" s="126"/>
      <c r="I839" s="54"/>
      <c r="J839" s="86"/>
      <c r="K839" s="54"/>
    </row>
    <row r="840" spans="1:11" x14ac:dyDescent="0.2">
      <c r="A840" s="97" t="s">
        <v>33</v>
      </c>
      <c r="B840" s="98"/>
      <c r="C840" s="98"/>
      <c r="D840" s="98"/>
      <c r="E840" s="98"/>
      <c r="F840" s="98"/>
      <c r="G840" s="98"/>
      <c r="H840" s="98"/>
      <c r="I840" s="98"/>
      <c r="J840" s="99"/>
      <c r="K840" s="82"/>
    </row>
    <row r="841" spans="1:11" x14ac:dyDescent="0.2">
      <c r="A841" s="100" t="s">
        <v>36</v>
      </c>
      <c r="B841" s="101"/>
      <c r="C841" s="101"/>
      <c r="D841" s="101"/>
      <c r="E841" s="101"/>
      <c r="F841" s="104"/>
      <c r="G841" s="129" t="s">
        <v>22</v>
      </c>
      <c r="H841" s="130"/>
      <c r="I841" s="118" t="s">
        <v>10</v>
      </c>
      <c r="J841" s="106" t="s">
        <v>23</v>
      </c>
      <c r="K841" s="106" t="s">
        <v>11</v>
      </c>
    </row>
    <row r="842" spans="1:11" x14ac:dyDescent="0.2">
      <c r="A842" s="102"/>
      <c r="B842" s="103"/>
      <c r="C842" s="103"/>
      <c r="D842" s="103"/>
      <c r="E842" s="103"/>
      <c r="F842" s="105"/>
      <c r="G842" s="131"/>
      <c r="H842" s="132"/>
      <c r="I842" s="118"/>
      <c r="J842" s="106"/>
      <c r="K842" s="118"/>
    </row>
    <row r="843" spans="1:11" x14ac:dyDescent="0.2">
      <c r="A843" s="7"/>
      <c r="B843" s="28"/>
      <c r="C843" s="13"/>
      <c r="D843" s="13"/>
      <c r="E843" s="13"/>
      <c r="F843" s="14"/>
      <c r="G843" s="95"/>
      <c r="H843" s="96"/>
      <c r="I843" s="53"/>
      <c r="J843" s="85"/>
      <c r="K843" s="53"/>
    </row>
    <row r="844" spans="1:11" x14ac:dyDescent="0.2">
      <c r="A844" s="7"/>
      <c r="B844" s="28"/>
      <c r="C844" s="13"/>
      <c r="D844" s="13"/>
      <c r="E844" s="13"/>
      <c r="F844" s="14"/>
      <c r="G844" s="95"/>
      <c r="H844" s="96"/>
      <c r="I844" s="53"/>
      <c r="J844" s="85"/>
      <c r="K844" s="53"/>
    </row>
    <row r="845" spans="1:11" x14ac:dyDescent="0.2">
      <c r="A845" s="7"/>
      <c r="B845" s="28"/>
      <c r="C845" s="13"/>
      <c r="D845" s="13"/>
      <c r="E845" s="13"/>
      <c r="F845" s="14"/>
      <c r="G845" s="95"/>
      <c r="H845" s="96"/>
      <c r="I845" s="53"/>
      <c r="J845" s="85"/>
      <c r="K845" s="53"/>
    </row>
    <row r="846" spans="1:11" x14ac:dyDescent="0.2">
      <c r="A846" s="8"/>
      <c r="B846" s="29"/>
      <c r="C846" s="15"/>
      <c r="D846" s="15"/>
      <c r="E846" s="15"/>
      <c r="F846" s="16"/>
      <c r="G846" s="127"/>
      <c r="H846" s="128"/>
      <c r="I846" s="54"/>
      <c r="J846" s="86"/>
      <c r="K846" s="54"/>
    </row>
    <row r="847" spans="1:11" x14ac:dyDescent="0.2">
      <c r="A847" s="97" t="s">
        <v>37</v>
      </c>
      <c r="B847" s="98"/>
      <c r="C847" s="98"/>
      <c r="D847" s="98"/>
      <c r="E847" s="98"/>
      <c r="F847" s="98"/>
      <c r="G847" s="98"/>
      <c r="H847" s="98"/>
      <c r="I847" s="98"/>
      <c r="J847" s="99"/>
      <c r="K847" s="82"/>
    </row>
    <row r="848" spans="1:11" x14ac:dyDescent="0.2">
      <c r="A848" s="100" t="s">
        <v>35</v>
      </c>
      <c r="B848" s="140"/>
      <c r="C848" s="26" t="s">
        <v>34</v>
      </c>
      <c r="D848" s="35" t="s">
        <v>39</v>
      </c>
      <c r="E848" s="138" t="s">
        <v>38</v>
      </c>
      <c r="F848" s="138"/>
      <c r="G848" s="139"/>
      <c r="H848" s="120" t="s">
        <v>16</v>
      </c>
      <c r="I848" s="121"/>
      <c r="J848" s="122"/>
      <c r="K848" s="119" t="s">
        <v>9</v>
      </c>
    </row>
    <row r="849" spans="1:11" ht="15.75" x14ac:dyDescent="0.2">
      <c r="A849" s="141"/>
      <c r="B849" s="142"/>
      <c r="C849" s="36"/>
      <c r="D849" s="42"/>
      <c r="E849" s="33" t="s">
        <v>13</v>
      </c>
      <c r="F849" s="24" t="s">
        <v>14</v>
      </c>
      <c r="G849" s="23" t="s">
        <v>15</v>
      </c>
      <c r="H849" s="22" t="s">
        <v>13</v>
      </c>
      <c r="I849" s="22" t="s">
        <v>14</v>
      </c>
      <c r="J849" s="22" t="s">
        <v>15</v>
      </c>
      <c r="K849" s="111"/>
    </row>
    <row r="850" spans="1:11" x14ac:dyDescent="0.2">
      <c r="A850" s="6"/>
      <c r="B850" s="37"/>
      <c r="C850" s="87"/>
      <c r="D850" s="45"/>
      <c r="E850" s="43"/>
      <c r="F850" s="44"/>
      <c r="G850" s="45"/>
      <c r="H850" s="55"/>
      <c r="I850" s="55"/>
      <c r="J850" s="53"/>
      <c r="K850" s="52"/>
    </row>
    <row r="851" spans="1:11" x14ac:dyDescent="0.2">
      <c r="A851" s="7"/>
      <c r="B851" s="28"/>
      <c r="C851" s="87"/>
      <c r="D851" s="48"/>
      <c r="E851" s="46"/>
      <c r="F851" s="47"/>
      <c r="G851" s="48"/>
      <c r="H851" s="55"/>
      <c r="I851" s="55"/>
      <c r="J851" s="53"/>
      <c r="K851" s="53"/>
    </row>
    <row r="852" spans="1:11" x14ac:dyDescent="0.2">
      <c r="A852" s="7"/>
      <c r="B852" s="28"/>
      <c r="C852" s="87"/>
      <c r="D852" s="48"/>
      <c r="E852" s="46"/>
      <c r="F852" s="47"/>
      <c r="G852" s="48"/>
      <c r="H852" s="55"/>
      <c r="I852" s="55"/>
      <c r="J852" s="53"/>
      <c r="K852" s="53"/>
    </row>
    <row r="853" spans="1:11" x14ac:dyDescent="0.2">
      <c r="A853" s="8"/>
      <c r="B853" s="29"/>
      <c r="C853" s="88"/>
      <c r="D853" s="51"/>
      <c r="E853" s="49"/>
      <c r="F853" s="50"/>
      <c r="G853" s="51"/>
      <c r="H853" s="55"/>
      <c r="I853" s="55"/>
      <c r="J853" s="53"/>
      <c r="K853" s="54"/>
    </row>
    <row r="854" spans="1:11" x14ac:dyDescent="0.2">
      <c r="A854" s="136" t="s">
        <v>30</v>
      </c>
      <c r="B854" s="134"/>
      <c r="C854" s="134"/>
      <c r="D854" s="137"/>
      <c r="E854" s="134"/>
      <c r="F854" s="134"/>
      <c r="G854" s="134"/>
      <c r="H854" s="134"/>
      <c r="I854" s="134"/>
      <c r="J854" s="135"/>
      <c r="K854" s="83"/>
    </row>
    <row r="855" spans="1:11" ht="12.75" customHeight="1" x14ac:dyDescent="0.2">
      <c r="A855" s="133" t="s">
        <v>31</v>
      </c>
      <c r="B855" s="134"/>
      <c r="C855" s="134"/>
      <c r="D855" s="134"/>
      <c r="E855" s="134"/>
      <c r="F855" s="134"/>
      <c r="G855" s="134"/>
      <c r="H855" s="134"/>
      <c r="I855" s="134"/>
      <c r="J855" s="135"/>
      <c r="K855" s="21">
        <f>ROUND((K824+K825+K826),2)</f>
        <v>6.69</v>
      </c>
    </row>
    <row r="856" spans="1:11" x14ac:dyDescent="0.2">
      <c r="A856" s="133" t="s">
        <v>42</v>
      </c>
      <c r="B856" s="134"/>
      <c r="C856" s="134"/>
      <c r="D856" s="134"/>
      <c r="E856" s="134"/>
      <c r="F856" s="134"/>
      <c r="G856" s="134"/>
      <c r="H856" s="134"/>
      <c r="I856" s="134"/>
      <c r="J856" s="135"/>
      <c r="K856" s="21">
        <f>ROUND((K855*  28.14/100),2)</f>
        <v>1.88</v>
      </c>
    </row>
    <row r="857" spans="1:11" ht="12.75" customHeight="1" x14ac:dyDescent="0.2">
      <c r="A857" s="133" t="s">
        <v>12</v>
      </c>
      <c r="B857" s="134"/>
      <c r="C857" s="134"/>
      <c r="D857" s="134"/>
      <c r="E857" s="134"/>
      <c r="F857" s="134"/>
      <c r="G857" s="134"/>
      <c r="H857" s="134"/>
      <c r="I857" s="134"/>
      <c r="J857" s="135"/>
      <c r="K857" s="21">
        <f>K855+K856</f>
        <v>8.57</v>
      </c>
    </row>
    <row r="860" spans="1:11" ht="13.5" customHeight="1" x14ac:dyDescent="0.2">
      <c r="A860" s="145" t="s">
        <v>0</v>
      </c>
      <c r="B860" s="146"/>
      <c r="C860" s="146"/>
      <c r="D860" s="146"/>
      <c r="E860" s="146"/>
      <c r="F860" s="146"/>
      <c r="G860" s="146"/>
      <c r="H860" s="146"/>
      <c r="I860" s="146"/>
      <c r="J860" s="146"/>
      <c r="K860" s="147"/>
    </row>
    <row r="861" spans="1:11" x14ac:dyDescent="0.2">
      <c r="A861" s="71" t="s">
        <v>45</v>
      </c>
      <c r="B861" s="62"/>
      <c r="C861" s="63"/>
      <c r="D861" s="63"/>
      <c r="E861" s="63"/>
      <c r="F861" s="69"/>
      <c r="G861" s="64"/>
      <c r="H861" s="63"/>
      <c r="I861" s="63"/>
      <c r="J861" s="63"/>
      <c r="K861" s="65"/>
    </row>
    <row r="862" spans="1:11" ht="12.75" customHeight="1" x14ac:dyDescent="0.2">
      <c r="A862" s="70" t="s">
        <v>44</v>
      </c>
      <c r="B862" s="61"/>
      <c r="C862" s="68"/>
      <c r="D862" s="66"/>
      <c r="E862" s="66"/>
      <c r="F862" s="61"/>
      <c r="G862" s="60"/>
      <c r="H862" s="151"/>
      <c r="I862" s="151"/>
      <c r="J862" s="151"/>
      <c r="K862" s="152"/>
    </row>
    <row r="863" spans="1:11" ht="12.75" customHeight="1" x14ac:dyDescent="0.2">
      <c r="A863" s="148"/>
      <c r="B863" s="149"/>
      <c r="C863" s="149"/>
      <c r="D863" s="149"/>
      <c r="E863" s="149"/>
      <c r="F863" s="149"/>
      <c r="G863" s="149"/>
      <c r="H863" s="149"/>
      <c r="I863" s="149"/>
      <c r="J863" s="149"/>
      <c r="K863" s="150"/>
    </row>
    <row r="864" spans="1:11" ht="21" customHeight="1" x14ac:dyDescent="0.2">
      <c r="A864" s="158" t="s">
        <v>1</v>
      </c>
      <c r="B864" s="159"/>
      <c r="C864" s="153" t="s">
        <v>41</v>
      </c>
      <c r="D864" s="154"/>
      <c r="E864" s="154"/>
      <c r="F864" s="154"/>
      <c r="G864" s="154"/>
      <c r="H864" s="154"/>
      <c r="I864" s="155"/>
      <c r="J864" s="57" t="s">
        <v>2</v>
      </c>
      <c r="K864" s="67" t="s">
        <v>43</v>
      </c>
    </row>
    <row r="865" spans="1:11" x14ac:dyDescent="0.2">
      <c r="A865" s="160" t="s">
        <v>100</v>
      </c>
      <c r="B865" s="157"/>
      <c r="C865" s="156">
        <v>4915667</v>
      </c>
      <c r="D865" s="156"/>
      <c r="E865" s="156"/>
      <c r="F865" s="156"/>
      <c r="G865" s="156"/>
      <c r="H865" s="156"/>
      <c r="I865" s="157"/>
      <c r="J865" s="59" t="s">
        <v>3</v>
      </c>
      <c r="K865" s="58" t="s">
        <v>55</v>
      </c>
    </row>
    <row r="866" spans="1:11" ht="20.25" customHeight="1" x14ac:dyDescent="0.2">
      <c r="A866" s="141" t="s">
        <v>19</v>
      </c>
      <c r="B866" s="165"/>
      <c r="C866" s="101"/>
      <c r="D866" s="101"/>
      <c r="E866" s="140"/>
      <c r="F866" s="3" t="s">
        <v>4</v>
      </c>
      <c r="G866" s="163" t="s">
        <v>5</v>
      </c>
      <c r="H866" s="164"/>
      <c r="I866" s="111" t="s">
        <v>6</v>
      </c>
      <c r="J866" s="111"/>
      <c r="K866" s="107" t="s">
        <v>17</v>
      </c>
    </row>
    <row r="867" spans="1:11" ht="25.5" customHeight="1" x14ac:dyDescent="0.2">
      <c r="A867" s="141"/>
      <c r="B867" s="165"/>
      <c r="C867" s="165"/>
      <c r="D867" s="165"/>
      <c r="E867" s="142"/>
      <c r="F867" s="3"/>
      <c r="G867" s="3" t="s">
        <v>18</v>
      </c>
      <c r="H867" s="34" t="s">
        <v>7</v>
      </c>
      <c r="I867" s="3" t="s">
        <v>40</v>
      </c>
      <c r="J867" s="3" t="s">
        <v>7</v>
      </c>
      <c r="K867" s="108"/>
    </row>
    <row r="868" spans="1:11" x14ac:dyDescent="0.2">
      <c r="A868" s="6" t="s">
        <v>57</v>
      </c>
      <c r="B868" s="27"/>
      <c r="C868" s="11"/>
      <c r="D868" s="11"/>
      <c r="E868" s="40"/>
      <c r="F868" s="91">
        <v>1</v>
      </c>
      <c r="G868" s="72">
        <v>1</v>
      </c>
      <c r="H868" s="73">
        <v>0</v>
      </c>
      <c r="I868" s="72">
        <v>338.97070000000002</v>
      </c>
      <c r="J868" s="72">
        <v>148.41739999999999</v>
      </c>
      <c r="K868" s="74">
        <f>ROUND(((G868*I868+H868*J868)*F868),4)</f>
        <v>338.97070000000002</v>
      </c>
    </row>
    <row r="869" spans="1:11" x14ac:dyDescent="0.2">
      <c r="A869" s="7"/>
      <c r="B869" s="28"/>
      <c r="C869" s="13"/>
      <c r="D869" s="13"/>
      <c r="E869" s="38"/>
      <c r="F869" s="92"/>
      <c r="G869" s="75"/>
      <c r="H869" s="76"/>
      <c r="I869" s="75">
        <v>0</v>
      </c>
      <c r="J869" s="75">
        <v>0</v>
      </c>
      <c r="K869" s="77"/>
    </row>
    <row r="870" spans="1:11" x14ac:dyDescent="0.2">
      <c r="A870" s="7"/>
      <c r="B870" s="28"/>
      <c r="C870" s="13"/>
      <c r="D870" s="13"/>
      <c r="E870" s="38"/>
      <c r="F870" s="92"/>
      <c r="G870" s="75"/>
      <c r="H870" s="76"/>
      <c r="I870" s="75"/>
      <c r="J870" s="75"/>
      <c r="K870" s="77"/>
    </row>
    <row r="871" spans="1:11" x14ac:dyDescent="0.2">
      <c r="A871" s="7"/>
      <c r="B871" s="28"/>
      <c r="C871" s="13"/>
      <c r="D871" s="13"/>
      <c r="E871" s="38"/>
      <c r="F871" s="92"/>
      <c r="G871" s="75"/>
      <c r="H871" s="76"/>
      <c r="I871" s="75"/>
      <c r="J871" s="75"/>
      <c r="K871" s="77"/>
    </row>
    <row r="872" spans="1:11" x14ac:dyDescent="0.2">
      <c r="A872" s="7"/>
      <c r="B872" s="28"/>
      <c r="C872" s="13"/>
      <c r="D872" s="13"/>
      <c r="E872" s="38"/>
      <c r="F872" s="92"/>
      <c r="G872" s="75"/>
      <c r="H872" s="76"/>
      <c r="I872" s="75"/>
      <c r="J872" s="75"/>
      <c r="K872" s="77"/>
    </row>
    <row r="873" spans="1:11" x14ac:dyDescent="0.2">
      <c r="A873" s="7"/>
      <c r="B873" s="28"/>
      <c r="C873" s="13"/>
      <c r="D873" s="13"/>
      <c r="E873" s="38"/>
      <c r="F873" s="92"/>
      <c r="G873" s="75"/>
      <c r="H873" s="76"/>
      <c r="I873" s="75"/>
      <c r="J873" s="75"/>
      <c r="K873" s="77"/>
    </row>
    <row r="874" spans="1:11" x14ac:dyDescent="0.2">
      <c r="A874" s="7"/>
      <c r="B874" s="28"/>
      <c r="C874" s="13"/>
      <c r="D874" s="13"/>
      <c r="E874" s="38"/>
      <c r="F874" s="92"/>
      <c r="G874" s="75"/>
      <c r="H874" s="76"/>
      <c r="I874" s="75"/>
      <c r="J874" s="75"/>
      <c r="K874" s="77"/>
    </row>
    <row r="875" spans="1:11" x14ac:dyDescent="0.2">
      <c r="A875" s="8"/>
      <c r="B875" s="29"/>
      <c r="C875" s="15"/>
      <c r="D875" s="15"/>
      <c r="E875" s="39"/>
      <c r="F875" s="93"/>
      <c r="G875" s="78"/>
      <c r="H875" s="79"/>
      <c r="I875" s="78"/>
      <c r="J875" s="78"/>
      <c r="K875" s="80"/>
    </row>
    <row r="876" spans="1:11" x14ac:dyDescent="0.2">
      <c r="A876" s="166" t="s">
        <v>24</v>
      </c>
      <c r="B876" s="167"/>
      <c r="C876" s="167"/>
      <c r="D876" s="167"/>
      <c r="E876" s="167"/>
      <c r="F876" s="98"/>
      <c r="G876" s="98"/>
      <c r="H876" s="98"/>
      <c r="I876" s="98"/>
      <c r="J876" s="99"/>
      <c r="K876" s="81">
        <f>SUM(K868:K875)</f>
        <v>338.97070000000002</v>
      </c>
    </row>
    <row r="877" spans="1:11" ht="15.75" x14ac:dyDescent="0.2">
      <c r="A877" s="31" t="s">
        <v>20</v>
      </c>
      <c r="B877" s="17"/>
      <c r="C877" s="17"/>
      <c r="D877" s="17"/>
      <c r="E877" s="17"/>
      <c r="F877" s="4"/>
      <c r="G877" s="4"/>
      <c r="H877" s="161" t="s">
        <v>4</v>
      </c>
      <c r="I877" s="109" t="s">
        <v>10</v>
      </c>
      <c r="J877" s="107" t="s">
        <v>8</v>
      </c>
      <c r="K877" s="107" t="s">
        <v>17</v>
      </c>
    </row>
    <row r="878" spans="1:11" ht="15.75" x14ac:dyDescent="0.2">
      <c r="A878" s="18"/>
      <c r="B878" s="19"/>
      <c r="C878" s="19"/>
      <c r="D878" s="19"/>
      <c r="E878" s="19"/>
      <c r="F878" s="5"/>
      <c r="G878" s="20"/>
      <c r="H878" s="162"/>
      <c r="I878" s="110"/>
      <c r="J878" s="108"/>
      <c r="K878" s="108"/>
    </row>
    <row r="879" spans="1:11" x14ac:dyDescent="0.2">
      <c r="A879" s="6" t="s">
        <v>49</v>
      </c>
      <c r="B879" s="27"/>
      <c r="C879" s="11"/>
      <c r="D879" s="11"/>
      <c r="E879" s="11"/>
      <c r="F879" s="11"/>
      <c r="G879" s="13"/>
      <c r="H879" s="89">
        <v>4</v>
      </c>
      <c r="I879" s="77" t="s">
        <v>50</v>
      </c>
      <c r="J879" s="75">
        <v>24.115200000000002</v>
      </c>
      <c r="K879" s="75">
        <f>ROUND((H879*J879),4)</f>
        <v>96.460800000000006</v>
      </c>
    </row>
    <row r="880" spans="1:11" x14ac:dyDescent="0.2">
      <c r="A880" s="7"/>
      <c r="B880" s="28"/>
      <c r="C880" s="13"/>
      <c r="D880" s="13"/>
      <c r="E880" s="13"/>
      <c r="F880" s="13"/>
      <c r="G880" s="13"/>
      <c r="H880" s="89"/>
      <c r="I880" s="77"/>
      <c r="J880" s="75"/>
      <c r="K880" s="75"/>
    </row>
    <row r="881" spans="1:11" x14ac:dyDescent="0.2">
      <c r="A881" s="7"/>
      <c r="B881" s="28"/>
      <c r="C881" s="13"/>
      <c r="D881" s="13"/>
      <c r="E881" s="13"/>
      <c r="F881" s="13"/>
      <c r="G881" s="13"/>
      <c r="H881" s="89"/>
      <c r="I881" s="77"/>
      <c r="J881" s="75"/>
      <c r="K881" s="75"/>
    </row>
    <row r="882" spans="1:11" x14ac:dyDescent="0.2">
      <c r="A882" s="7"/>
      <c r="B882" s="28"/>
      <c r="C882" s="13"/>
      <c r="D882" s="13"/>
      <c r="E882" s="13"/>
      <c r="F882" s="13"/>
      <c r="G882" s="13"/>
      <c r="H882" s="89"/>
      <c r="I882" s="77"/>
      <c r="J882" s="75"/>
      <c r="K882" s="75"/>
    </row>
    <row r="883" spans="1:11" x14ac:dyDescent="0.2">
      <c r="A883" s="7"/>
      <c r="B883" s="28"/>
      <c r="C883" s="13"/>
      <c r="D883" s="13"/>
      <c r="E883" s="13"/>
      <c r="F883" s="13"/>
      <c r="G883" s="13"/>
      <c r="H883" s="89"/>
      <c r="I883" s="77"/>
      <c r="J883" s="75"/>
      <c r="K883" s="75"/>
    </row>
    <row r="884" spans="1:11" x14ac:dyDescent="0.2">
      <c r="A884" s="7"/>
      <c r="B884" s="28"/>
      <c r="C884" s="13"/>
      <c r="D884" s="13"/>
      <c r="E884" s="13"/>
      <c r="F884" s="13"/>
      <c r="G884" s="13"/>
      <c r="H884" s="89"/>
      <c r="I884" s="77"/>
      <c r="J884" s="75"/>
      <c r="K884" s="75"/>
    </row>
    <row r="885" spans="1:11" x14ac:dyDescent="0.2">
      <c r="A885" s="7"/>
      <c r="B885" s="28"/>
      <c r="C885" s="13"/>
      <c r="D885" s="13"/>
      <c r="E885" s="13"/>
      <c r="F885" s="13"/>
      <c r="G885" s="13"/>
      <c r="H885" s="89"/>
      <c r="I885" s="77"/>
      <c r="J885" s="75"/>
      <c r="K885" s="75"/>
    </row>
    <row r="886" spans="1:11" x14ac:dyDescent="0.2">
      <c r="A886" s="8"/>
      <c r="B886" s="29"/>
      <c r="C886" s="15"/>
      <c r="D886" s="15"/>
      <c r="E886" s="15"/>
      <c r="F886" s="15"/>
      <c r="G886" s="15"/>
      <c r="H886" s="90"/>
      <c r="I886" s="80"/>
      <c r="J886" s="78"/>
      <c r="K886" s="78"/>
    </row>
    <row r="887" spans="1:11" x14ac:dyDescent="0.2">
      <c r="A887" s="10"/>
      <c r="C887" s="25"/>
      <c r="D887" s="97" t="s">
        <v>25</v>
      </c>
      <c r="E887" s="98"/>
      <c r="F887" s="98"/>
      <c r="G887" s="98"/>
      <c r="H887" s="98"/>
      <c r="I887" s="98"/>
      <c r="J887" s="99"/>
      <c r="K887" s="82">
        <f>SUM(K879:K886)</f>
        <v>96.460800000000006</v>
      </c>
    </row>
    <row r="888" spans="1:11" x14ac:dyDescent="0.2">
      <c r="A888" s="9" t="s">
        <v>27</v>
      </c>
      <c r="B888" s="30"/>
      <c r="C888" s="56">
        <v>76.5</v>
      </c>
      <c r="D888" s="112" t="s">
        <v>26</v>
      </c>
      <c r="E888" s="113"/>
      <c r="F888" s="113"/>
      <c r="G888" s="113"/>
      <c r="H888" s="113"/>
      <c r="I888" s="113"/>
      <c r="J888" s="114"/>
      <c r="K888" s="83">
        <f>K876+K887</f>
        <v>435.43150000000003</v>
      </c>
    </row>
    <row r="889" spans="1:11" x14ac:dyDescent="0.2">
      <c r="A889" s="32"/>
      <c r="D889" s="115" t="s">
        <v>28</v>
      </c>
      <c r="E889" s="116"/>
      <c r="F889" s="116"/>
      <c r="G889" s="116"/>
      <c r="H889" s="116"/>
      <c r="I889" s="116"/>
      <c r="J889" s="117"/>
      <c r="K889" s="83">
        <f>ROUND((K888/C888),4)</f>
        <v>5.6919000000000004</v>
      </c>
    </row>
    <row r="890" spans="1:11" x14ac:dyDescent="0.2">
      <c r="A890" s="168"/>
      <c r="D890" s="169"/>
      <c r="E890" s="169"/>
      <c r="F890" s="169"/>
      <c r="G890" s="169"/>
      <c r="H890" s="169"/>
      <c r="I890" s="94" t="s">
        <v>51</v>
      </c>
      <c r="J890" s="170">
        <v>0.65700000000000003</v>
      </c>
      <c r="K890" s="83">
        <v>3.7400000000000003E-2</v>
      </c>
    </row>
    <row r="891" spans="1:11" x14ac:dyDescent="0.2">
      <c r="A891" s="168"/>
      <c r="D891" s="169"/>
      <c r="E891" s="169"/>
      <c r="F891" s="169"/>
      <c r="G891" s="169"/>
      <c r="H891" s="169"/>
      <c r="I891" s="94" t="s">
        <v>52</v>
      </c>
      <c r="J891" s="170" t="s">
        <v>53</v>
      </c>
      <c r="K891" s="83">
        <v>0</v>
      </c>
    </row>
    <row r="892" spans="1:11" x14ac:dyDescent="0.2">
      <c r="A892" s="100" t="s">
        <v>21</v>
      </c>
      <c r="B892" s="101"/>
      <c r="C892" s="101"/>
      <c r="D892" s="101"/>
      <c r="E892" s="101"/>
      <c r="F892" s="104"/>
      <c r="G892" s="129" t="s">
        <v>22</v>
      </c>
      <c r="H892" s="130"/>
      <c r="I892" s="118" t="s">
        <v>10</v>
      </c>
      <c r="J892" s="106" t="s">
        <v>23</v>
      </c>
      <c r="K892" s="106" t="s">
        <v>11</v>
      </c>
    </row>
    <row r="893" spans="1:11" x14ac:dyDescent="0.2">
      <c r="A893" s="102"/>
      <c r="B893" s="103"/>
      <c r="C893" s="103"/>
      <c r="D893" s="103"/>
      <c r="E893" s="103"/>
      <c r="F893" s="105"/>
      <c r="G893" s="131"/>
      <c r="H893" s="132"/>
      <c r="I893" s="118"/>
      <c r="J893" s="106"/>
      <c r="K893" s="118"/>
    </row>
    <row r="894" spans="1:11" x14ac:dyDescent="0.2">
      <c r="A894" s="7"/>
      <c r="B894" s="28"/>
      <c r="C894" s="11"/>
      <c r="D894" s="11"/>
      <c r="E894" s="11"/>
      <c r="F894" s="12"/>
      <c r="G894" s="143"/>
      <c r="H894" s="144"/>
      <c r="I894" s="52"/>
      <c r="J894" s="84"/>
      <c r="K894" s="52"/>
    </row>
    <row r="895" spans="1:11" x14ac:dyDescent="0.2">
      <c r="A895" s="7"/>
      <c r="B895" s="28"/>
      <c r="C895" s="13"/>
      <c r="D895" s="13"/>
      <c r="E895" s="13"/>
      <c r="F895" s="14"/>
      <c r="G895" s="95"/>
      <c r="H895" s="96"/>
      <c r="I895" s="53"/>
      <c r="J895" s="85"/>
      <c r="K895" s="53"/>
    </row>
    <row r="896" spans="1:11" x14ac:dyDescent="0.2">
      <c r="A896" s="7"/>
      <c r="B896" s="28"/>
      <c r="C896" s="13"/>
      <c r="D896" s="13"/>
      <c r="E896" s="13"/>
      <c r="F896" s="14"/>
      <c r="G896" s="95"/>
      <c r="H896" s="96"/>
      <c r="I896" s="53"/>
      <c r="J896" s="85"/>
      <c r="K896" s="53"/>
    </row>
    <row r="897" spans="1:11" x14ac:dyDescent="0.2">
      <c r="A897" s="7"/>
      <c r="B897" s="28"/>
      <c r="C897" s="13"/>
      <c r="D897" s="13"/>
      <c r="E897" s="13"/>
      <c r="F897" s="14"/>
      <c r="G897" s="95"/>
      <c r="H897" s="96"/>
      <c r="I897" s="53"/>
      <c r="J897" s="85"/>
      <c r="K897" s="53"/>
    </row>
    <row r="898" spans="1:11" x14ac:dyDescent="0.2">
      <c r="A898" s="97" t="s">
        <v>29</v>
      </c>
      <c r="B898" s="98"/>
      <c r="C898" s="98"/>
      <c r="D898" s="98"/>
      <c r="E898" s="98"/>
      <c r="F898" s="98"/>
      <c r="G898" s="98"/>
      <c r="H898" s="98"/>
      <c r="I898" s="98"/>
      <c r="J898" s="99"/>
      <c r="K898" s="82"/>
    </row>
    <row r="899" spans="1:11" x14ac:dyDescent="0.2">
      <c r="A899" s="100" t="s">
        <v>32</v>
      </c>
      <c r="B899" s="101"/>
      <c r="C899" s="101"/>
      <c r="D899" s="101"/>
      <c r="E899" s="101"/>
      <c r="F899" s="104"/>
      <c r="G899" s="129" t="s">
        <v>22</v>
      </c>
      <c r="H899" s="130"/>
      <c r="I899" s="118" t="s">
        <v>10</v>
      </c>
      <c r="J899" s="106" t="s">
        <v>23</v>
      </c>
      <c r="K899" s="106" t="s">
        <v>11</v>
      </c>
    </row>
    <row r="900" spans="1:11" x14ac:dyDescent="0.2">
      <c r="A900" s="102"/>
      <c r="B900" s="103"/>
      <c r="C900" s="103"/>
      <c r="D900" s="103"/>
      <c r="E900" s="103"/>
      <c r="F900" s="105"/>
      <c r="G900" s="131"/>
      <c r="H900" s="132"/>
      <c r="I900" s="118"/>
      <c r="J900" s="106"/>
      <c r="K900" s="118"/>
    </row>
    <row r="901" spans="1:11" x14ac:dyDescent="0.2">
      <c r="A901" s="7"/>
      <c r="B901" s="28"/>
      <c r="C901" s="13"/>
      <c r="D901" s="13"/>
      <c r="E901" s="13"/>
      <c r="F901" s="14"/>
      <c r="G901" s="123"/>
      <c r="H901" s="124"/>
      <c r="I901" s="53"/>
      <c r="J901" s="85"/>
      <c r="K901" s="53"/>
    </row>
    <row r="902" spans="1:11" x14ac:dyDescent="0.2">
      <c r="A902" s="7"/>
      <c r="B902" s="28"/>
      <c r="C902" s="13"/>
      <c r="D902" s="13"/>
      <c r="E902" s="13"/>
      <c r="F902" s="14"/>
      <c r="G902" s="123"/>
      <c r="H902" s="124"/>
      <c r="I902" s="53"/>
      <c r="J902" s="85"/>
      <c r="K902" s="53"/>
    </row>
    <row r="903" spans="1:11" x14ac:dyDescent="0.2">
      <c r="A903" s="7"/>
      <c r="B903" s="28"/>
      <c r="C903" s="13"/>
      <c r="D903" s="13"/>
      <c r="E903" s="13"/>
      <c r="F903" s="14"/>
      <c r="G903" s="123"/>
      <c r="H903" s="124"/>
      <c r="I903" s="53"/>
      <c r="J903" s="85"/>
      <c r="K903" s="53"/>
    </row>
    <row r="904" spans="1:11" x14ac:dyDescent="0.2">
      <c r="A904" s="8"/>
      <c r="B904" s="29"/>
      <c r="C904" s="15"/>
      <c r="D904" s="15"/>
      <c r="E904" s="15"/>
      <c r="F904" s="16"/>
      <c r="G904" s="125"/>
      <c r="H904" s="126"/>
      <c r="I904" s="54"/>
      <c r="J904" s="86"/>
      <c r="K904" s="54"/>
    </row>
    <row r="905" spans="1:11" x14ac:dyDescent="0.2">
      <c r="A905" s="97" t="s">
        <v>33</v>
      </c>
      <c r="B905" s="98"/>
      <c r="C905" s="98"/>
      <c r="D905" s="98"/>
      <c r="E905" s="98"/>
      <c r="F905" s="98"/>
      <c r="G905" s="98"/>
      <c r="H905" s="98"/>
      <c r="I905" s="98"/>
      <c r="J905" s="99"/>
      <c r="K905" s="82"/>
    </row>
    <row r="906" spans="1:11" x14ac:dyDescent="0.2">
      <c r="A906" s="100" t="s">
        <v>36</v>
      </c>
      <c r="B906" s="101"/>
      <c r="C906" s="101"/>
      <c r="D906" s="101"/>
      <c r="E906" s="101"/>
      <c r="F906" s="104"/>
      <c r="G906" s="129" t="s">
        <v>22</v>
      </c>
      <c r="H906" s="130"/>
      <c r="I906" s="118" t="s">
        <v>10</v>
      </c>
      <c r="J906" s="106" t="s">
        <v>23</v>
      </c>
      <c r="K906" s="106" t="s">
        <v>11</v>
      </c>
    </row>
    <row r="907" spans="1:11" x14ac:dyDescent="0.2">
      <c r="A907" s="102"/>
      <c r="B907" s="103"/>
      <c r="C907" s="103"/>
      <c r="D907" s="103"/>
      <c r="E907" s="103"/>
      <c r="F907" s="105"/>
      <c r="G907" s="131"/>
      <c r="H907" s="132"/>
      <c r="I907" s="118"/>
      <c r="J907" s="106"/>
      <c r="K907" s="118"/>
    </row>
    <row r="908" spans="1:11" x14ac:dyDescent="0.2">
      <c r="A908" s="7" t="s">
        <v>101</v>
      </c>
      <c r="B908" s="28"/>
      <c r="C908" s="13"/>
      <c r="D908" s="13"/>
      <c r="E908" s="13"/>
      <c r="F908" s="14"/>
      <c r="G908" s="95">
        <v>2.4</v>
      </c>
      <c r="H908" s="96"/>
      <c r="I908" s="53" t="s">
        <v>95</v>
      </c>
      <c r="J908" s="85">
        <v>3.25</v>
      </c>
      <c r="K908" s="53">
        <f>ROUND((G908*J908),4)</f>
        <v>7.8</v>
      </c>
    </row>
    <row r="909" spans="1:11" x14ac:dyDescent="0.2">
      <c r="A909" s="7"/>
      <c r="B909" s="28"/>
      <c r="C909" s="13"/>
      <c r="D909" s="13"/>
      <c r="E909" s="13"/>
      <c r="F909" s="14"/>
      <c r="G909" s="95"/>
      <c r="H909" s="96"/>
      <c r="I909" s="53"/>
      <c r="J909" s="85"/>
      <c r="K909" s="53"/>
    </row>
    <row r="910" spans="1:11" x14ac:dyDescent="0.2">
      <c r="A910" s="7"/>
      <c r="B910" s="28"/>
      <c r="C910" s="13"/>
      <c r="D910" s="13"/>
      <c r="E910" s="13"/>
      <c r="F910" s="14"/>
      <c r="G910" s="95"/>
      <c r="H910" s="96"/>
      <c r="I910" s="53"/>
      <c r="J910" s="85"/>
      <c r="K910" s="53"/>
    </row>
    <row r="911" spans="1:11" x14ac:dyDescent="0.2">
      <c r="A911" s="8"/>
      <c r="B911" s="29"/>
      <c r="C911" s="15"/>
      <c r="D911" s="15"/>
      <c r="E911" s="15"/>
      <c r="F911" s="16"/>
      <c r="G911" s="127"/>
      <c r="H911" s="128"/>
      <c r="I911" s="54"/>
      <c r="J911" s="86"/>
      <c r="K911" s="54"/>
    </row>
    <row r="912" spans="1:11" x14ac:dyDescent="0.2">
      <c r="A912" s="97" t="s">
        <v>37</v>
      </c>
      <c r="B912" s="98"/>
      <c r="C912" s="98"/>
      <c r="D912" s="98"/>
      <c r="E912" s="98"/>
      <c r="F912" s="98"/>
      <c r="G912" s="98"/>
      <c r="H912" s="98"/>
      <c r="I912" s="98"/>
      <c r="J912" s="99"/>
      <c r="K912" s="82">
        <f>SUM(K908:K911)</f>
        <v>7.8</v>
      </c>
    </row>
    <row r="913" spans="1:11" x14ac:dyDescent="0.2">
      <c r="A913" s="100" t="s">
        <v>35</v>
      </c>
      <c r="B913" s="140"/>
      <c r="C913" s="26" t="s">
        <v>34</v>
      </c>
      <c r="D913" s="35" t="s">
        <v>39</v>
      </c>
      <c r="E913" s="138" t="s">
        <v>38</v>
      </c>
      <c r="F913" s="138"/>
      <c r="G913" s="139"/>
      <c r="H913" s="120" t="s">
        <v>16</v>
      </c>
      <c r="I913" s="121"/>
      <c r="J913" s="122"/>
      <c r="K913" s="119" t="s">
        <v>9</v>
      </c>
    </row>
    <row r="914" spans="1:11" ht="15.75" x14ac:dyDescent="0.2">
      <c r="A914" s="141"/>
      <c r="B914" s="142"/>
      <c r="C914" s="36"/>
      <c r="D914" s="42"/>
      <c r="E914" s="33" t="s">
        <v>13</v>
      </c>
      <c r="F914" s="24" t="s">
        <v>14</v>
      </c>
      <c r="G914" s="23" t="s">
        <v>15</v>
      </c>
      <c r="H914" s="22" t="s">
        <v>13</v>
      </c>
      <c r="I914" s="22" t="s">
        <v>14</v>
      </c>
      <c r="J914" s="22" t="s">
        <v>15</v>
      </c>
      <c r="K914" s="111"/>
    </row>
    <row r="915" spans="1:11" x14ac:dyDescent="0.2">
      <c r="A915" s="6" t="s">
        <v>102</v>
      </c>
      <c r="B915" s="37"/>
      <c r="C915" s="87">
        <v>2.4</v>
      </c>
      <c r="D915" s="45" t="s">
        <v>97</v>
      </c>
      <c r="E915" s="43">
        <v>1.39</v>
      </c>
      <c r="F915" s="44">
        <v>1.1100000000000001</v>
      </c>
      <c r="G915" s="45">
        <v>0.89</v>
      </c>
      <c r="H915" s="55">
        <v>0</v>
      </c>
      <c r="I915" s="55">
        <v>0</v>
      </c>
      <c r="J915" s="53">
        <v>9.6999999999999993</v>
      </c>
      <c r="K915" s="52">
        <f>ROUND((ROUND(E915*H915+F915*I915+G915*J915,2)*C915),4)</f>
        <v>20.712</v>
      </c>
    </row>
    <row r="916" spans="1:11" x14ac:dyDescent="0.2">
      <c r="A916" s="7"/>
      <c r="B916" s="28"/>
      <c r="C916" s="87"/>
      <c r="D916" s="48"/>
      <c r="E916" s="46"/>
      <c r="F916" s="47"/>
      <c r="G916" s="48"/>
      <c r="H916" s="55"/>
      <c r="I916" s="55"/>
      <c r="J916" s="53"/>
      <c r="K916" s="53"/>
    </row>
    <row r="917" spans="1:11" x14ac:dyDescent="0.2">
      <c r="A917" s="7"/>
      <c r="B917" s="28"/>
      <c r="C917" s="87"/>
      <c r="D917" s="48"/>
      <c r="E917" s="46"/>
      <c r="F917" s="47"/>
      <c r="G917" s="48"/>
      <c r="H917" s="55"/>
      <c r="I917" s="55"/>
      <c r="J917" s="53"/>
      <c r="K917" s="53"/>
    </row>
    <row r="918" spans="1:11" x14ac:dyDescent="0.2">
      <c r="A918" s="8"/>
      <c r="B918" s="29"/>
      <c r="C918" s="88"/>
      <c r="D918" s="51"/>
      <c r="E918" s="49"/>
      <c r="F918" s="50"/>
      <c r="G918" s="51"/>
      <c r="H918" s="55"/>
      <c r="I918" s="55"/>
      <c r="J918" s="53"/>
      <c r="K918" s="54"/>
    </row>
    <row r="919" spans="1:11" x14ac:dyDescent="0.2">
      <c r="A919" s="136" t="s">
        <v>30</v>
      </c>
      <c r="B919" s="134"/>
      <c r="C919" s="134"/>
      <c r="D919" s="137"/>
      <c r="E919" s="134"/>
      <c r="F919" s="134"/>
      <c r="G919" s="134"/>
      <c r="H919" s="134"/>
      <c r="I919" s="134"/>
      <c r="J919" s="135"/>
      <c r="K919" s="83">
        <f>SUM(K915:K918)</f>
        <v>20.712</v>
      </c>
    </row>
    <row r="920" spans="1:11" ht="12.75" customHeight="1" x14ac:dyDescent="0.2">
      <c r="A920" s="133" t="s">
        <v>31</v>
      </c>
      <c r="B920" s="134"/>
      <c r="C920" s="134"/>
      <c r="D920" s="134"/>
      <c r="E920" s="134"/>
      <c r="F920" s="134"/>
      <c r="G920" s="134"/>
      <c r="H920" s="134"/>
      <c r="I920" s="134"/>
      <c r="J920" s="135"/>
      <c r="K920" s="21">
        <f>ROUND((K889+K890+K891+K912+K919),2)</f>
        <v>34.24</v>
      </c>
    </row>
    <row r="921" spans="1:11" x14ac:dyDescent="0.2">
      <c r="A921" s="133" t="s">
        <v>42</v>
      </c>
      <c r="B921" s="134"/>
      <c r="C921" s="134"/>
      <c r="D921" s="134"/>
      <c r="E921" s="134"/>
      <c r="F921" s="134"/>
      <c r="G921" s="134"/>
      <c r="H921" s="134"/>
      <c r="I921" s="134"/>
      <c r="J921" s="135"/>
      <c r="K921" s="21">
        <f>ROUND((K920*  28.14/100),2)</f>
        <v>9.64</v>
      </c>
    </row>
    <row r="922" spans="1:11" ht="12.75" customHeight="1" x14ac:dyDescent="0.2">
      <c r="A922" s="133" t="s">
        <v>12</v>
      </c>
      <c r="B922" s="134"/>
      <c r="C922" s="134"/>
      <c r="D922" s="134"/>
      <c r="E922" s="134"/>
      <c r="F922" s="134"/>
      <c r="G922" s="134"/>
      <c r="H922" s="134"/>
      <c r="I922" s="134"/>
      <c r="J922" s="135"/>
      <c r="K922" s="21">
        <f>K920+K921</f>
        <v>43.88</v>
      </c>
    </row>
    <row r="925" spans="1:11" ht="13.5" customHeight="1" x14ac:dyDescent="0.2">
      <c r="A925" s="145" t="s">
        <v>0</v>
      </c>
      <c r="B925" s="146"/>
      <c r="C925" s="146"/>
      <c r="D925" s="146"/>
      <c r="E925" s="146"/>
      <c r="F925" s="146"/>
      <c r="G925" s="146"/>
      <c r="H925" s="146"/>
      <c r="I925" s="146"/>
      <c r="J925" s="146"/>
      <c r="K925" s="147"/>
    </row>
    <row r="926" spans="1:11" x14ac:dyDescent="0.2">
      <c r="A926" s="71" t="s">
        <v>45</v>
      </c>
      <c r="B926" s="62"/>
      <c r="C926" s="63"/>
      <c r="D926" s="63"/>
      <c r="E926" s="63"/>
      <c r="F926" s="69"/>
      <c r="G926" s="64"/>
      <c r="H926" s="63"/>
      <c r="I926" s="63"/>
      <c r="J926" s="63"/>
      <c r="K926" s="65"/>
    </row>
    <row r="927" spans="1:11" ht="12.75" customHeight="1" x14ac:dyDescent="0.2">
      <c r="A927" s="70" t="s">
        <v>44</v>
      </c>
      <c r="B927" s="61"/>
      <c r="C927" s="68"/>
      <c r="D927" s="66"/>
      <c r="E927" s="66"/>
      <c r="F927" s="61"/>
      <c r="G927" s="60"/>
      <c r="H927" s="151"/>
      <c r="I927" s="151"/>
      <c r="J927" s="151"/>
      <c r="K927" s="152"/>
    </row>
    <row r="928" spans="1:11" ht="12.75" customHeight="1" x14ac:dyDescent="0.2">
      <c r="A928" s="148"/>
      <c r="B928" s="149"/>
      <c r="C928" s="149"/>
      <c r="D928" s="149"/>
      <c r="E928" s="149"/>
      <c r="F928" s="149"/>
      <c r="G928" s="149"/>
      <c r="H928" s="149"/>
      <c r="I928" s="149"/>
      <c r="J928" s="149"/>
      <c r="K928" s="150"/>
    </row>
    <row r="929" spans="1:11" ht="21" customHeight="1" x14ac:dyDescent="0.2">
      <c r="A929" s="158" t="s">
        <v>1</v>
      </c>
      <c r="B929" s="159"/>
      <c r="C929" s="153" t="s">
        <v>41</v>
      </c>
      <c r="D929" s="154"/>
      <c r="E929" s="154"/>
      <c r="F929" s="154"/>
      <c r="G929" s="154"/>
      <c r="H929" s="154"/>
      <c r="I929" s="155"/>
      <c r="J929" s="57" t="s">
        <v>2</v>
      </c>
      <c r="K929" s="67" t="s">
        <v>43</v>
      </c>
    </row>
    <row r="930" spans="1:11" x14ac:dyDescent="0.2">
      <c r="A930" s="160" t="s">
        <v>103</v>
      </c>
      <c r="B930" s="157"/>
      <c r="C930" s="156">
        <v>4915669</v>
      </c>
      <c r="D930" s="156"/>
      <c r="E930" s="156"/>
      <c r="F930" s="156"/>
      <c r="G930" s="156"/>
      <c r="H930" s="156"/>
      <c r="I930" s="157"/>
      <c r="J930" s="59" t="s">
        <v>3</v>
      </c>
      <c r="K930" s="58" t="s">
        <v>55</v>
      </c>
    </row>
    <row r="931" spans="1:11" ht="20.25" customHeight="1" x14ac:dyDescent="0.2">
      <c r="A931" s="141" t="s">
        <v>19</v>
      </c>
      <c r="B931" s="165"/>
      <c r="C931" s="101"/>
      <c r="D931" s="101"/>
      <c r="E931" s="140"/>
      <c r="F931" s="3" t="s">
        <v>4</v>
      </c>
      <c r="G931" s="163" t="s">
        <v>5</v>
      </c>
      <c r="H931" s="164"/>
      <c r="I931" s="111" t="s">
        <v>6</v>
      </c>
      <c r="J931" s="111"/>
      <c r="K931" s="107" t="s">
        <v>17</v>
      </c>
    </row>
    <row r="932" spans="1:11" ht="25.5" customHeight="1" x14ac:dyDescent="0.2">
      <c r="A932" s="141"/>
      <c r="B932" s="165"/>
      <c r="C932" s="165"/>
      <c r="D932" s="165"/>
      <c r="E932" s="142"/>
      <c r="F932" s="3"/>
      <c r="G932" s="3" t="s">
        <v>18</v>
      </c>
      <c r="H932" s="34" t="s">
        <v>7</v>
      </c>
      <c r="I932" s="3" t="s">
        <v>40</v>
      </c>
      <c r="J932" s="3" t="s">
        <v>7</v>
      </c>
      <c r="K932" s="108"/>
    </row>
    <row r="933" spans="1:11" x14ac:dyDescent="0.2">
      <c r="A933" s="6" t="s">
        <v>57</v>
      </c>
      <c r="B933" s="27"/>
      <c r="C933" s="11"/>
      <c r="D933" s="11"/>
      <c r="E933" s="40"/>
      <c r="F933" s="91">
        <v>1</v>
      </c>
      <c r="G933" s="72">
        <v>1</v>
      </c>
      <c r="H933" s="73">
        <v>0</v>
      </c>
      <c r="I933" s="72">
        <v>338.97070000000002</v>
      </c>
      <c r="J933" s="72">
        <v>148.41739999999999</v>
      </c>
      <c r="K933" s="74">
        <f>ROUND(((G933*I933+H933*J933)*F933),4)</f>
        <v>338.97070000000002</v>
      </c>
    </row>
    <row r="934" spans="1:11" x14ac:dyDescent="0.2">
      <c r="A934" s="7"/>
      <c r="B934" s="28"/>
      <c r="C934" s="13"/>
      <c r="D934" s="13"/>
      <c r="E934" s="38"/>
      <c r="F934" s="92"/>
      <c r="G934" s="75"/>
      <c r="H934" s="76"/>
      <c r="I934" s="75">
        <v>0</v>
      </c>
      <c r="J934" s="75">
        <v>0</v>
      </c>
      <c r="K934" s="77"/>
    </row>
    <row r="935" spans="1:11" x14ac:dyDescent="0.2">
      <c r="A935" s="7"/>
      <c r="B935" s="28"/>
      <c r="C935" s="13"/>
      <c r="D935" s="13"/>
      <c r="E935" s="38"/>
      <c r="F935" s="92"/>
      <c r="G935" s="75"/>
      <c r="H935" s="76"/>
      <c r="I935" s="75"/>
      <c r="J935" s="75"/>
      <c r="K935" s="77"/>
    </row>
    <row r="936" spans="1:11" x14ac:dyDescent="0.2">
      <c r="A936" s="7"/>
      <c r="B936" s="28"/>
      <c r="C936" s="13"/>
      <c r="D936" s="13"/>
      <c r="E936" s="38"/>
      <c r="F936" s="92"/>
      <c r="G936" s="75"/>
      <c r="H936" s="76"/>
      <c r="I936" s="75"/>
      <c r="J936" s="75"/>
      <c r="K936" s="77"/>
    </row>
    <row r="937" spans="1:11" x14ac:dyDescent="0.2">
      <c r="A937" s="7"/>
      <c r="B937" s="28"/>
      <c r="C937" s="13"/>
      <c r="D937" s="13"/>
      <c r="E937" s="38"/>
      <c r="F937" s="92"/>
      <c r="G937" s="75"/>
      <c r="H937" s="76"/>
      <c r="I937" s="75"/>
      <c r="J937" s="75"/>
      <c r="K937" s="77"/>
    </row>
    <row r="938" spans="1:11" x14ac:dyDescent="0.2">
      <c r="A938" s="7"/>
      <c r="B938" s="28"/>
      <c r="C938" s="13"/>
      <c r="D938" s="13"/>
      <c r="E938" s="38"/>
      <c r="F938" s="92"/>
      <c r="G938" s="75"/>
      <c r="H938" s="76"/>
      <c r="I938" s="75"/>
      <c r="J938" s="75"/>
      <c r="K938" s="77"/>
    </row>
    <row r="939" spans="1:11" x14ac:dyDescent="0.2">
      <c r="A939" s="7"/>
      <c r="B939" s="28"/>
      <c r="C939" s="13"/>
      <c r="D939" s="13"/>
      <c r="E939" s="38"/>
      <c r="F939" s="92"/>
      <c r="G939" s="75"/>
      <c r="H939" s="76"/>
      <c r="I939" s="75"/>
      <c r="J939" s="75"/>
      <c r="K939" s="77"/>
    </row>
    <row r="940" spans="1:11" x14ac:dyDescent="0.2">
      <c r="A940" s="8"/>
      <c r="B940" s="29"/>
      <c r="C940" s="15"/>
      <c r="D940" s="15"/>
      <c r="E940" s="39"/>
      <c r="F940" s="93"/>
      <c r="G940" s="78"/>
      <c r="H940" s="79"/>
      <c r="I940" s="78"/>
      <c r="J940" s="78"/>
      <c r="K940" s="80"/>
    </row>
    <row r="941" spans="1:11" x14ac:dyDescent="0.2">
      <c r="A941" s="166" t="s">
        <v>24</v>
      </c>
      <c r="B941" s="167"/>
      <c r="C941" s="167"/>
      <c r="D941" s="167"/>
      <c r="E941" s="167"/>
      <c r="F941" s="98"/>
      <c r="G941" s="98"/>
      <c r="H941" s="98"/>
      <c r="I941" s="98"/>
      <c r="J941" s="99"/>
      <c r="K941" s="81">
        <f>SUM(K933:K940)</f>
        <v>338.97070000000002</v>
      </c>
    </row>
    <row r="942" spans="1:11" ht="15.75" x14ac:dyDescent="0.2">
      <c r="A942" s="31" t="s">
        <v>20</v>
      </c>
      <c r="B942" s="17"/>
      <c r="C942" s="17"/>
      <c r="D942" s="17"/>
      <c r="E942" s="17"/>
      <c r="F942" s="4"/>
      <c r="G942" s="4"/>
      <c r="H942" s="161" t="s">
        <v>4</v>
      </c>
      <c r="I942" s="109" t="s">
        <v>10</v>
      </c>
      <c r="J942" s="107" t="s">
        <v>8</v>
      </c>
      <c r="K942" s="107" t="s">
        <v>17</v>
      </c>
    </row>
    <row r="943" spans="1:11" ht="15.75" x14ac:dyDescent="0.2">
      <c r="A943" s="18"/>
      <c r="B943" s="19"/>
      <c r="C943" s="19"/>
      <c r="D943" s="19"/>
      <c r="E943" s="19"/>
      <c r="F943" s="5"/>
      <c r="G943" s="20"/>
      <c r="H943" s="162"/>
      <c r="I943" s="110"/>
      <c r="J943" s="108"/>
      <c r="K943" s="108"/>
    </row>
    <row r="944" spans="1:11" x14ac:dyDescent="0.2">
      <c r="A944" s="6" t="s">
        <v>49</v>
      </c>
      <c r="B944" s="27"/>
      <c r="C944" s="11"/>
      <c r="D944" s="11"/>
      <c r="E944" s="11"/>
      <c r="F944" s="11"/>
      <c r="G944" s="13"/>
      <c r="H944" s="89">
        <v>4</v>
      </c>
      <c r="I944" s="77" t="s">
        <v>50</v>
      </c>
      <c r="J944" s="75">
        <v>24.115200000000002</v>
      </c>
      <c r="K944" s="75">
        <f>ROUND((H944*J944),4)</f>
        <v>96.460800000000006</v>
      </c>
    </row>
    <row r="945" spans="1:11" x14ac:dyDescent="0.2">
      <c r="A945" s="7"/>
      <c r="B945" s="28"/>
      <c r="C945" s="13"/>
      <c r="D945" s="13"/>
      <c r="E945" s="13"/>
      <c r="F945" s="13"/>
      <c r="G945" s="13"/>
      <c r="H945" s="89"/>
      <c r="I945" s="77"/>
      <c r="J945" s="75"/>
      <c r="K945" s="75"/>
    </row>
    <row r="946" spans="1:11" x14ac:dyDescent="0.2">
      <c r="A946" s="7"/>
      <c r="B946" s="28"/>
      <c r="C946" s="13"/>
      <c r="D946" s="13"/>
      <c r="E946" s="13"/>
      <c r="F946" s="13"/>
      <c r="G946" s="13"/>
      <c r="H946" s="89"/>
      <c r="I946" s="77"/>
      <c r="J946" s="75"/>
      <c r="K946" s="75"/>
    </row>
    <row r="947" spans="1:11" x14ac:dyDescent="0.2">
      <c r="A947" s="7"/>
      <c r="B947" s="28"/>
      <c r="C947" s="13"/>
      <c r="D947" s="13"/>
      <c r="E947" s="13"/>
      <c r="F947" s="13"/>
      <c r="G947" s="13"/>
      <c r="H947" s="89"/>
      <c r="I947" s="77"/>
      <c r="J947" s="75"/>
      <c r="K947" s="75"/>
    </row>
    <row r="948" spans="1:11" x14ac:dyDescent="0.2">
      <c r="A948" s="7"/>
      <c r="B948" s="28"/>
      <c r="C948" s="13"/>
      <c r="D948" s="13"/>
      <c r="E948" s="13"/>
      <c r="F948" s="13"/>
      <c r="G948" s="13"/>
      <c r="H948" s="89"/>
      <c r="I948" s="77"/>
      <c r="J948" s="75"/>
      <c r="K948" s="75"/>
    </row>
    <row r="949" spans="1:11" x14ac:dyDescent="0.2">
      <c r="A949" s="7"/>
      <c r="B949" s="28"/>
      <c r="C949" s="13"/>
      <c r="D949" s="13"/>
      <c r="E949" s="13"/>
      <c r="F949" s="13"/>
      <c r="G949" s="13"/>
      <c r="H949" s="89"/>
      <c r="I949" s="77"/>
      <c r="J949" s="75"/>
      <c r="K949" s="75"/>
    </row>
    <row r="950" spans="1:11" x14ac:dyDescent="0.2">
      <c r="A950" s="7"/>
      <c r="B950" s="28"/>
      <c r="C950" s="13"/>
      <c r="D950" s="13"/>
      <c r="E950" s="13"/>
      <c r="F950" s="13"/>
      <c r="G950" s="13"/>
      <c r="H950" s="89"/>
      <c r="I950" s="77"/>
      <c r="J950" s="75"/>
      <c r="K950" s="75"/>
    </row>
    <row r="951" spans="1:11" x14ac:dyDescent="0.2">
      <c r="A951" s="8"/>
      <c r="B951" s="29"/>
      <c r="C951" s="15"/>
      <c r="D951" s="15"/>
      <c r="E951" s="15"/>
      <c r="F951" s="15"/>
      <c r="G951" s="15"/>
      <c r="H951" s="90"/>
      <c r="I951" s="80"/>
      <c r="J951" s="78"/>
      <c r="K951" s="78"/>
    </row>
    <row r="952" spans="1:11" x14ac:dyDescent="0.2">
      <c r="A952" s="10"/>
      <c r="C952" s="25"/>
      <c r="D952" s="97" t="s">
        <v>25</v>
      </c>
      <c r="E952" s="98"/>
      <c r="F952" s="98"/>
      <c r="G952" s="98"/>
      <c r="H952" s="98"/>
      <c r="I952" s="98"/>
      <c r="J952" s="99"/>
      <c r="K952" s="82">
        <f>SUM(K944:K951)</f>
        <v>96.460800000000006</v>
      </c>
    </row>
    <row r="953" spans="1:11" x14ac:dyDescent="0.2">
      <c r="A953" s="9" t="s">
        <v>27</v>
      </c>
      <c r="B953" s="30"/>
      <c r="C953" s="56">
        <v>228.21</v>
      </c>
      <c r="D953" s="112" t="s">
        <v>26</v>
      </c>
      <c r="E953" s="113"/>
      <c r="F953" s="113"/>
      <c r="G953" s="113"/>
      <c r="H953" s="113"/>
      <c r="I953" s="113"/>
      <c r="J953" s="114"/>
      <c r="K953" s="83">
        <f>K941+K952</f>
        <v>435.43150000000003</v>
      </c>
    </row>
    <row r="954" spans="1:11" x14ac:dyDescent="0.2">
      <c r="A954" s="32"/>
      <c r="D954" s="115" t="s">
        <v>28</v>
      </c>
      <c r="E954" s="116"/>
      <c r="F954" s="116"/>
      <c r="G954" s="116"/>
      <c r="H954" s="116"/>
      <c r="I954" s="116"/>
      <c r="J954" s="117"/>
      <c r="K954" s="83">
        <f>ROUND((K953/C953),4)</f>
        <v>1.9079999999999999</v>
      </c>
    </row>
    <row r="955" spans="1:11" x14ac:dyDescent="0.2">
      <c r="A955" s="168"/>
      <c r="D955" s="169"/>
      <c r="E955" s="169"/>
      <c r="F955" s="169"/>
      <c r="G955" s="169"/>
      <c r="H955" s="169"/>
      <c r="I955" s="94" t="s">
        <v>51</v>
      </c>
      <c r="J955" s="170">
        <v>3.9460000000000002</v>
      </c>
      <c r="K955" s="83">
        <v>7.5300000000000006E-2</v>
      </c>
    </row>
    <row r="956" spans="1:11" x14ac:dyDescent="0.2">
      <c r="A956" s="168"/>
      <c r="D956" s="169"/>
      <c r="E956" s="169"/>
      <c r="F956" s="169"/>
      <c r="G956" s="169"/>
      <c r="H956" s="169"/>
      <c r="I956" s="94" t="s">
        <v>52</v>
      </c>
      <c r="J956" s="170" t="s">
        <v>53</v>
      </c>
      <c r="K956" s="83">
        <v>0</v>
      </c>
    </row>
    <row r="957" spans="1:11" x14ac:dyDescent="0.2">
      <c r="A957" s="100" t="s">
        <v>21</v>
      </c>
      <c r="B957" s="101"/>
      <c r="C957" s="101"/>
      <c r="D957" s="101"/>
      <c r="E957" s="101"/>
      <c r="F957" s="104"/>
      <c r="G957" s="129" t="s">
        <v>22</v>
      </c>
      <c r="H957" s="130"/>
      <c r="I957" s="118" t="s">
        <v>10</v>
      </c>
      <c r="J957" s="106" t="s">
        <v>23</v>
      </c>
      <c r="K957" s="106" t="s">
        <v>11</v>
      </c>
    </row>
    <row r="958" spans="1:11" x14ac:dyDescent="0.2">
      <c r="A958" s="102"/>
      <c r="B958" s="103"/>
      <c r="C958" s="103"/>
      <c r="D958" s="103"/>
      <c r="E958" s="103"/>
      <c r="F958" s="105"/>
      <c r="G958" s="131"/>
      <c r="H958" s="132"/>
      <c r="I958" s="118"/>
      <c r="J958" s="106"/>
      <c r="K958" s="118"/>
    </row>
    <row r="959" spans="1:11" x14ac:dyDescent="0.2">
      <c r="A959" s="7"/>
      <c r="B959" s="28"/>
      <c r="C959" s="11"/>
      <c r="D959" s="11"/>
      <c r="E959" s="11"/>
      <c r="F959" s="12"/>
      <c r="G959" s="143"/>
      <c r="H959" s="144"/>
      <c r="I959" s="52"/>
      <c r="J959" s="84"/>
      <c r="K959" s="52"/>
    </row>
    <row r="960" spans="1:11" x14ac:dyDescent="0.2">
      <c r="A960" s="7"/>
      <c r="B960" s="28"/>
      <c r="C960" s="13"/>
      <c r="D960" s="13"/>
      <c r="E960" s="13"/>
      <c r="F960" s="14"/>
      <c r="G960" s="95"/>
      <c r="H960" s="96"/>
      <c r="I960" s="53"/>
      <c r="J960" s="85"/>
      <c r="K960" s="53"/>
    </row>
    <row r="961" spans="1:11" x14ac:dyDescent="0.2">
      <c r="A961" s="7"/>
      <c r="B961" s="28"/>
      <c r="C961" s="13"/>
      <c r="D961" s="13"/>
      <c r="E961" s="13"/>
      <c r="F961" s="14"/>
      <c r="G961" s="95"/>
      <c r="H961" s="96"/>
      <c r="I961" s="53"/>
      <c r="J961" s="85"/>
      <c r="K961" s="53"/>
    </row>
    <row r="962" spans="1:11" x14ac:dyDescent="0.2">
      <c r="A962" s="7"/>
      <c r="B962" s="28"/>
      <c r="C962" s="13"/>
      <c r="D962" s="13"/>
      <c r="E962" s="13"/>
      <c r="F962" s="14"/>
      <c r="G962" s="95"/>
      <c r="H962" s="96"/>
      <c r="I962" s="53"/>
      <c r="J962" s="85"/>
      <c r="K962" s="53"/>
    </row>
    <row r="963" spans="1:11" x14ac:dyDescent="0.2">
      <c r="A963" s="97" t="s">
        <v>29</v>
      </c>
      <c r="B963" s="98"/>
      <c r="C963" s="98"/>
      <c r="D963" s="98"/>
      <c r="E963" s="98"/>
      <c r="F963" s="98"/>
      <c r="G963" s="98"/>
      <c r="H963" s="98"/>
      <c r="I963" s="98"/>
      <c r="J963" s="99"/>
      <c r="K963" s="82"/>
    </row>
    <row r="964" spans="1:11" x14ac:dyDescent="0.2">
      <c r="A964" s="100" t="s">
        <v>32</v>
      </c>
      <c r="B964" s="101"/>
      <c r="C964" s="101"/>
      <c r="D964" s="101"/>
      <c r="E964" s="101"/>
      <c r="F964" s="104"/>
      <c r="G964" s="129" t="s">
        <v>22</v>
      </c>
      <c r="H964" s="130"/>
      <c r="I964" s="118" t="s">
        <v>10</v>
      </c>
      <c r="J964" s="106" t="s">
        <v>23</v>
      </c>
      <c r="K964" s="106" t="s">
        <v>11</v>
      </c>
    </row>
    <row r="965" spans="1:11" x14ac:dyDescent="0.2">
      <c r="A965" s="102"/>
      <c r="B965" s="103"/>
      <c r="C965" s="103"/>
      <c r="D965" s="103"/>
      <c r="E965" s="103"/>
      <c r="F965" s="105"/>
      <c r="G965" s="131"/>
      <c r="H965" s="132"/>
      <c r="I965" s="118"/>
      <c r="J965" s="106"/>
      <c r="K965" s="118"/>
    </row>
    <row r="966" spans="1:11" x14ac:dyDescent="0.2">
      <c r="A966" s="7"/>
      <c r="B966" s="28"/>
      <c r="C966" s="13"/>
      <c r="D966" s="13"/>
      <c r="E966" s="13"/>
      <c r="F966" s="14"/>
      <c r="G966" s="123"/>
      <c r="H966" s="124"/>
      <c r="I966" s="53"/>
      <c r="J966" s="85"/>
      <c r="K966" s="53"/>
    </row>
    <row r="967" spans="1:11" x14ac:dyDescent="0.2">
      <c r="A967" s="7"/>
      <c r="B967" s="28"/>
      <c r="C967" s="13"/>
      <c r="D967" s="13"/>
      <c r="E967" s="13"/>
      <c r="F967" s="14"/>
      <c r="G967" s="123"/>
      <c r="H967" s="124"/>
      <c r="I967" s="53"/>
      <c r="J967" s="85"/>
      <c r="K967" s="53"/>
    </row>
    <row r="968" spans="1:11" x14ac:dyDescent="0.2">
      <c r="A968" s="7"/>
      <c r="B968" s="28"/>
      <c r="C968" s="13"/>
      <c r="D968" s="13"/>
      <c r="E968" s="13"/>
      <c r="F968" s="14"/>
      <c r="G968" s="123"/>
      <c r="H968" s="124"/>
      <c r="I968" s="53"/>
      <c r="J968" s="85"/>
      <c r="K968" s="53"/>
    </row>
    <row r="969" spans="1:11" x14ac:dyDescent="0.2">
      <c r="A969" s="8"/>
      <c r="B969" s="29"/>
      <c r="C969" s="15"/>
      <c r="D969" s="15"/>
      <c r="E969" s="15"/>
      <c r="F969" s="16"/>
      <c r="G969" s="125"/>
      <c r="H969" s="126"/>
      <c r="I969" s="54"/>
      <c r="J969" s="86"/>
      <c r="K969" s="54"/>
    </row>
    <row r="970" spans="1:11" x14ac:dyDescent="0.2">
      <c r="A970" s="97" t="s">
        <v>33</v>
      </c>
      <c r="B970" s="98"/>
      <c r="C970" s="98"/>
      <c r="D970" s="98"/>
      <c r="E970" s="98"/>
      <c r="F970" s="98"/>
      <c r="G970" s="98"/>
      <c r="H970" s="98"/>
      <c r="I970" s="98"/>
      <c r="J970" s="99"/>
      <c r="K970" s="82"/>
    </row>
    <row r="971" spans="1:11" x14ac:dyDescent="0.2">
      <c r="A971" s="100" t="s">
        <v>36</v>
      </c>
      <c r="B971" s="101"/>
      <c r="C971" s="101"/>
      <c r="D971" s="101"/>
      <c r="E971" s="101"/>
      <c r="F971" s="104"/>
      <c r="G971" s="129" t="s">
        <v>22</v>
      </c>
      <c r="H971" s="130"/>
      <c r="I971" s="118" t="s">
        <v>10</v>
      </c>
      <c r="J971" s="106" t="s">
        <v>23</v>
      </c>
      <c r="K971" s="106" t="s">
        <v>11</v>
      </c>
    </row>
    <row r="972" spans="1:11" x14ac:dyDescent="0.2">
      <c r="A972" s="102"/>
      <c r="B972" s="103"/>
      <c r="C972" s="103"/>
      <c r="D972" s="103"/>
      <c r="E972" s="103"/>
      <c r="F972" s="105"/>
      <c r="G972" s="131"/>
      <c r="H972" s="132"/>
      <c r="I972" s="118"/>
      <c r="J972" s="106"/>
      <c r="K972" s="118"/>
    </row>
    <row r="973" spans="1:11" x14ac:dyDescent="0.2">
      <c r="A973" s="7" t="s">
        <v>104</v>
      </c>
      <c r="B973" s="28"/>
      <c r="C973" s="13"/>
      <c r="D973" s="13"/>
      <c r="E973" s="13"/>
      <c r="F973" s="14"/>
      <c r="G973" s="95">
        <v>2.0630000000000002</v>
      </c>
      <c r="H973" s="96"/>
      <c r="I973" s="53" t="s">
        <v>95</v>
      </c>
      <c r="J973" s="85">
        <v>3.08</v>
      </c>
      <c r="K973" s="53">
        <f>ROUND((G973*J973),4)</f>
        <v>6.3540000000000001</v>
      </c>
    </row>
    <row r="974" spans="1:11" x14ac:dyDescent="0.2">
      <c r="A974" s="7"/>
      <c r="B974" s="28"/>
      <c r="C974" s="13"/>
      <c r="D974" s="13"/>
      <c r="E974" s="13"/>
      <c r="F974" s="14"/>
      <c r="G974" s="95"/>
      <c r="H974" s="96"/>
      <c r="I974" s="53"/>
      <c r="J974" s="85"/>
      <c r="K974" s="53"/>
    </row>
    <row r="975" spans="1:11" x14ac:dyDescent="0.2">
      <c r="A975" s="7"/>
      <c r="B975" s="28"/>
      <c r="C975" s="13"/>
      <c r="D975" s="13"/>
      <c r="E975" s="13"/>
      <c r="F975" s="14"/>
      <c r="G975" s="95"/>
      <c r="H975" s="96"/>
      <c r="I975" s="53"/>
      <c r="J975" s="85"/>
      <c r="K975" s="53"/>
    </row>
    <row r="976" spans="1:11" x14ac:dyDescent="0.2">
      <c r="A976" s="8"/>
      <c r="B976" s="29"/>
      <c r="C976" s="15"/>
      <c r="D976" s="15"/>
      <c r="E976" s="15"/>
      <c r="F976" s="16"/>
      <c r="G976" s="127"/>
      <c r="H976" s="128"/>
      <c r="I976" s="54"/>
      <c r="J976" s="86"/>
      <c r="K976" s="54"/>
    </row>
    <row r="977" spans="1:11" x14ac:dyDescent="0.2">
      <c r="A977" s="97" t="s">
        <v>37</v>
      </c>
      <c r="B977" s="98"/>
      <c r="C977" s="98"/>
      <c r="D977" s="98"/>
      <c r="E977" s="98"/>
      <c r="F977" s="98"/>
      <c r="G977" s="98"/>
      <c r="H977" s="98"/>
      <c r="I977" s="98"/>
      <c r="J977" s="99"/>
      <c r="K977" s="82">
        <f>SUM(K973:K976)</f>
        <v>6.3540000000000001</v>
      </c>
    </row>
    <row r="978" spans="1:11" x14ac:dyDescent="0.2">
      <c r="A978" s="100" t="s">
        <v>35</v>
      </c>
      <c r="B978" s="140"/>
      <c r="C978" s="26" t="s">
        <v>34</v>
      </c>
      <c r="D978" s="35" t="s">
        <v>39</v>
      </c>
      <c r="E978" s="138" t="s">
        <v>38</v>
      </c>
      <c r="F978" s="138"/>
      <c r="G978" s="139"/>
      <c r="H978" s="120" t="s">
        <v>16</v>
      </c>
      <c r="I978" s="121"/>
      <c r="J978" s="122"/>
      <c r="K978" s="119" t="s">
        <v>9</v>
      </c>
    </row>
    <row r="979" spans="1:11" ht="15.75" x14ac:dyDescent="0.2">
      <c r="A979" s="141"/>
      <c r="B979" s="142"/>
      <c r="C979" s="36"/>
      <c r="D979" s="42"/>
      <c r="E979" s="33" t="s">
        <v>13</v>
      </c>
      <c r="F979" s="24" t="s">
        <v>14</v>
      </c>
      <c r="G979" s="23" t="s">
        <v>15</v>
      </c>
      <c r="H979" s="22" t="s">
        <v>13</v>
      </c>
      <c r="I979" s="22" t="s">
        <v>14</v>
      </c>
      <c r="J979" s="22" t="s">
        <v>15</v>
      </c>
      <c r="K979" s="111"/>
    </row>
    <row r="980" spans="1:11" x14ac:dyDescent="0.2">
      <c r="A980" s="6" t="s">
        <v>105</v>
      </c>
      <c r="B980" s="37"/>
      <c r="C980" s="87">
        <v>2.0630000000000002</v>
      </c>
      <c r="D980" s="45" t="s">
        <v>97</v>
      </c>
      <c r="E980" s="43">
        <v>1.39</v>
      </c>
      <c r="F980" s="44">
        <v>1.1100000000000001</v>
      </c>
      <c r="G980" s="45">
        <v>0.89</v>
      </c>
      <c r="H980" s="55">
        <v>0</v>
      </c>
      <c r="I980" s="55">
        <v>0</v>
      </c>
      <c r="J980" s="53">
        <v>9.6999999999999993</v>
      </c>
      <c r="K980" s="52">
        <f>ROUND((ROUND(E980*H980+F980*I980+G980*J980,2)*C980),4)</f>
        <v>17.803699999999999</v>
      </c>
    </row>
    <row r="981" spans="1:11" x14ac:dyDescent="0.2">
      <c r="A981" s="7"/>
      <c r="B981" s="28"/>
      <c r="C981" s="87"/>
      <c r="D981" s="48"/>
      <c r="E981" s="46"/>
      <c r="F981" s="47"/>
      <c r="G981" s="48"/>
      <c r="H981" s="55"/>
      <c r="I981" s="55"/>
      <c r="J981" s="53"/>
      <c r="K981" s="53"/>
    </row>
    <row r="982" spans="1:11" x14ac:dyDescent="0.2">
      <c r="A982" s="7"/>
      <c r="B982" s="28"/>
      <c r="C982" s="87"/>
      <c r="D982" s="48"/>
      <c r="E982" s="46"/>
      <c r="F982" s="47"/>
      <c r="G982" s="48"/>
      <c r="H982" s="55"/>
      <c r="I982" s="55"/>
      <c r="J982" s="53"/>
      <c r="K982" s="53"/>
    </row>
    <row r="983" spans="1:11" x14ac:dyDescent="0.2">
      <c r="A983" s="8"/>
      <c r="B983" s="29"/>
      <c r="C983" s="88"/>
      <c r="D983" s="51"/>
      <c r="E983" s="49"/>
      <c r="F983" s="50"/>
      <c r="G983" s="51"/>
      <c r="H983" s="55"/>
      <c r="I983" s="55"/>
      <c r="J983" s="53"/>
      <c r="K983" s="54"/>
    </row>
    <row r="984" spans="1:11" x14ac:dyDescent="0.2">
      <c r="A984" s="136" t="s">
        <v>30</v>
      </c>
      <c r="B984" s="134"/>
      <c r="C984" s="134"/>
      <c r="D984" s="137"/>
      <c r="E984" s="134"/>
      <c r="F984" s="134"/>
      <c r="G984" s="134"/>
      <c r="H984" s="134"/>
      <c r="I984" s="134"/>
      <c r="J984" s="135"/>
      <c r="K984" s="83">
        <f>SUM(K980:K983)</f>
        <v>17.803699999999999</v>
      </c>
    </row>
    <row r="985" spans="1:11" ht="12.75" customHeight="1" x14ac:dyDescent="0.2">
      <c r="A985" s="133" t="s">
        <v>31</v>
      </c>
      <c r="B985" s="134"/>
      <c r="C985" s="134"/>
      <c r="D985" s="134"/>
      <c r="E985" s="134"/>
      <c r="F985" s="134"/>
      <c r="G985" s="134"/>
      <c r="H985" s="134"/>
      <c r="I985" s="134"/>
      <c r="J985" s="135"/>
      <c r="K985" s="21">
        <f>ROUND((K954+K955+K956+K977+K984),2)</f>
        <v>26.14</v>
      </c>
    </row>
    <row r="986" spans="1:11" x14ac:dyDescent="0.2">
      <c r="A986" s="133" t="s">
        <v>42</v>
      </c>
      <c r="B986" s="134"/>
      <c r="C986" s="134"/>
      <c r="D986" s="134"/>
      <c r="E986" s="134"/>
      <c r="F986" s="134"/>
      <c r="G986" s="134"/>
      <c r="H986" s="134"/>
      <c r="I986" s="134"/>
      <c r="J986" s="135"/>
      <c r="K986" s="21">
        <f>ROUND((K985*  28.14/100),2)</f>
        <v>7.36</v>
      </c>
    </row>
    <row r="987" spans="1:11" ht="12.75" customHeight="1" x14ac:dyDescent="0.2">
      <c r="A987" s="133" t="s">
        <v>12</v>
      </c>
      <c r="B987" s="134"/>
      <c r="C987" s="134"/>
      <c r="D987" s="134"/>
      <c r="E987" s="134"/>
      <c r="F987" s="134"/>
      <c r="G987" s="134"/>
      <c r="H987" s="134"/>
      <c r="I987" s="134"/>
      <c r="J987" s="135"/>
      <c r="K987" s="21">
        <f>K985+K986</f>
        <v>33.5</v>
      </c>
    </row>
    <row r="990" spans="1:11" ht="13.5" customHeight="1" x14ac:dyDescent="0.2">
      <c r="A990" s="145" t="s">
        <v>0</v>
      </c>
      <c r="B990" s="146"/>
      <c r="C990" s="146"/>
      <c r="D990" s="146"/>
      <c r="E990" s="146"/>
      <c r="F990" s="146"/>
      <c r="G990" s="146"/>
      <c r="H990" s="146"/>
      <c r="I990" s="146"/>
      <c r="J990" s="146"/>
      <c r="K990" s="147"/>
    </row>
    <row r="991" spans="1:11" x14ac:dyDescent="0.2">
      <c r="A991" s="71" t="s">
        <v>45</v>
      </c>
      <c r="B991" s="62"/>
      <c r="C991" s="63"/>
      <c r="D991" s="63"/>
      <c r="E991" s="63"/>
      <c r="F991" s="69"/>
      <c r="G991" s="64"/>
      <c r="H991" s="63"/>
      <c r="I991" s="63"/>
      <c r="J991" s="63"/>
      <c r="K991" s="65"/>
    </row>
    <row r="992" spans="1:11" ht="12.75" customHeight="1" x14ac:dyDescent="0.2">
      <c r="A992" s="70" t="s">
        <v>44</v>
      </c>
      <c r="B992" s="61"/>
      <c r="C992" s="68"/>
      <c r="D992" s="66"/>
      <c r="E992" s="66"/>
      <c r="F992" s="61"/>
      <c r="G992" s="60"/>
      <c r="H992" s="151"/>
      <c r="I992" s="151"/>
      <c r="J992" s="151"/>
      <c r="K992" s="152"/>
    </row>
    <row r="993" spans="1:11" ht="12.75" customHeight="1" x14ac:dyDescent="0.2">
      <c r="A993" s="148"/>
      <c r="B993" s="149"/>
      <c r="C993" s="149"/>
      <c r="D993" s="149"/>
      <c r="E993" s="149"/>
      <c r="F993" s="149"/>
      <c r="G993" s="149"/>
      <c r="H993" s="149"/>
      <c r="I993" s="149"/>
      <c r="J993" s="149"/>
      <c r="K993" s="150"/>
    </row>
    <row r="994" spans="1:11" ht="21" customHeight="1" x14ac:dyDescent="0.2">
      <c r="A994" s="158" t="s">
        <v>1</v>
      </c>
      <c r="B994" s="159"/>
      <c r="C994" s="153" t="s">
        <v>41</v>
      </c>
      <c r="D994" s="154"/>
      <c r="E994" s="154"/>
      <c r="F994" s="154"/>
      <c r="G994" s="154"/>
      <c r="H994" s="154"/>
      <c r="I994" s="155"/>
      <c r="J994" s="57" t="s">
        <v>2</v>
      </c>
      <c r="K994" s="67" t="s">
        <v>43</v>
      </c>
    </row>
    <row r="995" spans="1:11" x14ac:dyDescent="0.2">
      <c r="A995" s="160" t="s">
        <v>106</v>
      </c>
      <c r="B995" s="157"/>
      <c r="C995" s="156">
        <v>1600441</v>
      </c>
      <c r="D995" s="156"/>
      <c r="E995" s="156"/>
      <c r="F995" s="156"/>
      <c r="G995" s="156"/>
      <c r="H995" s="156"/>
      <c r="I995" s="157"/>
      <c r="J995" s="59" t="s">
        <v>3</v>
      </c>
      <c r="K995" s="58" t="s">
        <v>47</v>
      </c>
    </row>
    <row r="996" spans="1:11" ht="20.25" customHeight="1" x14ac:dyDescent="0.2">
      <c r="A996" s="141" t="s">
        <v>19</v>
      </c>
      <c r="B996" s="165"/>
      <c r="C996" s="101"/>
      <c r="D996" s="101"/>
      <c r="E996" s="140"/>
      <c r="F996" s="3" t="s">
        <v>4</v>
      </c>
      <c r="G996" s="163" t="s">
        <v>5</v>
      </c>
      <c r="H996" s="164"/>
      <c r="I996" s="111" t="s">
        <v>6</v>
      </c>
      <c r="J996" s="111"/>
      <c r="K996" s="107" t="s">
        <v>17</v>
      </c>
    </row>
    <row r="997" spans="1:11" ht="25.5" customHeight="1" x14ac:dyDescent="0.2">
      <c r="A997" s="141"/>
      <c r="B997" s="165"/>
      <c r="C997" s="165"/>
      <c r="D997" s="165"/>
      <c r="E997" s="142"/>
      <c r="F997" s="3"/>
      <c r="G997" s="3" t="s">
        <v>18</v>
      </c>
      <c r="H997" s="34" t="s">
        <v>7</v>
      </c>
      <c r="I997" s="3" t="s">
        <v>40</v>
      </c>
      <c r="J997" s="3" t="s">
        <v>7</v>
      </c>
      <c r="K997" s="108"/>
    </row>
    <row r="998" spans="1:11" x14ac:dyDescent="0.2">
      <c r="A998" s="6" t="s">
        <v>107</v>
      </c>
      <c r="B998" s="27"/>
      <c r="C998" s="11"/>
      <c r="D998" s="11"/>
      <c r="E998" s="40"/>
      <c r="F998" s="91">
        <v>0.28891</v>
      </c>
      <c r="G998" s="72">
        <v>1</v>
      </c>
      <c r="H998" s="73">
        <v>0</v>
      </c>
      <c r="I998" s="72">
        <v>0.69630000000000003</v>
      </c>
      <c r="J998" s="72">
        <v>0.47110000000000002</v>
      </c>
      <c r="K998" s="74">
        <f>ROUND(((G998*I998+H998*J998)*F998),4)</f>
        <v>0.20119999999999999</v>
      </c>
    </row>
    <row r="999" spans="1:11" x14ac:dyDescent="0.2">
      <c r="A999" s="7"/>
      <c r="B999" s="28"/>
      <c r="C999" s="13"/>
      <c r="D999" s="13"/>
      <c r="E999" s="38"/>
      <c r="F999" s="92"/>
      <c r="G999" s="75"/>
      <c r="H999" s="76"/>
      <c r="I999" s="75">
        <v>0</v>
      </c>
      <c r="J999" s="75">
        <v>0</v>
      </c>
      <c r="K999" s="77"/>
    </row>
    <row r="1000" spans="1:11" x14ac:dyDescent="0.2">
      <c r="A1000" s="7"/>
      <c r="B1000" s="28"/>
      <c r="C1000" s="13"/>
      <c r="D1000" s="13"/>
      <c r="E1000" s="38"/>
      <c r="F1000" s="92"/>
      <c r="G1000" s="75"/>
      <c r="H1000" s="76"/>
      <c r="I1000" s="75"/>
      <c r="J1000" s="75"/>
      <c r="K1000" s="77"/>
    </row>
    <row r="1001" spans="1:11" x14ac:dyDescent="0.2">
      <c r="A1001" s="7"/>
      <c r="B1001" s="28"/>
      <c r="C1001" s="13"/>
      <c r="D1001" s="13"/>
      <c r="E1001" s="38"/>
      <c r="F1001" s="92"/>
      <c r="G1001" s="75"/>
      <c r="H1001" s="76"/>
      <c r="I1001" s="75"/>
      <c r="J1001" s="75"/>
      <c r="K1001" s="77"/>
    </row>
    <row r="1002" spans="1:11" x14ac:dyDescent="0.2">
      <c r="A1002" s="7"/>
      <c r="B1002" s="28"/>
      <c r="C1002" s="13"/>
      <c r="D1002" s="13"/>
      <c r="E1002" s="38"/>
      <c r="F1002" s="92"/>
      <c r="G1002" s="75"/>
      <c r="H1002" s="76"/>
      <c r="I1002" s="75"/>
      <c r="J1002" s="75"/>
      <c r="K1002" s="77"/>
    </row>
    <row r="1003" spans="1:11" x14ac:dyDescent="0.2">
      <c r="A1003" s="7"/>
      <c r="B1003" s="28"/>
      <c r="C1003" s="13"/>
      <c r="D1003" s="13"/>
      <c r="E1003" s="38"/>
      <c r="F1003" s="92"/>
      <c r="G1003" s="75"/>
      <c r="H1003" s="76"/>
      <c r="I1003" s="75"/>
      <c r="J1003" s="75"/>
      <c r="K1003" s="77"/>
    </row>
    <row r="1004" spans="1:11" x14ac:dyDescent="0.2">
      <c r="A1004" s="7"/>
      <c r="B1004" s="28"/>
      <c r="C1004" s="13"/>
      <c r="D1004" s="13"/>
      <c r="E1004" s="38"/>
      <c r="F1004" s="92"/>
      <c r="G1004" s="75"/>
      <c r="H1004" s="76"/>
      <c r="I1004" s="75"/>
      <c r="J1004" s="75"/>
      <c r="K1004" s="77"/>
    </row>
    <row r="1005" spans="1:11" x14ac:dyDescent="0.2">
      <c r="A1005" s="8"/>
      <c r="B1005" s="29"/>
      <c r="C1005" s="15"/>
      <c r="D1005" s="15"/>
      <c r="E1005" s="39"/>
      <c r="F1005" s="93"/>
      <c r="G1005" s="78"/>
      <c r="H1005" s="79"/>
      <c r="I1005" s="78"/>
      <c r="J1005" s="78"/>
      <c r="K1005" s="80"/>
    </row>
    <row r="1006" spans="1:11" x14ac:dyDescent="0.2">
      <c r="A1006" s="166" t="s">
        <v>24</v>
      </c>
      <c r="B1006" s="167"/>
      <c r="C1006" s="167"/>
      <c r="D1006" s="167"/>
      <c r="E1006" s="167"/>
      <c r="F1006" s="98"/>
      <c r="G1006" s="98"/>
      <c r="H1006" s="98"/>
      <c r="I1006" s="98"/>
      <c r="J1006" s="99"/>
      <c r="K1006" s="81">
        <f>SUM(K998:K1005)</f>
        <v>0.20119999999999999</v>
      </c>
    </row>
    <row r="1007" spans="1:11" ht="15.75" x14ac:dyDescent="0.2">
      <c r="A1007" s="31" t="s">
        <v>20</v>
      </c>
      <c r="B1007" s="17"/>
      <c r="C1007" s="17"/>
      <c r="D1007" s="17"/>
      <c r="E1007" s="17"/>
      <c r="F1007" s="4"/>
      <c r="G1007" s="4"/>
      <c r="H1007" s="161" t="s">
        <v>4</v>
      </c>
      <c r="I1007" s="109" t="s">
        <v>10</v>
      </c>
      <c r="J1007" s="107" t="s">
        <v>8</v>
      </c>
      <c r="K1007" s="107" t="s">
        <v>17</v>
      </c>
    </row>
    <row r="1008" spans="1:11" ht="15.75" x14ac:dyDescent="0.2">
      <c r="A1008" s="18"/>
      <c r="B1008" s="19"/>
      <c r="C1008" s="19"/>
      <c r="D1008" s="19"/>
      <c r="E1008" s="19"/>
      <c r="F1008" s="5"/>
      <c r="G1008" s="20"/>
      <c r="H1008" s="162"/>
      <c r="I1008" s="110"/>
      <c r="J1008" s="108"/>
      <c r="K1008" s="108"/>
    </row>
    <row r="1009" spans="1:11" x14ac:dyDescent="0.2">
      <c r="A1009" s="6" t="s">
        <v>49</v>
      </c>
      <c r="B1009" s="27"/>
      <c r="C1009" s="11"/>
      <c r="D1009" s="11"/>
      <c r="E1009" s="11"/>
      <c r="F1009" s="11"/>
      <c r="G1009" s="13"/>
      <c r="H1009" s="89">
        <v>0.28891</v>
      </c>
      <c r="I1009" s="77" t="s">
        <v>50</v>
      </c>
      <c r="J1009" s="75">
        <v>24.115200000000002</v>
      </c>
      <c r="K1009" s="75">
        <f>ROUND((H1009*J1009),4)</f>
        <v>6.9671000000000003</v>
      </c>
    </row>
    <row r="1010" spans="1:11" x14ac:dyDescent="0.2">
      <c r="A1010" s="7"/>
      <c r="B1010" s="28"/>
      <c r="C1010" s="13"/>
      <c r="D1010" s="13"/>
      <c r="E1010" s="13"/>
      <c r="F1010" s="13"/>
      <c r="G1010" s="13"/>
      <c r="H1010" s="89"/>
      <c r="I1010" s="77"/>
      <c r="J1010" s="75"/>
      <c r="K1010" s="75"/>
    </row>
    <row r="1011" spans="1:11" x14ac:dyDescent="0.2">
      <c r="A1011" s="7"/>
      <c r="B1011" s="28"/>
      <c r="C1011" s="13"/>
      <c r="D1011" s="13"/>
      <c r="E1011" s="13"/>
      <c r="F1011" s="13"/>
      <c r="G1011" s="13"/>
      <c r="H1011" s="89"/>
      <c r="I1011" s="77"/>
      <c r="J1011" s="75"/>
      <c r="K1011" s="75"/>
    </row>
    <row r="1012" spans="1:11" x14ac:dyDescent="0.2">
      <c r="A1012" s="7"/>
      <c r="B1012" s="28"/>
      <c r="C1012" s="13"/>
      <c r="D1012" s="13"/>
      <c r="E1012" s="13"/>
      <c r="F1012" s="13"/>
      <c r="G1012" s="13"/>
      <c r="H1012" s="89"/>
      <c r="I1012" s="77"/>
      <c r="J1012" s="75"/>
      <c r="K1012" s="75"/>
    </row>
    <row r="1013" spans="1:11" x14ac:dyDescent="0.2">
      <c r="A1013" s="7"/>
      <c r="B1013" s="28"/>
      <c r="C1013" s="13"/>
      <c r="D1013" s="13"/>
      <c r="E1013" s="13"/>
      <c r="F1013" s="13"/>
      <c r="G1013" s="13"/>
      <c r="H1013" s="89"/>
      <c r="I1013" s="77"/>
      <c r="J1013" s="75"/>
      <c r="K1013" s="75"/>
    </row>
    <row r="1014" spans="1:11" x14ac:dyDescent="0.2">
      <c r="A1014" s="7"/>
      <c r="B1014" s="28"/>
      <c r="C1014" s="13"/>
      <c r="D1014" s="13"/>
      <c r="E1014" s="13"/>
      <c r="F1014" s="13"/>
      <c r="G1014" s="13"/>
      <c r="H1014" s="89"/>
      <c r="I1014" s="77"/>
      <c r="J1014" s="75"/>
      <c r="K1014" s="75"/>
    </row>
    <row r="1015" spans="1:11" x14ac:dyDescent="0.2">
      <c r="A1015" s="7"/>
      <c r="B1015" s="28"/>
      <c r="C1015" s="13"/>
      <c r="D1015" s="13"/>
      <c r="E1015" s="13"/>
      <c r="F1015" s="13"/>
      <c r="G1015" s="13"/>
      <c r="H1015" s="89"/>
      <c r="I1015" s="77"/>
      <c r="J1015" s="75"/>
      <c r="K1015" s="75"/>
    </row>
    <row r="1016" spans="1:11" x14ac:dyDescent="0.2">
      <c r="A1016" s="8"/>
      <c r="B1016" s="29"/>
      <c r="C1016" s="15"/>
      <c r="D1016" s="15"/>
      <c r="E1016" s="15"/>
      <c r="F1016" s="15"/>
      <c r="G1016" s="15"/>
      <c r="H1016" s="90"/>
      <c r="I1016" s="80"/>
      <c r="J1016" s="78"/>
      <c r="K1016" s="78"/>
    </row>
    <row r="1017" spans="1:11" x14ac:dyDescent="0.2">
      <c r="A1017" s="10"/>
      <c r="C1017" s="25"/>
      <c r="D1017" s="97" t="s">
        <v>25</v>
      </c>
      <c r="E1017" s="98"/>
      <c r="F1017" s="98"/>
      <c r="G1017" s="98"/>
      <c r="H1017" s="98"/>
      <c r="I1017" s="98"/>
      <c r="J1017" s="99"/>
      <c r="K1017" s="82">
        <f>SUM(K1009:K1016)</f>
        <v>6.9671000000000003</v>
      </c>
    </row>
    <row r="1018" spans="1:11" x14ac:dyDescent="0.2">
      <c r="A1018" s="9" t="s">
        <v>27</v>
      </c>
      <c r="B1018" s="30"/>
      <c r="C1018" s="56">
        <v>1.6064499999999999</v>
      </c>
      <c r="D1018" s="112" t="s">
        <v>26</v>
      </c>
      <c r="E1018" s="113"/>
      <c r="F1018" s="113"/>
      <c r="G1018" s="113"/>
      <c r="H1018" s="113"/>
      <c r="I1018" s="113"/>
      <c r="J1018" s="114"/>
      <c r="K1018" s="83">
        <f>K1006+K1017</f>
        <v>7.1683000000000003</v>
      </c>
    </row>
    <row r="1019" spans="1:11" x14ac:dyDescent="0.2">
      <c r="A1019" s="32"/>
      <c r="D1019" s="115" t="s">
        <v>28</v>
      </c>
      <c r="E1019" s="116"/>
      <c r="F1019" s="116"/>
      <c r="G1019" s="116"/>
      <c r="H1019" s="116"/>
      <c r="I1019" s="116"/>
      <c r="J1019" s="117"/>
      <c r="K1019" s="83">
        <f>ROUND((K1018/C1018),4)</f>
        <v>4.4622000000000002</v>
      </c>
    </row>
    <row r="1020" spans="1:11" x14ac:dyDescent="0.2">
      <c r="A1020" s="168"/>
      <c r="D1020" s="169"/>
      <c r="E1020" s="169"/>
      <c r="F1020" s="169"/>
      <c r="G1020" s="169"/>
      <c r="H1020" s="169"/>
      <c r="I1020" s="94" t="s">
        <v>51</v>
      </c>
      <c r="J1020" s="170" t="s">
        <v>53</v>
      </c>
      <c r="K1020" s="83">
        <v>0</v>
      </c>
    </row>
    <row r="1021" spans="1:11" x14ac:dyDescent="0.2">
      <c r="A1021" s="168"/>
      <c r="D1021" s="169"/>
      <c r="E1021" s="169"/>
      <c r="F1021" s="169"/>
      <c r="G1021" s="169"/>
      <c r="H1021" s="169"/>
      <c r="I1021" s="94" t="s">
        <v>52</v>
      </c>
      <c r="J1021" s="170" t="s">
        <v>53</v>
      </c>
      <c r="K1021" s="83">
        <v>0</v>
      </c>
    </row>
    <row r="1022" spans="1:11" x14ac:dyDescent="0.2">
      <c r="A1022" s="100" t="s">
        <v>21</v>
      </c>
      <c r="B1022" s="101"/>
      <c r="C1022" s="101"/>
      <c r="D1022" s="101"/>
      <c r="E1022" s="101"/>
      <c r="F1022" s="104"/>
      <c r="G1022" s="129" t="s">
        <v>22</v>
      </c>
      <c r="H1022" s="130"/>
      <c r="I1022" s="118" t="s">
        <v>10</v>
      </c>
      <c r="J1022" s="106" t="s">
        <v>23</v>
      </c>
      <c r="K1022" s="106" t="s">
        <v>11</v>
      </c>
    </row>
    <row r="1023" spans="1:11" x14ac:dyDescent="0.2">
      <c r="A1023" s="102"/>
      <c r="B1023" s="103"/>
      <c r="C1023" s="103"/>
      <c r="D1023" s="103"/>
      <c r="E1023" s="103"/>
      <c r="F1023" s="105"/>
      <c r="G1023" s="131"/>
      <c r="H1023" s="132"/>
      <c r="I1023" s="118"/>
      <c r="J1023" s="106"/>
      <c r="K1023" s="118"/>
    </row>
    <row r="1024" spans="1:11" x14ac:dyDescent="0.2">
      <c r="A1024" s="7"/>
      <c r="B1024" s="28"/>
      <c r="C1024" s="11"/>
      <c r="D1024" s="11"/>
      <c r="E1024" s="11"/>
      <c r="F1024" s="12"/>
      <c r="G1024" s="143"/>
      <c r="H1024" s="144"/>
      <c r="I1024" s="52"/>
      <c r="J1024" s="84"/>
      <c r="K1024" s="52"/>
    </row>
    <row r="1025" spans="1:11" x14ac:dyDescent="0.2">
      <c r="A1025" s="7"/>
      <c r="B1025" s="28"/>
      <c r="C1025" s="13"/>
      <c r="D1025" s="13"/>
      <c r="E1025" s="13"/>
      <c r="F1025" s="14"/>
      <c r="G1025" s="95"/>
      <c r="H1025" s="96"/>
      <c r="I1025" s="53"/>
      <c r="J1025" s="85"/>
      <c r="K1025" s="53"/>
    </row>
    <row r="1026" spans="1:11" x14ac:dyDescent="0.2">
      <c r="A1026" s="7"/>
      <c r="B1026" s="28"/>
      <c r="C1026" s="13"/>
      <c r="D1026" s="13"/>
      <c r="E1026" s="13"/>
      <c r="F1026" s="14"/>
      <c r="G1026" s="95"/>
      <c r="H1026" s="96"/>
      <c r="I1026" s="53"/>
      <c r="J1026" s="85"/>
      <c r="K1026" s="53"/>
    </row>
    <row r="1027" spans="1:11" x14ac:dyDescent="0.2">
      <c r="A1027" s="7"/>
      <c r="B1027" s="28"/>
      <c r="C1027" s="13"/>
      <c r="D1027" s="13"/>
      <c r="E1027" s="13"/>
      <c r="F1027" s="14"/>
      <c r="G1027" s="95"/>
      <c r="H1027" s="96"/>
      <c r="I1027" s="53"/>
      <c r="J1027" s="85"/>
      <c r="K1027" s="53"/>
    </row>
    <row r="1028" spans="1:11" x14ac:dyDescent="0.2">
      <c r="A1028" s="97" t="s">
        <v>29</v>
      </c>
      <c r="B1028" s="98"/>
      <c r="C1028" s="98"/>
      <c r="D1028" s="98"/>
      <c r="E1028" s="98"/>
      <c r="F1028" s="98"/>
      <c r="G1028" s="98"/>
      <c r="H1028" s="98"/>
      <c r="I1028" s="98"/>
      <c r="J1028" s="99"/>
      <c r="K1028" s="82"/>
    </row>
    <row r="1029" spans="1:11" x14ac:dyDescent="0.2">
      <c r="A1029" s="100" t="s">
        <v>32</v>
      </c>
      <c r="B1029" s="101"/>
      <c r="C1029" s="101"/>
      <c r="D1029" s="101"/>
      <c r="E1029" s="101"/>
      <c r="F1029" s="104"/>
      <c r="G1029" s="129" t="s">
        <v>22</v>
      </c>
      <c r="H1029" s="130"/>
      <c r="I1029" s="118" t="s">
        <v>10</v>
      </c>
      <c r="J1029" s="106" t="s">
        <v>23</v>
      </c>
      <c r="K1029" s="106" t="s">
        <v>11</v>
      </c>
    </row>
    <row r="1030" spans="1:11" x14ac:dyDescent="0.2">
      <c r="A1030" s="102"/>
      <c r="B1030" s="103"/>
      <c r="C1030" s="103"/>
      <c r="D1030" s="103"/>
      <c r="E1030" s="103"/>
      <c r="F1030" s="105"/>
      <c r="G1030" s="131"/>
      <c r="H1030" s="132"/>
      <c r="I1030" s="118"/>
      <c r="J1030" s="106"/>
      <c r="K1030" s="118"/>
    </row>
    <row r="1031" spans="1:11" x14ac:dyDescent="0.2">
      <c r="A1031" s="7"/>
      <c r="B1031" s="28"/>
      <c r="C1031" s="13"/>
      <c r="D1031" s="13"/>
      <c r="E1031" s="13"/>
      <c r="F1031" s="14"/>
      <c r="G1031" s="123"/>
      <c r="H1031" s="124"/>
      <c r="I1031" s="53"/>
      <c r="J1031" s="85"/>
      <c r="K1031" s="53"/>
    </row>
    <row r="1032" spans="1:11" x14ac:dyDescent="0.2">
      <c r="A1032" s="7"/>
      <c r="B1032" s="28"/>
      <c r="C1032" s="13"/>
      <c r="D1032" s="13"/>
      <c r="E1032" s="13"/>
      <c r="F1032" s="14"/>
      <c r="G1032" s="123"/>
      <c r="H1032" s="124"/>
      <c r="I1032" s="53"/>
      <c r="J1032" s="85"/>
      <c r="K1032" s="53"/>
    </row>
    <row r="1033" spans="1:11" x14ac:dyDescent="0.2">
      <c r="A1033" s="7"/>
      <c r="B1033" s="28"/>
      <c r="C1033" s="13"/>
      <c r="D1033" s="13"/>
      <c r="E1033" s="13"/>
      <c r="F1033" s="14"/>
      <c r="G1033" s="123"/>
      <c r="H1033" s="124"/>
      <c r="I1033" s="53"/>
      <c r="J1033" s="85"/>
      <c r="K1033" s="53"/>
    </row>
    <row r="1034" spans="1:11" x14ac:dyDescent="0.2">
      <c r="A1034" s="8"/>
      <c r="B1034" s="29"/>
      <c r="C1034" s="15"/>
      <c r="D1034" s="15"/>
      <c r="E1034" s="15"/>
      <c r="F1034" s="16"/>
      <c r="G1034" s="125"/>
      <c r="H1034" s="126"/>
      <c r="I1034" s="54"/>
      <c r="J1034" s="86"/>
      <c r="K1034" s="54"/>
    </row>
    <row r="1035" spans="1:11" x14ac:dyDescent="0.2">
      <c r="A1035" s="97" t="s">
        <v>33</v>
      </c>
      <c r="B1035" s="98"/>
      <c r="C1035" s="98"/>
      <c r="D1035" s="98"/>
      <c r="E1035" s="98"/>
      <c r="F1035" s="98"/>
      <c r="G1035" s="98"/>
      <c r="H1035" s="98"/>
      <c r="I1035" s="98"/>
      <c r="J1035" s="99"/>
      <c r="K1035" s="82"/>
    </row>
    <row r="1036" spans="1:11" x14ac:dyDescent="0.2">
      <c r="A1036" s="100" t="s">
        <v>36</v>
      </c>
      <c r="B1036" s="101"/>
      <c r="C1036" s="101"/>
      <c r="D1036" s="101"/>
      <c r="E1036" s="101"/>
      <c r="F1036" s="104"/>
      <c r="G1036" s="129" t="s">
        <v>22</v>
      </c>
      <c r="H1036" s="130"/>
      <c r="I1036" s="118" t="s">
        <v>10</v>
      </c>
      <c r="J1036" s="106" t="s">
        <v>23</v>
      </c>
      <c r="K1036" s="106" t="s">
        <v>11</v>
      </c>
    </row>
    <row r="1037" spans="1:11" x14ac:dyDescent="0.2">
      <c r="A1037" s="102"/>
      <c r="B1037" s="103"/>
      <c r="C1037" s="103"/>
      <c r="D1037" s="103"/>
      <c r="E1037" s="103"/>
      <c r="F1037" s="105"/>
      <c r="G1037" s="131"/>
      <c r="H1037" s="132"/>
      <c r="I1037" s="118"/>
      <c r="J1037" s="106"/>
      <c r="K1037" s="118"/>
    </row>
    <row r="1038" spans="1:11" x14ac:dyDescent="0.2">
      <c r="A1038" s="7"/>
      <c r="B1038" s="28"/>
      <c r="C1038" s="13"/>
      <c r="D1038" s="13"/>
      <c r="E1038" s="13"/>
      <c r="F1038" s="14"/>
      <c r="G1038" s="95"/>
      <c r="H1038" s="96"/>
      <c r="I1038" s="53"/>
      <c r="J1038" s="85"/>
      <c r="K1038" s="53"/>
    </row>
    <row r="1039" spans="1:11" x14ac:dyDescent="0.2">
      <c r="A1039" s="7"/>
      <c r="B1039" s="28"/>
      <c r="C1039" s="13"/>
      <c r="D1039" s="13"/>
      <c r="E1039" s="13"/>
      <c r="F1039" s="14"/>
      <c r="G1039" s="95"/>
      <c r="H1039" s="96"/>
      <c r="I1039" s="53"/>
      <c r="J1039" s="85"/>
      <c r="K1039" s="53"/>
    </row>
    <row r="1040" spans="1:11" x14ac:dyDescent="0.2">
      <c r="A1040" s="7"/>
      <c r="B1040" s="28"/>
      <c r="C1040" s="13"/>
      <c r="D1040" s="13"/>
      <c r="E1040" s="13"/>
      <c r="F1040" s="14"/>
      <c r="G1040" s="95"/>
      <c r="H1040" s="96"/>
      <c r="I1040" s="53"/>
      <c r="J1040" s="85"/>
      <c r="K1040" s="53"/>
    </row>
    <row r="1041" spans="1:11" x14ac:dyDescent="0.2">
      <c r="A1041" s="8"/>
      <c r="B1041" s="29"/>
      <c r="C1041" s="15"/>
      <c r="D1041" s="15"/>
      <c r="E1041" s="15"/>
      <c r="F1041" s="16"/>
      <c r="G1041" s="127"/>
      <c r="H1041" s="128"/>
      <c r="I1041" s="54"/>
      <c r="J1041" s="86"/>
      <c r="K1041" s="54"/>
    </row>
    <row r="1042" spans="1:11" x14ac:dyDescent="0.2">
      <c r="A1042" s="97" t="s">
        <v>37</v>
      </c>
      <c r="B1042" s="98"/>
      <c r="C1042" s="98"/>
      <c r="D1042" s="98"/>
      <c r="E1042" s="98"/>
      <c r="F1042" s="98"/>
      <c r="G1042" s="98"/>
      <c r="H1042" s="98"/>
      <c r="I1042" s="98"/>
      <c r="J1042" s="99"/>
      <c r="K1042" s="82"/>
    </row>
    <row r="1043" spans="1:11" x14ac:dyDescent="0.2">
      <c r="A1043" s="100" t="s">
        <v>35</v>
      </c>
      <c r="B1043" s="140"/>
      <c r="C1043" s="26" t="s">
        <v>34</v>
      </c>
      <c r="D1043" s="35" t="s">
        <v>39</v>
      </c>
      <c r="E1043" s="138" t="s">
        <v>38</v>
      </c>
      <c r="F1043" s="138"/>
      <c r="G1043" s="139"/>
      <c r="H1043" s="120" t="s">
        <v>16</v>
      </c>
      <c r="I1043" s="121"/>
      <c r="J1043" s="122"/>
      <c r="K1043" s="119" t="s">
        <v>9</v>
      </c>
    </row>
    <row r="1044" spans="1:11" ht="15.75" x14ac:dyDescent="0.2">
      <c r="A1044" s="141"/>
      <c r="B1044" s="142"/>
      <c r="C1044" s="36"/>
      <c r="D1044" s="42"/>
      <c r="E1044" s="33" t="s">
        <v>13</v>
      </c>
      <c r="F1044" s="24" t="s">
        <v>14</v>
      </c>
      <c r="G1044" s="23" t="s">
        <v>15</v>
      </c>
      <c r="H1044" s="22" t="s">
        <v>13</v>
      </c>
      <c r="I1044" s="22" t="s">
        <v>14</v>
      </c>
      <c r="J1044" s="22" t="s">
        <v>15</v>
      </c>
      <c r="K1044" s="111"/>
    </row>
    <row r="1045" spans="1:11" x14ac:dyDescent="0.2">
      <c r="A1045" s="6"/>
      <c r="B1045" s="37"/>
      <c r="C1045" s="87"/>
      <c r="D1045" s="45"/>
      <c r="E1045" s="43"/>
      <c r="F1045" s="44"/>
      <c r="G1045" s="45"/>
      <c r="H1045" s="55"/>
      <c r="I1045" s="55"/>
      <c r="J1045" s="53"/>
      <c r="K1045" s="52"/>
    </row>
    <row r="1046" spans="1:11" x14ac:dyDescent="0.2">
      <c r="A1046" s="7"/>
      <c r="B1046" s="28"/>
      <c r="C1046" s="87"/>
      <c r="D1046" s="48"/>
      <c r="E1046" s="46"/>
      <c r="F1046" s="47"/>
      <c r="G1046" s="48"/>
      <c r="H1046" s="55"/>
      <c r="I1046" s="55"/>
      <c r="J1046" s="53"/>
      <c r="K1046" s="53"/>
    </row>
    <row r="1047" spans="1:11" x14ac:dyDescent="0.2">
      <c r="A1047" s="7"/>
      <c r="B1047" s="28"/>
      <c r="C1047" s="87"/>
      <c r="D1047" s="48"/>
      <c r="E1047" s="46"/>
      <c r="F1047" s="47"/>
      <c r="G1047" s="48"/>
      <c r="H1047" s="55"/>
      <c r="I1047" s="55"/>
      <c r="J1047" s="53"/>
      <c r="K1047" s="53"/>
    </row>
    <row r="1048" spans="1:11" x14ac:dyDescent="0.2">
      <c r="A1048" s="8"/>
      <c r="B1048" s="29"/>
      <c r="C1048" s="88"/>
      <c r="D1048" s="51"/>
      <c r="E1048" s="49"/>
      <c r="F1048" s="50"/>
      <c r="G1048" s="51"/>
      <c r="H1048" s="55"/>
      <c r="I1048" s="55"/>
      <c r="J1048" s="53"/>
      <c r="K1048" s="54"/>
    </row>
    <row r="1049" spans="1:11" x14ac:dyDescent="0.2">
      <c r="A1049" s="136" t="s">
        <v>30</v>
      </c>
      <c r="B1049" s="134"/>
      <c r="C1049" s="134"/>
      <c r="D1049" s="137"/>
      <c r="E1049" s="134"/>
      <c r="F1049" s="134"/>
      <c r="G1049" s="134"/>
      <c r="H1049" s="134"/>
      <c r="I1049" s="134"/>
      <c r="J1049" s="135"/>
      <c r="K1049" s="83"/>
    </row>
    <row r="1050" spans="1:11" ht="12.75" customHeight="1" x14ac:dyDescent="0.2">
      <c r="A1050" s="133" t="s">
        <v>31</v>
      </c>
      <c r="B1050" s="134"/>
      <c r="C1050" s="134"/>
      <c r="D1050" s="134"/>
      <c r="E1050" s="134"/>
      <c r="F1050" s="134"/>
      <c r="G1050" s="134"/>
      <c r="H1050" s="134"/>
      <c r="I1050" s="134"/>
      <c r="J1050" s="135"/>
      <c r="K1050" s="21">
        <f>ROUND((K1019+K1020+K1021),2)</f>
        <v>4.46</v>
      </c>
    </row>
    <row r="1051" spans="1:11" x14ac:dyDescent="0.2">
      <c r="A1051" s="133" t="s">
        <v>42</v>
      </c>
      <c r="B1051" s="134"/>
      <c r="C1051" s="134"/>
      <c r="D1051" s="134"/>
      <c r="E1051" s="134"/>
      <c r="F1051" s="134"/>
      <c r="G1051" s="134"/>
      <c r="H1051" s="134"/>
      <c r="I1051" s="134"/>
      <c r="J1051" s="135"/>
      <c r="K1051" s="21">
        <f>ROUND((K1050*  28.14/100),2)</f>
        <v>1.26</v>
      </c>
    </row>
    <row r="1052" spans="1:11" ht="12.75" customHeight="1" x14ac:dyDescent="0.2">
      <c r="A1052" s="133" t="s">
        <v>12</v>
      </c>
      <c r="B1052" s="134"/>
      <c r="C1052" s="134"/>
      <c r="D1052" s="134"/>
      <c r="E1052" s="134"/>
      <c r="F1052" s="134"/>
      <c r="G1052" s="134"/>
      <c r="H1052" s="134"/>
      <c r="I1052" s="134"/>
      <c r="J1052" s="135"/>
      <c r="K1052" s="21">
        <f>K1050+K1051</f>
        <v>5.72</v>
      </c>
    </row>
    <row r="1055" spans="1:11" ht="13.5" customHeight="1" x14ac:dyDescent="0.2">
      <c r="A1055" s="145" t="s">
        <v>0</v>
      </c>
      <c r="B1055" s="146"/>
      <c r="C1055" s="146"/>
      <c r="D1055" s="146"/>
      <c r="E1055" s="146"/>
      <c r="F1055" s="146"/>
      <c r="G1055" s="146"/>
      <c r="H1055" s="146"/>
      <c r="I1055" s="146"/>
      <c r="J1055" s="146"/>
      <c r="K1055" s="147"/>
    </row>
    <row r="1056" spans="1:11" x14ac:dyDescent="0.2">
      <c r="A1056" s="71" t="s">
        <v>45</v>
      </c>
      <c r="B1056" s="62"/>
      <c r="C1056" s="63"/>
      <c r="D1056" s="63"/>
      <c r="E1056" s="63"/>
      <c r="F1056" s="69"/>
      <c r="G1056" s="64"/>
      <c r="H1056" s="63"/>
      <c r="I1056" s="63"/>
      <c r="J1056" s="63"/>
      <c r="K1056" s="65"/>
    </row>
    <row r="1057" spans="1:11" ht="12.75" customHeight="1" x14ac:dyDescent="0.2">
      <c r="A1057" s="70" t="s">
        <v>44</v>
      </c>
      <c r="B1057" s="61"/>
      <c r="C1057" s="68"/>
      <c r="D1057" s="66"/>
      <c r="E1057" s="66"/>
      <c r="F1057" s="61"/>
      <c r="G1057" s="60"/>
      <c r="H1057" s="151"/>
      <c r="I1057" s="151"/>
      <c r="J1057" s="151"/>
      <c r="K1057" s="152"/>
    </row>
    <row r="1058" spans="1:11" ht="12.75" customHeight="1" x14ac:dyDescent="0.2">
      <c r="A1058" s="148"/>
      <c r="B1058" s="149"/>
      <c r="C1058" s="149"/>
      <c r="D1058" s="149"/>
      <c r="E1058" s="149"/>
      <c r="F1058" s="149"/>
      <c r="G1058" s="149"/>
      <c r="H1058" s="149"/>
      <c r="I1058" s="149"/>
      <c r="J1058" s="149"/>
      <c r="K1058" s="150"/>
    </row>
    <row r="1059" spans="1:11" ht="21" customHeight="1" x14ac:dyDescent="0.2">
      <c r="A1059" s="158" t="s">
        <v>1</v>
      </c>
      <c r="B1059" s="159"/>
      <c r="C1059" s="153" t="s">
        <v>41</v>
      </c>
      <c r="D1059" s="154"/>
      <c r="E1059" s="154"/>
      <c r="F1059" s="154"/>
      <c r="G1059" s="154"/>
      <c r="H1059" s="154"/>
      <c r="I1059" s="155"/>
      <c r="J1059" s="57" t="s">
        <v>2</v>
      </c>
      <c r="K1059" s="67" t="s">
        <v>43</v>
      </c>
    </row>
    <row r="1060" spans="1:11" x14ac:dyDescent="0.2">
      <c r="A1060" s="160" t="s">
        <v>108</v>
      </c>
      <c r="B1060" s="157"/>
      <c r="C1060" s="156">
        <v>4011209</v>
      </c>
      <c r="D1060" s="156"/>
      <c r="E1060" s="156"/>
      <c r="F1060" s="156"/>
      <c r="G1060" s="156"/>
      <c r="H1060" s="156"/>
      <c r="I1060" s="157"/>
      <c r="J1060" s="59" t="s">
        <v>3</v>
      </c>
      <c r="K1060" s="58" t="s">
        <v>47</v>
      </c>
    </row>
    <row r="1061" spans="1:11" ht="20.25" customHeight="1" x14ac:dyDescent="0.2">
      <c r="A1061" s="141" t="s">
        <v>19</v>
      </c>
      <c r="B1061" s="165"/>
      <c r="C1061" s="101"/>
      <c r="D1061" s="101"/>
      <c r="E1061" s="140"/>
      <c r="F1061" s="3" t="s">
        <v>4</v>
      </c>
      <c r="G1061" s="163" t="s">
        <v>5</v>
      </c>
      <c r="H1061" s="164"/>
      <c r="I1061" s="111" t="s">
        <v>6</v>
      </c>
      <c r="J1061" s="111"/>
      <c r="K1061" s="107" t="s">
        <v>17</v>
      </c>
    </row>
    <row r="1062" spans="1:11" ht="25.5" customHeight="1" x14ac:dyDescent="0.2">
      <c r="A1062" s="141"/>
      <c r="B1062" s="165"/>
      <c r="C1062" s="165"/>
      <c r="D1062" s="165"/>
      <c r="E1062" s="142"/>
      <c r="F1062" s="3"/>
      <c r="G1062" s="3" t="s">
        <v>18</v>
      </c>
      <c r="H1062" s="34" t="s">
        <v>7</v>
      </c>
      <c r="I1062" s="3" t="s">
        <v>40</v>
      </c>
      <c r="J1062" s="3" t="s">
        <v>7</v>
      </c>
      <c r="K1062" s="108"/>
    </row>
    <row r="1063" spans="1:11" x14ac:dyDescent="0.2">
      <c r="A1063" s="6" t="s">
        <v>56</v>
      </c>
      <c r="B1063" s="27"/>
      <c r="C1063" s="11"/>
      <c r="D1063" s="11"/>
      <c r="E1063" s="40"/>
      <c r="F1063" s="91">
        <v>1</v>
      </c>
      <c r="G1063" s="72">
        <v>0.41</v>
      </c>
      <c r="H1063" s="73">
        <v>0.59</v>
      </c>
      <c r="I1063" s="72">
        <v>4.9496000000000002</v>
      </c>
      <c r="J1063" s="72">
        <v>3.4468000000000001</v>
      </c>
      <c r="K1063" s="74">
        <f>ROUND(((G1063*I1063+H1063*J1063)*F1063),4)</f>
        <v>4.0629</v>
      </c>
    </row>
    <row r="1064" spans="1:11" x14ac:dyDescent="0.2">
      <c r="A1064" s="7" t="s">
        <v>57</v>
      </c>
      <c r="B1064" s="28"/>
      <c r="C1064" s="13"/>
      <c r="D1064" s="13"/>
      <c r="E1064" s="38"/>
      <c r="F1064" s="92">
        <v>1</v>
      </c>
      <c r="G1064" s="75">
        <v>0.43</v>
      </c>
      <c r="H1064" s="76">
        <v>0.56999999999999995</v>
      </c>
      <c r="I1064" s="75">
        <v>338.97070000000002</v>
      </c>
      <c r="J1064" s="75">
        <v>148.41739999999999</v>
      </c>
      <c r="K1064" s="77">
        <f>ROUND(((G1064*I1064+H1064*J1064)*F1064),4)</f>
        <v>230.3553</v>
      </c>
    </row>
    <row r="1065" spans="1:11" x14ac:dyDescent="0.2">
      <c r="A1065" s="7" t="s">
        <v>58</v>
      </c>
      <c r="B1065" s="28"/>
      <c r="C1065" s="13"/>
      <c r="D1065" s="13"/>
      <c r="E1065" s="38"/>
      <c r="F1065" s="92">
        <v>1</v>
      </c>
      <c r="G1065" s="75">
        <v>0.61</v>
      </c>
      <c r="H1065" s="76">
        <v>0.39</v>
      </c>
      <c r="I1065" s="75">
        <v>358.70960000000002</v>
      </c>
      <c r="J1065" s="75">
        <v>97.865300000000005</v>
      </c>
      <c r="K1065" s="77">
        <f>ROUND(((G1065*I1065+H1065*J1065)*F1065),4)</f>
        <v>256.9803</v>
      </c>
    </row>
    <row r="1066" spans="1:11" x14ac:dyDescent="0.2">
      <c r="A1066" s="7" t="s">
        <v>59</v>
      </c>
      <c r="B1066" s="28"/>
      <c r="C1066" s="13"/>
      <c r="D1066" s="13"/>
      <c r="E1066" s="38"/>
      <c r="F1066" s="92">
        <v>1</v>
      </c>
      <c r="G1066" s="75">
        <v>0.41</v>
      </c>
      <c r="H1066" s="76">
        <v>0.59</v>
      </c>
      <c r="I1066" s="75">
        <v>176.07089999999999</v>
      </c>
      <c r="J1066" s="75">
        <v>69.319199999999995</v>
      </c>
      <c r="K1066" s="77">
        <f>ROUND(((G1066*I1066+H1066*J1066)*F1066),4)</f>
        <v>113.0874</v>
      </c>
    </row>
    <row r="1067" spans="1:11" x14ac:dyDescent="0.2">
      <c r="A1067" s="7" t="s">
        <v>60</v>
      </c>
      <c r="B1067" s="28"/>
      <c r="C1067" s="13"/>
      <c r="D1067" s="13"/>
      <c r="E1067" s="38"/>
      <c r="F1067" s="92">
        <v>1</v>
      </c>
      <c r="G1067" s="75">
        <v>1</v>
      </c>
      <c r="H1067" s="76">
        <v>0</v>
      </c>
      <c r="I1067" s="75">
        <v>246.423</v>
      </c>
      <c r="J1067" s="75">
        <v>112.5976</v>
      </c>
      <c r="K1067" s="77">
        <f>ROUND(((G1067*I1067+H1067*J1067)*F1067),4)</f>
        <v>246.423</v>
      </c>
    </row>
    <row r="1068" spans="1:11" x14ac:dyDescent="0.2">
      <c r="A1068" s="7" t="s">
        <v>109</v>
      </c>
      <c r="B1068" s="28"/>
      <c r="C1068" s="13"/>
      <c r="D1068" s="13"/>
      <c r="E1068" s="38"/>
      <c r="F1068" s="92">
        <v>1</v>
      </c>
      <c r="G1068" s="75">
        <v>0.96</v>
      </c>
      <c r="H1068" s="76">
        <v>0.04</v>
      </c>
      <c r="I1068" s="75">
        <v>326.5283</v>
      </c>
      <c r="J1068" s="75">
        <v>161.17439999999999</v>
      </c>
      <c r="K1068" s="77">
        <f>ROUND(((G1068*I1068+H1068*J1068)*F1068),4)</f>
        <v>319.91410000000002</v>
      </c>
    </row>
    <row r="1069" spans="1:11" x14ac:dyDescent="0.2">
      <c r="A1069" s="7"/>
      <c r="B1069" s="28"/>
      <c r="C1069" s="13"/>
      <c r="D1069" s="13"/>
      <c r="E1069" s="38"/>
      <c r="F1069" s="92"/>
      <c r="G1069" s="75"/>
      <c r="H1069" s="76"/>
      <c r="I1069" s="75"/>
      <c r="J1069" s="75"/>
      <c r="K1069" s="77"/>
    </row>
    <row r="1070" spans="1:11" x14ac:dyDescent="0.2">
      <c r="A1070" s="8"/>
      <c r="B1070" s="29"/>
      <c r="C1070" s="15"/>
      <c r="D1070" s="15"/>
      <c r="E1070" s="39"/>
      <c r="F1070" s="93"/>
      <c r="G1070" s="78"/>
      <c r="H1070" s="79"/>
      <c r="I1070" s="78"/>
      <c r="J1070" s="78"/>
      <c r="K1070" s="80"/>
    </row>
    <row r="1071" spans="1:11" x14ac:dyDescent="0.2">
      <c r="A1071" s="166" t="s">
        <v>24</v>
      </c>
      <c r="B1071" s="167"/>
      <c r="C1071" s="167"/>
      <c r="D1071" s="167"/>
      <c r="E1071" s="167"/>
      <c r="F1071" s="98"/>
      <c r="G1071" s="98"/>
      <c r="H1071" s="98"/>
      <c r="I1071" s="98"/>
      <c r="J1071" s="99"/>
      <c r="K1071" s="81">
        <f>SUM(K1063:K1070)</f>
        <v>1170.8230000000001</v>
      </c>
    </row>
    <row r="1072" spans="1:11" ht="15.75" x14ac:dyDescent="0.2">
      <c r="A1072" s="31" t="s">
        <v>20</v>
      </c>
      <c r="B1072" s="17"/>
      <c r="C1072" s="17"/>
      <c r="D1072" s="17"/>
      <c r="E1072" s="17"/>
      <c r="F1072" s="4"/>
      <c r="G1072" s="4"/>
      <c r="H1072" s="161" t="s">
        <v>4</v>
      </c>
      <c r="I1072" s="109" t="s">
        <v>10</v>
      </c>
      <c r="J1072" s="107" t="s">
        <v>8</v>
      </c>
      <c r="K1072" s="107" t="s">
        <v>17</v>
      </c>
    </row>
    <row r="1073" spans="1:11" ht="15.75" x14ac:dyDescent="0.2">
      <c r="A1073" s="18"/>
      <c r="B1073" s="19"/>
      <c r="C1073" s="19"/>
      <c r="D1073" s="19"/>
      <c r="E1073" s="19"/>
      <c r="F1073" s="5"/>
      <c r="G1073" s="20"/>
      <c r="H1073" s="162"/>
      <c r="I1073" s="110"/>
      <c r="J1073" s="108"/>
      <c r="K1073" s="108"/>
    </row>
    <row r="1074" spans="1:11" x14ac:dyDescent="0.2">
      <c r="A1074" s="6" t="s">
        <v>49</v>
      </c>
      <c r="B1074" s="27"/>
      <c r="C1074" s="11"/>
      <c r="D1074" s="11"/>
      <c r="E1074" s="11"/>
      <c r="F1074" s="11"/>
      <c r="G1074" s="13"/>
      <c r="H1074" s="89">
        <v>1</v>
      </c>
      <c r="I1074" s="77" t="s">
        <v>50</v>
      </c>
      <c r="J1074" s="75">
        <v>24.115200000000002</v>
      </c>
      <c r="K1074" s="75">
        <f>ROUND((H1074*J1074),4)</f>
        <v>24.115200000000002</v>
      </c>
    </row>
    <row r="1075" spans="1:11" x14ac:dyDescent="0.2">
      <c r="A1075" s="7"/>
      <c r="B1075" s="28"/>
      <c r="C1075" s="13"/>
      <c r="D1075" s="13"/>
      <c r="E1075" s="13"/>
      <c r="F1075" s="13"/>
      <c r="G1075" s="13"/>
      <c r="H1075" s="89"/>
      <c r="I1075" s="77"/>
      <c r="J1075" s="75"/>
      <c r="K1075" s="75"/>
    </row>
    <row r="1076" spans="1:11" x14ac:dyDescent="0.2">
      <c r="A1076" s="7"/>
      <c r="B1076" s="28"/>
      <c r="C1076" s="13"/>
      <c r="D1076" s="13"/>
      <c r="E1076" s="13"/>
      <c r="F1076" s="13"/>
      <c r="G1076" s="13"/>
      <c r="H1076" s="89"/>
      <c r="I1076" s="77"/>
      <c r="J1076" s="75"/>
      <c r="K1076" s="75"/>
    </row>
    <row r="1077" spans="1:11" x14ac:dyDescent="0.2">
      <c r="A1077" s="7"/>
      <c r="B1077" s="28"/>
      <c r="C1077" s="13"/>
      <c r="D1077" s="13"/>
      <c r="E1077" s="13"/>
      <c r="F1077" s="13"/>
      <c r="G1077" s="13"/>
      <c r="H1077" s="89"/>
      <c r="I1077" s="77"/>
      <c r="J1077" s="75"/>
      <c r="K1077" s="75"/>
    </row>
    <row r="1078" spans="1:11" x14ac:dyDescent="0.2">
      <c r="A1078" s="7"/>
      <c r="B1078" s="28"/>
      <c r="C1078" s="13"/>
      <c r="D1078" s="13"/>
      <c r="E1078" s="13"/>
      <c r="F1078" s="13"/>
      <c r="G1078" s="13"/>
      <c r="H1078" s="89"/>
      <c r="I1078" s="77"/>
      <c r="J1078" s="75"/>
      <c r="K1078" s="75"/>
    </row>
    <row r="1079" spans="1:11" x14ac:dyDescent="0.2">
      <c r="A1079" s="7"/>
      <c r="B1079" s="28"/>
      <c r="C1079" s="13"/>
      <c r="D1079" s="13"/>
      <c r="E1079" s="13"/>
      <c r="F1079" s="13"/>
      <c r="G1079" s="13"/>
      <c r="H1079" s="89"/>
      <c r="I1079" s="77"/>
      <c r="J1079" s="75"/>
      <c r="K1079" s="75"/>
    </row>
    <row r="1080" spans="1:11" x14ac:dyDescent="0.2">
      <c r="A1080" s="7"/>
      <c r="B1080" s="28"/>
      <c r="C1080" s="13"/>
      <c r="D1080" s="13"/>
      <c r="E1080" s="13"/>
      <c r="F1080" s="13"/>
      <c r="G1080" s="13"/>
      <c r="H1080" s="89"/>
      <c r="I1080" s="77"/>
      <c r="J1080" s="75"/>
      <c r="K1080" s="75"/>
    </row>
    <row r="1081" spans="1:11" x14ac:dyDescent="0.2">
      <c r="A1081" s="8"/>
      <c r="B1081" s="29"/>
      <c r="C1081" s="15"/>
      <c r="D1081" s="15"/>
      <c r="E1081" s="15"/>
      <c r="F1081" s="15"/>
      <c r="G1081" s="15"/>
      <c r="H1081" s="90"/>
      <c r="I1081" s="80"/>
      <c r="J1081" s="78"/>
      <c r="K1081" s="78"/>
    </row>
    <row r="1082" spans="1:11" x14ac:dyDescent="0.2">
      <c r="A1082" s="10"/>
      <c r="C1082" s="25"/>
      <c r="D1082" s="97" t="s">
        <v>25</v>
      </c>
      <c r="E1082" s="98"/>
      <c r="F1082" s="98"/>
      <c r="G1082" s="98"/>
      <c r="H1082" s="98"/>
      <c r="I1082" s="98"/>
      <c r="J1082" s="99"/>
      <c r="K1082" s="82">
        <f>SUM(K1074:K1081)</f>
        <v>24.115200000000002</v>
      </c>
    </row>
    <row r="1083" spans="1:11" x14ac:dyDescent="0.2">
      <c r="A1083" s="9" t="s">
        <v>27</v>
      </c>
      <c r="B1083" s="30"/>
      <c r="C1083" s="56">
        <v>672.8</v>
      </c>
      <c r="D1083" s="112" t="s">
        <v>26</v>
      </c>
      <c r="E1083" s="113"/>
      <c r="F1083" s="113"/>
      <c r="G1083" s="113"/>
      <c r="H1083" s="113"/>
      <c r="I1083" s="113"/>
      <c r="J1083" s="114"/>
      <c r="K1083" s="83">
        <f>K1071+K1082</f>
        <v>1194.9382000000001</v>
      </c>
    </row>
    <row r="1084" spans="1:11" x14ac:dyDescent="0.2">
      <c r="A1084" s="32"/>
      <c r="D1084" s="115" t="s">
        <v>28</v>
      </c>
      <c r="E1084" s="116"/>
      <c r="F1084" s="116"/>
      <c r="G1084" s="116"/>
      <c r="H1084" s="116"/>
      <c r="I1084" s="116"/>
      <c r="J1084" s="117"/>
      <c r="K1084" s="83">
        <f>ROUND((K1083/C1083),4)</f>
        <v>1.7761</v>
      </c>
    </row>
    <row r="1085" spans="1:11" x14ac:dyDescent="0.2">
      <c r="A1085" s="168"/>
      <c r="D1085" s="169"/>
      <c r="E1085" s="169"/>
      <c r="F1085" s="169"/>
      <c r="G1085" s="169"/>
      <c r="H1085" s="169"/>
      <c r="I1085" s="94" t="s">
        <v>51</v>
      </c>
      <c r="J1085" s="170">
        <v>3.9460000000000002</v>
      </c>
      <c r="K1085" s="83">
        <v>7.0099999999999996E-2</v>
      </c>
    </row>
    <row r="1086" spans="1:11" x14ac:dyDescent="0.2">
      <c r="A1086" s="168"/>
      <c r="D1086" s="169"/>
      <c r="E1086" s="169"/>
      <c r="F1086" s="169"/>
      <c r="G1086" s="169"/>
      <c r="H1086" s="169"/>
      <c r="I1086" s="94" t="s">
        <v>52</v>
      </c>
      <c r="J1086" s="170" t="s">
        <v>53</v>
      </c>
      <c r="K1086" s="83">
        <v>0</v>
      </c>
    </row>
    <row r="1087" spans="1:11" x14ac:dyDescent="0.2">
      <c r="A1087" s="100" t="s">
        <v>21</v>
      </c>
      <c r="B1087" s="101"/>
      <c r="C1087" s="101"/>
      <c r="D1087" s="101"/>
      <c r="E1087" s="101"/>
      <c r="F1087" s="104"/>
      <c r="G1087" s="129" t="s">
        <v>22</v>
      </c>
      <c r="H1087" s="130"/>
      <c r="I1087" s="118" t="s">
        <v>10</v>
      </c>
      <c r="J1087" s="106" t="s">
        <v>23</v>
      </c>
      <c r="K1087" s="106" t="s">
        <v>11</v>
      </c>
    </row>
    <row r="1088" spans="1:11" x14ac:dyDescent="0.2">
      <c r="A1088" s="102"/>
      <c r="B1088" s="103"/>
      <c r="C1088" s="103"/>
      <c r="D1088" s="103"/>
      <c r="E1088" s="103"/>
      <c r="F1088" s="105"/>
      <c r="G1088" s="131"/>
      <c r="H1088" s="132"/>
      <c r="I1088" s="118"/>
      <c r="J1088" s="106"/>
      <c r="K1088" s="118"/>
    </row>
    <row r="1089" spans="1:11" x14ac:dyDescent="0.2">
      <c r="A1089" s="7"/>
      <c r="B1089" s="28"/>
      <c r="C1089" s="11"/>
      <c r="D1089" s="11"/>
      <c r="E1089" s="11"/>
      <c r="F1089" s="12"/>
      <c r="G1089" s="143"/>
      <c r="H1089" s="144"/>
      <c r="I1089" s="52"/>
      <c r="J1089" s="84"/>
      <c r="K1089" s="52"/>
    </row>
    <row r="1090" spans="1:11" x14ac:dyDescent="0.2">
      <c r="A1090" s="7"/>
      <c r="B1090" s="28"/>
      <c r="C1090" s="13"/>
      <c r="D1090" s="13"/>
      <c r="E1090" s="13"/>
      <c r="F1090" s="14"/>
      <c r="G1090" s="95"/>
      <c r="H1090" s="96"/>
      <c r="I1090" s="53"/>
      <c r="J1090" s="85"/>
      <c r="K1090" s="53"/>
    </row>
    <row r="1091" spans="1:11" x14ac:dyDescent="0.2">
      <c r="A1091" s="7"/>
      <c r="B1091" s="28"/>
      <c r="C1091" s="13"/>
      <c r="D1091" s="13"/>
      <c r="E1091" s="13"/>
      <c r="F1091" s="14"/>
      <c r="G1091" s="95"/>
      <c r="H1091" s="96"/>
      <c r="I1091" s="53"/>
      <c r="J1091" s="85"/>
      <c r="K1091" s="53"/>
    </row>
    <row r="1092" spans="1:11" x14ac:dyDescent="0.2">
      <c r="A1092" s="7"/>
      <c r="B1092" s="28"/>
      <c r="C1092" s="13"/>
      <c r="D1092" s="13"/>
      <c r="E1092" s="13"/>
      <c r="F1092" s="14"/>
      <c r="G1092" s="95"/>
      <c r="H1092" s="96"/>
      <c r="I1092" s="53"/>
      <c r="J1092" s="85"/>
      <c r="K1092" s="53"/>
    </row>
    <row r="1093" spans="1:11" x14ac:dyDescent="0.2">
      <c r="A1093" s="97" t="s">
        <v>29</v>
      </c>
      <c r="B1093" s="98"/>
      <c r="C1093" s="98"/>
      <c r="D1093" s="98"/>
      <c r="E1093" s="98"/>
      <c r="F1093" s="98"/>
      <c r="G1093" s="98"/>
      <c r="H1093" s="98"/>
      <c r="I1093" s="98"/>
      <c r="J1093" s="99"/>
      <c r="K1093" s="82"/>
    </row>
    <row r="1094" spans="1:11" x14ac:dyDescent="0.2">
      <c r="A1094" s="100" t="s">
        <v>32</v>
      </c>
      <c r="B1094" s="101"/>
      <c r="C1094" s="101"/>
      <c r="D1094" s="101"/>
      <c r="E1094" s="101"/>
      <c r="F1094" s="104"/>
      <c r="G1094" s="129" t="s">
        <v>22</v>
      </c>
      <c r="H1094" s="130"/>
      <c r="I1094" s="118" t="s">
        <v>10</v>
      </c>
      <c r="J1094" s="106" t="s">
        <v>23</v>
      </c>
      <c r="K1094" s="106" t="s">
        <v>11</v>
      </c>
    </row>
    <row r="1095" spans="1:11" x14ac:dyDescent="0.2">
      <c r="A1095" s="102"/>
      <c r="B1095" s="103"/>
      <c r="C1095" s="103"/>
      <c r="D1095" s="103"/>
      <c r="E1095" s="103"/>
      <c r="F1095" s="105"/>
      <c r="G1095" s="131"/>
      <c r="H1095" s="132"/>
      <c r="I1095" s="118"/>
      <c r="J1095" s="106"/>
      <c r="K1095" s="118"/>
    </row>
    <row r="1096" spans="1:11" x14ac:dyDescent="0.2">
      <c r="A1096" s="7"/>
      <c r="B1096" s="28"/>
      <c r="C1096" s="13"/>
      <c r="D1096" s="13"/>
      <c r="E1096" s="13"/>
      <c r="F1096" s="14"/>
      <c r="G1096" s="123"/>
      <c r="H1096" s="124"/>
      <c r="I1096" s="53"/>
      <c r="J1096" s="85"/>
      <c r="K1096" s="53"/>
    </row>
    <row r="1097" spans="1:11" x14ac:dyDescent="0.2">
      <c r="A1097" s="7"/>
      <c r="B1097" s="28"/>
      <c r="C1097" s="13"/>
      <c r="D1097" s="13"/>
      <c r="E1097" s="13"/>
      <c r="F1097" s="14"/>
      <c r="G1097" s="123"/>
      <c r="H1097" s="124"/>
      <c r="I1097" s="53"/>
      <c r="J1097" s="85"/>
      <c r="K1097" s="53"/>
    </row>
    <row r="1098" spans="1:11" x14ac:dyDescent="0.2">
      <c r="A1098" s="7"/>
      <c r="B1098" s="28"/>
      <c r="C1098" s="13"/>
      <c r="D1098" s="13"/>
      <c r="E1098" s="13"/>
      <c r="F1098" s="14"/>
      <c r="G1098" s="123"/>
      <c r="H1098" s="124"/>
      <c r="I1098" s="53"/>
      <c r="J1098" s="85"/>
      <c r="K1098" s="53"/>
    </row>
    <row r="1099" spans="1:11" x14ac:dyDescent="0.2">
      <c r="A1099" s="8"/>
      <c r="B1099" s="29"/>
      <c r="C1099" s="15"/>
      <c r="D1099" s="15"/>
      <c r="E1099" s="15"/>
      <c r="F1099" s="16"/>
      <c r="G1099" s="125"/>
      <c r="H1099" s="126"/>
      <c r="I1099" s="54"/>
      <c r="J1099" s="86"/>
      <c r="K1099" s="54"/>
    </row>
    <row r="1100" spans="1:11" x14ac:dyDescent="0.2">
      <c r="A1100" s="97" t="s">
        <v>33</v>
      </c>
      <c r="B1100" s="98"/>
      <c r="C1100" s="98"/>
      <c r="D1100" s="98"/>
      <c r="E1100" s="98"/>
      <c r="F1100" s="98"/>
      <c r="G1100" s="98"/>
      <c r="H1100" s="98"/>
      <c r="I1100" s="98"/>
      <c r="J1100" s="99"/>
      <c r="K1100" s="82"/>
    </row>
    <row r="1101" spans="1:11" x14ac:dyDescent="0.2">
      <c r="A1101" s="100" t="s">
        <v>36</v>
      </c>
      <c r="B1101" s="101"/>
      <c r="C1101" s="101"/>
      <c r="D1101" s="101"/>
      <c r="E1101" s="101"/>
      <c r="F1101" s="104"/>
      <c r="G1101" s="129" t="s">
        <v>22</v>
      </c>
      <c r="H1101" s="130"/>
      <c r="I1101" s="118" t="s">
        <v>10</v>
      </c>
      <c r="J1101" s="106" t="s">
        <v>23</v>
      </c>
      <c r="K1101" s="106" t="s">
        <v>11</v>
      </c>
    </row>
    <row r="1102" spans="1:11" x14ac:dyDescent="0.2">
      <c r="A1102" s="102"/>
      <c r="B1102" s="103"/>
      <c r="C1102" s="103"/>
      <c r="D1102" s="103"/>
      <c r="E1102" s="103"/>
      <c r="F1102" s="105"/>
      <c r="G1102" s="131"/>
      <c r="H1102" s="132"/>
      <c r="I1102" s="118"/>
      <c r="J1102" s="106"/>
      <c r="K1102" s="118"/>
    </row>
    <row r="1103" spans="1:11" x14ac:dyDescent="0.2">
      <c r="A1103" s="7"/>
      <c r="B1103" s="28"/>
      <c r="C1103" s="13"/>
      <c r="D1103" s="13"/>
      <c r="E1103" s="13"/>
      <c r="F1103" s="14"/>
      <c r="G1103" s="95"/>
      <c r="H1103" s="96"/>
      <c r="I1103" s="53"/>
      <c r="J1103" s="85"/>
      <c r="K1103" s="53"/>
    </row>
    <row r="1104" spans="1:11" x14ac:dyDescent="0.2">
      <c r="A1104" s="7"/>
      <c r="B1104" s="28"/>
      <c r="C1104" s="13"/>
      <c r="D1104" s="13"/>
      <c r="E1104" s="13"/>
      <c r="F1104" s="14"/>
      <c r="G1104" s="95"/>
      <c r="H1104" s="96"/>
      <c r="I1104" s="53"/>
      <c r="J1104" s="85"/>
      <c r="K1104" s="53"/>
    </row>
    <row r="1105" spans="1:11" x14ac:dyDescent="0.2">
      <c r="A1105" s="7"/>
      <c r="B1105" s="28"/>
      <c r="C1105" s="13"/>
      <c r="D1105" s="13"/>
      <c r="E1105" s="13"/>
      <c r="F1105" s="14"/>
      <c r="G1105" s="95"/>
      <c r="H1105" s="96"/>
      <c r="I1105" s="53"/>
      <c r="J1105" s="85"/>
      <c r="K1105" s="53"/>
    </row>
    <row r="1106" spans="1:11" x14ac:dyDescent="0.2">
      <c r="A1106" s="8"/>
      <c r="B1106" s="29"/>
      <c r="C1106" s="15"/>
      <c r="D1106" s="15"/>
      <c r="E1106" s="15"/>
      <c r="F1106" s="16"/>
      <c r="G1106" s="127"/>
      <c r="H1106" s="128"/>
      <c r="I1106" s="54"/>
      <c r="J1106" s="86"/>
      <c r="K1106" s="54"/>
    </row>
    <row r="1107" spans="1:11" x14ac:dyDescent="0.2">
      <c r="A1107" s="97" t="s">
        <v>37</v>
      </c>
      <c r="B1107" s="98"/>
      <c r="C1107" s="98"/>
      <c r="D1107" s="98"/>
      <c r="E1107" s="98"/>
      <c r="F1107" s="98"/>
      <c r="G1107" s="98"/>
      <c r="H1107" s="98"/>
      <c r="I1107" s="98"/>
      <c r="J1107" s="99"/>
      <c r="K1107" s="82"/>
    </row>
    <row r="1108" spans="1:11" x14ac:dyDescent="0.2">
      <c r="A1108" s="100" t="s">
        <v>35</v>
      </c>
      <c r="B1108" s="140"/>
      <c r="C1108" s="26" t="s">
        <v>34</v>
      </c>
      <c r="D1108" s="35" t="s">
        <v>39</v>
      </c>
      <c r="E1108" s="138" t="s">
        <v>38</v>
      </c>
      <c r="F1108" s="138"/>
      <c r="G1108" s="139"/>
      <c r="H1108" s="120" t="s">
        <v>16</v>
      </c>
      <c r="I1108" s="121"/>
      <c r="J1108" s="122"/>
      <c r="K1108" s="119" t="s">
        <v>9</v>
      </c>
    </row>
    <row r="1109" spans="1:11" ht="15.75" x14ac:dyDescent="0.2">
      <c r="A1109" s="141"/>
      <c r="B1109" s="142"/>
      <c r="C1109" s="36"/>
      <c r="D1109" s="42"/>
      <c r="E1109" s="33" t="s">
        <v>13</v>
      </c>
      <c r="F1109" s="24" t="s">
        <v>14</v>
      </c>
      <c r="G1109" s="23" t="s">
        <v>15</v>
      </c>
      <c r="H1109" s="22" t="s">
        <v>13</v>
      </c>
      <c r="I1109" s="22" t="s">
        <v>14</v>
      </c>
      <c r="J1109" s="22" t="s">
        <v>15</v>
      </c>
      <c r="K1109" s="111"/>
    </row>
    <row r="1110" spans="1:11" x14ac:dyDescent="0.2">
      <c r="A1110" s="6"/>
      <c r="B1110" s="37"/>
      <c r="C1110" s="87"/>
      <c r="D1110" s="45"/>
      <c r="E1110" s="43"/>
      <c r="F1110" s="44"/>
      <c r="G1110" s="45"/>
      <c r="H1110" s="55"/>
      <c r="I1110" s="55"/>
      <c r="J1110" s="53"/>
      <c r="K1110" s="52"/>
    </row>
    <row r="1111" spans="1:11" x14ac:dyDescent="0.2">
      <c r="A1111" s="7"/>
      <c r="B1111" s="28"/>
      <c r="C1111" s="87"/>
      <c r="D1111" s="48"/>
      <c r="E1111" s="46"/>
      <c r="F1111" s="47"/>
      <c r="G1111" s="48"/>
      <c r="H1111" s="55"/>
      <c r="I1111" s="55"/>
      <c r="J1111" s="53"/>
      <c r="K1111" s="53"/>
    </row>
    <row r="1112" spans="1:11" x14ac:dyDescent="0.2">
      <c r="A1112" s="7"/>
      <c r="B1112" s="28"/>
      <c r="C1112" s="87"/>
      <c r="D1112" s="48"/>
      <c r="E1112" s="46"/>
      <c r="F1112" s="47"/>
      <c r="G1112" s="48"/>
      <c r="H1112" s="55"/>
      <c r="I1112" s="55"/>
      <c r="J1112" s="53"/>
      <c r="K1112" s="53"/>
    </row>
    <row r="1113" spans="1:11" x14ac:dyDescent="0.2">
      <c r="A1113" s="8"/>
      <c r="B1113" s="29"/>
      <c r="C1113" s="88"/>
      <c r="D1113" s="51"/>
      <c r="E1113" s="49"/>
      <c r="F1113" s="50"/>
      <c r="G1113" s="51"/>
      <c r="H1113" s="55"/>
      <c r="I1113" s="55"/>
      <c r="J1113" s="53"/>
      <c r="K1113" s="54"/>
    </row>
    <row r="1114" spans="1:11" x14ac:dyDescent="0.2">
      <c r="A1114" s="136" t="s">
        <v>30</v>
      </c>
      <c r="B1114" s="134"/>
      <c r="C1114" s="134"/>
      <c r="D1114" s="137"/>
      <c r="E1114" s="134"/>
      <c r="F1114" s="134"/>
      <c r="G1114" s="134"/>
      <c r="H1114" s="134"/>
      <c r="I1114" s="134"/>
      <c r="J1114" s="135"/>
      <c r="K1114" s="83"/>
    </row>
    <row r="1115" spans="1:11" ht="12.75" customHeight="1" x14ac:dyDescent="0.2">
      <c r="A1115" s="133" t="s">
        <v>31</v>
      </c>
      <c r="B1115" s="134"/>
      <c r="C1115" s="134"/>
      <c r="D1115" s="134"/>
      <c r="E1115" s="134"/>
      <c r="F1115" s="134"/>
      <c r="G1115" s="134"/>
      <c r="H1115" s="134"/>
      <c r="I1115" s="134"/>
      <c r="J1115" s="135"/>
      <c r="K1115" s="21">
        <f>ROUND((K1084+K1085+K1086),2)</f>
        <v>1.85</v>
      </c>
    </row>
    <row r="1116" spans="1:11" x14ac:dyDescent="0.2">
      <c r="A1116" s="133" t="s">
        <v>42</v>
      </c>
      <c r="B1116" s="134"/>
      <c r="C1116" s="134"/>
      <c r="D1116" s="134"/>
      <c r="E1116" s="134"/>
      <c r="F1116" s="134"/>
      <c r="G1116" s="134"/>
      <c r="H1116" s="134"/>
      <c r="I1116" s="134"/>
      <c r="J1116" s="135"/>
      <c r="K1116" s="21">
        <f>ROUND((K1115*  28.14/100),2)</f>
        <v>0.52</v>
      </c>
    </row>
    <row r="1117" spans="1:11" ht="12.75" customHeight="1" x14ac:dyDescent="0.2">
      <c r="A1117" s="133" t="s">
        <v>12</v>
      </c>
      <c r="B1117" s="134"/>
      <c r="C1117" s="134"/>
      <c r="D1117" s="134"/>
      <c r="E1117" s="134"/>
      <c r="F1117" s="134"/>
      <c r="G1117" s="134"/>
      <c r="H1117" s="134"/>
      <c r="I1117" s="134"/>
      <c r="J1117" s="135"/>
      <c r="K1117" s="21">
        <f>K1115+K1116</f>
        <v>2.37</v>
      </c>
    </row>
    <row r="1120" spans="1:11" ht="13.5" customHeight="1" x14ac:dyDescent="0.2">
      <c r="A1120" s="145" t="s">
        <v>0</v>
      </c>
      <c r="B1120" s="146"/>
      <c r="C1120" s="146"/>
      <c r="D1120" s="146"/>
      <c r="E1120" s="146"/>
      <c r="F1120" s="146"/>
      <c r="G1120" s="146"/>
      <c r="H1120" s="146"/>
      <c r="I1120" s="146"/>
      <c r="J1120" s="146"/>
      <c r="K1120" s="147"/>
    </row>
    <row r="1121" spans="1:11" x14ac:dyDescent="0.2">
      <c r="A1121" s="71" t="s">
        <v>45</v>
      </c>
      <c r="B1121" s="62"/>
      <c r="C1121" s="63"/>
      <c r="D1121" s="63"/>
      <c r="E1121" s="63"/>
      <c r="F1121" s="69"/>
      <c r="G1121" s="64"/>
      <c r="H1121" s="63"/>
      <c r="I1121" s="63"/>
      <c r="J1121" s="63"/>
      <c r="K1121" s="65"/>
    </row>
    <row r="1122" spans="1:11" ht="12.75" customHeight="1" x14ac:dyDescent="0.2">
      <c r="A1122" s="70" t="s">
        <v>44</v>
      </c>
      <c r="B1122" s="61"/>
      <c r="C1122" s="68"/>
      <c r="D1122" s="66"/>
      <c r="E1122" s="66"/>
      <c r="F1122" s="61"/>
      <c r="G1122" s="60"/>
      <c r="H1122" s="151"/>
      <c r="I1122" s="151"/>
      <c r="J1122" s="151"/>
      <c r="K1122" s="152"/>
    </row>
    <row r="1123" spans="1:11" ht="12.75" customHeight="1" x14ac:dyDescent="0.2">
      <c r="A1123" s="148"/>
      <c r="B1123" s="149"/>
      <c r="C1123" s="149"/>
      <c r="D1123" s="149"/>
      <c r="E1123" s="149"/>
      <c r="F1123" s="149"/>
      <c r="G1123" s="149"/>
      <c r="H1123" s="149"/>
      <c r="I1123" s="149"/>
      <c r="J1123" s="149"/>
      <c r="K1123" s="150"/>
    </row>
    <row r="1124" spans="1:11" ht="21" customHeight="1" x14ac:dyDescent="0.2">
      <c r="A1124" s="158" t="s">
        <v>1</v>
      </c>
      <c r="B1124" s="159"/>
      <c r="C1124" s="153" t="s">
        <v>41</v>
      </c>
      <c r="D1124" s="154"/>
      <c r="E1124" s="154"/>
      <c r="F1124" s="154"/>
      <c r="G1124" s="154"/>
      <c r="H1124" s="154"/>
      <c r="I1124" s="155"/>
      <c r="J1124" s="57" t="s">
        <v>2</v>
      </c>
      <c r="K1124" s="67" t="s">
        <v>43</v>
      </c>
    </row>
    <row r="1125" spans="1:11" x14ac:dyDescent="0.2">
      <c r="A1125" s="160" t="s">
        <v>110</v>
      </c>
      <c r="B1125" s="157"/>
      <c r="C1125" s="156">
        <v>4011492</v>
      </c>
      <c r="D1125" s="156"/>
      <c r="E1125" s="156"/>
      <c r="F1125" s="156"/>
      <c r="G1125" s="156"/>
      <c r="H1125" s="156"/>
      <c r="I1125" s="157"/>
      <c r="J1125" s="59" t="s">
        <v>3</v>
      </c>
      <c r="K1125" s="58" t="s">
        <v>55</v>
      </c>
    </row>
    <row r="1126" spans="1:11" ht="20.25" customHeight="1" x14ac:dyDescent="0.2">
      <c r="A1126" s="141" t="s">
        <v>19</v>
      </c>
      <c r="B1126" s="165"/>
      <c r="C1126" s="101"/>
      <c r="D1126" s="101"/>
      <c r="E1126" s="140"/>
      <c r="F1126" s="3" t="s">
        <v>4</v>
      </c>
      <c r="G1126" s="163" t="s">
        <v>5</v>
      </c>
      <c r="H1126" s="164"/>
      <c r="I1126" s="111" t="s">
        <v>6</v>
      </c>
      <c r="J1126" s="111"/>
      <c r="K1126" s="107" t="s">
        <v>17</v>
      </c>
    </row>
    <row r="1127" spans="1:11" ht="25.5" customHeight="1" x14ac:dyDescent="0.2">
      <c r="A1127" s="141"/>
      <c r="B1127" s="165"/>
      <c r="C1127" s="165"/>
      <c r="D1127" s="165"/>
      <c r="E1127" s="142"/>
      <c r="F1127" s="3"/>
      <c r="G1127" s="3" t="s">
        <v>18</v>
      </c>
      <c r="H1127" s="34" t="s">
        <v>7</v>
      </c>
      <c r="I1127" s="3" t="s">
        <v>40</v>
      </c>
      <c r="J1127" s="3" t="s">
        <v>7</v>
      </c>
      <c r="K1127" s="108"/>
    </row>
    <row r="1128" spans="1:11" x14ac:dyDescent="0.2">
      <c r="A1128" s="6" t="s">
        <v>111</v>
      </c>
      <c r="B1128" s="27"/>
      <c r="C1128" s="11"/>
      <c r="D1128" s="11"/>
      <c r="E1128" s="40"/>
      <c r="F1128" s="91">
        <v>1</v>
      </c>
      <c r="G1128" s="72">
        <v>1</v>
      </c>
      <c r="H1128" s="73">
        <v>0</v>
      </c>
      <c r="I1128" s="72">
        <v>507.39109999999999</v>
      </c>
      <c r="J1128" s="72">
        <v>222.1961</v>
      </c>
      <c r="K1128" s="74">
        <f>ROUND(((G1128*I1128+H1128*J1128)*F1128),4)</f>
        <v>507.39109999999999</v>
      </c>
    </row>
    <row r="1129" spans="1:11" x14ac:dyDescent="0.2">
      <c r="A1129" s="7" t="s">
        <v>112</v>
      </c>
      <c r="B1129" s="28"/>
      <c r="C1129" s="13"/>
      <c r="D1129" s="13"/>
      <c r="E1129" s="38"/>
      <c r="F1129" s="92">
        <v>1</v>
      </c>
      <c r="G1129" s="75">
        <v>0.61</v>
      </c>
      <c r="H1129" s="76">
        <v>0.39</v>
      </c>
      <c r="I1129" s="75">
        <v>357.53769999999997</v>
      </c>
      <c r="J1129" s="75">
        <v>145.3357</v>
      </c>
      <c r="K1129" s="77">
        <f>ROUND(((G1129*I1129+H1129*J1129)*F1129),4)</f>
        <v>274.77890000000002</v>
      </c>
    </row>
    <row r="1130" spans="1:11" x14ac:dyDescent="0.2">
      <c r="A1130" s="7"/>
      <c r="B1130" s="28"/>
      <c r="C1130" s="13"/>
      <c r="D1130" s="13"/>
      <c r="E1130" s="38"/>
      <c r="F1130" s="92"/>
      <c r="G1130" s="75"/>
      <c r="H1130" s="76"/>
      <c r="I1130" s="75"/>
      <c r="J1130" s="75"/>
      <c r="K1130" s="77"/>
    </row>
    <row r="1131" spans="1:11" x14ac:dyDescent="0.2">
      <c r="A1131" s="7"/>
      <c r="B1131" s="28"/>
      <c r="C1131" s="13"/>
      <c r="D1131" s="13"/>
      <c r="E1131" s="38"/>
      <c r="F1131" s="92"/>
      <c r="G1131" s="75"/>
      <c r="H1131" s="76"/>
      <c r="I1131" s="75"/>
      <c r="J1131" s="75"/>
      <c r="K1131" s="77"/>
    </row>
    <row r="1132" spans="1:11" x14ac:dyDescent="0.2">
      <c r="A1132" s="7"/>
      <c r="B1132" s="28"/>
      <c r="C1132" s="13"/>
      <c r="D1132" s="13"/>
      <c r="E1132" s="38"/>
      <c r="F1132" s="92"/>
      <c r="G1132" s="75"/>
      <c r="H1132" s="76"/>
      <c r="I1132" s="75"/>
      <c r="J1132" s="75"/>
      <c r="K1132" s="77"/>
    </row>
    <row r="1133" spans="1:11" x14ac:dyDescent="0.2">
      <c r="A1133" s="7"/>
      <c r="B1133" s="28"/>
      <c r="C1133" s="13"/>
      <c r="D1133" s="13"/>
      <c r="E1133" s="38"/>
      <c r="F1133" s="92"/>
      <c r="G1133" s="75"/>
      <c r="H1133" s="76"/>
      <c r="I1133" s="75"/>
      <c r="J1133" s="75"/>
      <c r="K1133" s="77"/>
    </row>
    <row r="1134" spans="1:11" x14ac:dyDescent="0.2">
      <c r="A1134" s="7"/>
      <c r="B1134" s="28"/>
      <c r="C1134" s="13"/>
      <c r="D1134" s="13"/>
      <c r="E1134" s="38"/>
      <c r="F1134" s="92"/>
      <c r="G1134" s="75"/>
      <c r="H1134" s="76"/>
      <c r="I1134" s="75"/>
      <c r="J1134" s="75"/>
      <c r="K1134" s="77"/>
    </row>
    <row r="1135" spans="1:11" x14ac:dyDescent="0.2">
      <c r="A1135" s="8"/>
      <c r="B1135" s="29"/>
      <c r="C1135" s="15"/>
      <c r="D1135" s="15"/>
      <c r="E1135" s="39"/>
      <c r="F1135" s="93"/>
      <c r="G1135" s="78"/>
      <c r="H1135" s="79"/>
      <c r="I1135" s="78"/>
      <c r="J1135" s="78"/>
      <c r="K1135" s="80"/>
    </row>
    <row r="1136" spans="1:11" x14ac:dyDescent="0.2">
      <c r="A1136" s="166" t="s">
        <v>24</v>
      </c>
      <c r="B1136" s="167"/>
      <c r="C1136" s="167"/>
      <c r="D1136" s="167"/>
      <c r="E1136" s="167"/>
      <c r="F1136" s="98"/>
      <c r="G1136" s="98"/>
      <c r="H1136" s="98"/>
      <c r="I1136" s="98"/>
      <c r="J1136" s="99"/>
      <c r="K1136" s="81">
        <f>SUM(K1128:K1135)</f>
        <v>782.17000000000007</v>
      </c>
    </row>
    <row r="1137" spans="1:11" ht="15.75" x14ac:dyDescent="0.2">
      <c r="A1137" s="31" t="s">
        <v>20</v>
      </c>
      <c r="B1137" s="17"/>
      <c r="C1137" s="17"/>
      <c r="D1137" s="17"/>
      <c r="E1137" s="17"/>
      <c r="F1137" s="4"/>
      <c r="G1137" s="4"/>
      <c r="H1137" s="161" t="s">
        <v>4</v>
      </c>
      <c r="I1137" s="109" t="s">
        <v>10</v>
      </c>
      <c r="J1137" s="107" t="s">
        <v>8</v>
      </c>
      <c r="K1137" s="107" t="s">
        <v>17</v>
      </c>
    </row>
    <row r="1138" spans="1:11" ht="15.75" x14ac:dyDescent="0.2">
      <c r="A1138" s="18"/>
      <c r="B1138" s="19"/>
      <c r="C1138" s="19"/>
      <c r="D1138" s="19"/>
      <c r="E1138" s="19"/>
      <c r="F1138" s="5"/>
      <c r="G1138" s="20"/>
      <c r="H1138" s="162"/>
      <c r="I1138" s="110"/>
      <c r="J1138" s="108"/>
      <c r="K1138" s="108"/>
    </row>
    <row r="1139" spans="1:11" x14ac:dyDescent="0.2">
      <c r="A1139" s="6" t="s">
        <v>49</v>
      </c>
      <c r="B1139" s="27"/>
      <c r="C1139" s="11"/>
      <c r="D1139" s="11"/>
      <c r="E1139" s="11"/>
      <c r="F1139" s="11"/>
      <c r="G1139" s="13"/>
      <c r="H1139" s="89">
        <v>6</v>
      </c>
      <c r="I1139" s="77" t="s">
        <v>50</v>
      </c>
      <c r="J1139" s="75">
        <v>24.115200000000002</v>
      </c>
      <c r="K1139" s="75">
        <f>ROUND((H1139*J1139),4)</f>
        <v>144.69120000000001</v>
      </c>
    </row>
    <row r="1140" spans="1:11" x14ac:dyDescent="0.2">
      <c r="A1140" s="7"/>
      <c r="B1140" s="28"/>
      <c r="C1140" s="13"/>
      <c r="D1140" s="13"/>
      <c r="E1140" s="13"/>
      <c r="F1140" s="13"/>
      <c r="G1140" s="13"/>
      <c r="H1140" s="89"/>
      <c r="I1140" s="77"/>
      <c r="J1140" s="75"/>
      <c r="K1140" s="75"/>
    </row>
    <row r="1141" spans="1:11" x14ac:dyDescent="0.2">
      <c r="A1141" s="7"/>
      <c r="B1141" s="28"/>
      <c r="C1141" s="13"/>
      <c r="D1141" s="13"/>
      <c r="E1141" s="13"/>
      <c r="F1141" s="13"/>
      <c r="G1141" s="13"/>
      <c r="H1141" s="89"/>
      <c r="I1141" s="77"/>
      <c r="J1141" s="75"/>
      <c r="K1141" s="75"/>
    </row>
    <row r="1142" spans="1:11" x14ac:dyDescent="0.2">
      <c r="A1142" s="7"/>
      <c r="B1142" s="28"/>
      <c r="C1142" s="13"/>
      <c r="D1142" s="13"/>
      <c r="E1142" s="13"/>
      <c r="F1142" s="13"/>
      <c r="G1142" s="13"/>
      <c r="H1142" s="89"/>
      <c r="I1142" s="77"/>
      <c r="J1142" s="75"/>
      <c r="K1142" s="75"/>
    </row>
    <row r="1143" spans="1:11" x14ac:dyDescent="0.2">
      <c r="A1143" s="7"/>
      <c r="B1143" s="28"/>
      <c r="C1143" s="13"/>
      <c r="D1143" s="13"/>
      <c r="E1143" s="13"/>
      <c r="F1143" s="13"/>
      <c r="G1143" s="13"/>
      <c r="H1143" s="89"/>
      <c r="I1143" s="77"/>
      <c r="J1143" s="75"/>
      <c r="K1143" s="75"/>
    </row>
    <row r="1144" spans="1:11" x14ac:dyDescent="0.2">
      <c r="A1144" s="7"/>
      <c r="B1144" s="28"/>
      <c r="C1144" s="13"/>
      <c r="D1144" s="13"/>
      <c r="E1144" s="13"/>
      <c r="F1144" s="13"/>
      <c r="G1144" s="13"/>
      <c r="H1144" s="89"/>
      <c r="I1144" s="77"/>
      <c r="J1144" s="75"/>
      <c r="K1144" s="75"/>
    </row>
    <row r="1145" spans="1:11" x14ac:dyDescent="0.2">
      <c r="A1145" s="7"/>
      <c r="B1145" s="28"/>
      <c r="C1145" s="13"/>
      <c r="D1145" s="13"/>
      <c r="E1145" s="13"/>
      <c r="F1145" s="13"/>
      <c r="G1145" s="13"/>
      <c r="H1145" s="89"/>
      <c r="I1145" s="77"/>
      <c r="J1145" s="75"/>
      <c r="K1145" s="75"/>
    </row>
    <row r="1146" spans="1:11" x14ac:dyDescent="0.2">
      <c r="A1146" s="8"/>
      <c r="B1146" s="29"/>
      <c r="C1146" s="15"/>
      <c r="D1146" s="15"/>
      <c r="E1146" s="15"/>
      <c r="F1146" s="15"/>
      <c r="G1146" s="15"/>
      <c r="H1146" s="90"/>
      <c r="I1146" s="80"/>
      <c r="J1146" s="78"/>
      <c r="K1146" s="78"/>
    </row>
    <row r="1147" spans="1:11" x14ac:dyDescent="0.2">
      <c r="A1147" s="10"/>
      <c r="C1147" s="25"/>
      <c r="D1147" s="97" t="s">
        <v>25</v>
      </c>
      <c r="E1147" s="98"/>
      <c r="F1147" s="98"/>
      <c r="G1147" s="98"/>
      <c r="H1147" s="98"/>
      <c r="I1147" s="98"/>
      <c r="J1147" s="99"/>
      <c r="K1147" s="82">
        <f>SUM(K1139:K1146)</f>
        <v>144.69120000000001</v>
      </c>
    </row>
    <row r="1148" spans="1:11" x14ac:dyDescent="0.2">
      <c r="A1148" s="9" t="s">
        <v>27</v>
      </c>
      <c r="B1148" s="30"/>
      <c r="C1148" s="56">
        <v>124.5</v>
      </c>
      <c r="D1148" s="112" t="s">
        <v>26</v>
      </c>
      <c r="E1148" s="113"/>
      <c r="F1148" s="113"/>
      <c r="G1148" s="113"/>
      <c r="H1148" s="113"/>
      <c r="I1148" s="113"/>
      <c r="J1148" s="114"/>
      <c r="K1148" s="83">
        <f>K1136+K1147</f>
        <v>926.86120000000005</v>
      </c>
    </row>
    <row r="1149" spans="1:11" x14ac:dyDescent="0.2">
      <c r="A1149" s="32"/>
      <c r="D1149" s="115" t="s">
        <v>28</v>
      </c>
      <c r="E1149" s="116"/>
      <c r="F1149" s="116"/>
      <c r="G1149" s="116"/>
      <c r="H1149" s="116"/>
      <c r="I1149" s="116"/>
      <c r="J1149" s="117"/>
      <c r="K1149" s="83">
        <f>ROUND((K1148/C1148),4)</f>
        <v>7.4447000000000001</v>
      </c>
    </row>
    <row r="1150" spans="1:11" x14ac:dyDescent="0.2">
      <c r="A1150" s="168"/>
      <c r="D1150" s="169"/>
      <c r="E1150" s="169"/>
      <c r="F1150" s="169"/>
      <c r="G1150" s="169"/>
      <c r="H1150" s="169"/>
      <c r="I1150" s="94" t="s">
        <v>51</v>
      </c>
      <c r="J1150" s="170">
        <v>1.3149999999999999</v>
      </c>
      <c r="K1150" s="83">
        <v>9.7900000000000001E-2</v>
      </c>
    </row>
    <row r="1151" spans="1:11" x14ac:dyDescent="0.2">
      <c r="A1151" s="168"/>
      <c r="D1151" s="169"/>
      <c r="E1151" s="169"/>
      <c r="F1151" s="169"/>
      <c r="G1151" s="169"/>
      <c r="H1151" s="169"/>
      <c r="I1151" s="94" t="s">
        <v>52</v>
      </c>
      <c r="J1151" s="170" t="s">
        <v>53</v>
      </c>
      <c r="K1151" s="83">
        <v>0</v>
      </c>
    </row>
    <row r="1152" spans="1:11" x14ac:dyDescent="0.2">
      <c r="A1152" s="100" t="s">
        <v>21</v>
      </c>
      <c r="B1152" s="101"/>
      <c r="C1152" s="101"/>
      <c r="D1152" s="101"/>
      <c r="E1152" s="101"/>
      <c r="F1152" s="104"/>
      <c r="G1152" s="129" t="s">
        <v>22</v>
      </c>
      <c r="H1152" s="130"/>
      <c r="I1152" s="118" t="s">
        <v>10</v>
      </c>
      <c r="J1152" s="106" t="s">
        <v>23</v>
      </c>
      <c r="K1152" s="106" t="s">
        <v>11</v>
      </c>
    </row>
    <row r="1153" spans="1:11" x14ac:dyDescent="0.2">
      <c r="A1153" s="102"/>
      <c r="B1153" s="103"/>
      <c r="C1153" s="103"/>
      <c r="D1153" s="103"/>
      <c r="E1153" s="103"/>
      <c r="F1153" s="105"/>
      <c r="G1153" s="131"/>
      <c r="H1153" s="132"/>
      <c r="I1153" s="118"/>
      <c r="J1153" s="106"/>
      <c r="K1153" s="118"/>
    </row>
    <row r="1154" spans="1:11" x14ac:dyDescent="0.2">
      <c r="A1154" s="7"/>
      <c r="B1154" s="28"/>
      <c r="C1154" s="11"/>
      <c r="D1154" s="11"/>
      <c r="E1154" s="11"/>
      <c r="F1154" s="12"/>
      <c r="G1154" s="143"/>
      <c r="H1154" s="144"/>
      <c r="I1154" s="52"/>
      <c r="J1154" s="84"/>
      <c r="K1154" s="52"/>
    </row>
    <row r="1155" spans="1:11" x14ac:dyDescent="0.2">
      <c r="A1155" s="7"/>
      <c r="B1155" s="28"/>
      <c r="C1155" s="13"/>
      <c r="D1155" s="13"/>
      <c r="E1155" s="13"/>
      <c r="F1155" s="14"/>
      <c r="G1155" s="95"/>
      <c r="H1155" s="96"/>
      <c r="I1155" s="53"/>
      <c r="J1155" s="85"/>
      <c r="K1155" s="53"/>
    </row>
    <row r="1156" spans="1:11" x14ac:dyDescent="0.2">
      <c r="A1156" s="7"/>
      <c r="B1156" s="28"/>
      <c r="C1156" s="13"/>
      <c r="D1156" s="13"/>
      <c r="E1156" s="13"/>
      <c r="F1156" s="14"/>
      <c r="G1156" s="95"/>
      <c r="H1156" s="96"/>
      <c r="I1156" s="53"/>
      <c r="J1156" s="85"/>
      <c r="K1156" s="53"/>
    </row>
    <row r="1157" spans="1:11" x14ac:dyDescent="0.2">
      <c r="A1157" s="7"/>
      <c r="B1157" s="28"/>
      <c r="C1157" s="13"/>
      <c r="D1157" s="13"/>
      <c r="E1157" s="13"/>
      <c r="F1157" s="14"/>
      <c r="G1157" s="95"/>
      <c r="H1157" s="96"/>
      <c r="I1157" s="53"/>
      <c r="J1157" s="85"/>
      <c r="K1157" s="53"/>
    </row>
    <row r="1158" spans="1:11" x14ac:dyDescent="0.2">
      <c r="A1158" s="97" t="s">
        <v>29</v>
      </c>
      <c r="B1158" s="98"/>
      <c r="C1158" s="98"/>
      <c r="D1158" s="98"/>
      <c r="E1158" s="98"/>
      <c r="F1158" s="98"/>
      <c r="G1158" s="98"/>
      <c r="H1158" s="98"/>
      <c r="I1158" s="98"/>
      <c r="J1158" s="99"/>
      <c r="K1158" s="82"/>
    </row>
    <row r="1159" spans="1:11" x14ac:dyDescent="0.2">
      <c r="A1159" s="100" t="s">
        <v>32</v>
      </c>
      <c r="B1159" s="101"/>
      <c r="C1159" s="101"/>
      <c r="D1159" s="101"/>
      <c r="E1159" s="101"/>
      <c r="F1159" s="104"/>
      <c r="G1159" s="129" t="s">
        <v>22</v>
      </c>
      <c r="H1159" s="130"/>
      <c r="I1159" s="118" t="s">
        <v>10</v>
      </c>
      <c r="J1159" s="106" t="s">
        <v>23</v>
      </c>
      <c r="K1159" s="106" t="s">
        <v>11</v>
      </c>
    </row>
    <row r="1160" spans="1:11" x14ac:dyDescent="0.2">
      <c r="A1160" s="102"/>
      <c r="B1160" s="103"/>
      <c r="C1160" s="103"/>
      <c r="D1160" s="103"/>
      <c r="E1160" s="103"/>
      <c r="F1160" s="105"/>
      <c r="G1160" s="131"/>
      <c r="H1160" s="132"/>
      <c r="I1160" s="118"/>
      <c r="J1160" s="106"/>
      <c r="K1160" s="118"/>
    </row>
    <row r="1161" spans="1:11" x14ac:dyDescent="0.2">
      <c r="A1161" s="7" t="s">
        <v>113</v>
      </c>
      <c r="B1161" s="28"/>
      <c r="C1161" s="13"/>
      <c r="D1161" s="13"/>
      <c r="E1161" s="13"/>
      <c r="F1161" s="14"/>
      <c r="G1161" s="123">
        <v>1</v>
      </c>
      <c r="H1161" s="124"/>
      <c r="I1161" s="53" t="s">
        <v>55</v>
      </c>
      <c r="J1161" s="85">
        <v>317.91000000000003</v>
      </c>
      <c r="K1161" s="53">
        <f>ROUND((G1161*J1161),4)</f>
        <v>317.91000000000003</v>
      </c>
    </row>
    <row r="1162" spans="1:11" x14ac:dyDescent="0.2">
      <c r="A1162" s="7"/>
      <c r="B1162" s="28"/>
      <c r="C1162" s="13"/>
      <c r="D1162" s="13"/>
      <c r="E1162" s="13"/>
      <c r="F1162" s="14"/>
      <c r="G1162" s="123"/>
      <c r="H1162" s="124"/>
      <c r="I1162" s="53"/>
      <c r="J1162" s="85"/>
      <c r="K1162" s="53"/>
    </row>
    <row r="1163" spans="1:11" x14ac:dyDescent="0.2">
      <c r="A1163" s="7"/>
      <c r="B1163" s="28"/>
      <c r="C1163" s="13"/>
      <c r="D1163" s="13"/>
      <c r="E1163" s="13"/>
      <c r="F1163" s="14"/>
      <c r="G1163" s="123"/>
      <c r="H1163" s="124"/>
      <c r="I1163" s="53"/>
      <c r="J1163" s="85"/>
      <c r="K1163" s="53"/>
    </row>
    <row r="1164" spans="1:11" x14ac:dyDescent="0.2">
      <c r="A1164" s="8"/>
      <c r="B1164" s="29"/>
      <c r="C1164" s="15"/>
      <c r="D1164" s="15"/>
      <c r="E1164" s="15"/>
      <c r="F1164" s="16"/>
      <c r="G1164" s="125"/>
      <c r="H1164" s="126"/>
      <c r="I1164" s="54"/>
      <c r="J1164" s="86"/>
      <c r="K1164" s="54"/>
    </row>
    <row r="1165" spans="1:11" x14ac:dyDescent="0.2">
      <c r="A1165" s="97" t="s">
        <v>33</v>
      </c>
      <c r="B1165" s="98"/>
      <c r="C1165" s="98"/>
      <c r="D1165" s="98"/>
      <c r="E1165" s="98"/>
      <c r="F1165" s="98"/>
      <c r="G1165" s="98"/>
      <c r="H1165" s="98"/>
      <c r="I1165" s="98"/>
      <c r="J1165" s="99"/>
      <c r="K1165" s="82">
        <f>SUM(K1161:K1164)</f>
        <v>317.91000000000003</v>
      </c>
    </row>
    <row r="1166" spans="1:11" x14ac:dyDescent="0.2">
      <c r="A1166" s="100" t="s">
        <v>36</v>
      </c>
      <c r="B1166" s="101"/>
      <c r="C1166" s="101"/>
      <c r="D1166" s="101"/>
      <c r="E1166" s="101"/>
      <c r="F1166" s="104"/>
      <c r="G1166" s="129" t="s">
        <v>22</v>
      </c>
      <c r="H1166" s="130"/>
      <c r="I1166" s="118" t="s">
        <v>10</v>
      </c>
      <c r="J1166" s="106" t="s">
        <v>23</v>
      </c>
      <c r="K1166" s="106" t="s">
        <v>11</v>
      </c>
    </row>
    <row r="1167" spans="1:11" x14ac:dyDescent="0.2">
      <c r="A1167" s="102"/>
      <c r="B1167" s="103"/>
      <c r="C1167" s="103"/>
      <c r="D1167" s="103"/>
      <c r="E1167" s="103"/>
      <c r="F1167" s="105"/>
      <c r="G1167" s="131"/>
      <c r="H1167" s="132"/>
      <c r="I1167" s="118"/>
      <c r="J1167" s="106"/>
      <c r="K1167" s="118"/>
    </row>
    <row r="1168" spans="1:11" x14ac:dyDescent="0.2">
      <c r="A1168" s="7" t="s">
        <v>114</v>
      </c>
      <c r="B1168" s="28"/>
      <c r="C1168" s="13"/>
      <c r="D1168" s="13"/>
      <c r="E1168" s="13"/>
      <c r="F1168" s="14"/>
      <c r="G1168" s="95">
        <v>2.4</v>
      </c>
      <c r="H1168" s="96"/>
      <c r="I1168" s="53" t="s">
        <v>95</v>
      </c>
      <c r="J1168" s="85">
        <v>3.07</v>
      </c>
      <c r="K1168" s="53">
        <f>ROUND((G1168*J1168),4)</f>
        <v>7.3680000000000003</v>
      </c>
    </row>
    <row r="1169" spans="1:11" x14ac:dyDescent="0.2">
      <c r="A1169" s="7"/>
      <c r="B1169" s="28"/>
      <c r="C1169" s="13"/>
      <c r="D1169" s="13"/>
      <c r="E1169" s="13"/>
      <c r="F1169" s="14"/>
      <c r="G1169" s="95"/>
      <c r="H1169" s="96"/>
      <c r="I1169" s="53"/>
      <c r="J1169" s="85"/>
      <c r="K1169" s="53"/>
    </row>
    <row r="1170" spans="1:11" x14ac:dyDescent="0.2">
      <c r="A1170" s="7"/>
      <c r="B1170" s="28"/>
      <c r="C1170" s="13"/>
      <c r="D1170" s="13"/>
      <c r="E1170" s="13"/>
      <c r="F1170" s="14"/>
      <c r="G1170" s="95"/>
      <c r="H1170" s="96"/>
      <c r="I1170" s="53"/>
      <c r="J1170" s="85"/>
      <c r="K1170" s="53"/>
    </row>
    <row r="1171" spans="1:11" x14ac:dyDescent="0.2">
      <c r="A1171" s="8"/>
      <c r="B1171" s="29"/>
      <c r="C1171" s="15"/>
      <c r="D1171" s="15"/>
      <c r="E1171" s="15"/>
      <c r="F1171" s="16"/>
      <c r="G1171" s="127"/>
      <c r="H1171" s="128"/>
      <c r="I1171" s="54"/>
      <c r="J1171" s="86"/>
      <c r="K1171" s="54"/>
    </row>
    <row r="1172" spans="1:11" x14ac:dyDescent="0.2">
      <c r="A1172" s="97" t="s">
        <v>37</v>
      </c>
      <c r="B1172" s="98"/>
      <c r="C1172" s="98"/>
      <c r="D1172" s="98"/>
      <c r="E1172" s="98"/>
      <c r="F1172" s="98"/>
      <c r="G1172" s="98"/>
      <c r="H1172" s="98"/>
      <c r="I1172" s="98"/>
      <c r="J1172" s="99"/>
      <c r="K1172" s="82">
        <f>SUM(K1168:K1171)</f>
        <v>7.3680000000000003</v>
      </c>
    </row>
    <row r="1173" spans="1:11" x14ac:dyDescent="0.2">
      <c r="A1173" s="100" t="s">
        <v>35</v>
      </c>
      <c r="B1173" s="140"/>
      <c r="C1173" s="26" t="s">
        <v>34</v>
      </c>
      <c r="D1173" s="35" t="s">
        <v>39</v>
      </c>
      <c r="E1173" s="138" t="s">
        <v>38</v>
      </c>
      <c r="F1173" s="138"/>
      <c r="G1173" s="139"/>
      <c r="H1173" s="120" t="s">
        <v>16</v>
      </c>
      <c r="I1173" s="121"/>
      <c r="J1173" s="122"/>
      <c r="K1173" s="119" t="s">
        <v>9</v>
      </c>
    </row>
    <row r="1174" spans="1:11" ht="15.75" x14ac:dyDescent="0.2">
      <c r="A1174" s="141"/>
      <c r="B1174" s="142"/>
      <c r="C1174" s="36"/>
      <c r="D1174" s="42"/>
      <c r="E1174" s="33" t="s">
        <v>13</v>
      </c>
      <c r="F1174" s="24" t="s">
        <v>14</v>
      </c>
      <c r="G1174" s="23" t="s">
        <v>15</v>
      </c>
      <c r="H1174" s="22" t="s">
        <v>13</v>
      </c>
      <c r="I1174" s="22" t="s">
        <v>14</v>
      </c>
      <c r="J1174" s="22" t="s">
        <v>15</v>
      </c>
      <c r="K1174" s="111"/>
    </row>
    <row r="1175" spans="1:11" x14ac:dyDescent="0.2">
      <c r="A1175" s="6" t="s">
        <v>115</v>
      </c>
      <c r="B1175" s="37"/>
      <c r="C1175" s="87">
        <v>2.4</v>
      </c>
      <c r="D1175" s="45" t="s">
        <v>97</v>
      </c>
      <c r="E1175" s="43">
        <v>0.93</v>
      </c>
      <c r="F1175" s="44">
        <v>0.74</v>
      </c>
      <c r="G1175" s="45">
        <v>0.66</v>
      </c>
      <c r="H1175" s="55">
        <v>0</v>
      </c>
      <c r="I1175" s="55">
        <v>0</v>
      </c>
      <c r="J1175" s="53">
        <v>1.48</v>
      </c>
      <c r="K1175" s="52">
        <f>ROUND((ROUND(E1175*H1175+F1175*I1175+G1175*J1175,2)*C1175),4)</f>
        <v>2.3519999999999999</v>
      </c>
    </row>
    <row r="1176" spans="1:11" x14ac:dyDescent="0.2">
      <c r="A1176" s="7"/>
      <c r="B1176" s="28"/>
      <c r="C1176" s="87"/>
      <c r="D1176" s="48"/>
      <c r="E1176" s="46"/>
      <c r="F1176" s="47"/>
      <c r="G1176" s="48"/>
      <c r="H1176" s="55"/>
      <c r="I1176" s="55"/>
      <c r="J1176" s="53"/>
      <c r="K1176" s="53"/>
    </row>
    <row r="1177" spans="1:11" x14ac:dyDescent="0.2">
      <c r="A1177" s="7"/>
      <c r="B1177" s="28"/>
      <c r="C1177" s="87"/>
      <c r="D1177" s="48"/>
      <c r="E1177" s="46"/>
      <c r="F1177" s="47"/>
      <c r="G1177" s="48"/>
      <c r="H1177" s="55"/>
      <c r="I1177" s="55"/>
      <c r="J1177" s="53"/>
      <c r="K1177" s="53"/>
    </row>
    <row r="1178" spans="1:11" x14ac:dyDescent="0.2">
      <c r="A1178" s="8"/>
      <c r="B1178" s="29"/>
      <c r="C1178" s="88"/>
      <c r="D1178" s="51"/>
      <c r="E1178" s="49"/>
      <c r="F1178" s="50"/>
      <c r="G1178" s="51"/>
      <c r="H1178" s="55"/>
      <c r="I1178" s="55"/>
      <c r="J1178" s="53"/>
      <c r="K1178" s="54"/>
    </row>
    <row r="1179" spans="1:11" x14ac:dyDescent="0.2">
      <c r="A1179" s="136" t="s">
        <v>30</v>
      </c>
      <c r="B1179" s="134"/>
      <c r="C1179" s="134"/>
      <c r="D1179" s="137"/>
      <c r="E1179" s="134"/>
      <c r="F1179" s="134"/>
      <c r="G1179" s="134"/>
      <c r="H1179" s="134"/>
      <c r="I1179" s="134"/>
      <c r="J1179" s="135"/>
      <c r="K1179" s="83">
        <f>SUM(K1175:K1178)</f>
        <v>2.3519999999999999</v>
      </c>
    </row>
    <row r="1180" spans="1:11" ht="12.75" customHeight="1" x14ac:dyDescent="0.2">
      <c r="A1180" s="133" t="s">
        <v>31</v>
      </c>
      <c r="B1180" s="134"/>
      <c r="C1180" s="134"/>
      <c r="D1180" s="134"/>
      <c r="E1180" s="134"/>
      <c r="F1180" s="134"/>
      <c r="G1180" s="134"/>
      <c r="H1180" s="134"/>
      <c r="I1180" s="134"/>
      <c r="J1180" s="135"/>
      <c r="K1180" s="21">
        <f>ROUND((K1149+K1150+K1151+K1165+K1172+K1179),2)</f>
        <v>335.17</v>
      </c>
    </row>
    <row r="1181" spans="1:11" x14ac:dyDescent="0.2">
      <c r="A1181" s="133" t="s">
        <v>42</v>
      </c>
      <c r="B1181" s="134"/>
      <c r="C1181" s="134"/>
      <c r="D1181" s="134"/>
      <c r="E1181" s="134"/>
      <c r="F1181" s="134"/>
      <c r="G1181" s="134"/>
      <c r="H1181" s="134"/>
      <c r="I1181" s="134"/>
      <c r="J1181" s="135"/>
      <c r="K1181" s="21">
        <f>ROUND((K1180*  28.14/100),2)</f>
        <v>94.32</v>
      </c>
    </row>
    <row r="1182" spans="1:11" ht="12.75" customHeight="1" x14ac:dyDescent="0.2">
      <c r="A1182" s="133" t="s">
        <v>12</v>
      </c>
      <c r="B1182" s="134"/>
      <c r="C1182" s="134"/>
      <c r="D1182" s="134"/>
      <c r="E1182" s="134"/>
      <c r="F1182" s="134"/>
      <c r="G1182" s="134"/>
      <c r="H1182" s="134"/>
      <c r="I1182" s="134"/>
      <c r="J1182" s="135"/>
      <c r="K1182" s="21">
        <f>K1180+K1181</f>
        <v>429.49</v>
      </c>
    </row>
    <row r="1185" spans="1:11" ht="13.5" customHeight="1" x14ac:dyDescent="0.2">
      <c r="A1185" s="145" t="s">
        <v>0</v>
      </c>
      <c r="B1185" s="146"/>
      <c r="C1185" s="146"/>
      <c r="D1185" s="146"/>
      <c r="E1185" s="146"/>
      <c r="F1185" s="146"/>
      <c r="G1185" s="146"/>
      <c r="H1185" s="146"/>
      <c r="I1185" s="146"/>
      <c r="J1185" s="146"/>
      <c r="K1185" s="147"/>
    </row>
    <row r="1186" spans="1:11" x14ac:dyDescent="0.2">
      <c r="A1186" s="71" t="s">
        <v>45</v>
      </c>
      <c r="B1186" s="62"/>
      <c r="C1186" s="63"/>
      <c r="D1186" s="63"/>
      <c r="E1186" s="63"/>
      <c r="F1186" s="69"/>
      <c r="G1186" s="64"/>
      <c r="H1186" s="63"/>
      <c r="I1186" s="63"/>
      <c r="J1186" s="63"/>
      <c r="K1186" s="65"/>
    </row>
    <row r="1187" spans="1:11" ht="12.75" customHeight="1" x14ac:dyDescent="0.2">
      <c r="A1187" s="70" t="s">
        <v>44</v>
      </c>
      <c r="B1187" s="61"/>
      <c r="C1187" s="68"/>
      <c r="D1187" s="66"/>
      <c r="E1187" s="66"/>
      <c r="F1187" s="61"/>
      <c r="G1187" s="60"/>
      <c r="H1187" s="151"/>
      <c r="I1187" s="151"/>
      <c r="J1187" s="151"/>
      <c r="K1187" s="152"/>
    </row>
    <row r="1188" spans="1:11" ht="12.75" customHeight="1" x14ac:dyDescent="0.2">
      <c r="A1188" s="148"/>
      <c r="B1188" s="149"/>
      <c r="C1188" s="149"/>
      <c r="D1188" s="149"/>
      <c r="E1188" s="149"/>
      <c r="F1188" s="149"/>
      <c r="G1188" s="149"/>
      <c r="H1188" s="149"/>
      <c r="I1188" s="149"/>
      <c r="J1188" s="149"/>
      <c r="K1188" s="150"/>
    </row>
    <row r="1189" spans="1:11" ht="21" customHeight="1" x14ac:dyDescent="0.2">
      <c r="A1189" s="158" t="s">
        <v>1</v>
      </c>
      <c r="B1189" s="159"/>
      <c r="C1189" s="153" t="s">
        <v>41</v>
      </c>
      <c r="D1189" s="154"/>
      <c r="E1189" s="154"/>
      <c r="F1189" s="154"/>
      <c r="G1189" s="154"/>
      <c r="H1189" s="154"/>
      <c r="I1189" s="155"/>
      <c r="J1189" s="57" t="s">
        <v>2</v>
      </c>
      <c r="K1189" s="67" t="s">
        <v>43</v>
      </c>
    </row>
    <row r="1190" spans="1:11" x14ac:dyDescent="0.2">
      <c r="A1190" s="160" t="s">
        <v>116</v>
      </c>
      <c r="B1190" s="157"/>
      <c r="C1190" s="156">
        <v>4011536</v>
      </c>
      <c r="D1190" s="156"/>
      <c r="E1190" s="156"/>
      <c r="F1190" s="156"/>
      <c r="G1190" s="156"/>
      <c r="H1190" s="156"/>
      <c r="I1190" s="157"/>
      <c r="J1190" s="59" t="s">
        <v>3</v>
      </c>
      <c r="K1190" s="58" t="s">
        <v>47</v>
      </c>
    </row>
    <row r="1191" spans="1:11" ht="20.25" customHeight="1" x14ac:dyDescent="0.2">
      <c r="A1191" s="141" t="s">
        <v>19</v>
      </c>
      <c r="B1191" s="165"/>
      <c r="C1191" s="101"/>
      <c r="D1191" s="101"/>
      <c r="E1191" s="140"/>
      <c r="F1191" s="3" t="s">
        <v>4</v>
      </c>
      <c r="G1191" s="163" t="s">
        <v>5</v>
      </c>
      <c r="H1191" s="164"/>
      <c r="I1191" s="111" t="s">
        <v>6</v>
      </c>
      <c r="J1191" s="111"/>
      <c r="K1191" s="107" t="s">
        <v>17</v>
      </c>
    </row>
    <row r="1192" spans="1:11" ht="25.5" customHeight="1" x14ac:dyDescent="0.2">
      <c r="A1192" s="141"/>
      <c r="B1192" s="165"/>
      <c r="C1192" s="165"/>
      <c r="D1192" s="165"/>
      <c r="E1192" s="142"/>
      <c r="F1192" s="3"/>
      <c r="G1192" s="3" t="s">
        <v>18</v>
      </c>
      <c r="H1192" s="34" t="s">
        <v>7</v>
      </c>
      <c r="I1192" s="3" t="s">
        <v>40</v>
      </c>
      <c r="J1192" s="3" t="s">
        <v>7</v>
      </c>
      <c r="K1192" s="108"/>
    </row>
    <row r="1193" spans="1:11" x14ac:dyDescent="0.2">
      <c r="A1193" s="6"/>
      <c r="B1193" s="27"/>
      <c r="C1193" s="11"/>
      <c r="D1193" s="11"/>
      <c r="E1193" s="40"/>
      <c r="F1193" s="91"/>
      <c r="G1193" s="72"/>
      <c r="H1193" s="73">
        <v>0</v>
      </c>
      <c r="I1193" s="72"/>
      <c r="J1193" s="72"/>
      <c r="K1193" s="74"/>
    </row>
    <row r="1194" spans="1:11" x14ac:dyDescent="0.2">
      <c r="A1194" s="7"/>
      <c r="B1194" s="28"/>
      <c r="C1194" s="13"/>
      <c r="D1194" s="13"/>
      <c r="E1194" s="38"/>
      <c r="F1194" s="92"/>
      <c r="G1194" s="75"/>
      <c r="H1194" s="76"/>
      <c r="I1194" s="75">
        <v>0</v>
      </c>
      <c r="J1194" s="75">
        <v>0</v>
      </c>
      <c r="K1194" s="77"/>
    </row>
    <row r="1195" spans="1:11" x14ac:dyDescent="0.2">
      <c r="A1195" s="7"/>
      <c r="B1195" s="28"/>
      <c r="C1195" s="13"/>
      <c r="D1195" s="13"/>
      <c r="E1195" s="38"/>
      <c r="F1195" s="92"/>
      <c r="G1195" s="75"/>
      <c r="H1195" s="76"/>
      <c r="I1195" s="75"/>
      <c r="J1195" s="75"/>
      <c r="K1195" s="77"/>
    </row>
    <row r="1196" spans="1:11" x14ac:dyDescent="0.2">
      <c r="A1196" s="7"/>
      <c r="B1196" s="28"/>
      <c r="C1196" s="13"/>
      <c r="D1196" s="13"/>
      <c r="E1196" s="38"/>
      <c r="F1196" s="92"/>
      <c r="G1196" s="75"/>
      <c r="H1196" s="76"/>
      <c r="I1196" s="75"/>
      <c r="J1196" s="75"/>
      <c r="K1196" s="77"/>
    </row>
    <row r="1197" spans="1:11" x14ac:dyDescent="0.2">
      <c r="A1197" s="7"/>
      <c r="B1197" s="28"/>
      <c r="C1197" s="13"/>
      <c r="D1197" s="13"/>
      <c r="E1197" s="38"/>
      <c r="F1197" s="92"/>
      <c r="G1197" s="75"/>
      <c r="H1197" s="76"/>
      <c r="I1197" s="75"/>
      <c r="J1197" s="75"/>
      <c r="K1197" s="77"/>
    </row>
    <row r="1198" spans="1:11" x14ac:dyDescent="0.2">
      <c r="A1198" s="7"/>
      <c r="B1198" s="28"/>
      <c r="C1198" s="13"/>
      <c r="D1198" s="13"/>
      <c r="E1198" s="38"/>
      <c r="F1198" s="92"/>
      <c r="G1198" s="75"/>
      <c r="H1198" s="76"/>
      <c r="I1198" s="75"/>
      <c r="J1198" s="75"/>
      <c r="K1198" s="77"/>
    </row>
    <row r="1199" spans="1:11" x14ac:dyDescent="0.2">
      <c r="A1199" s="7"/>
      <c r="B1199" s="28"/>
      <c r="C1199" s="13"/>
      <c r="D1199" s="13"/>
      <c r="E1199" s="38"/>
      <c r="F1199" s="92"/>
      <c r="G1199" s="75"/>
      <c r="H1199" s="76"/>
      <c r="I1199" s="75"/>
      <c r="J1199" s="75"/>
      <c r="K1199" s="77"/>
    </row>
    <row r="1200" spans="1:11" x14ac:dyDescent="0.2">
      <c r="A1200" s="8"/>
      <c r="B1200" s="29"/>
      <c r="C1200" s="15"/>
      <c r="D1200" s="15"/>
      <c r="E1200" s="39"/>
      <c r="F1200" s="93"/>
      <c r="G1200" s="78"/>
      <c r="H1200" s="79"/>
      <c r="I1200" s="78"/>
      <c r="J1200" s="78"/>
      <c r="K1200" s="80"/>
    </row>
    <row r="1201" spans="1:11" x14ac:dyDescent="0.2">
      <c r="A1201" s="166" t="s">
        <v>24</v>
      </c>
      <c r="B1201" s="167"/>
      <c r="C1201" s="167"/>
      <c r="D1201" s="167"/>
      <c r="E1201" s="167"/>
      <c r="F1201" s="98"/>
      <c r="G1201" s="98"/>
      <c r="H1201" s="98"/>
      <c r="I1201" s="98"/>
      <c r="J1201" s="99"/>
      <c r="K1201" s="81"/>
    </row>
    <row r="1202" spans="1:11" ht="15.75" x14ac:dyDescent="0.2">
      <c r="A1202" s="31" t="s">
        <v>20</v>
      </c>
      <c r="B1202" s="17"/>
      <c r="C1202" s="17"/>
      <c r="D1202" s="17"/>
      <c r="E1202" s="17"/>
      <c r="F1202" s="4"/>
      <c r="G1202" s="4"/>
      <c r="H1202" s="161" t="s">
        <v>4</v>
      </c>
      <c r="I1202" s="109" t="s">
        <v>10</v>
      </c>
      <c r="J1202" s="107" t="s">
        <v>8</v>
      </c>
      <c r="K1202" s="107" t="s">
        <v>17</v>
      </c>
    </row>
    <row r="1203" spans="1:11" ht="15.75" x14ac:dyDescent="0.2">
      <c r="A1203" s="18"/>
      <c r="B1203" s="19"/>
      <c r="C1203" s="19"/>
      <c r="D1203" s="19"/>
      <c r="E1203" s="19"/>
      <c r="F1203" s="5"/>
      <c r="G1203" s="20"/>
      <c r="H1203" s="162"/>
      <c r="I1203" s="110"/>
      <c r="J1203" s="108"/>
      <c r="K1203" s="108"/>
    </row>
    <row r="1204" spans="1:11" x14ac:dyDescent="0.2">
      <c r="A1204" s="6" t="s">
        <v>49</v>
      </c>
      <c r="B1204" s="27"/>
      <c r="C1204" s="11"/>
      <c r="D1204" s="11"/>
      <c r="E1204" s="11"/>
      <c r="F1204" s="11"/>
      <c r="G1204" s="13"/>
      <c r="H1204" s="89">
        <v>2</v>
      </c>
      <c r="I1204" s="77" t="s">
        <v>50</v>
      </c>
      <c r="J1204" s="75">
        <v>24.115200000000002</v>
      </c>
      <c r="K1204" s="75">
        <f>ROUND((H1204*J1204),4)</f>
        <v>48.230400000000003</v>
      </c>
    </row>
    <row r="1205" spans="1:11" x14ac:dyDescent="0.2">
      <c r="A1205" s="7"/>
      <c r="B1205" s="28"/>
      <c r="C1205" s="13"/>
      <c r="D1205" s="13"/>
      <c r="E1205" s="13"/>
      <c r="F1205" s="13"/>
      <c r="G1205" s="13"/>
      <c r="H1205" s="89"/>
      <c r="I1205" s="77"/>
      <c r="J1205" s="75"/>
      <c r="K1205" s="75"/>
    </row>
    <row r="1206" spans="1:11" x14ac:dyDescent="0.2">
      <c r="A1206" s="7"/>
      <c r="B1206" s="28"/>
      <c r="C1206" s="13"/>
      <c r="D1206" s="13"/>
      <c r="E1206" s="13"/>
      <c r="F1206" s="13"/>
      <c r="G1206" s="13"/>
      <c r="H1206" s="89"/>
      <c r="I1206" s="77"/>
      <c r="J1206" s="75"/>
      <c r="K1206" s="75"/>
    </row>
    <row r="1207" spans="1:11" x14ac:dyDescent="0.2">
      <c r="A1207" s="7"/>
      <c r="B1207" s="28"/>
      <c r="C1207" s="13"/>
      <c r="D1207" s="13"/>
      <c r="E1207" s="13"/>
      <c r="F1207" s="13"/>
      <c r="G1207" s="13"/>
      <c r="H1207" s="89"/>
      <c r="I1207" s="77"/>
      <c r="J1207" s="75"/>
      <c r="K1207" s="75"/>
    </row>
    <row r="1208" spans="1:11" x14ac:dyDescent="0.2">
      <c r="A1208" s="7"/>
      <c r="B1208" s="28"/>
      <c r="C1208" s="13"/>
      <c r="D1208" s="13"/>
      <c r="E1208" s="13"/>
      <c r="F1208" s="13"/>
      <c r="G1208" s="13"/>
      <c r="H1208" s="89"/>
      <c r="I1208" s="77"/>
      <c r="J1208" s="75"/>
      <c r="K1208" s="75"/>
    </row>
    <row r="1209" spans="1:11" x14ac:dyDescent="0.2">
      <c r="A1209" s="7"/>
      <c r="B1209" s="28"/>
      <c r="C1209" s="13"/>
      <c r="D1209" s="13"/>
      <c r="E1209" s="13"/>
      <c r="F1209" s="13"/>
      <c r="G1209" s="13"/>
      <c r="H1209" s="89"/>
      <c r="I1209" s="77"/>
      <c r="J1209" s="75"/>
      <c r="K1209" s="75"/>
    </row>
    <row r="1210" spans="1:11" x14ac:dyDescent="0.2">
      <c r="A1210" s="7"/>
      <c r="B1210" s="28"/>
      <c r="C1210" s="13"/>
      <c r="D1210" s="13"/>
      <c r="E1210" s="13"/>
      <c r="F1210" s="13"/>
      <c r="G1210" s="13"/>
      <c r="H1210" s="89"/>
      <c r="I1210" s="77"/>
      <c r="J1210" s="75"/>
      <c r="K1210" s="75"/>
    </row>
    <row r="1211" spans="1:11" x14ac:dyDescent="0.2">
      <c r="A1211" s="8"/>
      <c r="B1211" s="29"/>
      <c r="C1211" s="15"/>
      <c r="D1211" s="15"/>
      <c r="E1211" s="15"/>
      <c r="F1211" s="15"/>
      <c r="G1211" s="15"/>
      <c r="H1211" s="90"/>
      <c r="I1211" s="80"/>
      <c r="J1211" s="78"/>
      <c r="K1211" s="78"/>
    </row>
    <row r="1212" spans="1:11" x14ac:dyDescent="0.2">
      <c r="A1212" s="10"/>
      <c r="C1212" s="25"/>
      <c r="D1212" s="97" t="s">
        <v>25</v>
      </c>
      <c r="E1212" s="98"/>
      <c r="F1212" s="98"/>
      <c r="G1212" s="98"/>
      <c r="H1212" s="98"/>
      <c r="I1212" s="98"/>
      <c r="J1212" s="99"/>
      <c r="K1212" s="82">
        <f>SUM(K1204:K1211)</f>
        <v>48.230400000000003</v>
      </c>
    </row>
    <row r="1213" spans="1:11" x14ac:dyDescent="0.2">
      <c r="A1213" s="9" t="s">
        <v>27</v>
      </c>
      <c r="B1213" s="30"/>
      <c r="C1213" s="56">
        <v>520</v>
      </c>
      <c r="D1213" s="112" t="s">
        <v>26</v>
      </c>
      <c r="E1213" s="113"/>
      <c r="F1213" s="113"/>
      <c r="G1213" s="113"/>
      <c r="H1213" s="113"/>
      <c r="I1213" s="113"/>
      <c r="J1213" s="114"/>
      <c r="K1213" s="83">
        <f>K1212</f>
        <v>48.230400000000003</v>
      </c>
    </row>
    <row r="1214" spans="1:11" x14ac:dyDescent="0.2">
      <c r="A1214" s="32"/>
      <c r="D1214" s="115" t="s">
        <v>28</v>
      </c>
      <c r="E1214" s="116"/>
      <c r="F1214" s="116"/>
      <c r="G1214" s="116"/>
      <c r="H1214" s="116"/>
      <c r="I1214" s="116"/>
      <c r="J1214" s="117"/>
      <c r="K1214" s="83">
        <f>ROUND((K1213/C1213),4)</f>
        <v>9.2799999999999994E-2</v>
      </c>
    </row>
    <row r="1215" spans="1:11" x14ac:dyDescent="0.2">
      <c r="A1215" s="168"/>
      <c r="D1215" s="169"/>
      <c r="E1215" s="169"/>
      <c r="F1215" s="169"/>
      <c r="G1215" s="169"/>
      <c r="H1215" s="169"/>
      <c r="I1215" s="94" t="s">
        <v>51</v>
      </c>
      <c r="J1215" s="170" t="s">
        <v>53</v>
      </c>
      <c r="K1215" s="83">
        <v>0</v>
      </c>
    </row>
    <row r="1216" spans="1:11" x14ac:dyDescent="0.2">
      <c r="A1216" s="168"/>
      <c r="D1216" s="169"/>
      <c r="E1216" s="169"/>
      <c r="F1216" s="169"/>
      <c r="G1216" s="169"/>
      <c r="H1216" s="169"/>
      <c r="I1216" s="94" t="s">
        <v>52</v>
      </c>
      <c r="J1216" s="170" t="s">
        <v>53</v>
      </c>
      <c r="K1216" s="83">
        <v>0</v>
      </c>
    </row>
    <row r="1217" spans="1:11" x14ac:dyDescent="0.2">
      <c r="A1217" s="100" t="s">
        <v>21</v>
      </c>
      <c r="B1217" s="101"/>
      <c r="C1217" s="101"/>
      <c r="D1217" s="101"/>
      <c r="E1217" s="101"/>
      <c r="F1217" s="104"/>
      <c r="G1217" s="129" t="s">
        <v>22</v>
      </c>
      <c r="H1217" s="130"/>
      <c r="I1217" s="118" t="s">
        <v>10</v>
      </c>
      <c r="J1217" s="106" t="s">
        <v>23</v>
      </c>
      <c r="K1217" s="106" t="s">
        <v>11</v>
      </c>
    </row>
    <row r="1218" spans="1:11" x14ac:dyDescent="0.2">
      <c r="A1218" s="102"/>
      <c r="B1218" s="103"/>
      <c r="C1218" s="103"/>
      <c r="D1218" s="103"/>
      <c r="E1218" s="103"/>
      <c r="F1218" s="105"/>
      <c r="G1218" s="131"/>
      <c r="H1218" s="132"/>
      <c r="I1218" s="118"/>
      <c r="J1218" s="106"/>
      <c r="K1218" s="118"/>
    </row>
    <row r="1219" spans="1:11" x14ac:dyDescent="0.2">
      <c r="A1219" s="7" t="s">
        <v>117</v>
      </c>
      <c r="B1219" s="28"/>
      <c r="C1219" s="11"/>
      <c r="D1219" s="11"/>
      <c r="E1219" s="11"/>
      <c r="F1219" s="12"/>
      <c r="G1219" s="143">
        <v>1.1000000000000001</v>
      </c>
      <c r="H1219" s="144"/>
      <c r="I1219" s="52" t="s">
        <v>47</v>
      </c>
      <c r="J1219" s="84">
        <v>1.5437000000000001</v>
      </c>
      <c r="K1219" s="52">
        <f>ROUND((G1219*J1219),4)</f>
        <v>1.6980999999999999</v>
      </c>
    </row>
    <row r="1220" spans="1:11" x14ac:dyDescent="0.2">
      <c r="A1220" s="7"/>
      <c r="B1220" s="28"/>
      <c r="C1220" s="13"/>
      <c r="D1220" s="13"/>
      <c r="E1220" s="13"/>
      <c r="F1220" s="14"/>
      <c r="G1220" s="95"/>
      <c r="H1220" s="96"/>
      <c r="I1220" s="53"/>
      <c r="J1220" s="85"/>
      <c r="K1220" s="53"/>
    </row>
    <row r="1221" spans="1:11" x14ac:dyDescent="0.2">
      <c r="A1221" s="7"/>
      <c r="B1221" s="28"/>
      <c r="C1221" s="13"/>
      <c r="D1221" s="13"/>
      <c r="E1221" s="13"/>
      <c r="F1221" s="14"/>
      <c r="G1221" s="95"/>
      <c r="H1221" s="96"/>
      <c r="I1221" s="53"/>
      <c r="J1221" s="85"/>
      <c r="K1221" s="53"/>
    </row>
    <row r="1222" spans="1:11" x14ac:dyDescent="0.2">
      <c r="A1222" s="7"/>
      <c r="B1222" s="28"/>
      <c r="C1222" s="13"/>
      <c r="D1222" s="13"/>
      <c r="E1222" s="13"/>
      <c r="F1222" s="14"/>
      <c r="G1222" s="95"/>
      <c r="H1222" s="96"/>
      <c r="I1222" s="53"/>
      <c r="J1222" s="85"/>
      <c r="K1222" s="53"/>
    </row>
    <row r="1223" spans="1:11" x14ac:dyDescent="0.2">
      <c r="A1223" s="97" t="s">
        <v>29</v>
      </c>
      <c r="B1223" s="98"/>
      <c r="C1223" s="98"/>
      <c r="D1223" s="98"/>
      <c r="E1223" s="98"/>
      <c r="F1223" s="98"/>
      <c r="G1223" s="98"/>
      <c r="H1223" s="98"/>
      <c r="I1223" s="98"/>
      <c r="J1223" s="99"/>
      <c r="K1223" s="82">
        <f>SUM(K1219:K1222)</f>
        <v>1.6980999999999999</v>
      </c>
    </row>
    <row r="1224" spans="1:11" x14ac:dyDescent="0.2">
      <c r="A1224" s="100" t="s">
        <v>32</v>
      </c>
      <c r="B1224" s="101"/>
      <c r="C1224" s="101"/>
      <c r="D1224" s="101"/>
      <c r="E1224" s="101"/>
      <c r="F1224" s="104"/>
      <c r="G1224" s="129" t="s">
        <v>22</v>
      </c>
      <c r="H1224" s="130"/>
      <c r="I1224" s="118" t="s">
        <v>10</v>
      </c>
      <c r="J1224" s="106" t="s">
        <v>23</v>
      </c>
      <c r="K1224" s="106" t="s">
        <v>11</v>
      </c>
    </row>
    <row r="1225" spans="1:11" x14ac:dyDescent="0.2">
      <c r="A1225" s="102"/>
      <c r="B1225" s="103"/>
      <c r="C1225" s="103"/>
      <c r="D1225" s="103"/>
      <c r="E1225" s="103"/>
      <c r="F1225" s="105"/>
      <c r="G1225" s="131"/>
      <c r="H1225" s="132"/>
      <c r="I1225" s="118"/>
      <c r="J1225" s="106"/>
      <c r="K1225" s="118"/>
    </row>
    <row r="1226" spans="1:11" x14ac:dyDescent="0.2">
      <c r="A1226" s="7"/>
      <c r="B1226" s="28"/>
      <c r="C1226" s="13"/>
      <c r="D1226" s="13"/>
      <c r="E1226" s="13"/>
      <c r="F1226" s="14"/>
      <c r="G1226" s="123"/>
      <c r="H1226" s="124"/>
      <c r="I1226" s="53"/>
      <c r="J1226" s="85"/>
      <c r="K1226" s="53"/>
    </row>
    <row r="1227" spans="1:11" x14ac:dyDescent="0.2">
      <c r="A1227" s="7"/>
      <c r="B1227" s="28"/>
      <c r="C1227" s="13"/>
      <c r="D1227" s="13"/>
      <c r="E1227" s="13"/>
      <c r="F1227" s="14"/>
      <c r="G1227" s="123"/>
      <c r="H1227" s="124"/>
      <c r="I1227" s="53"/>
      <c r="J1227" s="85"/>
      <c r="K1227" s="53"/>
    </row>
    <row r="1228" spans="1:11" x14ac:dyDescent="0.2">
      <c r="A1228" s="7"/>
      <c r="B1228" s="28"/>
      <c r="C1228" s="13"/>
      <c r="D1228" s="13"/>
      <c r="E1228" s="13"/>
      <c r="F1228" s="14"/>
      <c r="G1228" s="123"/>
      <c r="H1228" s="124"/>
      <c r="I1228" s="53"/>
      <c r="J1228" s="85"/>
      <c r="K1228" s="53"/>
    </row>
    <row r="1229" spans="1:11" x14ac:dyDescent="0.2">
      <c r="A1229" s="8"/>
      <c r="B1229" s="29"/>
      <c r="C1229" s="15"/>
      <c r="D1229" s="15"/>
      <c r="E1229" s="15"/>
      <c r="F1229" s="16"/>
      <c r="G1229" s="125"/>
      <c r="H1229" s="126"/>
      <c r="I1229" s="54"/>
      <c r="J1229" s="86"/>
      <c r="K1229" s="54"/>
    </row>
    <row r="1230" spans="1:11" x14ac:dyDescent="0.2">
      <c r="A1230" s="97" t="s">
        <v>33</v>
      </c>
      <c r="B1230" s="98"/>
      <c r="C1230" s="98"/>
      <c r="D1230" s="98"/>
      <c r="E1230" s="98"/>
      <c r="F1230" s="98"/>
      <c r="G1230" s="98"/>
      <c r="H1230" s="98"/>
      <c r="I1230" s="98"/>
      <c r="J1230" s="99"/>
      <c r="K1230" s="82"/>
    </row>
    <row r="1231" spans="1:11" x14ac:dyDescent="0.2">
      <c r="A1231" s="100" t="s">
        <v>36</v>
      </c>
      <c r="B1231" s="101"/>
      <c r="C1231" s="101"/>
      <c r="D1231" s="101"/>
      <c r="E1231" s="101"/>
      <c r="F1231" s="104"/>
      <c r="G1231" s="129" t="s">
        <v>22</v>
      </c>
      <c r="H1231" s="130"/>
      <c r="I1231" s="118" t="s">
        <v>10</v>
      </c>
      <c r="J1231" s="106" t="s">
        <v>23</v>
      </c>
      <c r="K1231" s="106" t="s">
        <v>11</v>
      </c>
    </row>
    <row r="1232" spans="1:11" x14ac:dyDescent="0.2">
      <c r="A1232" s="102"/>
      <c r="B1232" s="103"/>
      <c r="C1232" s="103"/>
      <c r="D1232" s="103"/>
      <c r="E1232" s="103"/>
      <c r="F1232" s="105"/>
      <c r="G1232" s="131"/>
      <c r="H1232" s="132"/>
      <c r="I1232" s="118"/>
      <c r="J1232" s="106"/>
      <c r="K1232" s="118"/>
    </row>
    <row r="1233" spans="1:11" x14ac:dyDescent="0.2">
      <c r="A1233" s="7" t="s">
        <v>118</v>
      </c>
      <c r="B1233" s="28"/>
      <c r="C1233" s="13"/>
      <c r="D1233" s="13"/>
      <c r="E1233" s="13"/>
      <c r="F1233" s="14"/>
      <c r="G1233" s="95">
        <v>6.9999999999999994E-5</v>
      </c>
      <c r="H1233" s="96"/>
      <c r="I1233" s="53" t="s">
        <v>95</v>
      </c>
      <c r="J1233" s="85">
        <v>34.619999999999997</v>
      </c>
      <c r="K1233" s="53">
        <f>ROUND((G1233*J1233),4)</f>
        <v>2.3999999999999998E-3</v>
      </c>
    </row>
    <row r="1234" spans="1:11" x14ac:dyDescent="0.2">
      <c r="A1234" s="7"/>
      <c r="B1234" s="28"/>
      <c r="C1234" s="13"/>
      <c r="D1234" s="13"/>
      <c r="E1234" s="13"/>
      <c r="F1234" s="14"/>
      <c r="G1234" s="95"/>
      <c r="H1234" s="96"/>
      <c r="I1234" s="53"/>
      <c r="J1234" s="85"/>
      <c r="K1234" s="53"/>
    </row>
    <row r="1235" spans="1:11" x14ac:dyDescent="0.2">
      <c r="A1235" s="7"/>
      <c r="B1235" s="28"/>
      <c r="C1235" s="13"/>
      <c r="D1235" s="13"/>
      <c r="E1235" s="13"/>
      <c r="F1235" s="14"/>
      <c r="G1235" s="95"/>
      <c r="H1235" s="96"/>
      <c r="I1235" s="53"/>
      <c r="J1235" s="85"/>
      <c r="K1235" s="53"/>
    </row>
    <row r="1236" spans="1:11" x14ac:dyDescent="0.2">
      <c r="A1236" s="8"/>
      <c r="B1236" s="29"/>
      <c r="C1236" s="15"/>
      <c r="D1236" s="15"/>
      <c r="E1236" s="15"/>
      <c r="F1236" s="16"/>
      <c r="G1236" s="127"/>
      <c r="H1236" s="128"/>
      <c r="I1236" s="54"/>
      <c r="J1236" s="86"/>
      <c r="K1236" s="54"/>
    </row>
    <row r="1237" spans="1:11" x14ac:dyDescent="0.2">
      <c r="A1237" s="97" t="s">
        <v>37</v>
      </c>
      <c r="B1237" s="98"/>
      <c r="C1237" s="98"/>
      <c r="D1237" s="98"/>
      <c r="E1237" s="98"/>
      <c r="F1237" s="98"/>
      <c r="G1237" s="98"/>
      <c r="H1237" s="98"/>
      <c r="I1237" s="98"/>
      <c r="J1237" s="99"/>
      <c r="K1237" s="82">
        <f>SUM(K1233:K1236)</f>
        <v>2.3999999999999998E-3</v>
      </c>
    </row>
    <row r="1238" spans="1:11" x14ac:dyDescent="0.2">
      <c r="A1238" s="100" t="s">
        <v>35</v>
      </c>
      <c r="B1238" s="140"/>
      <c r="C1238" s="26" t="s">
        <v>34</v>
      </c>
      <c r="D1238" s="35" t="s">
        <v>39</v>
      </c>
      <c r="E1238" s="138" t="s">
        <v>38</v>
      </c>
      <c r="F1238" s="138"/>
      <c r="G1238" s="139"/>
      <c r="H1238" s="120" t="s">
        <v>16</v>
      </c>
      <c r="I1238" s="121"/>
      <c r="J1238" s="122"/>
      <c r="K1238" s="119" t="s">
        <v>9</v>
      </c>
    </row>
    <row r="1239" spans="1:11" ht="15.75" x14ac:dyDescent="0.2">
      <c r="A1239" s="141"/>
      <c r="B1239" s="142"/>
      <c r="C1239" s="36"/>
      <c r="D1239" s="42"/>
      <c r="E1239" s="33" t="s">
        <v>13</v>
      </c>
      <c r="F1239" s="24" t="s">
        <v>14</v>
      </c>
      <c r="G1239" s="23" t="s">
        <v>15</v>
      </c>
      <c r="H1239" s="22" t="s">
        <v>13</v>
      </c>
      <c r="I1239" s="22" t="s">
        <v>14</v>
      </c>
      <c r="J1239" s="22" t="s">
        <v>15</v>
      </c>
      <c r="K1239" s="111"/>
    </row>
    <row r="1240" spans="1:11" x14ac:dyDescent="0.2">
      <c r="A1240" s="6" t="s">
        <v>119</v>
      </c>
      <c r="B1240" s="37"/>
      <c r="C1240" s="87">
        <v>6.9999999999999994E-5</v>
      </c>
      <c r="D1240" s="45" t="s">
        <v>97</v>
      </c>
      <c r="E1240" s="43">
        <v>1.1299999999999999</v>
      </c>
      <c r="F1240" s="44">
        <v>0.91</v>
      </c>
      <c r="G1240" s="45">
        <v>0.73</v>
      </c>
      <c r="H1240" s="55">
        <v>0</v>
      </c>
      <c r="I1240" s="55">
        <v>0</v>
      </c>
      <c r="J1240" s="53">
        <v>1.48</v>
      </c>
      <c r="K1240" s="52">
        <f>ROUND((ROUND(E1240*H1240+F1240*I1240+G1240*J1240,2)*C1240),4)</f>
        <v>1E-4</v>
      </c>
    </row>
    <row r="1241" spans="1:11" x14ac:dyDescent="0.2">
      <c r="A1241" s="7"/>
      <c r="B1241" s="28"/>
      <c r="C1241" s="87"/>
      <c r="D1241" s="48"/>
      <c r="E1241" s="46"/>
      <c r="F1241" s="47"/>
      <c r="G1241" s="48"/>
      <c r="H1241" s="55"/>
      <c r="I1241" s="55"/>
      <c r="J1241" s="53"/>
      <c r="K1241" s="53"/>
    </row>
    <row r="1242" spans="1:11" x14ac:dyDescent="0.2">
      <c r="A1242" s="7"/>
      <c r="B1242" s="28"/>
      <c r="C1242" s="87"/>
      <c r="D1242" s="48"/>
      <c r="E1242" s="46"/>
      <c r="F1242" s="47"/>
      <c r="G1242" s="48"/>
      <c r="H1242" s="55"/>
      <c r="I1242" s="55"/>
      <c r="J1242" s="53"/>
      <c r="K1242" s="53"/>
    </row>
    <row r="1243" spans="1:11" x14ac:dyDescent="0.2">
      <c r="A1243" s="8"/>
      <c r="B1243" s="29"/>
      <c r="C1243" s="88"/>
      <c r="D1243" s="51"/>
      <c r="E1243" s="49"/>
      <c r="F1243" s="50"/>
      <c r="G1243" s="51"/>
      <c r="H1243" s="55"/>
      <c r="I1243" s="55"/>
      <c r="J1243" s="53"/>
      <c r="K1243" s="54"/>
    </row>
    <row r="1244" spans="1:11" x14ac:dyDescent="0.2">
      <c r="A1244" s="136" t="s">
        <v>30</v>
      </c>
      <c r="B1244" s="134"/>
      <c r="C1244" s="134"/>
      <c r="D1244" s="137"/>
      <c r="E1244" s="134"/>
      <c r="F1244" s="134"/>
      <c r="G1244" s="134"/>
      <c r="H1244" s="134"/>
      <c r="I1244" s="134"/>
      <c r="J1244" s="135"/>
      <c r="K1244" s="83">
        <f>SUM(K1240:K1243)</f>
        <v>1E-4</v>
      </c>
    </row>
    <row r="1245" spans="1:11" ht="12.75" customHeight="1" x14ac:dyDescent="0.2">
      <c r="A1245" s="133" t="s">
        <v>31</v>
      </c>
      <c r="B1245" s="134"/>
      <c r="C1245" s="134"/>
      <c r="D1245" s="134"/>
      <c r="E1245" s="134"/>
      <c r="F1245" s="134"/>
      <c r="G1245" s="134"/>
      <c r="H1245" s="134"/>
      <c r="I1245" s="134"/>
      <c r="J1245" s="135"/>
      <c r="K1245" s="21">
        <f>ROUND((K1214+K1215+K1216+K1223+K1237+K1244),2)</f>
        <v>1.79</v>
      </c>
    </row>
    <row r="1246" spans="1:11" x14ac:dyDescent="0.2">
      <c r="A1246" s="133" t="s">
        <v>42</v>
      </c>
      <c r="B1246" s="134"/>
      <c r="C1246" s="134"/>
      <c r="D1246" s="134"/>
      <c r="E1246" s="134"/>
      <c r="F1246" s="134"/>
      <c r="G1246" s="134"/>
      <c r="H1246" s="134"/>
      <c r="I1246" s="134"/>
      <c r="J1246" s="135"/>
      <c r="K1246" s="21">
        <f>ROUND((K1245*  28.14/100),2)</f>
        <v>0.5</v>
      </c>
    </row>
    <row r="1247" spans="1:11" ht="12.75" customHeight="1" x14ac:dyDescent="0.2">
      <c r="A1247" s="133" t="s">
        <v>12</v>
      </c>
      <c r="B1247" s="134"/>
      <c r="C1247" s="134"/>
      <c r="D1247" s="134"/>
      <c r="E1247" s="134"/>
      <c r="F1247" s="134"/>
      <c r="G1247" s="134"/>
      <c r="H1247" s="134"/>
      <c r="I1247" s="134"/>
      <c r="J1247" s="135"/>
      <c r="K1247" s="21">
        <f>K1245+K1246</f>
        <v>2.29</v>
      </c>
    </row>
    <row r="1250" spans="1:11" ht="13.5" customHeight="1" x14ac:dyDescent="0.2">
      <c r="A1250" s="145" t="s">
        <v>0</v>
      </c>
      <c r="B1250" s="146"/>
      <c r="C1250" s="146"/>
      <c r="D1250" s="146"/>
      <c r="E1250" s="146"/>
      <c r="F1250" s="146"/>
      <c r="G1250" s="146"/>
      <c r="H1250" s="146"/>
      <c r="I1250" s="146"/>
      <c r="J1250" s="146"/>
      <c r="K1250" s="147"/>
    </row>
    <row r="1251" spans="1:11" x14ac:dyDescent="0.2">
      <c r="A1251" s="71" t="s">
        <v>45</v>
      </c>
      <c r="B1251" s="62"/>
      <c r="C1251" s="63"/>
      <c r="D1251" s="63"/>
      <c r="E1251" s="63"/>
      <c r="F1251" s="69"/>
      <c r="G1251" s="64"/>
      <c r="H1251" s="63"/>
      <c r="I1251" s="63"/>
      <c r="J1251" s="63"/>
      <c r="K1251" s="65"/>
    </row>
    <row r="1252" spans="1:11" ht="12.75" customHeight="1" x14ac:dyDescent="0.2">
      <c r="A1252" s="70" t="s">
        <v>44</v>
      </c>
      <c r="B1252" s="61"/>
      <c r="C1252" s="68"/>
      <c r="D1252" s="66"/>
      <c r="E1252" s="66"/>
      <c r="F1252" s="61"/>
      <c r="G1252" s="60"/>
      <c r="H1252" s="151"/>
      <c r="I1252" s="151"/>
      <c r="J1252" s="151"/>
      <c r="K1252" s="152"/>
    </row>
    <row r="1253" spans="1:11" ht="12.75" customHeight="1" x14ac:dyDescent="0.2">
      <c r="A1253" s="148"/>
      <c r="B1253" s="149"/>
      <c r="C1253" s="149"/>
      <c r="D1253" s="149"/>
      <c r="E1253" s="149"/>
      <c r="F1253" s="149"/>
      <c r="G1253" s="149"/>
      <c r="H1253" s="149"/>
      <c r="I1253" s="149"/>
      <c r="J1253" s="149"/>
      <c r="K1253" s="150"/>
    </row>
    <row r="1254" spans="1:11" ht="21" customHeight="1" x14ac:dyDescent="0.2">
      <c r="A1254" s="158" t="s">
        <v>1</v>
      </c>
      <c r="B1254" s="159"/>
      <c r="C1254" s="153" t="s">
        <v>41</v>
      </c>
      <c r="D1254" s="154"/>
      <c r="E1254" s="154"/>
      <c r="F1254" s="154"/>
      <c r="G1254" s="154"/>
      <c r="H1254" s="154"/>
      <c r="I1254" s="155"/>
      <c r="J1254" s="57" t="s">
        <v>2</v>
      </c>
      <c r="K1254" s="67" t="s">
        <v>43</v>
      </c>
    </row>
    <row r="1255" spans="1:11" x14ac:dyDescent="0.2">
      <c r="A1255" s="160" t="s">
        <v>120</v>
      </c>
      <c r="B1255" s="157"/>
      <c r="C1255" s="156">
        <v>4011520</v>
      </c>
      <c r="D1255" s="156"/>
      <c r="E1255" s="156"/>
      <c r="F1255" s="156"/>
      <c r="G1255" s="156"/>
      <c r="H1255" s="156"/>
      <c r="I1255" s="157"/>
      <c r="J1255" s="59" t="s">
        <v>3</v>
      </c>
      <c r="K1255" s="58" t="s">
        <v>55</v>
      </c>
    </row>
    <row r="1256" spans="1:11" ht="20.25" customHeight="1" x14ac:dyDescent="0.2">
      <c r="A1256" s="141" t="s">
        <v>19</v>
      </c>
      <c r="B1256" s="165"/>
      <c r="C1256" s="101"/>
      <c r="D1256" s="101"/>
      <c r="E1256" s="140"/>
      <c r="F1256" s="3" t="s">
        <v>4</v>
      </c>
      <c r="G1256" s="163" t="s">
        <v>5</v>
      </c>
      <c r="H1256" s="164"/>
      <c r="I1256" s="111" t="s">
        <v>6</v>
      </c>
      <c r="J1256" s="111"/>
      <c r="K1256" s="107" t="s">
        <v>17</v>
      </c>
    </row>
    <row r="1257" spans="1:11" ht="25.5" customHeight="1" x14ac:dyDescent="0.2">
      <c r="A1257" s="141"/>
      <c r="B1257" s="165"/>
      <c r="C1257" s="165"/>
      <c r="D1257" s="165"/>
      <c r="E1257" s="142"/>
      <c r="F1257" s="3"/>
      <c r="G1257" s="3" t="s">
        <v>18</v>
      </c>
      <c r="H1257" s="34" t="s">
        <v>7</v>
      </c>
      <c r="I1257" s="3" t="s">
        <v>40</v>
      </c>
      <c r="J1257" s="3" t="s">
        <v>7</v>
      </c>
      <c r="K1257" s="108"/>
    </row>
    <row r="1258" spans="1:11" x14ac:dyDescent="0.2">
      <c r="A1258" s="6" t="s">
        <v>121</v>
      </c>
      <c r="B1258" s="27"/>
      <c r="C1258" s="11"/>
      <c r="D1258" s="11"/>
      <c r="E1258" s="40"/>
      <c r="F1258" s="91">
        <v>2</v>
      </c>
      <c r="G1258" s="72">
        <v>1</v>
      </c>
      <c r="H1258" s="73">
        <v>0</v>
      </c>
      <c r="I1258" s="72">
        <v>9.3209999999999997</v>
      </c>
      <c r="J1258" s="72">
        <v>0.96209999999999996</v>
      </c>
      <c r="K1258" s="74">
        <f>ROUND(((G1258*I1258+H1258*J1258)*F1258),4)</f>
        <v>18.641999999999999</v>
      </c>
    </row>
    <row r="1259" spans="1:11" x14ac:dyDescent="0.2">
      <c r="A1259" s="7" t="s">
        <v>122</v>
      </c>
      <c r="B1259" s="28"/>
      <c r="C1259" s="13"/>
      <c r="D1259" s="13"/>
      <c r="E1259" s="38"/>
      <c r="F1259" s="92">
        <v>1</v>
      </c>
      <c r="G1259" s="75">
        <v>1</v>
      </c>
      <c r="H1259" s="76">
        <v>0</v>
      </c>
      <c r="I1259" s="75">
        <v>9.7457999999999991</v>
      </c>
      <c r="J1259" s="75">
        <v>1.1365000000000001</v>
      </c>
      <c r="K1259" s="77">
        <f>ROUND(((G1259*I1259+H1259*J1259)*F1259),4)</f>
        <v>9.7457999999999991</v>
      </c>
    </row>
    <row r="1260" spans="1:11" x14ac:dyDescent="0.2">
      <c r="A1260" s="7"/>
      <c r="B1260" s="28"/>
      <c r="C1260" s="13"/>
      <c r="D1260" s="13"/>
      <c r="E1260" s="38"/>
      <c r="F1260" s="92"/>
      <c r="G1260" s="75"/>
      <c r="H1260" s="76"/>
      <c r="I1260" s="75"/>
      <c r="J1260" s="75"/>
      <c r="K1260" s="77"/>
    </row>
    <row r="1261" spans="1:11" x14ac:dyDescent="0.2">
      <c r="A1261" s="7"/>
      <c r="B1261" s="28"/>
      <c r="C1261" s="13"/>
      <c r="D1261" s="13"/>
      <c r="E1261" s="38"/>
      <c r="F1261" s="92"/>
      <c r="G1261" s="75"/>
      <c r="H1261" s="76"/>
      <c r="I1261" s="75"/>
      <c r="J1261" s="75"/>
      <c r="K1261" s="77"/>
    </row>
    <row r="1262" spans="1:11" x14ac:dyDescent="0.2">
      <c r="A1262" s="7"/>
      <c r="B1262" s="28"/>
      <c r="C1262" s="13"/>
      <c r="D1262" s="13"/>
      <c r="E1262" s="38"/>
      <c r="F1262" s="92"/>
      <c r="G1262" s="75"/>
      <c r="H1262" s="76"/>
      <c r="I1262" s="75"/>
      <c r="J1262" s="75"/>
      <c r="K1262" s="77"/>
    </row>
    <row r="1263" spans="1:11" x14ac:dyDescent="0.2">
      <c r="A1263" s="7"/>
      <c r="B1263" s="28"/>
      <c r="C1263" s="13"/>
      <c r="D1263" s="13"/>
      <c r="E1263" s="38"/>
      <c r="F1263" s="92"/>
      <c r="G1263" s="75"/>
      <c r="H1263" s="76"/>
      <c r="I1263" s="75"/>
      <c r="J1263" s="75"/>
      <c r="K1263" s="77"/>
    </row>
    <row r="1264" spans="1:11" x14ac:dyDescent="0.2">
      <c r="A1264" s="7"/>
      <c r="B1264" s="28"/>
      <c r="C1264" s="13"/>
      <c r="D1264" s="13"/>
      <c r="E1264" s="38"/>
      <c r="F1264" s="92"/>
      <c r="G1264" s="75"/>
      <c r="H1264" s="76"/>
      <c r="I1264" s="75"/>
      <c r="J1264" s="75"/>
      <c r="K1264" s="77"/>
    </row>
    <row r="1265" spans="1:11" x14ac:dyDescent="0.2">
      <c r="A1265" s="8"/>
      <c r="B1265" s="29"/>
      <c r="C1265" s="15"/>
      <c r="D1265" s="15"/>
      <c r="E1265" s="39"/>
      <c r="F1265" s="93"/>
      <c r="G1265" s="78"/>
      <c r="H1265" s="79"/>
      <c r="I1265" s="78"/>
      <c r="J1265" s="78"/>
      <c r="K1265" s="80"/>
    </row>
    <row r="1266" spans="1:11" x14ac:dyDescent="0.2">
      <c r="A1266" s="166" t="s">
        <v>24</v>
      </c>
      <c r="B1266" s="167"/>
      <c r="C1266" s="167"/>
      <c r="D1266" s="167"/>
      <c r="E1266" s="167"/>
      <c r="F1266" s="98"/>
      <c r="G1266" s="98"/>
      <c r="H1266" s="98"/>
      <c r="I1266" s="98"/>
      <c r="J1266" s="99"/>
      <c r="K1266" s="81">
        <f>SUM(K1258:K1265)</f>
        <v>28.387799999999999</v>
      </c>
    </row>
    <row r="1267" spans="1:11" ht="15.75" x14ac:dyDescent="0.2">
      <c r="A1267" s="31" t="s">
        <v>20</v>
      </c>
      <c r="B1267" s="17"/>
      <c r="C1267" s="17"/>
      <c r="D1267" s="17"/>
      <c r="E1267" s="17"/>
      <c r="F1267" s="4"/>
      <c r="G1267" s="4"/>
      <c r="H1267" s="161" t="s">
        <v>4</v>
      </c>
      <c r="I1267" s="109" t="s">
        <v>10</v>
      </c>
      <c r="J1267" s="107" t="s">
        <v>8</v>
      </c>
      <c r="K1267" s="107" t="s">
        <v>17</v>
      </c>
    </row>
    <row r="1268" spans="1:11" ht="15.75" x14ac:dyDescent="0.2">
      <c r="A1268" s="18"/>
      <c r="B1268" s="19"/>
      <c r="C1268" s="19"/>
      <c r="D1268" s="19"/>
      <c r="E1268" s="19"/>
      <c r="F1268" s="5"/>
      <c r="G1268" s="20"/>
      <c r="H1268" s="162"/>
      <c r="I1268" s="110"/>
      <c r="J1268" s="108"/>
      <c r="K1268" s="108"/>
    </row>
    <row r="1269" spans="1:11" x14ac:dyDescent="0.2">
      <c r="A1269" s="6" t="s">
        <v>123</v>
      </c>
      <c r="B1269" s="27"/>
      <c r="C1269" s="11"/>
      <c r="D1269" s="11"/>
      <c r="E1269" s="11"/>
      <c r="F1269" s="11"/>
      <c r="G1269" s="13"/>
      <c r="H1269" s="89">
        <v>2</v>
      </c>
      <c r="I1269" s="77" t="s">
        <v>50</v>
      </c>
      <c r="J1269" s="75">
        <v>31.527000000000001</v>
      </c>
      <c r="K1269" s="75">
        <f>ROUND((H1269*J1269),4)</f>
        <v>63.054000000000002</v>
      </c>
    </row>
    <row r="1270" spans="1:11" x14ac:dyDescent="0.2">
      <c r="A1270" s="7" t="s">
        <v>49</v>
      </c>
      <c r="B1270" s="28"/>
      <c r="C1270" s="13"/>
      <c r="D1270" s="13"/>
      <c r="E1270" s="13"/>
      <c r="F1270" s="13"/>
      <c r="G1270" s="13"/>
      <c r="H1270" s="89">
        <v>8</v>
      </c>
      <c r="I1270" s="77" t="s">
        <v>50</v>
      </c>
      <c r="J1270" s="75">
        <v>24.115200000000002</v>
      </c>
      <c r="K1270" s="75">
        <f>ROUND((H1270*J1270),4)</f>
        <v>192.92160000000001</v>
      </c>
    </row>
    <row r="1271" spans="1:11" x14ac:dyDescent="0.2">
      <c r="A1271" s="7"/>
      <c r="B1271" s="28"/>
      <c r="C1271" s="13"/>
      <c r="D1271" s="13"/>
      <c r="E1271" s="13"/>
      <c r="F1271" s="13"/>
      <c r="G1271" s="13"/>
      <c r="H1271" s="89"/>
      <c r="I1271" s="77"/>
      <c r="J1271" s="75"/>
      <c r="K1271" s="75"/>
    </row>
    <row r="1272" spans="1:11" x14ac:dyDescent="0.2">
      <c r="A1272" s="7"/>
      <c r="B1272" s="28"/>
      <c r="C1272" s="13"/>
      <c r="D1272" s="13"/>
      <c r="E1272" s="13"/>
      <c r="F1272" s="13"/>
      <c r="G1272" s="13"/>
      <c r="H1272" s="89"/>
      <c r="I1272" s="77"/>
      <c r="J1272" s="75"/>
      <c r="K1272" s="75"/>
    </row>
    <row r="1273" spans="1:11" x14ac:dyDescent="0.2">
      <c r="A1273" s="7"/>
      <c r="B1273" s="28"/>
      <c r="C1273" s="13"/>
      <c r="D1273" s="13"/>
      <c r="E1273" s="13"/>
      <c r="F1273" s="13"/>
      <c r="G1273" s="13"/>
      <c r="H1273" s="89"/>
      <c r="I1273" s="77"/>
      <c r="J1273" s="75"/>
      <c r="K1273" s="75"/>
    </row>
    <row r="1274" spans="1:11" x14ac:dyDescent="0.2">
      <c r="A1274" s="7"/>
      <c r="B1274" s="28"/>
      <c r="C1274" s="13"/>
      <c r="D1274" s="13"/>
      <c r="E1274" s="13"/>
      <c r="F1274" s="13"/>
      <c r="G1274" s="13"/>
      <c r="H1274" s="89"/>
      <c r="I1274" s="77"/>
      <c r="J1274" s="75"/>
      <c r="K1274" s="75"/>
    </row>
    <row r="1275" spans="1:11" x14ac:dyDescent="0.2">
      <c r="A1275" s="7"/>
      <c r="B1275" s="28"/>
      <c r="C1275" s="13"/>
      <c r="D1275" s="13"/>
      <c r="E1275" s="13"/>
      <c r="F1275" s="13"/>
      <c r="G1275" s="13"/>
      <c r="H1275" s="89"/>
      <c r="I1275" s="77"/>
      <c r="J1275" s="75"/>
      <c r="K1275" s="75"/>
    </row>
    <row r="1276" spans="1:11" x14ac:dyDescent="0.2">
      <c r="A1276" s="8"/>
      <c r="B1276" s="29"/>
      <c r="C1276" s="15"/>
      <c r="D1276" s="15"/>
      <c r="E1276" s="15"/>
      <c r="F1276" s="15"/>
      <c r="G1276" s="15"/>
      <c r="H1276" s="90"/>
      <c r="I1276" s="80"/>
      <c r="J1276" s="78"/>
      <c r="K1276" s="78"/>
    </row>
    <row r="1277" spans="1:11" x14ac:dyDescent="0.2">
      <c r="A1277" s="10"/>
      <c r="C1277" s="25"/>
      <c r="D1277" s="97" t="s">
        <v>25</v>
      </c>
      <c r="E1277" s="98"/>
      <c r="F1277" s="98"/>
      <c r="G1277" s="98"/>
      <c r="H1277" s="98"/>
      <c r="I1277" s="98"/>
      <c r="J1277" s="99"/>
      <c r="K1277" s="82">
        <f>SUM(K1269:K1276)</f>
        <v>255.97560000000001</v>
      </c>
    </row>
    <row r="1278" spans="1:11" x14ac:dyDescent="0.2">
      <c r="A1278" s="9" t="s">
        <v>27</v>
      </c>
      <c r="B1278" s="30"/>
      <c r="C1278" s="56">
        <v>6.64</v>
      </c>
      <c r="D1278" s="112" t="s">
        <v>26</v>
      </c>
      <c r="E1278" s="113"/>
      <c r="F1278" s="113"/>
      <c r="G1278" s="113"/>
      <c r="H1278" s="113"/>
      <c r="I1278" s="113"/>
      <c r="J1278" s="114"/>
      <c r="K1278" s="83">
        <f>K1266+K1277</f>
        <v>284.36340000000001</v>
      </c>
    </row>
    <row r="1279" spans="1:11" x14ac:dyDescent="0.2">
      <c r="A1279" s="32"/>
      <c r="D1279" s="115" t="s">
        <v>28</v>
      </c>
      <c r="E1279" s="116"/>
      <c r="F1279" s="116"/>
      <c r="G1279" s="116"/>
      <c r="H1279" s="116"/>
      <c r="I1279" s="116"/>
      <c r="J1279" s="117"/>
      <c r="K1279" s="83">
        <f>ROUND((K1278/C1278),4)</f>
        <v>42.825800000000001</v>
      </c>
    </row>
    <row r="1280" spans="1:11" x14ac:dyDescent="0.2">
      <c r="A1280" s="168"/>
      <c r="D1280" s="169"/>
      <c r="E1280" s="169"/>
      <c r="F1280" s="169"/>
      <c r="G1280" s="169"/>
      <c r="H1280" s="169"/>
      <c r="I1280" s="94" t="s">
        <v>51</v>
      </c>
      <c r="J1280" s="170">
        <v>1.3149999999999999</v>
      </c>
      <c r="K1280" s="83">
        <v>0.56320000000000003</v>
      </c>
    </row>
    <row r="1281" spans="1:11" x14ac:dyDescent="0.2">
      <c r="A1281" s="168"/>
      <c r="D1281" s="169"/>
      <c r="E1281" s="169"/>
      <c r="F1281" s="169"/>
      <c r="G1281" s="169"/>
      <c r="H1281" s="169"/>
      <c r="I1281" s="94" t="s">
        <v>52</v>
      </c>
      <c r="J1281" s="170" t="s">
        <v>53</v>
      </c>
      <c r="K1281" s="83">
        <v>0</v>
      </c>
    </row>
    <row r="1282" spans="1:11" x14ac:dyDescent="0.2">
      <c r="A1282" s="100" t="s">
        <v>21</v>
      </c>
      <c r="B1282" s="101"/>
      <c r="C1282" s="101"/>
      <c r="D1282" s="101"/>
      <c r="E1282" s="101"/>
      <c r="F1282" s="104"/>
      <c r="G1282" s="129" t="s">
        <v>22</v>
      </c>
      <c r="H1282" s="130"/>
      <c r="I1282" s="118" t="s">
        <v>10</v>
      </c>
      <c r="J1282" s="106" t="s">
        <v>23</v>
      </c>
      <c r="K1282" s="106" t="s">
        <v>11</v>
      </c>
    </row>
    <row r="1283" spans="1:11" x14ac:dyDescent="0.2">
      <c r="A1283" s="102"/>
      <c r="B1283" s="103"/>
      <c r="C1283" s="103"/>
      <c r="D1283" s="103"/>
      <c r="E1283" s="103"/>
      <c r="F1283" s="105"/>
      <c r="G1283" s="131"/>
      <c r="H1283" s="132"/>
      <c r="I1283" s="118"/>
      <c r="J1283" s="106"/>
      <c r="K1283" s="118"/>
    </row>
    <row r="1284" spans="1:11" x14ac:dyDescent="0.2">
      <c r="A1284" s="7" t="s">
        <v>124</v>
      </c>
      <c r="B1284" s="28"/>
      <c r="C1284" s="11"/>
      <c r="D1284" s="11"/>
      <c r="E1284" s="11"/>
      <c r="F1284" s="12"/>
      <c r="G1284" s="143">
        <v>1</v>
      </c>
      <c r="H1284" s="144"/>
      <c r="I1284" s="52" t="s">
        <v>79</v>
      </c>
      <c r="J1284" s="84">
        <v>10.691000000000001</v>
      </c>
      <c r="K1284" s="52">
        <f>ROUND((G1284*J1284),4)</f>
        <v>10.691000000000001</v>
      </c>
    </row>
    <row r="1285" spans="1:11" x14ac:dyDescent="0.2">
      <c r="A1285" s="7"/>
      <c r="B1285" s="28"/>
      <c r="C1285" s="13"/>
      <c r="D1285" s="13"/>
      <c r="E1285" s="13"/>
      <c r="F1285" s="14"/>
      <c r="G1285" s="95"/>
      <c r="H1285" s="96"/>
      <c r="I1285" s="53"/>
      <c r="J1285" s="85"/>
      <c r="K1285" s="53"/>
    </row>
    <row r="1286" spans="1:11" x14ac:dyDescent="0.2">
      <c r="A1286" s="7"/>
      <c r="B1286" s="28"/>
      <c r="C1286" s="13"/>
      <c r="D1286" s="13"/>
      <c r="E1286" s="13"/>
      <c r="F1286" s="14"/>
      <c r="G1286" s="95"/>
      <c r="H1286" s="96"/>
      <c r="I1286" s="53"/>
      <c r="J1286" s="85"/>
      <c r="K1286" s="53"/>
    </row>
    <row r="1287" spans="1:11" x14ac:dyDescent="0.2">
      <c r="A1287" s="7"/>
      <c r="B1287" s="28"/>
      <c r="C1287" s="13"/>
      <c r="D1287" s="13"/>
      <c r="E1287" s="13"/>
      <c r="F1287" s="14"/>
      <c r="G1287" s="95"/>
      <c r="H1287" s="96"/>
      <c r="I1287" s="53"/>
      <c r="J1287" s="85"/>
      <c r="K1287" s="53"/>
    </row>
    <row r="1288" spans="1:11" x14ac:dyDescent="0.2">
      <c r="A1288" s="97" t="s">
        <v>29</v>
      </c>
      <c r="B1288" s="98"/>
      <c r="C1288" s="98"/>
      <c r="D1288" s="98"/>
      <c r="E1288" s="98"/>
      <c r="F1288" s="98"/>
      <c r="G1288" s="98"/>
      <c r="H1288" s="98"/>
      <c r="I1288" s="98"/>
      <c r="J1288" s="99"/>
      <c r="K1288" s="82">
        <f>SUM(K1284:K1287)</f>
        <v>10.691000000000001</v>
      </c>
    </row>
    <row r="1289" spans="1:11" x14ac:dyDescent="0.2">
      <c r="A1289" s="100" t="s">
        <v>32</v>
      </c>
      <c r="B1289" s="101"/>
      <c r="C1289" s="101"/>
      <c r="D1289" s="101"/>
      <c r="E1289" s="101"/>
      <c r="F1289" s="104"/>
      <c r="G1289" s="129" t="s">
        <v>22</v>
      </c>
      <c r="H1289" s="130"/>
      <c r="I1289" s="118" t="s">
        <v>10</v>
      </c>
      <c r="J1289" s="106" t="s">
        <v>23</v>
      </c>
      <c r="K1289" s="106" t="s">
        <v>11</v>
      </c>
    </row>
    <row r="1290" spans="1:11" x14ac:dyDescent="0.2">
      <c r="A1290" s="102"/>
      <c r="B1290" s="103"/>
      <c r="C1290" s="103"/>
      <c r="D1290" s="103"/>
      <c r="E1290" s="103"/>
      <c r="F1290" s="105"/>
      <c r="G1290" s="131"/>
      <c r="H1290" s="132"/>
      <c r="I1290" s="118"/>
      <c r="J1290" s="106"/>
      <c r="K1290" s="118"/>
    </row>
    <row r="1291" spans="1:11" x14ac:dyDescent="0.2">
      <c r="A1291" s="7" t="s">
        <v>125</v>
      </c>
      <c r="B1291" s="28"/>
      <c r="C1291" s="13"/>
      <c r="D1291" s="13"/>
      <c r="E1291" s="13"/>
      <c r="F1291" s="14"/>
      <c r="G1291" s="123">
        <v>1</v>
      </c>
      <c r="H1291" s="124"/>
      <c r="I1291" s="53" t="s">
        <v>55</v>
      </c>
      <c r="J1291" s="85">
        <v>415.2</v>
      </c>
      <c r="K1291" s="53">
        <f>ROUND((G1291*J1291),4)</f>
        <v>415.2</v>
      </c>
    </row>
    <row r="1292" spans="1:11" x14ac:dyDescent="0.2">
      <c r="A1292" s="7" t="s">
        <v>126</v>
      </c>
      <c r="B1292" s="28"/>
      <c r="C1292" s="13"/>
      <c r="D1292" s="13"/>
      <c r="E1292" s="13"/>
      <c r="F1292" s="14"/>
      <c r="G1292" s="123">
        <v>0.55556000000000005</v>
      </c>
      <c r="H1292" s="124"/>
      <c r="I1292" s="53" t="s">
        <v>127</v>
      </c>
      <c r="J1292" s="85">
        <v>15.92</v>
      </c>
      <c r="K1292" s="53">
        <f>ROUND((G1292*J1292),4)</f>
        <v>8.8445</v>
      </c>
    </row>
    <row r="1293" spans="1:11" x14ac:dyDescent="0.2">
      <c r="A1293" s="7"/>
      <c r="B1293" s="28"/>
      <c r="C1293" s="13"/>
      <c r="D1293" s="13"/>
      <c r="E1293" s="13"/>
      <c r="F1293" s="14"/>
      <c r="G1293" s="123"/>
      <c r="H1293" s="124"/>
      <c r="I1293" s="53"/>
      <c r="J1293" s="85"/>
      <c r="K1293" s="53"/>
    </row>
    <row r="1294" spans="1:11" x14ac:dyDescent="0.2">
      <c r="A1294" s="8"/>
      <c r="B1294" s="29"/>
      <c r="C1294" s="15"/>
      <c r="D1294" s="15"/>
      <c r="E1294" s="15"/>
      <c r="F1294" s="16"/>
      <c r="G1294" s="125"/>
      <c r="H1294" s="126"/>
      <c r="I1294" s="54"/>
      <c r="J1294" s="86"/>
      <c r="K1294" s="54"/>
    </row>
    <row r="1295" spans="1:11" x14ac:dyDescent="0.2">
      <c r="A1295" s="97" t="s">
        <v>33</v>
      </c>
      <c r="B1295" s="98"/>
      <c r="C1295" s="98"/>
      <c r="D1295" s="98"/>
      <c r="E1295" s="98"/>
      <c r="F1295" s="98"/>
      <c r="G1295" s="98"/>
      <c r="H1295" s="98"/>
      <c r="I1295" s="98"/>
      <c r="J1295" s="99"/>
      <c r="K1295" s="82">
        <f>SUM(K1291:K1294)</f>
        <v>424.04449999999997</v>
      </c>
    </row>
    <row r="1296" spans="1:11" x14ac:dyDescent="0.2">
      <c r="A1296" s="100" t="s">
        <v>36</v>
      </c>
      <c r="B1296" s="101"/>
      <c r="C1296" s="101"/>
      <c r="D1296" s="101"/>
      <c r="E1296" s="101"/>
      <c r="F1296" s="104"/>
      <c r="G1296" s="129" t="s">
        <v>22</v>
      </c>
      <c r="H1296" s="130"/>
      <c r="I1296" s="118" t="s">
        <v>10</v>
      </c>
      <c r="J1296" s="106" t="s">
        <v>23</v>
      </c>
      <c r="K1296" s="106" t="s">
        <v>11</v>
      </c>
    </row>
    <row r="1297" spans="1:11" x14ac:dyDescent="0.2">
      <c r="A1297" s="102"/>
      <c r="B1297" s="103"/>
      <c r="C1297" s="103"/>
      <c r="D1297" s="103"/>
      <c r="E1297" s="103"/>
      <c r="F1297" s="105"/>
      <c r="G1297" s="131"/>
      <c r="H1297" s="132"/>
      <c r="I1297" s="118"/>
      <c r="J1297" s="106"/>
      <c r="K1297" s="118"/>
    </row>
    <row r="1298" spans="1:11" x14ac:dyDescent="0.2">
      <c r="A1298" s="7" t="s">
        <v>128</v>
      </c>
      <c r="B1298" s="28"/>
      <c r="C1298" s="13"/>
      <c r="D1298" s="13"/>
      <c r="E1298" s="13"/>
      <c r="F1298" s="14"/>
      <c r="G1298" s="95">
        <v>1E-3</v>
      </c>
      <c r="H1298" s="96"/>
      <c r="I1298" s="53" t="s">
        <v>95</v>
      </c>
      <c r="J1298" s="85">
        <v>34.619999999999997</v>
      </c>
      <c r="K1298" s="53">
        <f>ROUND((G1298*J1298),4)</f>
        <v>3.4599999999999999E-2</v>
      </c>
    </row>
    <row r="1299" spans="1:11" x14ac:dyDescent="0.2">
      <c r="A1299" s="7" t="s">
        <v>129</v>
      </c>
      <c r="B1299" s="28"/>
      <c r="C1299" s="13"/>
      <c r="D1299" s="13"/>
      <c r="E1299" s="13"/>
      <c r="F1299" s="14"/>
      <c r="G1299" s="95">
        <v>2.4</v>
      </c>
      <c r="H1299" s="96"/>
      <c r="I1299" s="53" t="s">
        <v>95</v>
      </c>
      <c r="J1299" s="85">
        <v>22.19</v>
      </c>
      <c r="K1299" s="53">
        <f>ROUND((G1299*J1299),4)</f>
        <v>53.256</v>
      </c>
    </row>
    <row r="1300" spans="1:11" x14ac:dyDescent="0.2">
      <c r="A1300" s="7"/>
      <c r="B1300" s="28"/>
      <c r="C1300" s="13"/>
      <c r="D1300" s="13"/>
      <c r="E1300" s="13"/>
      <c r="F1300" s="14"/>
      <c r="G1300" s="95"/>
      <c r="H1300" s="96"/>
      <c r="I1300" s="53"/>
      <c r="J1300" s="85"/>
      <c r="K1300" s="53"/>
    </row>
    <row r="1301" spans="1:11" x14ac:dyDescent="0.2">
      <c r="A1301" s="8"/>
      <c r="B1301" s="29"/>
      <c r="C1301" s="15"/>
      <c r="D1301" s="15"/>
      <c r="E1301" s="15"/>
      <c r="F1301" s="16"/>
      <c r="G1301" s="127"/>
      <c r="H1301" s="128"/>
      <c r="I1301" s="54"/>
      <c r="J1301" s="86"/>
      <c r="K1301" s="54"/>
    </row>
    <row r="1302" spans="1:11" x14ac:dyDescent="0.2">
      <c r="A1302" s="97" t="s">
        <v>37</v>
      </c>
      <c r="B1302" s="98"/>
      <c r="C1302" s="98"/>
      <c r="D1302" s="98"/>
      <c r="E1302" s="98"/>
      <c r="F1302" s="98"/>
      <c r="G1302" s="98"/>
      <c r="H1302" s="98"/>
      <c r="I1302" s="98"/>
      <c r="J1302" s="99"/>
      <c r="K1302" s="82">
        <f>SUM(K1298:K1301)</f>
        <v>53.290599999999998</v>
      </c>
    </row>
    <row r="1303" spans="1:11" x14ac:dyDescent="0.2">
      <c r="A1303" s="100" t="s">
        <v>35</v>
      </c>
      <c r="B1303" s="140"/>
      <c r="C1303" s="26" t="s">
        <v>34</v>
      </c>
      <c r="D1303" s="35" t="s">
        <v>39</v>
      </c>
      <c r="E1303" s="138" t="s">
        <v>38</v>
      </c>
      <c r="F1303" s="138"/>
      <c r="G1303" s="139"/>
      <c r="H1303" s="120" t="s">
        <v>16</v>
      </c>
      <c r="I1303" s="121"/>
      <c r="J1303" s="122"/>
      <c r="K1303" s="119" t="s">
        <v>9</v>
      </c>
    </row>
    <row r="1304" spans="1:11" ht="15.75" x14ac:dyDescent="0.2">
      <c r="A1304" s="141"/>
      <c r="B1304" s="142"/>
      <c r="C1304" s="36"/>
      <c r="D1304" s="42"/>
      <c r="E1304" s="33" t="s">
        <v>13</v>
      </c>
      <c r="F1304" s="24" t="s">
        <v>14</v>
      </c>
      <c r="G1304" s="23" t="s">
        <v>15</v>
      </c>
      <c r="H1304" s="22" t="s">
        <v>13</v>
      </c>
      <c r="I1304" s="22" t="s">
        <v>14</v>
      </c>
      <c r="J1304" s="22" t="s">
        <v>15</v>
      </c>
      <c r="K1304" s="111"/>
    </row>
    <row r="1305" spans="1:11" x14ac:dyDescent="0.2">
      <c r="A1305" s="6" t="s">
        <v>130</v>
      </c>
      <c r="B1305" s="37"/>
      <c r="C1305" s="87">
        <v>1E-3</v>
      </c>
      <c r="D1305" s="45" t="s">
        <v>97</v>
      </c>
      <c r="E1305" s="43">
        <v>1.1299999999999999</v>
      </c>
      <c r="F1305" s="44">
        <v>0.91</v>
      </c>
      <c r="G1305" s="45">
        <v>0.73</v>
      </c>
      <c r="H1305" s="55">
        <v>0</v>
      </c>
      <c r="I1305" s="55">
        <v>0</v>
      </c>
      <c r="J1305" s="53">
        <v>1.48</v>
      </c>
      <c r="K1305" s="52">
        <f>ROUND((ROUND(E1305*H1305+F1305*I1305+G1305*J1305,2)*C1305),4)</f>
        <v>1.1000000000000001E-3</v>
      </c>
    </row>
    <row r="1306" spans="1:11" x14ac:dyDescent="0.2">
      <c r="A1306" s="7" t="s">
        <v>131</v>
      </c>
      <c r="B1306" s="28"/>
      <c r="C1306" s="87">
        <v>2.4</v>
      </c>
      <c r="D1306" s="48" t="s">
        <v>97</v>
      </c>
      <c r="E1306" s="46">
        <v>1.25</v>
      </c>
      <c r="F1306" s="47">
        <v>1</v>
      </c>
      <c r="G1306" s="48">
        <v>0.8</v>
      </c>
      <c r="H1306" s="55">
        <v>0</v>
      </c>
      <c r="I1306" s="55">
        <v>0</v>
      </c>
      <c r="J1306" s="53">
        <v>1.48</v>
      </c>
      <c r="K1306" s="53">
        <f>ROUND((ROUND(E1306*H1306+F1306*I1306+G1306*J1306,2)*C1306),4)</f>
        <v>2.8319999999999999</v>
      </c>
    </row>
    <row r="1307" spans="1:11" x14ac:dyDescent="0.2">
      <c r="A1307" s="7"/>
      <c r="B1307" s="28"/>
      <c r="C1307" s="87"/>
      <c r="D1307" s="48"/>
      <c r="E1307" s="46"/>
      <c r="F1307" s="47"/>
      <c r="G1307" s="48"/>
      <c r="H1307" s="55"/>
      <c r="I1307" s="55"/>
      <c r="J1307" s="53"/>
      <c r="K1307" s="53"/>
    </row>
    <row r="1308" spans="1:11" x14ac:dyDescent="0.2">
      <c r="A1308" s="8"/>
      <c r="B1308" s="29"/>
      <c r="C1308" s="88"/>
      <c r="D1308" s="51"/>
      <c r="E1308" s="49"/>
      <c r="F1308" s="50"/>
      <c r="G1308" s="51"/>
      <c r="H1308" s="55"/>
      <c r="I1308" s="55"/>
      <c r="J1308" s="53"/>
      <c r="K1308" s="54"/>
    </row>
    <row r="1309" spans="1:11" x14ac:dyDescent="0.2">
      <c r="A1309" s="136" t="s">
        <v>30</v>
      </c>
      <c r="B1309" s="134"/>
      <c r="C1309" s="134"/>
      <c r="D1309" s="137"/>
      <c r="E1309" s="134"/>
      <c r="F1309" s="134"/>
      <c r="G1309" s="134"/>
      <c r="H1309" s="134"/>
      <c r="I1309" s="134"/>
      <c r="J1309" s="135"/>
      <c r="K1309" s="83">
        <f>SUM(K1305:K1308)</f>
        <v>2.8331</v>
      </c>
    </row>
    <row r="1310" spans="1:11" ht="12.75" customHeight="1" x14ac:dyDescent="0.2">
      <c r="A1310" s="133" t="s">
        <v>31</v>
      </c>
      <c r="B1310" s="134"/>
      <c r="C1310" s="134"/>
      <c r="D1310" s="134"/>
      <c r="E1310" s="134"/>
      <c r="F1310" s="134"/>
      <c r="G1310" s="134"/>
      <c r="H1310" s="134"/>
      <c r="I1310" s="134"/>
      <c r="J1310" s="135"/>
      <c r="K1310" s="21">
        <f>ROUND((K1279+K1280+K1281+K1288+K1295+K1302+K1309),2)</f>
        <v>534.25</v>
      </c>
    </row>
    <row r="1311" spans="1:11" x14ac:dyDescent="0.2">
      <c r="A1311" s="133" t="s">
        <v>42</v>
      </c>
      <c r="B1311" s="134"/>
      <c r="C1311" s="134"/>
      <c r="D1311" s="134"/>
      <c r="E1311" s="134"/>
      <c r="F1311" s="134"/>
      <c r="G1311" s="134"/>
      <c r="H1311" s="134"/>
      <c r="I1311" s="134"/>
      <c r="J1311" s="135"/>
      <c r="K1311" s="21">
        <f>ROUND((K1310*  28.14/100),2)</f>
        <v>150.34</v>
      </c>
    </row>
    <row r="1312" spans="1:11" ht="12.75" customHeight="1" x14ac:dyDescent="0.2">
      <c r="A1312" s="133" t="s">
        <v>12</v>
      </c>
      <c r="B1312" s="134"/>
      <c r="C1312" s="134"/>
      <c r="D1312" s="134"/>
      <c r="E1312" s="134"/>
      <c r="F1312" s="134"/>
      <c r="G1312" s="134"/>
      <c r="H1312" s="134"/>
      <c r="I1312" s="134"/>
      <c r="J1312" s="135"/>
      <c r="K1312" s="21">
        <f>K1310+K1311</f>
        <v>684.59</v>
      </c>
    </row>
    <row r="1315" spans="1:11" ht="13.5" customHeight="1" x14ac:dyDescent="0.2">
      <c r="A1315" s="145" t="s">
        <v>0</v>
      </c>
      <c r="B1315" s="146"/>
      <c r="C1315" s="146"/>
      <c r="D1315" s="146"/>
      <c r="E1315" s="146"/>
      <c r="F1315" s="146"/>
      <c r="G1315" s="146"/>
      <c r="H1315" s="146"/>
      <c r="I1315" s="146"/>
      <c r="J1315" s="146"/>
      <c r="K1315" s="147"/>
    </row>
    <row r="1316" spans="1:11" x14ac:dyDescent="0.2">
      <c r="A1316" s="71" t="s">
        <v>45</v>
      </c>
      <c r="B1316" s="62"/>
      <c r="C1316" s="63"/>
      <c r="D1316" s="63"/>
      <c r="E1316" s="63"/>
      <c r="F1316" s="69"/>
      <c r="G1316" s="64"/>
      <c r="H1316" s="63"/>
      <c r="I1316" s="63"/>
      <c r="J1316" s="63"/>
      <c r="K1316" s="65"/>
    </row>
    <row r="1317" spans="1:11" ht="12.75" customHeight="1" x14ac:dyDescent="0.2">
      <c r="A1317" s="70" t="s">
        <v>44</v>
      </c>
      <c r="B1317" s="61"/>
      <c r="C1317" s="68"/>
      <c r="D1317" s="66"/>
      <c r="E1317" s="66"/>
      <c r="F1317" s="61"/>
      <c r="G1317" s="60"/>
      <c r="H1317" s="151"/>
      <c r="I1317" s="151"/>
      <c r="J1317" s="151"/>
      <c r="K1317" s="152"/>
    </row>
    <row r="1318" spans="1:11" ht="12.75" customHeight="1" x14ac:dyDescent="0.2">
      <c r="A1318" s="148"/>
      <c r="B1318" s="149"/>
      <c r="C1318" s="149"/>
      <c r="D1318" s="149"/>
      <c r="E1318" s="149"/>
      <c r="F1318" s="149"/>
      <c r="G1318" s="149"/>
      <c r="H1318" s="149"/>
      <c r="I1318" s="149"/>
      <c r="J1318" s="149"/>
      <c r="K1318" s="150"/>
    </row>
    <row r="1319" spans="1:11" ht="21" customHeight="1" x14ac:dyDescent="0.2">
      <c r="A1319" s="158" t="s">
        <v>1</v>
      </c>
      <c r="B1319" s="159"/>
      <c r="C1319" s="153" t="s">
        <v>41</v>
      </c>
      <c r="D1319" s="154"/>
      <c r="E1319" s="154"/>
      <c r="F1319" s="154"/>
      <c r="G1319" s="154"/>
      <c r="H1319" s="154"/>
      <c r="I1319" s="155"/>
      <c r="J1319" s="57" t="s">
        <v>2</v>
      </c>
      <c r="K1319" s="67" t="s">
        <v>43</v>
      </c>
    </row>
    <row r="1320" spans="1:11" x14ac:dyDescent="0.2">
      <c r="A1320" s="160" t="s">
        <v>132</v>
      </c>
      <c r="B1320" s="157"/>
      <c r="C1320" s="156">
        <v>407818</v>
      </c>
      <c r="D1320" s="156"/>
      <c r="E1320" s="156"/>
      <c r="F1320" s="156"/>
      <c r="G1320" s="156"/>
      <c r="H1320" s="156"/>
      <c r="I1320" s="157"/>
      <c r="J1320" s="59" t="s">
        <v>3</v>
      </c>
      <c r="K1320" s="58" t="s">
        <v>79</v>
      </c>
    </row>
    <row r="1321" spans="1:11" ht="20.25" customHeight="1" x14ac:dyDescent="0.2">
      <c r="A1321" s="141" t="s">
        <v>19</v>
      </c>
      <c r="B1321" s="165"/>
      <c r="C1321" s="101"/>
      <c r="D1321" s="101"/>
      <c r="E1321" s="140"/>
      <c r="F1321" s="3" t="s">
        <v>4</v>
      </c>
      <c r="G1321" s="163" t="s">
        <v>5</v>
      </c>
      <c r="H1321" s="164"/>
      <c r="I1321" s="111" t="s">
        <v>6</v>
      </c>
      <c r="J1321" s="111"/>
      <c r="K1321" s="107" t="s">
        <v>17</v>
      </c>
    </row>
    <row r="1322" spans="1:11" ht="25.5" customHeight="1" x14ac:dyDescent="0.2">
      <c r="A1322" s="141"/>
      <c r="B1322" s="165"/>
      <c r="C1322" s="165"/>
      <c r="D1322" s="165"/>
      <c r="E1322" s="142"/>
      <c r="F1322" s="3"/>
      <c r="G1322" s="3" t="s">
        <v>18</v>
      </c>
      <c r="H1322" s="34" t="s">
        <v>7</v>
      </c>
      <c r="I1322" s="3" t="s">
        <v>40</v>
      </c>
      <c r="J1322" s="3" t="s">
        <v>7</v>
      </c>
      <c r="K1322" s="108"/>
    </row>
    <row r="1323" spans="1:11" x14ac:dyDescent="0.2">
      <c r="A1323" s="6"/>
      <c r="B1323" s="27"/>
      <c r="C1323" s="11"/>
      <c r="D1323" s="11"/>
      <c r="E1323" s="40"/>
      <c r="F1323" s="91"/>
      <c r="G1323" s="72"/>
      <c r="H1323" s="73">
        <v>0</v>
      </c>
      <c r="I1323" s="72"/>
      <c r="J1323" s="72"/>
      <c r="K1323" s="74"/>
    </row>
    <row r="1324" spans="1:11" x14ac:dyDescent="0.2">
      <c r="A1324" s="7"/>
      <c r="B1324" s="28"/>
      <c r="C1324" s="13"/>
      <c r="D1324" s="13"/>
      <c r="E1324" s="38"/>
      <c r="F1324" s="92"/>
      <c r="G1324" s="75"/>
      <c r="H1324" s="76"/>
      <c r="I1324" s="75">
        <v>0</v>
      </c>
      <c r="J1324" s="75">
        <v>0</v>
      </c>
      <c r="K1324" s="77"/>
    </row>
    <row r="1325" spans="1:11" x14ac:dyDescent="0.2">
      <c r="A1325" s="7"/>
      <c r="B1325" s="28"/>
      <c r="C1325" s="13"/>
      <c r="D1325" s="13"/>
      <c r="E1325" s="38"/>
      <c r="F1325" s="92"/>
      <c r="G1325" s="75"/>
      <c r="H1325" s="76"/>
      <c r="I1325" s="75"/>
      <c r="J1325" s="75"/>
      <c r="K1325" s="77"/>
    </row>
    <row r="1326" spans="1:11" x14ac:dyDescent="0.2">
      <c r="A1326" s="7"/>
      <c r="B1326" s="28"/>
      <c r="C1326" s="13"/>
      <c r="D1326" s="13"/>
      <c r="E1326" s="38"/>
      <c r="F1326" s="92"/>
      <c r="G1326" s="75"/>
      <c r="H1326" s="76"/>
      <c r="I1326" s="75"/>
      <c r="J1326" s="75"/>
      <c r="K1326" s="77"/>
    </row>
    <row r="1327" spans="1:11" x14ac:dyDescent="0.2">
      <c r="A1327" s="7"/>
      <c r="B1327" s="28"/>
      <c r="C1327" s="13"/>
      <c r="D1327" s="13"/>
      <c r="E1327" s="38"/>
      <c r="F1327" s="92"/>
      <c r="G1327" s="75"/>
      <c r="H1327" s="76"/>
      <c r="I1327" s="75"/>
      <c r="J1327" s="75"/>
      <c r="K1327" s="77"/>
    </row>
    <row r="1328" spans="1:11" x14ac:dyDescent="0.2">
      <c r="A1328" s="7"/>
      <c r="B1328" s="28"/>
      <c r="C1328" s="13"/>
      <c r="D1328" s="13"/>
      <c r="E1328" s="38"/>
      <c r="F1328" s="92"/>
      <c r="G1328" s="75"/>
      <c r="H1328" s="76"/>
      <c r="I1328" s="75"/>
      <c r="J1328" s="75"/>
      <c r="K1328" s="77"/>
    </row>
    <row r="1329" spans="1:11" x14ac:dyDescent="0.2">
      <c r="A1329" s="7"/>
      <c r="B1329" s="28"/>
      <c r="C1329" s="13"/>
      <c r="D1329" s="13"/>
      <c r="E1329" s="38"/>
      <c r="F1329" s="92"/>
      <c r="G1329" s="75"/>
      <c r="H1329" s="76"/>
      <c r="I1329" s="75"/>
      <c r="J1329" s="75"/>
      <c r="K1329" s="77"/>
    </row>
    <row r="1330" spans="1:11" x14ac:dyDescent="0.2">
      <c r="A1330" s="8"/>
      <c r="B1330" s="29"/>
      <c r="C1330" s="15"/>
      <c r="D1330" s="15"/>
      <c r="E1330" s="39"/>
      <c r="F1330" s="93"/>
      <c r="G1330" s="78"/>
      <c r="H1330" s="79"/>
      <c r="I1330" s="78"/>
      <c r="J1330" s="78"/>
      <c r="K1330" s="80"/>
    </row>
    <row r="1331" spans="1:11" x14ac:dyDescent="0.2">
      <c r="A1331" s="166" t="s">
        <v>24</v>
      </c>
      <c r="B1331" s="167"/>
      <c r="C1331" s="167"/>
      <c r="D1331" s="167"/>
      <c r="E1331" s="167"/>
      <c r="F1331" s="98"/>
      <c r="G1331" s="98"/>
      <c r="H1331" s="98"/>
      <c r="I1331" s="98"/>
      <c r="J1331" s="99"/>
      <c r="K1331" s="81"/>
    </row>
    <row r="1332" spans="1:11" ht="15.75" x14ac:dyDescent="0.2">
      <c r="A1332" s="31" t="s">
        <v>20</v>
      </c>
      <c r="B1332" s="17"/>
      <c r="C1332" s="17"/>
      <c r="D1332" s="17"/>
      <c r="E1332" s="17"/>
      <c r="F1332" s="4"/>
      <c r="G1332" s="4"/>
      <c r="H1332" s="161" t="s">
        <v>4</v>
      </c>
      <c r="I1332" s="109" t="s">
        <v>10</v>
      </c>
      <c r="J1332" s="107" t="s">
        <v>8</v>
      </c>
      <c r="K1332" s="107" t="s">
        <v>17</v>
      </c>
    </row>
    <row r="1333" spans="1:11" ht="15.75" x14ac:dyDescent="0.2">
      <c r="A1333" s="18"/>
      <c r="B1333" s="19"/>
      <c r="C1333" s="19"/>
      <c r="D1333" s="19"/>
      <c r="E1333" s="19"/>
      <c r="F1333" s="5"/>
      <c r="G1333" s="20"/>
      <c r="H1333" s="162"/>
      <c r="I1333" s="110"/>
      <c r="J1333" s="108"/>
      <c r="K1333" s="108"/>
    </row>
    <row r="1334" spans="1:11" x14ac:dyDescent="0.2">
      <c r="A1334" s="6" t="s">
        <v>133</v>
      </c>
      <c r="B1334" s="27"/>
      <c r="C1334" s="11"/>
      <c r="D1334" s="11"/>
      <c r="E1334" s="11"/>
      <c r="F1334" s="11"/>
      <c r="G1334" s="13"/>
      <c r="H1334" s="89">
        <v>0.08</v>
      </c>
      <c r="I1334" s="77" t="s">
        <v>50</v>
      </c>
      <c r="J1334" s="75">
        <v>26.7193</v>
      </c>
      <c r="K1334" s="75">
        <f>ROUND((H1334*J1334),4)</f>
        <v>2.1375000000000002</v>
      </c>
    </row>
    <row r="1335" spans="1:11" x14ac:dyDescent="0.2">
      <c r="A1335" s="7" t="s">
        <v>134</v>
      </c>
      <c r="B1335" s="28"/>
      <c r="C1335" s="13"/>
      <c r="D1335" s="13"/>
      <c r="E1335" s="13"/>
      <c r="F1335" s="13"/>
      <c r="G1335" s="13"/>
      <c r="H1335" s="89">
        <v>0.08</v>
      </c>
      <c r="I1335" s="77" t="s">
        <v>50</v>
      </c>
      <c r="J1335" s="75">
        <v>35.436599999999999</v>
      </c>
      <c r="K1335" s="75">
        <f>ROUND((H1335*J1335),4)</f>
        <v>2.8349000000000002</v>
      </c>
    </row>
    <row r="1336" spans="1:11" x14ac:dyDescent="0.2">
      <c r="A1336" s="7"/>
      <c r="B1336" s="28"/>
      <c r="C1336" s="13"/>
      <c r="D1336" s="13"/>
      <c r="E1336" s="13"/>
      <c r="F1336" s="13"/>
      <c r="G1336" s="13"/>
      <c r="H1336" s="89"/>
      <c r="I1336" s="77"/>
      <c r="J1336" s="75"/>
      <c r="K1336" s="75"/>
    </row>
    <row r="1337" spans="1:11" x14ac:dyDescent="0.2">
      <c r="A1337" s="7"/>
      <c r="B1337" s="28"/>
      <c r="C1337" s="13"/>
      <c r="D1337" s="13"/>
      <c r="E1337" s="13"/>
      <c r="F1337" s="13"/>
      <c r="G1337" s="13"/>
      <c r="H1337" s="89"/>
      <c r="I1337" s="77"/>
      <c r="J1337" s="75"/>
      <c r="K1337" s="75"/>
    </row>
    <row r="1338" spans="1:11" x14ac:dyDescent="0.2">
      <c r="A1338" s="7"/>
      <c r="B1338" s="28"/>
      <c r="C1338" s="13"/>
      <c r="D1338" s="13"/>
      <c r="E1338" s="13"/>
      <c r="F1338" s="13"/>
      <c r="G1338" s="13"/>
      <c r="H1338" s="89"/>
      <c r="I1338" s="77"/>
      <c r="J1338" s="75"/>
      <c r="K1338" s="75"/>
    </row>
    <row r="1339" spans="1:11" x14ac:dyDescent="0.2">
      <c r="A1339" s="7"/>
      <c r="B1339" s="28"/>
      <c r="C1339" s="13"/>
      <c r="D1339" s="13"/>
      <c r="E1339" s="13"/>
      <c r="F1339" s="13"/>
      <c r="G1339" s="13"/>
      <c r="H1339" s="89"/>
      <c r="I1339" s="77"/>
      <c r="J1339" s="75"/>
      <c r="K1339" s="75"/>
    </row>
    <row r="1340" spans="1:11" x14ac:dyDescent="0.2">
      <c r="A1340" s="7"/>
      <c r="B1340" s="28"/>
      <c r="C1340" s="13"/>
      <c r="D1340" s="13"/>
      <c r="E1340" s="13"/>
      <c r="F1340" s="13"/>
      <c r="G1340" s="13"/>
      <c r="H1340" s="89"/>
      <c r="I1340" s="77"/>
      <c r="J1340" s="75"/>
      <c r="K1340" s="75"/>
    </row>
    <row r="1341" spans="1:11" x14ac:dyDescent="0.2">
      <c r="A1341" s="8"/>
      <c r="B1341" s="29"/>
      <c r="C1341" s="15"/>
      <c r="D1341" s="15"/>
      <c r="E1341" s="15"/>
      <c r="F1341" s="15"/>
      <c r="G1341" s="15"/>
      <c r="H1341" s="90"/>
      <c r="I1341" s="80"/>
      <c r="J1341" s="78"/>
      <c r="K1341" s="78"/>
    </row>
    <row r="1342" spans="1:11" x14ac:dyDescent="0.2">
      <c r="A1342" s="10"/>
      <c r="C1342" s="25"/>
      <c r="D1342" s="97" t="s">
        <v>25</v>
      </c>
      <c r="E1342" s="98"/>
      <c r="F1342" s="98"/>
      <c r="G1342" s="98"/>
      <c r="H1342" s="98"/>
      <c r="I1342" s="98"/>
      <c r="J1342" s="99"/>
      <c r="K1342" s="82">
        <f>SUM(K1334:K1341)</f>
        <v>4.9724000000000004</v>
      </c>
    </row>
    <row r="1343" spans="1:11" x14ac:dyDescent="0.2">
      <c r="A1343" s="9" t="s">
        <v>27</v>
      </c>
      <c r="B1343" s="30"/>
      <c r="C1343" s="56">
        <v>1</v>
      </c>
      <c r="D1343" s="112" t="s">
        <v>26</v>
      </c>
      <c r="E1343" s="113"/>
      <c r="F1343" s="113"/>
      <c r="G1343" s="113"/>
      <c r="H1343" s="113"/>
      <c r="I1343" s="113"/>
      <c r="J1343" s="114"/>
      <c r="K1343" s="83">
        <f>K1342</f>
        <v>4.9724000000000004</v>
      </c>
    </row>
    <row r="1344" spans="1:11" x14ac:dyDescent="0.2">
      <c r="A1344" s="32"/>
      <c r="D1344" s="115" t="s">
        <v>28</v>
      </c>
      <c r="E1344" s="116"/>
      <c r="F1344" s="116"/>
      <c r="G1344" s="116"/>
      <c r="H1344" s="116"/>
      <c r="I1344" s="116"/>
      <c r="J1344" s="117"/>
      <c r="K1344" s="83">
        <f>ROUND((K1343/C1343),4)</f>
        <v>4.9724000000000004</v>
      </c>
    </row>
    <row r="1345" spans="1:11" x14ac:dyDescent="0.2">
      <c r="A1345" s="168"/>
      <c r="D1345" s="169"/>
      <c r="E1345" s="169"/>
      <c r="F1345" s="169"/>
      <c r="G1345" s="169"/>
      <c r="H1345" s="169"/>
      <c r="I1345" s="94" t="s">
        <v>51</v>
      </c>
      <c r="J1345" s="170" t="s">
        <v>53</v>
      </c>
      <c r="K1345" s="83">
        <v>0</v>
      </c>
    </row>
    <row r="1346" spans="1:11" x14ac:dyDescent="0.2">
      <c r="A1346" s="168"/>
      <c r="D1346" s="169"/>
      <c r="E1346" s="169"/>
      <c r="F1346" s="169"/>
      <c r="G1346" s="169"/>
      <c r="H1346" s="169"/>
      <c r="I1346" s="94" t="s">
        <v>52</v>
      </c>
      <c r="J1346" s="170" t="s">
        <v>53</v>
      </c>
      <c r="K1346" s="83">
        <v>0</v>
      </c>
    </row>
    <row r="1347" spans="1:11" x14ac:dyDescent="0.2">
      <c r="A1347" s="100" t="s">
        <v>21</v>
      </c>
      <c r="B1347" s="101"/>
      <c r="C1347" s="101"/>
      <c r="D1347" s="101"/>
      <c r="E1347" s="101"/>
      <c r="F1347" s="104"/>
      <c r="G1347" s="129" t="s">
        <v>22</v>
      </c>
      <c r="H1347" s="130"/>
      <c r="I1347" s="118" t="s">
        <v>10</v>
      </c>
      <c r="J1347" s="106" t="s">
        <v>23</v>
      </c>
      <c r="K1347" s="106" t="s">
        <v>11</v>
      </c>
    </row>
    <row r="1348" spans="1:11" x14ac:dyDescent="0.2">
      <c r="A1348" s="102"/>
      <c r="B1348" s="103"/>
      <c r="C1348" s="103"/>
      <c r="D1348" s="103"/>
      <c r="E1348" s="103"/>
      <c r="F1348" s="105"/>
      <c r="G1348" s="131"/>
      <c r="H1348" s="132"/>
      <c r="I1348" s="118"/>
      <c r="J1348" s="106"/>
      <c r="K1348" s="118"/>
    </row>
    <row r="1349" spans="1:11" x14ac:dyDescent="0.2">
      <c r="A1349" s="7" t="s">
        <v>135</v>
      </c>
      <c r="B1349" s="28"/>
      <c r="C1349" s="11"/>
      <c r="D1349" s="11"/>
      <c r="E1349" s="11"/>
      <c r="F1349" s="12"/>
      <c r="G1349" s="143">
        <v>1.1000000000000001</v>
      </c>
      <c r="H1349" s="144"/>
      <c r="I1349" s="52" t="s">
        <v>79</v>
      </c>
      <c r="J1349" s="84">
        <v>6.8175999999999997</v>
      </c>
      <c r="K1349" s="52">
        <f>ROUND((G1349*J1349),4)</f>
        <v>7.4993999999999996</v>
      </c>
    </row>
    <row r="1350" spans="1:11" x14ac:dyDescent="0.2">
      <c r="A1350" s="7" t="s">
        <v>136</v>
      </c>
      <c r="B1350" s="28"/>
      <c r="C1350" s="13"/>
      <c r="D1350" s="13"/>
      <c r="E1350" s="13"/>
      <c r="F1350" s="14"/>
      <c r="G1350" s="95">
        <v>1.4999999999999999E-2</v>
      </c>
      <c r="H1350" s="96"/>
      <c r="I1350" s="53" t="s">
        <v>79</v>
      </c>
      <c r="J1350" s="85">
        <v>10.8283</v>
      </c>
      <c r="K1350" s="53">
        <f>ROUND((G1350*J1350),4)</f>
        <v>0.16239999999999999</v>
      </c>
    </row>
    <row r="1351" spans="1:11" x14ac:dyDescent="0.2">
      <c r="A1351" s="7"/>
      <c r="B1351" s="28"/>
      <c r="C1351" s="13"/>
      <c r="D1351" s="13"/>
      <c r="E1351" s="13"/>
      <c r="F1351" s="14"/>
      <c r="G1351" s="95"/>
      <c r="H1351" s="96"/>
      <c r="I1351" s="53"/>
      <c r="J1351" s="85"/>
      <c r="K1351" s="53"/>
    </row>
    <row r="1352" spans="1:11" x14ac:dyDescent="0.2">
      <c r="A1352" s="7"/>
      <c r="B1352" s="28"/>
      <c r="C1352" s="13"/>
      <c r="D1352" s="13"/>
      <c r="E1352" s="13"/>
      <c r="F1352" s="14"/>
      <c r="G1352" s="95"/>
      <c r="H1352" s="96"/>
      <c r="I1352" s="53"/>
      <c r="J1352" s="85"/>
      <c r="K1352" s="53"/>
    </row>
    <row r="1353" spans="1:11" x14ac:dyDescent="0.2">
      <c r="A1353" s="97" t="s">
        <v>29</v>
      </c>
      <c r="B1353" s="98"/>
      <c r="C1353" s="98"/>
      <c r="D1353" s="98"/>
      <c r="E1353" s="98"/>
      <c r="F1353" s="98"/>
      <c r="G1353" s="98"/>
      <c r="H1353" s="98"/>
      <c r="I1353" s="98"/>
      <c r="J1353" s="99"/>
      <c r="K1353" s="82">
        <f>SUM(K1349:K1352)</f>
        <v>7.6617999999999995</v>
      </c>
    </row>
    <row r="1354" spans="1:11" x14ac:dyDescent="0.2">
      <c r="A1354" s="100" t="s">
        <v>32</v>
      </c>
      <c r="B1354" s="101"/>
      <c r="C1354" s="101"/>
      <c r="D1354" s="101"/>
      <c r="E1354" s="101"/>
      <c r="F1354" s="104"/>
      <c r="G1354" s="129" t="s">
        <v>22</v>
      </c>
      <c r="H1354" s="130"/>
      <c r="I1354" s="118" t="s">
        <v>10</v>
      </c>
      <c r="J1354" s="106" t="s">
        <v>23</v>
      </c>
      <c r="K1354" s="106" t="s">
        <v>11</v>
      </c>
    </row>
    <row r="1355" spans="1:11" x14ac:dyDescent="0.2">
      <c r="A1355" s="102"/>
      <c r="B1355" s="103"/>
      <c r="C1355" s="103"/>
      <c r="D1355" s="103"/>
      <c r="E1355" s="103"/>
      <c r="F1355" s="105"/>
      <c r="G1355" s="131"/>
      <c r="H1355" s="132"/>
      <c r="I1355" s="118"/>
      <c r="J1355" s="106"/>
      <c r="K1355" s="118"/>
    </row>
    <row r="1356" spans="1:11" x14ac:dyDescent="0.2">
      <c r="A1356" s="7"/>
      <c r="B1356" s="28"/>
      <c r="C1356" s="13"/>
      <c r="D1356" s="13"/>
      <c r="E1356" s="13"/>
      <c r="F1356" s="14"/>
      <c r="G1356" s="123"/>
      <c r="H1356" s="124"/>
      <c r="I1356" s="53"/>
      <c r="J1356" s="85"/>
      <c r="K1356" s="53"/>
    </row>
    <row r="1357" spans="1:11" x14ac:dyDescent="0.2">
      <c r="A1357" s="7"/>
      <c r="B1357" s="28"/>
      <c r="C1357" s="13"/>
      <c r="D1357" s="13"/>
      <c r="E1357" s="13"/>
      <c r="F1357" s="14"/>
      <c r="G1357" s="123"/>
      <c r="H1357" s="124"/>
      <c r="I1357" s="53"/>
      <c r="J1357" s="85"/>
      <c r="K1357" s="53"/>
    </row>
    <row r="1358" spans="1:11" x14ac:dyDescent="0.2">
      <c r="A1358" s="7"/>
      <c r="B1358" s="28"/>
      <c r="C1358" s="13"/>
      <c r="D1358" s="13"/>
      <c r="E1358" s="13"/>
      <c r="F1358" s="14"/>
      <c r="G1358" s="123"/>
      <c r="H1358" s="124"/>
      <c r="I1358" s="53"/>
      <c r="J1358" s="85"/>
      <c r="K1358" s="53"/>
    </row>
    <row r="1359" spans="1:11" x14ac:dyDescent="0.2">
      <c r="A1359" s="8"/>
      <c r="B1359" s="29"/>
      <c r="C1359" s="15"/>
      <c r="D1359" s="15"/>
      <c r="E1359" s="15"/>
      <c r="F1359" s="16"/>
      <c r="G1359" s="125"/>
      <c r="H1359" s="126"/>
      <c r="I1359" s="54"/>
      <c r="J1359" s="86"/>
      <c r="K1359" s="54"/>
    </row>
    <row r="1360" spans="1:11" x14ac:dyDescent="0.2">
      <c r="A1360" s="97" t="s">
        <v>33</v>
      </c>
      <c r="B1360" s="98"/>
      <c r="C1360" s="98"/>
      <c r="D1360" s="98"/>
      <c r="E1360" s="98"/>
      <c r="F1360" s="98"/>
      <c r="G1360" s="98"/>
      <c r="H1360" s="98"/>
      <c r="I1360" s="98"/>
      <c r="J1360" s="99"/>
      <c r="K1360" s="82"/>
    </row>
    <row r="1361" spans="1:11" x14ac:dyDescent="0.2">
      <c r="A1361" s="100" t="s">
        <v>36</v>
      </c>
      <c r="B1361" s="101"/>
      <c r="C1361" s="101"/>
      <c r="D1361" s="101"/>
      <c r="E1361" s="101"/>
      <c r="F1361" s="104"/>
      <c r="G1361" s="129" t="s">
        <v>22</v>
      </c>
      <c r="H1361" s="130"/>
      <c r="I1361" s="118" t="s">
        <v>10</v>
      </c>
      <c r="J1361" s="106" t="s">
        <v>23</v>
      </c>
      <c r="K1361" s="106" t="s">
        <v>11</v>
      </c>
    </row>
    <row r="1362" spans="1:11" x14ac:dyDescent="0.2">
      <c r="A1362" s="102"/>
      <c r="B1362" s="103"/>
      <c r="C1362" s="103"/>
      <c r="D1362" s="103"/>
      <c r="E1362" s="103"/>
      <c r="F1362" s="105"/>
      <c r="G1362" s="131"/>
      <c r="H1362" s="132"/>
      <c r="I1362" s="118"/>
      <c r="J1362" s="106"/>
      <c r="K1362" s="118"/>
    </row>
    <row r="1363" spans="1:11" x14ac:dyDescent="0.2">
      <c r="A1363" s="7" t="s">
        <v>137</v>
      </c>
      <c r="B1363" s="28"/>
      <c r="C1363" s="13"/>
      <c r="D1363" s="13"/>
      <c r="E1363" s="13"/>
      <c r="F1363" s="14"/>
      <c r="G1363" s="95">
        <v>1.1000000000000001E-3</v>
      </c>
      <c r="H1363" s="96"/>
      <c r="I1363" s="53" t="s">
        <v>95</v>
      </c>
      <c r="J1363" s="85">
        <v>34.619999999999997</v>
      </c>
      <c r="K1363" s="53">
        <f>ROUND((G1363*J1363),4)</f>
        <v>3.8100000000000002E-2</v>
      </c>
    </row>
    <row r="1364" spans="1:11" x14ac:dyDescent="0.2">
      <c r="A1364" s="7" t="s">
        <v>138</v>
      </c>
      <c r="B1364" s="28"/>
      <c r="C1364" s="13"/>
      <c r="D1364" s="13"/>
      <c r="E1364" s="13"/>
      <c r="F1364" s="14"/>
      <c r="G1364" s="95">
        <v>2.0000000000000002E-5</v>
      </c>
      <c r="H1364" s="96"/>
      <c r="I1364" s="53" t="s">
        <v>95</v>
      </c>
      <c r="J1364" s="85">
        <v>34.619999999999997</v>
      </c>
      <c r="K1364" s="53">
        <f>ROUND((G1364*J1364),4)</f>
        <v>6.9999999999999999E-4</v>
      </c>
    </row>
    <row r="1365" spans="1:11" x14ac:dyDescent="0.2">
      <c r="A1365" s="7"/>
      <c r="B1365" s="28"/>
      <c r="C1365" s="13"/>
      <c r="D1365" s="13"/>
      <c r="E1365" s="13"/>
      <c r="F1365" s="14"/>
      <c r="G1365" s="95"/>
      <c r="H1365" s="96"/>
      <c r="I1365" s="53"/>
      <c r="J1365" s="85"/>
      <c r="K1365" s="53"/>
    </row>
    <row r="1366" spans="1:11" x14ac:dyDescent="0.2">
      <c r="A1366" s="8"/>
      <c r="B1366" s="29"/>
      <c r="C1366" s="15"/>
      <c r="D1366" s="15"/>
      <c r="E1366" s="15"/>
      <c r="F1366" s="16"/>
      <c r="G1366" s="127"/>
      <c r="H1366" s="128"/>
      <c r="I1366" s="54"/>
      <c r="J1366" s="86"/>
      <c r="K1366" s="54"/>
    </row>
    <row r="1367" spans="1:11" x14ac:dyDescent="0.2">
      <c r="A1367" s="97" t="s">
        <v>37</v>
      </c>
      <c r="B1367" s="98"/>
      <c r="C1367" s="98"/>
      <c r="D1367" s="98"/>
      <c r="E1367" s="98"/>
      <c r="F1367" s="98"/>
      <c r="G1367" s="98"/>
      <c r="H1367" s="98"/>
      <c r="I1367" s="98"/>
      <c r="J1367" s="99"/>
      <c r="K1367" s="82">
        <f>SUM(K1363:K1366)</f>
        <v>3.8800000000000001E-2</v>
      </c>
    </row>
    <row r="1368" spans="1:11" x14ac:dyDescent="0.2">
      <c r="A1368" s="100" t="s">
        <v>35</v>
      </c>
      <c r="B1368" s="140"/>
      <c r="C1368" s="26" t="s">
        <v>34</v>
      </c>
      <c r="D1368" s="35" t="s">
        <v>39</v>
      </c>
      <c r="E1368" s="138" t="s">
        <v>38</v>
      </c>
      <c r="F1368" s="138"/>
      <c r="G1368" s="139"/>
      <c r="H1368" s="120" t="s">
        <v>16</v>
      </c>
      <c r="I1368" s="121"/>
      <c r="J1368" s="122"/>
      <c r="K1368" s="119" t="s">
        <v>9</v>
      </c>
    </row>
    <row r="1369" spans="1:11" ht="15.75" x14ac:dyDescent="0.2">
      <c r="A1369" s="141"/>
      <c r="B1369" s="142"/>
      <c r="C1369" s="36"/>
      <c r="D1369" s="42"/>
      <c r="E1369" s="33" t="s">
        <v>13</v>
      </c>
      <c r="F1369" s="24" t="s">
        <v>14</v>
      </c>
      <c r="G1369" s="23" t="s">
        <v>15</v>
      </c>
      <c r="H1369" s="22" t="s">
        <v>13</v>
      </c>
      <c r="I1369" s="22" t="s">
        <v>14</v>
      </c>
      <c r="J1369" s="22" t="s">
        <v>15</v>
      </c>
      <c r="K1369" s="111"/>
    </row>
    <row r="1370" spans="1:11" x14ac:dyDescent="0.2">
      <c r="A1370" s="6" t="s">
        <v>139</v>
      </c>
      <c r="B1370" s="37"/>
      <c r="C1370" s="87">
        <v>1.1000000000000001E-3</v>
      </c>
      <c r="D1370" s="45" t="s">
        <v>97</v>
      </c>
      <c r="E1370" s="43">
        <v>1.1299999999999999</v>
      </c>
      <c r="F1370" s="44">
        <v>0.91</v>
      </c>
      <c r="G1370" s="45">
        <v>0.73</v>
      </c>
      <c r="H1370" s="55">
        <v>0</v>
      </c>
      <c r="I1370" s="55">
        <v>0</v>
      </c>
      <c r="J1370" s="53">
        <v>1.48</v>
      </c>
      <c r="K1370" s="52">
        <f>ROUND((ROUND(E1370*H1370+F1370*I1370+G1370*J1370,2)*C1370),4)</f>
        <v>1.1999999999999999E-3</v>
      </c>
    </row>
    <row r="1371" spans="1:11" x14ac:dyDescent="0.2">
      <c r="A1371" s="7" t="s">
        <v>140</v>
      </c>
      <c r="B1371" s="28"/>
      <c r="C1371" s="87">
        <v>2.0000000000000002E-5</v>
      </c>
      <c r="D1371" s="48" t="s">
        <v>97</v>
      </c>
      <c r="E1371" s="46">
        <v>1.1299999999999999</v>
      </c>
      <c r="F1371" s="47">
        <v>0.91</v>
      </c>
      <c r="G1371" s="48">
        <v>0.73</v>
      </c>
      <c r="H1371" s="55">
        <v>0</v>
      </c>
      <c r="I1371" s="55">
        <v>0</v>
      </c>
      <c r="J1371" s="53">
        <v>1.48</v>
      </c>
      <c r="K1371" s="53">
        <f>ROUND((ROUND(E1371*H1371+F1371*I1371+G1371*J1371,2)*C1371),4)</f>
        <v>0</v>
      </c>
    </row>
    <row r="1372" spans="1:11" x14ac:dyDescent="0.2">
      <c r="A1372" s="7"/>
      <c r="B1372" s="28"/>
      <c r="C1372" s="87"/>
      <c r="D1372" s="48"/>
      <c r="E1372" s="46"/>
      <c r="F1372" s="47"/>
      <c r="G1372" s="48"/>
      <c r="H1372" s="55"/>
      <c r="I1372" s="55"/>
      <c r="J1372" s="53"/>
      <c r="K1372" s="53"/>
    </row>
    <row r="1373" spans="1:11" x14ac:dyDescent="0.2">
      <c r="A1373" s="8"/>
      <c r="B1373" s="29"/>
      <c r="C1373" s="88"/>
      <c r="D1373" s="51"/>
      <c r="E1373" s="49"/>
      <c r="F1373" s="50"/>
      <c r="G1373" s="51"/>
      <c r="H1373" s="55"/>
      <c r="I1373" s="55"/>
      <c r="J1373" s="53"/>
      <c r="K1373" s="54"/>
    </row>
    <row r="1374" spans="1:11" x14ac:dyDescent="0.2">
      <c r="A1374" s="136" t="s">
        <v>30</v>
      </c>
      <c r="B1374" s="134"/>
      <c r="C1374" s="134"/>
      <c r="D1374" s="137"/>
      <c r="E1374" s="134"/>
      <c r="F1374" s="134"/>
      <c r="G1374" s="134"/>
      <c r="H1374" s="134"/>
      <c r="I1374" s="134"/>
      <c r="J1374" s="135"/>
      <c r="K1374" s="83">
        <f>SUM(K1370:K1373)</f>
        <v>1.1999999999999999E-3</v>
      </c>
    </row>
    <row r="1375" spans="1:11" ht="12.75" customHeight="1" x14ac:dyDescent="0.2">
      <c r="A1375" s="133" t="s">
        <v>31</v>
      </c>
      <c r="B1375" s="134"/>
      <c r="C1375" s="134"/>
      <c r="D1375" s="134"/>
      <c r="E1375" s="134"/>
      <c r="F1375" s="134"/>
      <c r="G1375" s="134"/>
      <c r="H1375" s="134"/>
      <c r="I1375" s="134"/>
      <c r="J1375" s="135"/>
      <c r="K1375" s="21">
        <f>ROUND((K1344+K1345+K1346+K1353+K1367+K1374),2)</f>
        <v>12.67</v>
      </c>
    </row>
    <row r="1376" spans="1:11" x14ac:dyDescent="0.2">
      <c r="A1376" s="133" t="s">
        <v>42</v>
      </c>
      <c r="B1376" s="134"/>
      <c r="C1376" s="134"/>
      <c r="D1376" s="134"/>
      <c r="E1376" s="134"/>
      <c r="F1376" s="134"/>
      <c r="G1376" s="134"/>
      <c r="H1376" s="134"/>
      <c r="I1376" s="134"/>
      <c r="J1376" s="135"/>
      <c r="K1376" s="21">
        <f>ROUND((K1375*  28.14/100),2)</f>
        <v>3.57</v>
      </c>
    </row>
    <row r="1377" spans="1:11" ht="12.75" customHeight="1" x14ac:dyDescent="0.2">
      <c r="A1377" s="133" t="s">
        <v>12</v>
      </c>
      <c r="B1377" s="134"/>
      <c r="C1377" s="134"/>
      <c r="D1377" s="134"/>
      <c r="E1377" s="134"/>
      <c r="F1377" s="134"/>
      <c r="G1377" s="134"/>
      <c r="H1377" s="134"/>
      <c r="I1377" s="134"/>
      <c r="J1377" s="135"/>
      <c r="K1377" s="21">
        <f>K1375+K1376</f>
        <v>16.239999999999998</v>
      </c>
    </row>
    <row r="1380" spans="1:11" ht="13.5" customHeight="1" x14ac:dyDescent="0.2">
      <c r="A1380" s="145" t="s">
        <v>0</v>
      </c>
      <c r="B1380" s="146"/>
      <c r="C1380" s="146"/>
      <c r="D1380" s="146"/>
      <c r="E1380" s="146"/>
      <c r="F1380" s="146"/>
      <c r="G1380" s="146"/>
      <c r="H1380" s="146"/>
      <c r="I1380" s="146"/>
      <c r="J1380" s="146"/>
      <c r="K1380" s="147"/>
    </row>
    <row r="1381" spans="1:11" x14ac:dyDescent="0.2">
      <c r="A1381" s="71" t="s">
        <v>45</v>
      </c>
      <c r="B1381" s="62"/>
      <c r="C1381" s="63"/>
      <c r="D1381" s="63"/>
      <c r="E1381" s="63"/>
      <c r="F1381" s="69"/>
      <c r="G1381" s="64"/>
      <c r="H1381" s="63"/>
      <c r="I1381" s="63"/>
      <c r="J1381" s="63"/>
      <c r="K1381" s="65"/>
    </row>
    <row r="1382" spans="1:11" ht="12.75" customHeight="1" x14ac:dyDescent="0.2">
      <c r="A1382" s="70" t="s">
        <v>44</v>
      </c>
      <c r="B1382" s="61"/>
      <c r="C1382" s="68"/>
      <c r="D1382" s="66"/>
      <c r="E1382" s="66"/>
      <c r="F1382" s="61"/>
      <c r="G1382" s="60"/>
      <c r="H1382" s="151"/>
      <c r="I1382" s="151"/>
      <c r="J1382" s="151"/>
      <c r="K1382" s="152"/>
    </row>
    <row r="1383" spans="1:11" ht="12.75" customHeight="1" x14ac:dyDescent="0.2">
      <c r="A1383" s="148"/>
      <c r="B1383" s="149"/>
      <c r="C1383" s="149"/>
      <c r="D1383" s="149"/>
      <c r="E1383" s="149"/>
      <c r="F1383" s="149"/>
      <c r="G1383" s="149"/>
      <c r="H1383" s="149"/>
      <c r="I1383" s="149"/>
      <c r="J1383" s="149"/>
      <c r="K1383" s="150"/>
    </row>
    <row r="1384" spans="1:11" ht="21" customHeight="1" x14ac:dyDescent="0.2">
      <c r="A1384" s="158" t="s">
        <v>1</v>
      </c>
      <c r="B1384" s="159"/>
      <c r="C1384" s="153" t="s">
        <v>41</v>
      </c>
      <c r="D1384" s="154"/>
      <c r="E1384" s="154"/>
      <c r="F1384" s="154"/>
      <c r="G1384" s="154"/>
      <c r="H1384" s="154"/>
      <c r="I1384" s="155"/>
      <c r="J1384" s="57" t="s">
        <v>2</v>
      </c>
      <c r="K1384" s="67" t="s">
        <v>43</v>
      </c>
    </row>
    <row r="1385" spans="1:11" x14ac:dyDescent="0.2">
      <c r="A1385" s="160" t="s">
        <v>141</v>
      </c>
      <c r="B1385" s="157"/>
      <c r="C1385" s="156">
        <v>407819</v>
      </c>
      <c r="D1385" s="156"/>
      <c r="E1385" s="156"/>
      <c r="F1385" s="156"/>
      <c r="G1385" s="156"/>
      <c r="H1385" s="156"/>
      <c r="I1385" s="157"/>
      <c r="J1385" s="59" t="s">
        <v>3</v>
      </c>
      <c r="K1385" s="58" t="s">
        <v>79</v>
      </c>
    </row>
    <row r="1386" spans="1:11" ht="20.25" customHeight="1" x14ac:dyDescent="0.2">
      <c r="A1386" s="141" t="s">
        <v>19</v>
      </c>
      <c r="B1386" s="165"/>
      <c r="C1386" s="101"/>
      <c r="D1386" s="101"/>
      <c r="E1386" s="140"/>
      <c r="F1386" s="3" t="s">
        <v>4</v>
      </c>
      <c r="G1386" s="163" t="s">
        <v>5</v>
      </c>
      <c r="H1386" s="164"/>
      <c r="I1386" s="111" t="s">
        <v>6</v>
      </c>
      <c r="J1386" s="111"/>
      <c r="K1386" s="107" t="s">
        <v>17</v>
      </c>
    </row>
    <row r="1387" spans="1:11" ht="25.5" customHeight="1" x14ac:dyDescent="0.2">
      <c r="A1387" s="141"/>
      <c r="B1387" s="165"/>
      <c r="C1387" s="165"/>
      <c r="D1387" s="165"/>
      <c r="E1387" s="142"/>
      <c r="F1387" s="3"/>
      <c r="G1387" s="3" t="s">
        <v>18</v>
      </c>
      <c r="H1387" s="34" t="s">
        <v>7</v>
      </c>
      <c r="I1387" s="3" t="s">
        <v>40</v>
      </c>
      <c r="J1387" s="3" t="s">
        <v>7</v>
      </c>
      <c r="K1387" s="108"/>
    </row>
    <row r="1388" spans="1:11" x14ac:dyDescent="0.2">
      <c r="A1388" s="6"/>
      <c r="B1388" s="27"/>
      <c r="C1388" s="11"/>
      <c r="D1388" s="11"/>
      <c r="E1388" s="40"/>
      <c r="F1388" s="91"/>
      <c r="G1388" s="72"/>
      <c r="H1388" s="73">
        <v>0</v>
      </c>
      <c r="I1388" s="72"/>
      <c r="J1388" s="72"/>
      <c r="K1388" s="74"/>
    </row>
    <row r="1389" spans="1:11" x14ac:dyDescent="0.2">
      <c r="A1389" s="7"/>
      <c r="B1389" s="28"/>
      <c r="C1389" s="13"/>
      <c r="D1389" s="13"/>
      <c r="E1389" s="38"/>
      <c r="F1389" s="92"/>
      <c r="G1389" s="75"/>
      <c r="H1389" s="76"/>
      <c r="I1389" s="75">
        <v>0</v>
      </c>
      <c r="J1389" s="75">
        <v>0</v>
      </c>
      <c r="K1389" s="77"/>
    </row>
    <row r="1390" spans="1:11" x14ac:dyDescent="0.2">
      <c r="A1390" s="7"/>
      <c r="B1390" s="28"/>
      <c r="C1390" s="13"/>
      <c r="D1390" s="13"/>
      <c r="E1390" s="38"/>
      <c r="F1390" s="92"/>
      <c r="G1390" s="75"/>
      <c r="H1390" s="76"/>
      <c r="I1390" s="75"/>
      <c r="J1390" s="75"/>
      <c r="K1390" s="77"/>
    </row>
    <row r="1391" spans="1:11" x14ac:dyDescent="0.2">
      <c r="A1391" s="7"/>
      <c r="B1391" s="28"/>
      <c r="C1391" s="13"/>
      <c r="D1391" s="13"/>
      <c r="E1391" s="38"/>
      <c r="F1391" s="92"/>
      <c r="G1391" s="75"/>
      <c r="H1391" s="76"/>
      <c r="I1391" s="75"/>
      <c r="J1391" s="75"/>
      <c r="K1391" s="77"/>
    </row>
    <row r="1392" spans="1:11" x14ac:dyDescent="0.2">
      <c r="A1392" s="7"/>
      <c r="B1392" s="28"/>
      <c r="C1392" s="13"/>
      <c r="D1392" s="13"/>
      <c r="E1392" s="38"/>
      <c r="F1392" s="92"/>
      <c r="G1392" s="75"/>
      <c r="H1392" s="76"/>
      <c r="I1392" s="75"/>
      <c r="J1392" s="75"/>
      <c r="K1392" s="77"/>
    </row>
    <row r="1393" spans="1:11" x14ac:dyDescent="0.2">
      <c r="A1393" s="7"/>
      <c r="B1393" s="28"/>
      <c r="C1393" s="13"/>
      <c r="D1393" s="13"/>
      <c r="E1393" s="38"/>
      <c r="F1393" s="92"/>
      <c r="G1393" s="75"/>
      <c r="H1393" s="76"/>
      <c r="I1393" s="75"/>
      <c r="J1393" s="75"/>
      <c r="K1393" s="77"/>
    </row>
    <row r="1394" spans="1:11" x14ac:dyDescent="0.2">
      <c r="A1394" s="7"/>
      <c r="B1394" s="28"/>
      <c r="C1394" s="13"/>
      <c r="D1394" s="13"/>
      <c r="E1394" s="38"/>
      <c r="F1394" s="92"/>
      <c r="G1394" s="75"/>
      <c r="H1394" s="76"/>
      <c r="I1394" s="75"/>
      <c r="J1394" s="75"/>
      <c r="K1394" s="77"/>
    </row>
    <row r="1395" spans="1:11" x14ac:dyDescent="0.2">
      <c r="A1395" s="8"/>
      <c r="B1395" s="29"/>
      <c r="C1395" s="15"/>
      <c r="D1395" s="15"/>
      <c r="E1395" s="39"/>
      <c r="F1395" s="93"/>
      <c r="G1395" s="78"/>
      <c r="H1395" s="79"/>
      <c r="I1395" s="78"/>
      <c r="J1395" s="78"/>
      <c r="K1395" s="80"/>
    </row>
    <row r="1396" spans="1:11" x14ac:dyDescent="0.2">
      <c r="A1396" s="166" t="s">
        <v>24</v>
      </c>
      <c r="B1396" s="167"/>
      <c r="C1396" s="167"/>
      <c r="D1396" s="167"/>
      <c r="E1396" s="167"/>
      <c r="F1396" s="98"/>
      <c r="G1396" s="98"/>
      <c r="H1396" s="98"/>
      <c r="I1396" s="98"/>
      <c r="J1396" s="99"/>
      <c r="K1396" s="81"/>
    </row>
    <row r="1397" spans="1:11" ht="15.75" x14ac:dyDescent="0.2">
      <c r="A1397" s="31" t="s">
        <v>20</v>
      </c>
      <c r="B1397" s="17"/>
      <c r="C1397" s="17"/>
      <c r="D1397" s="17"/>
      <c r="E1397" s="17"/>
      <c r="F1397" s="4"/>
      <c r="G1397" s="4"/>
      <c r="H1397" s="161" t="s">
        <v>4</v>
      </c>
      <c r="I1397" s="109" t="s">
        <v>10</v>
      </c>
      <c r="J1397" s="107" t="s">
        <v>8</v>
      </c>
      <c r="K1397" s="107" t="s">
        <v>17</v>
      </c>
    </row>
    <row r="1398" spans="1:11" ht="15.75" x14ac:dyDescent="0.2">
      <c r="A1398" s="18"/>
      <c r="B1398" s="19"/>
      <c r="C1398" s="19"/>
      <c r="D1398" s="19"/>
      <c r="E1398" s="19"/>
      <c r="F1398" s="5"/>
      <c r="G1398" s="20"/>
      <c r="H1398" s="162"/>
      <c r="I1398" s="110"/>
      <c r="J1398" s="108"/>
      <c r="K1398" s="108"/>
    </row>
    <row r="1399" spans="1:11" x14ac:dyDescent="0.2">
      <c r="A1399" s="6" t="s">
        <v>133</v>
      </c>
      <c r="B1399" s="27"/>
      <c r="C1399" s="11"/>
      <c r="D1399" s="11"/>
      <c r="E1399" s="11"/>
      <c r="F1399" s="11"/>
      <c r="G1399" s="13"/>
      <c r="H1399" s="89">
        <v>0.09</v>
      </c>
      <c r="I1399" s="77" t="s">
        <v>50</v>
      </c>
      <c r="J1399" s="75">
        <v>26.7193</v>
      </c>
      <c r="K1399" s="75">
        <f>ROUND((H1399*J1399),4)</f>
        <v>2.4047000000000001</v>
      </c>
    </row>
    <row r="1400" spans="1:11" x14ac:dyDescent="0.2">
      <c r="A1400" s="7" t="s">
        <v>134</v>
      </c>
      <c r="B1400" s="28"/>
      <c r="C1400" s="13"/>
      <c r="D1400" s="13"/>
      <c r="E1400" s="13"/>
      <c r="F1400" s="13"/>
      <c r="G1400" s="13"/>
      <c r="H1400" s="89">
        <v>0.09</v>
      </c>
      <c r="I1400" s="77" t="s">
        <v>50</v>
      </c>
      <c r="J1400" s="75">
        <v>35.436599999999999</v>
      </c>
      <c r="K1400" s="75">
        <f>ROUND((H1400*J1400),4)</f>
        <v>3.1892999999999998</v>
      </c>
    </row>
    <row r="1401" spans="1:11" x14ac:dyDescent="0.2">
      <c r="A1401" s="7"/>
      <c r="B1401" s="28"/>
      <c r="C1401" s="13"/>
      <c r="D1401" s="13"/>
      <c r="E1401" s="13"/>
      <c r="F1401" s="13"/>
      <c r="G1401" s="13"/>
      <c r="H1401" s="89"/>
      <c r="I1401" s="77"/>
      <c r="J1401" s="75"/>
      <c r="K1401" s="75"/>
    </row>
    <row r="1402" spans="1:11" x14ac:dyDescent="0.2">
      <c r="A1402" s="7"/>
      <c r="B1402" s="28"/>
      <c r="C1402" s="13"/>
      <c r="D1402" s="13"/>
      <c r="E1402" s="13"/>
      <c r="F1402" s="13"/>
      <c r="G1402" s="13"/>
      <c r="H1402" s="89"/>
      <c r="I1402" s="77"/>
      <c r="J1402" s="75"/>
      <c r="K1402" s="75"/>
    </row>
    <row r="1403" spans="1:11" x14ac:dyDescent="0.2">
      <c r="A1403" s="7"/>
      <c r="B1403" s="28"/>
      <c r="C1403" s="13"/>
      <c r="D1403" s="13"/>
      <c r="E1403" s="13"/>
      <c r="F1403" s="13"/>
      <c r="G1403" s="13"/>
      <c r="H1403" s="89"/>
      <c r="I1403" s="77"/>
      <c r="J1403" s="75"/>
      <c r="K1403" s="75"/>
    </row>
    <row r="1404" spans="1:11" x14ac:dyDescent="0.2">
      <c r="A1404" s="7"/>
      <c r="B1404" s="28"/>
      <c r="C1404" s="13"/>
      <c r="D1404" s="13"/>
      <c r="E1404" s="13"/>
      <c r="F1404" s="13"/>
      <c r="G1404" s="13"/>
      <c r="H1404" s="89"/>
      <c r="I1404" s="77"/>
      <c r="J1404" s="75"/>
      <c r="K1404" s="75"/>
    </row>
    <row r="1405" spans="1:11" x14ac:dyDescent="0.2">
      <c r="A1405" s="7"/>
      <c r="B1405" s="28"/>
      <c r="C1405" s="13"/>
      <c r="D1405" s="13"/>
      <c r="E1405" s="13"/>
      <c r="F1405" s="13"/>
      <c r="G1405" s="13"/>
      <c r="H1405" s="89"/>
      <c r="I1405" s="77"/>
      <c r="J1405" s="75"/>
      <c r="K1405" s="75"/>
    </row>
    <row r="1406" spans="1:11" x14ac:dyDescent="0.2">
      <c r="A1406" s="8"/>
      <c r="B1406" s="29"/>
      <c r="C1406" s="15"/>
      <c r="D1406" s="15"/>
      <c r="E1406" s="15"/>
      <c r="F1406" s="15"/>
      <c r="G1406" s="15"/>
      <c r="H1406" s="90"/>
      <c r="I1406" s="80"/>
      <c r="J1406" s="78"/>
      <c r="K1406" s="78"/>
    </row>
    <row r="1407" spans="1:11" x14ac:dyDescent="0.2">
      <c r="A1407" s="10"/>
      <c r="C1407" s="25"/>
      <c r="D1407" s="97" t="s">
        <v>25</v>
      </c>
      <c r="E1407" s="98"/>
      <c r="F1407" s="98"/>
      <c r="G1407" s="98"/>
      <c r="H1407" s="98"/>
      <c r="I1407" s="98"/>
      <c r="J1407" s="99"/>
      <c r="K1407" s="82">
        <f>SUM(K1399:K1406)</f>
        <v>5.5939999999999994</v>
      </c>
    </row>
    <row r="1408" spans="1:11" x14ac:dyDescent="0.2">
      <c r="A1408" s="9" t="s">
        <v>27</v>
      </c>
      <c r="B1408" s="30"/>
      <c r="C1408" s="56">
        <v>1</v>
      </c>
      <c r="D1408" s="112" t="s">
        <v>26</v>
      </c>
      <c r="E1408" s="113"/>
      <c r="F1408" s="113"/>
      <c r="G1408" s="113"/>
      <c r="H1408" s="113"/>
      <c r="I1408" s="113"/>
      <c r="J1408" s="114"/>
      <c r="K1408" s="83">
        <f>K1407</f>
        <v>5.5939999999999994</v>
      </c>
    </row>
    <row r="1409" spans="1:11" x14ac:dyDescent="0.2">
      <c r="A1409" s="32"/>
      <c r="D1409" s="115" t="s">
        <v>28</v>
      </c>
      <c r="E1409" s="116"/>
      <c r="F1409" s="116"/>
      <c r="G1409" s="116"/>
      <c r="H1409" s="116"/>
      <c r="I1409" s="116"/>
      <c r="J1409" s="117"/>
      <c r="K1409" s="83">
        <f>ROUND((K1408/C1408),4)</f>
        <v>5.5940000000000003</v>
      </c>
    </row>
    <row r="1410" spans="1:11" x14ac:dyDescent="0.2">
      <c r="A1410" s="168"/>
      <c r="D1410" s="169"/>
      <c r="E1410" s="169"/>
      <c r="F1410" s="169"/>
      <c r="G1410" s="169"/>
      <c r="H1410" s="169"/>
      <c r="I1410" s="94" t="s">
        <v>51</v>
      </c>
      <c r="J1410" s="170" t="s">
        <v>53</v>
      </c>
      <c r="K1410" s="83">
        <v>0</v>
      </c>
    </row>
    <row r="1411" spans="1:11" x14ac:dyDescent="0.2">
      <c r="A1411" s="168"/>
      <c r="D1411" s="169"/>
      <c r="E1411" s="169"/>
      <c r="F1411" s="169"/>
      <c r="G1411" s="169"/>
      <c r="H1411" s="169"/>
      <c r="I1411" s="94" t="s">
        <v>52</v>
      </c>
      <c r="J1411" s="170" t="s">
        <v>53</v>
      </c>
      <c r="K1411" s="83">
        <v>0</v>
      </c>
    </row>
    <row r="1412" spans="1:11" x14ac:dyDescent="0.2">
      <c r="A1412" s="100" t="s">
        <v>21</v>
      </c>
      <c r="B1412" s="101"/>
      <c r="C1412" s="101"/>
      <c r="D1412" s="101"/>
      <c r="E1412" s="101"/>
      <c r="F1412" s="104"/>
      <c r="G1412" s="129" t="s">
        <v>22</v>
      </c>
      <c r="H1412" s="130"/>
      <c r="I1412" s="118" t="s">
        <v>10</v>
      </c>
      <c r="J1412" s="106" t="s">
        <v>23</v>
      </c>
      <c r="K1412" s="106" t="s">
        <v>11</v>
      </c>
    </row>
    <row r="1413" spans="1:11" x14ac:dyDescent="0.2">
      <c r="A1413" s="102"/>
      <c r="B1413" s="103"/>
      <c r="C1413" s="103"/>
      <c r="D1413" s="103"/>
      <c r="E1413" s="103"/>
      <c r="F1413" s="105"/>
      <c r="G1413" s="131"/>
      <c r="H1413" s="132"/>
      <c r="I1413" s="118"/>
      <c r="J1413" s="106"/>
      <c r="K1413" s="118"/>
    </row>
    <row r="1414" spans="1:11" x14ac:dyDescent="0.2">
      <c r="A1414" s="7" t="s">
        <v>142</v>
      </c>
      <c r="B1414" s="28"/>
      <c r="C1414" s="11"/>
      <c r="D1414" s="11"/>
      <c r="E1414" s="11"/>
      <c r="F1414" s="12"/>
      <c r="G1414" s="143">
        <v>1.1000000000000001</v>
      </c>
      <c r="H1414" s="144"/>
      <c r="I1414" s="52" t="s">
        <v>79</v>
      </c>
      <c r="J1414" s="84">
        <v>6.6387</v>
      </c>
      <c r="K1414" s="52">
        <f>ROUND((G1414*J1414),4)</f>
        <v>7.3026</v>
      </c>
    </row>
    <row r="1415" spans="1:11" x14ac:dyDescent="0.2">
      <c r="A1415" s="7" t="s">
        <v>136</v>
      </c>
      <c r="B1415" s="28"/>
      <c r="C1415" s="13"/>
      <c r="D1415" s="13"/>
      <c r="E1415" s="13"/>
      <c r="F1415" s="14"/>
      <c r="G1415" s="95">
        <v>1.4999999999999999E-2</v>
      </c>
      <c r="H1415" s="96"/>
      <c r="I1415" s="53" t="s">
        <v>79</v>
      </c>
      <c r="J1415" s="85">
        <v>10.8283</v>
      </c>
      <c r="K1415" s="53">
        <f>ROUND((G1415*J1415),4)</f>
        <v>0.16239999999999999</v>
      </c>
    </row>
    <row r="1416" spans="1:11" x14ac:dyDescent="0.2">
      <c r="A1416" s="7"/>
      <c r="B1416" s="28"/>
      <c r="C1416" s="13"/>
      <c r="D1416" s="13"/>
      <c r="E1416" s="13"/>
      <c r="F1416" s="14"/>
      <c r="G1416" s="95"/>
      <c r="H1416" s="96"/>
      <c r="I1416" s="53"/>
      <c r="J1416" s="85"/>
      <c r="K1416" s="53"/>
    </row>
    <row r="1417" spans="1:11" x14ac:dyDescent="0.2">
      <c r="A1417" s="7"/>
      <c r="B1417" s="28"/>
      <c r="C1417" s="13"/>
      <c r="D1417" s="13"/>
      <c r="E1417" s="13"/>
      <c r="F1417" s="14"/>
      <c r="G1417" s="95"/>
      <c r="H1417" s="96"/>
      <c r="I1417" s="53"/>
      <c r="J1417" s="85"/>
      <c r="K1417" s="53"/>
    </row>
    <row r="1418" spans="1:11" x14ac:dyDescent="0.2">
      <c r="A1418" s="97" t="s">
        <v>29</v>
      </c>
      <c r="B1418" s="98"/>
      <c r="C1418" s="98"/>
      <c r="D1418" s="98"/>
      <c r="E1418" s="98"/>
      <c r="F1418" s="98"/>
      <c r="G1418" s="98"/>
      <c r="H1418" s="98"/>
      <c r="I1418" s="98"/>
      <c r="J1418" s="99"/>
      <c r="K1418" s="82">
        <f>SUM(K1414:K1417)</f>
        <v>7.4649999999999999</v>
      </c>
    </row>
    <row r="1419" spans="1:11" x14ac:dyDescent="0.2">
      <c r="A1419" s="100" t="s">
        <v>32</v>
      </c>
      <c r="B1419" s="101"/>
      <c r="C1419" s="101"/>
      <c r="D1419" s="101"/>
      <c r="E1419" s="101"/>
      <c r="F1419" s="104"/>
      <c r="G1419" s="129" t="s">
        <v>22</v>
      </c>
      <c r="H1419" s="130"/>
      <c r="I1419" s="118" t="s">
        <v>10</v>
      </c>
      <c r="J1419" s="106" t="s">
        <v>23</v>
      </c>
      <c r="K1419" s="106" t="s">
        <v>11</v>
      </c>
    </row>
    <row r="1420" spans="1:11" x14ac:dyDescent="0.2">
      <c r="A1420" s="102"/>
      <c r="B1420" s="103"/>
      <c r="C1420" s="103"/>
      <c r="D1420" s="103"/>
      <c r="E1420" s="103"/>
      <c r="F1420" s="105"/>
      <c r="G1420" s="131"/>
      <c r="H1420" s="132"/>
      <c r="I1420" s="118"/>
      <c r="J1420" s="106"/>
      <c r="K1420" s="118"/>
    </row>
    <row r="1421" spans="1:11" x14ac:dyDescent="0.2">
      <c r="A1421" s="7"/>
      <c r="B1421" s="28"/>
      <c r="C1421" s="13"/>
      <c r="D1421" s="13"/>
      <c r="E1421" s="13"/>
      <c r="F1421" s="14"/>
      <c r="G1421" s="123"/>
      <c r="H1421" s="124"/>
      <c r="I1421" s="53"/>
      <c r="J1421" s="85"/>
      <c r="K1421" s="53"/>
    </row>
    <row r="1422" spans="1:11" x14ac:dyDescent="0.2">
      <c r="A1422" s="7"/>
      <c r="B1422" s="28"/>
      <c r="C1422" s="13"/>
      <c r="D1422" s="13"/>
      <c r="E1422" s="13"/>
      <c r="F1422" s="14"/>
      <c r="G1422" s="123"/>
      <c r="H1422" s="124"/>
      <c r="I1422" s="53"/>
      <c r="J1422" s="85"/>
      <c r="K1422" s="53"/>
    </row>
    <row r="1423" spans="1:11" x14ac:dyDescent="0.2">
      <c r="A1423" s="7"/>
      <c r="B1423" s="28"/>
      <c r="C1423" s="13"/>
      <c r="D1423" s="13"/>
      <c r="E1423" s="13"/>
      <c r="F1423" s="14"/>
      <c r="G1423" s="123"/>
      <c r="H1423" s="124"/>
      <c r="I1423" s="53"/>
      <c r="J1423" s="85"/>
      <c r="K1423" s="53"/>
    </row>
    <row r="1424" spans="1:11" x14ac:dyDescent="0.2">
      <c r="A1424" s="8"/>
      <c r="B1424" s="29"/>
      <c r="C1424" s="15"/>
      <c r="D1424" s="15"/>
      <c r="E1424" s="15"/>
      <c r="F1424" s="16"/>
      <c r="G1424" s="125"/>
      <c r="H1424" s="126"/>
      <c r="I1424" s="54"/>
      <c r="J1424" s="86"/>
      <c r="K1424" s="54"/>
    </row>
    <row r="1425" spans="1:11" x14ac:dyDescent="0.2">
      <c r="A1425" s="97" t="s">
        <v>33</v>
      </c>
      <c r="B1425" s="98"/>
      <c r="C1425" s="98"/>
      <c r="D1425" s="98"/>
      <c r="E1425" s="98"/>
      <c r="F1425" s="98"/>
      <c r="G1425" s="98"/>
      <c r="H1425" s="98"/>
      <c r="I1425" s="98"/>
      <c r="J1425" s="99"/>
      <c r="K1425" s="82"/>
    </row>
    <row r="1426" spans="1:11" x14ac:dyDescent="0.2">
      <c r="A1426" s="100" t="s">
        <v>36</v>
      </c>
      <c r="B1426" s="101"/>
      <c r="C1426" s="101"/>
      <c r="D1426" s="101"/>
      <c r="E1426" s="101"/>
      <c r="F1426" s="104"/>
      <c r="G1426" s="129" t="s">
        <v>22</v>
      </c>
      <c r="H1426" s="130"/>
      <c r="I1426" s="118" t="s">
        <v>10</v>
      </c>
      <c r="J1426" s="106" t="s">
        <v>23</v>
      </c>
      <c r="K1426" s="106" t="s">
        <v>11</v>
      </c>
    </row>
    <row r="1427" spans="1:11" x14ac:dyDescent="0.2">
      <c r="A1427" s="102"/>
      <c r="B1427" s="103"/>
      <c r="C1427" s="103"/>
      <c r="D1427" s="103"/>
      <c r="E1427" s="103"/>
      <c r="F1427" s="105"/>
      <c r="G1427" s="131"/>
      <c r="H1427" s="132"/>
      <c r="I1427" s="118"/>
      <c r="J1427" s="106"/>
      <c r="K1427" s="118"/>
    </row>
    <row r="1428" spans="1:11" x14ac:dyDescent="0.2">
      <c r="A1428" s="7" t="s">
        <v>138</v>
      </c>
      <c r="B1428" s="28"/>
      <c r="C1428" s="13"/>
      <c r="D1428" s="13"/>
      <c r="E1428" s="13"/>
      <c r="F1428" s="14"/>
      <c r="G1428" s="95">
        <v>2.0000000000000002E-5</v>
      </c>
      <c r="H1428" s="96"/>
      <c r="I1428" s="53" t="s">
        <v>95</v>
      </c>
      <c r="J1428" s="85">
        <v>34.619999999999997</v>
      </c>
      <c r="K1428" s="53">
        <f>ROUND((G1428*J1428),4)</f>
        <v>6.9999999999999999E-4</v>
      </c>
    </row>
    <row r="1429" spans="1:11" x14ac:dyDescent="0.2">
      <c r="A1429" s="7" t="s">
        <v>143</v>
      </c>
      <c r="B1429" s="28"/>
      <c r="C1429" s="13"/>
      <c r="D1429" s="13"/>
      <c r="E1429" s="13"/>
      <c r="F1429" s="14"/>
      <c r="G1429" s="95">
        <v>1.1000000000000001E-3</v>
      </c>
      <c r="H1429" s="96"/>
      <c r="I1429" s="53" t="s">
        <v>95</v>
      </c>
      <c r="J1429" s="85">
        <v>34.619999999999997</v>
      </c>
      <c r="K1429" s="53">
        <f>ROUND((G1429*J1429),4)</f>
        <v>3.8100000000000002E-2</v>
      </c>
    </row>
    <row r="1430" spans="1:11" x14ac:dyDescent="0.2">
      <c r="A1430" s="7"/>
      <c r="B1430" s="28"/>
      <c r="C1430" s="13"/>
      <c r="D1430" s="13"/>
      <c r="E1430" s="13"/>
      <c r="F1430" s="14"/>
      <c r="G1430" s="95"/>
      <c r="H1430" s="96"/>
      <c r="I1430" s="53"/>
      <c r="J1430" s="85"/>
      <c r="K1430" s="53"/>
    </row>
    <row r="1431" spans="1:11" x14ac:dyDescent="0.2">
      <c r="A1431" s="8"/>
      <c r="B1431" s="29"/>
      <c r="C1431" s="15"/>
      <c r="D1431" s="15"/>
      <c r="E1431" s="15"/>
      <c r="F1431" s="16"/>
      <c r="G1431" s="127"/>
      <c r="H1431" s="128"/>
      <c r="I1431" s="54"/>
      <c r="J1431" s="86"/>
      <c r="K1431" s="54"/>
    </row>
    <row r="1432" spans="1:11" x14ac:dyDescent="0.2">
      <c r="A1432" s="97" t="s">
        <v>37</v>
      </c>
      <c r="B1432" s="98"/>
      <c r="C1432" s="98"/>
      <c r="D1432" s="98"/>
      <c r="E1432" s="98"/>
      <c r="F1432" s="98"/>
      <c r="G1432" s="98"/>
      <c r="H1432" s="98"/>
      <c r="I1432" s="98"/>
      <c r="J1432" s="99"/>
      <c r="K1432" s="82">
        <f>SUM(K1428:K1431)</f>
        <v>3.8800000000000001E-2</v>
      </c>
    </row>
    <row r="1433" spans="1:11" x14ac:dyDescent="0.2">
      <c r="A1433" s="100" t="s">
        <v>35</v>
      </c>
      <c r="B1433" s="140"/>
      <c r="C1433" s="26" t="s">
        <v>34</v>
      </c>
      <c r="D1433" s="35" t="s">
        <v>39</v>
      </c>
      <c r="E1433" s="138" t="s">
        <v>38</v>
      </c>
      <c r="F1433" s="138"/>
      <c r="G1433" s="139"/>
      <c r="H1433" s="120" t="s">
        <v>16</v>
      </c>
      <c r="I1433" s="121"/>
      <c r="J1433" s="122"/>
      <c r="K1433" s="119" t="s">
        <v>9</v>
      </c>
    </row>
    <row r="1434" spans="1:11" ht="15.75" x14ac:dyDescent="0.2">
      <c r="A1434" s="141"/>
      <c r="B1434" s="142"/>
      <c r="C1434" s="36"/>
      <c r="D1434" s="42"/>
      <c r="E1434" s="33" t="s">
        <v>13</v>
      </c>
      <c r="F1434" s="24" t="s">
        <v>14</v>
      </c>
      <c r="G1434" s="23" t="s">
        <v>15</v>
      </c>
      <c r="H1434" s="22" t="s">
        <v>13</v>
      </c>
      <c r="I1434" s="22" t="s">
        <v>14</v>
      </c>
      <c r="J1434" s="22" t="s">
        <v>15</v>
      </c>
      <c r="K1434" s="111"/>
    </row>
    <row r="1435" spans="1:11" x14ac:dyDescent="0.2">
      <c r="A1435" s="6" t="s">
        <v>140</v>
      </c>
      <c r="B1435" s="37"/>
      <c r="C1435" s="87">
        <v>2.0000000000000002E-5</v>
      </c>
      <c r="D1435" s="45" t="s">
        <v>97</v>
      </c>
      <c r="E1435" s="43">
        <v>1.1299999999999999</v>
      </c>
      <c r="F1435" s="44">
        <v>0.91</v>
      </c>
      <c r="G1435" s="45">
        <v>0.73</v>
      </c>
      <c r="H1435" s="55">
        <v>0</v>
      </c>
      <c r="I1435" s="55">
        <v>0</v>
      </c>
      <c r="J1435" s="53">
        <v>1.48</v>
      </c>
      <c r="K1435" s="52">
        <f>ROUND((ROUND(E1435*H1435+F1435*I1435+G1435*J1435,2)*C1435),4)</f>
        <v>0</v>
      </c>
    </row>
    <row r="1436" spans="1:11" x14ac:dyDescent="0.2">
      <c r="A1436" s="7" t="s">
        <v>144</v>
      </c>
      <c r="B1436" s="28"/>
      <c r="C1436" s="87">
        <v>1.1000000000000001E-3</v>
      </c>
      <c r="D1436" s="48" t="s">
        <v>97</v>
      </c>
      <c r="E1436" s="46">
        <v>1.1299999999999999</v>
      </c>
      <c r="F1436" s="47">
        <v>0.91</v>
      </c>
      <c r="G1436" s="48">
        <v>0.73</v>
      </c>
      <c r="H1436" s="55">
        <v>0</v>
      </c>
      <c r="I1436" s="55">
        <v>0</v>
      </c>
      <c r="J1436" s="53">
        <v>1.48</v>
      </c>
      <c r="K1436" s="53">
        <f>ROUND((ROUND(E1436*H1436+F1436*I1436+G1436*J1436,2)*C1436),4)</f>
        <v>1.1999999999999999E-3</v>
      </c>
    </row>
    <row r="1437" spans="1:11" x14ac:dyDescent="0.2">
      <c r="A1437" s="7"/>
      <c r="B1437" s="28"/>
      <c r="C1437" s="87"/>
      <c r="D1437" s="48"/>
      <c r="E1437" s="46"/>
      <c r="F1437" s="47"/>
      <c r="G1437" s="48"/>
      <c r="H1437" s="55"/>
      <c r="I1437" s="55"/>
      <c r="J1437" s="53"/>
      <c r="K1437" s="53"/>
    </row>
    <row r="1438" spans="1:11" x14ac:dyDescent="0.2">
      <c r="A1438" s="8"/>
      <c r="B1438" s="29"/>
      <c r="C1438" s="88"/>
      <c r="D1438" s="51"/>
      <c r="E1438" s="49"/>
      <c r="F1438" s="50"/>
      <c r="G1438" s="51"/>
      <c r="H1438" s="55"/>
      <c r="I1438" s="55"/>
      <c r="J1438" s="53"/>
      <c r="K1438" s="54"/>
    </row>
    <row r="1439" spans="1:11" x14ac:dyDescent="0.2">
      <c r="A1439" s="136" t="s">
        <v>30</v>
      </c>
      <c r="B1439" s="134"/>
      <c r="C1439" s="134"/>
      <c r="D1439" s="137"/>
      <c r="E1439" s="134"/>
      <c r="F1439" s="134"/>
      <c r="G1439" s="134"/>
      <c r="H1439" s="134"/>
      <c r="I1439" s="134"/>
      <c r="J1439" s="135"/>
      <c r="K1439" s="83">
        <f>SUM(K1435:K1438)</f>
        <v>1.1999999999999999E-3</v>
      </c>
    </row>
    <row r="1440" spans="1:11" ht="12.75" customHeight="1" x14ac:dyDescent="0.2">
      <c r="A1440" s="133" t="s">
        <v>31</v>
      </c>
      <c r="B1440" s="134"/>
      <c r="C1440" s="134"/>
      <c r="D1440" s="134"/>
      <c r="E1440" s="134"/>
      <c r="F1440" s="134"/>
      <c r="G1440" s="134"/>
      <c r="H1440" s="134"/>
      <c r="I1440" s="134"/>
      <c r="J1440" s="135"/>
      <c r="K1440" s="21">
        <f>ROUND((K1409+K1410+K1411+K1418+K1432+K1439),2)</f>
        <v>13.1</v>
      </c>
    </row>
    <row r="1441" spans="1:11" x14ac:dyDescent="0.2">
      <c r="A1441" s="133" t="s">
        <v>42</v>
      </c>
      <c r="B1441" s="134"/>
      <c r="C1441" s="134"/>
      <c r="D1441" s="134"/>
      <c r="E1441" s="134"/>
      <c r="F1441" s="134"/>
      <c r="G1441" s="134"/>
      <c r="H1441" s="134"/>
      <c r="I1441" s="134"/>
      <c r="J1441" s="135"/>
      <c r="K1441" s="21">
        <f>ROUND((K1440*  28.14/100),2)</f>
        <v>3.69</v>
      </c>
    </row>
    <row r="1442" spans="1:11" ht="12.75" customHeight="1" x14ac:dyDescent="0.2">
      <c r="A1442" s="133" t="s">
        <v>12</v>
      </c>
      <c r="B1442" s="134"/>
      <c r="C1442" s="134"/>
      <c r="D1442" s="134"/>
      <c r="E1442" s="134"/>
      <c r="F1442" s="134"/>
      <c r="G1442" s="134"/>
      <c r="H1442" s="134"/>
      <c r="I1442" s="134"/>
      <c r="J1442" s="135"/>
      <c r="K1442" s="21">
        <f>K1440+K1441</f>
        <v>16.79</v>
      </c>
    </row>
    <row r="1445" spans="1:11" ht="13.5" customHeight="1" x14ac:dyDescent="0.2">
      <c r="A1445" s="145" t="s">
        <v>0</v>
      </c>
      <c r="B1445" s="146"/>
      <c r="C1445" s="146"/>
      <c r="D1445" s="146"/>
      <c r="E1445" s="146"/>
      <c r="F1445" s="146"/>
      <c r="G1445" s="146"/>
      <c r="H1445" s="146"/>
      <c r="I1445" s="146"/>
      <c r="J1445" s="146"/>
      <c r="K1445" s="147"/>
    </row>
    <row r="1446" spans="1:11" x14ac:dyDescent="0.2">
      <c r="A1446" s="71" t="s">
        <v>45</v>
      </c>
      <c r="B1446" s="62"/>
      <c r="C1446" s="63"/>
      <c r="D1446" s="63"/>
      <c r="E1446" s="63"/>
      <c r="F1446" s="69"/>
      <c r="G1446" s="64"/>
      <c r="H1446" s="63"/>
      <c r="I1446" s="63"/>
      <c r="J1446" s="63"/>
      <c r="K1446" s="65"/>
    </row>
    <row r="1447" spans="1:11" ht="12.75" customHeight="1" x14ac:dyDescent="0.2">
      <c r="A1447" s="70" t="s">
        <v>44</v>
      </c>
      <c r="B1447" s="61"/>
      <c r="C1447" s="68"/>
      <c r="D1447" s="66"/>
      <c r="E1447" s="66"/>
      <c r="F1447" s="61"/>
      <c r="G1447" s="60"/>
      <c r="H1447" s="151"/>
      <c r="I1447" s="151"/>
      <c r="J1447" s="151"/>
      <c r="K1447" s="152"/>
    </row>
    <row r="1448" spans="1:11" ht="12.75" customHeight="1" x14ac:dyDescent="0.2">
      <c r="A1448" s="148"/>
      <c r="B1448" s="149"/>
      <c r="C1448" s="149"/>
      <c r="D1448" s="149"/>
      <c r="E1448" s="149"/>
      <c r="F1448" s="149"/>
      <c r="G1448" s="149"/>
      <c r="H1448" s="149"/>
      <c r="I1448" s="149"/>
      <c r="J1448" s="149"/>
      <c r="K1448" s="150"/>
    </row>
    <row r="1449" spans="1:11" ht="21" customHeight="1" x14ac:dyDescent="0.2">
      <c r="A1449" s="158" t="s">
        <v>1</v>
      </c>
      <c r="B1449" s="159"/>
      <c r="C1449" s="153" t="s">
        <v>41</v>
      </c>
      <c r="D1449" s="154"/>
      <c r="E1449" s="154"/>
      <c r="F1449" s="154"/>
      <c r="G1449" s="154"/>
      <c r="H1449" s="154"/>
      <c r="I1449" s="155"/>
      <c r="J1449" s="57" t="s">
        <v>2</v>
      </c>
      <c r="K1449" s="67" t="s">
        <v>43</v>
      </c>
    </row>
    <row r="1450" spans="1:11" x14ac:dyDescent="0.2">
      <c r="A1450" s="160" t="s">
        <v>145</v>
      </c>
      <c r="B1450" s="157"/>
      <c r="C1450" s="156">
        <v>408067</v>
      </c>
      <c r="D1450" s="156"/>
      <c r="E1450" s="156"/>
      <c r="F1450" s="156"/>
      <c r="G1450" s="156"/>
      <c r="H1450" s="156"/>
      <c r="I1450" s="157"/>
      <c r="J1450" s="59" t="s">
        <v>3</v>
      </c>
      <c r="K1450" s="58" t="s">
        <v>79</v>
      </c>
    </row>
    <row r="1451" spans="1:11" ht="20.25" customHeight="1" x14ac:dyDescent="0.2">
      <c r="A1451" s="141" t="s">
        <v>19</v>
      </c>
      <c r="B1451" s="165"/>
      <c r="C1451" s="101"/>
      <c r="D1451" s="101"/>
      <c r="E1451" s="140"/>
      <c r="F1451" s="3" t="s">
        <v>4</v>
      </c>
      <c r="G1451" s="163" t="s">
        <v>5</v>
      </c>
      <c r="H1451" s="164"/>
      <c r="I1451" s="111" t="s">
        <v>6</v>
      </c>
      <c r="J1451" s="111"/>
      <c r="K1451" s="107" t="s">
        <v>17</v>
      </c>
    </row>
    <row r="1452" spans="1:11" ht="25.5" customHeight="1" x14ac:dyDescent="0.2">
      <c r="A1452" s="141"/>
      <c r="B1452" s="165"/>
      <c r="C1452" s="165"/>
      <c r="D1452" s="165"/>
      <c r="E1452" s="142"/>
      <c r="F1452" s="3"/>
      <c r="G1452" s="3" t="s">
        <v>18</v>
      </c>
      <c r="H1452" s="34" t="s">
        <v>7</v>
      </c>
      <c r="I1452" s="3" t="s">
        <v>40</v>
      </c>
      <c r="J1452" s="3" t="s">
        <v>7</v>
      </c>
      <c r="K1452" s="108"/>
    </row>
    <row r="1453" spans="1:11" x14ac:dyDescent="0.2">
      <c r="A1453" s="6"/>
      <c r="B1453" s="27"/>
      <c r="C1453" s="11"/>
      <c r="D1453" s="11"/>
      <c r="E1453" s="40"/>
      <c r="F1453" s="91"/>
      <c r="G1453" s="72"/>
      <c r="H1453" s="73">
        <v>0</v>
      </c>
      <c r="I1453" s="72"/>
      <c r="J1453" s="72"/>
      <c r="K1453" s="74"/>
    </row>
    <row r="1454" spans="1:11" x14ac:dyDescent="0.2">
      <c r="A1454" s="7"/>
      <c r="B1454" s="28"/>
      <c r="C1454" s="13"/>
      <c r="D1454" s="13"/>
      <c r="E1454" s="38"/>
      <c r="F1454" s="92"/>
      <c r="G1454" s="75"/>
      <c r="H1454" s="76"/>
      <c r="I1454" s="75">
        <v>0</v>
      </c>
      <c r="J1454" s="75">
        <v>0</v>
      </c>
      <c r="K1454" s="77"/>
    </row>
    <row r="1455" spans="1:11" x14ac:dyDescent="0.2">
      <c r="A1455" s="7"/>
      <c r="B1455" s="28"/>
      <c r="C1455" s="13"/>
      <c r="D1455" s="13"/>
      <c r="E1455" s="38"/>
      <c r="F1455" s="92"/>
      <c r="G1455" s="75"/>
      <c r="H1455" s="76"/>
      <c r="I1455" s="75"/>
      <c r="J1455" s="75"/>
      <c r="K1455" s="77"/>
    </row>
    <row r="1456" spans="1:11" x14ac:dyDescent="0.2">
      <c r="A1456" s="7"/>
      <c r="B1456" s="28"/>
      <c r="C1456" s="13"/>
      <c r="D1456" s="13"/>
      <c r="E1456" s="38"/>
      <c r="F1456" s="92"/>
      <c r="G1456" s="75"/>
      <c r="H1456" s="76"/>
      <c r="I1456" s="75"/>
      <c r="J1456" s="75"/>
      <c r="K1456" s="77"/>
    </row>
    <row r="1457" spans="1:11" x14ac:dyDescent="0.2">
      <c r="A1457" s="7"/>
      <c r="B1457" s="28"/>
      <c r="C1457" s="13"/>
      <c r="D1457" s="13"/>
      <c r="E1457" s="38"/>
      <c r="F1457" s="92"/>
      <c r="G1457" s="75"/>
      <c r="H1457" s="76"/>
      <c r="I1457" s="75"/>
      <c r="J1457" s="75"/>
      <c r="K1457" s="77"/>
    </row>
    <row r="1458" spans="1:11" x14ac:dyDescent="0.2">
      <c r="A1458" s="7"/>
      <c r="B1458" s="28"/>
      <c r="C1458" s="13"/>
      <c r="D1458" s="13"/>
      <c r="E1458" s="38"/>
      <c r="F1458" s="92"/>
      <c r="G1458" s="75"/>
      <c r="H1458" s="76"/>
      <c r="I1458" s="75"/>
      <c r="J1458" s="75"/>
      <c r="K1458" s="77"/>
    </row>
    <row r="1459" spans="1:11" x14ac:dyDescent="0.2">
      <c r="A1459" s="7"/>
      <c r="B1459" s="28"/>
      <c r="C1459" s="13"/>
      <c r="D1459" s="13"/>
      <c r="E1459" s="38"/>
      <c r="F1459" s="92"/>
      <c r="G1459" s="75"/>
      <c r="H1459" s="76"/>
      <c r="I1459" s="75"/>
      <c r="J1459" s="75"/>
      <c r="K1459" s="77"/>
    </row>
    <row r="1460" spans="1:11" x14ac:dyDescent="0.2">
      <c r="A1460" s="8"/>
      <c r="B1460" s="29"/>
      <c r="C1460" s="15"/>
      <c r="D1460" s="15"/>
      <c r="E1460" s="39"/>
      <c r="F1460" s="93"/>
      <c r="G1460" s="78"/>
      <c r="H1460" s="79"/>
      <c r="I1460" s="78"/>
      <c r="J1460" s="78"/>
      <c r="K1460" s="80"/>
    </row>
    <row r="1461" spans="1:11" x14ac:dyDescent="0.2">
      <c r="A1461" s="166" t="s">
        <v>24</v>
      </c>
      <c r="B1461" s="167"/>
      <c r="C1461" s="167"/>
      <c r="D1461" s="167"/>
      <c r="E1461" s="167"/>
      <c r="F1461" s="98"/>
      <c r="G1461" s="98"/>
      <c r="H1461" s="98"/>
      <c r="I1461" s="98"/>
      <c r="J1461" s="99"/>
      <c r="K1461" s="81"/>
    </row>
    <row r="1462" spans="1:11" ht="15.75" x14ac:dyDescent="0.2">
      <c r="A1462" s="31" t="s">
        <v>20</v>
      </c>
      <c r="B1462" s="17"/>
      <c r="C1462" s="17"/>
      <c r="D1462" s="17"/>
      <c r="E1462" s="17"/>
      <c r="F1462" s="4"/>
      <c r="G1462" s="4"/>
      <c r="H1462" s="161" t="s">
        <v>4</v>
      </c>
      <c r="I1462" s="109" t="s">
        <v>10</v>
      </c>
      <c r="J1462" s="107" t="s">
        <v>8</v>
      </c>
      <c r="K1462" s="107" t="s">
        <v>17</v>
      </c>
    </row>
    <row r="1463" spans="1:11" ht="15.75" x14ac:dyDescent="0.2">
      <c r="A1463" s="18"/>
      <c r="B1463" s="19"/>
      <c r="C1463" s="19"/>
      <c r="D1463" s="19"/>
      <c r="E1463" s="19"/>
      <c r="F1463" s="5"/>
      <c r="G1463" s="20"/>
      <c r="H1463" s="162"/>
      <c r="I1463" s="110"/>
      <c r="J1463" s="108"/>
      <c r="K1463" s="108"/>
    </row>
    <row r="1464" spans="1:11" x14ac:dyDescent="0.2">
      <c r="A1464" s="6" t="s">
        <v>133</v>
      </c>
      <c r="B1464" s="27"/>
      <c r="C1464" s="11"/>
      <c r="D1464" s="11"/>
      <c r="E1464" s="11"/>
      <c r="F1464" s="11"/>
      <c r="G1464" s="13"/>
      <c r="H1464" s="89">
        <v>4.2720000000000001E-2</v>
      </c>
      <c r="I1464" s="77" t="s">
        <v>50</v>
      </c>
      <c r="J1464" s="75">
        <v>26.7193</v>
      </c>
      <c r="K1464" s="75">
        <f>ROUND((H1464*J1464),4)</f>
        <v>1.1414</v>
      </c>
    </row>
    <row r="1465" spans="1:11" x14ac:dyDescent="0.2">
      <c r="A1465" s="7" t="s">
        <v>134</v>
      </c>
      <c r="B1465" s="28"/>
      <c r="C1465" s="13"/>
      <c r="D1465" s="13"/>
      <c r="E1465" s="13"/>
      <c r="F1465" s="13"/>
      <c r="G1465" s="13"/>
      <c r="H1465" s="89">
        <v>2.1360000000000001E-2</v>
      </c>
      <c r="I1465" s="77" t="s">
        <v>50</v>
      </c>
      <c r="J1465" s="75">
        <v>35.436599999999999</v>
      </c>
      <c r="K1465" s="75">
        <f>ROUND((H1465*J1465),4)</f>
        <v>0.75690000000000002</v>
      </c>
    </row>
    <row r="1466" spans="1:11" x14ac:dyDescent="0.2">
      <c r="A1466" s="7"/>
      <c r="B1466" s="28"/>
      <c r="C1466" s="13"/>
      <c r="D1466" s="13"/>
      <c r="E1466" s="13"/>
      <c r="F1466" s="13"/>
      <c r="G1466" s="13"/>
      <c r="H1466" s="89"/>
      <c r="I1466" s="77"/>
      <c r="J1466" s="75"/>
      <c r="K1466" s="75"/>
    </row>
    <row r="1467" spans="1:11" x14ac:dyDescent="0.2">
      <c r="A1467" s="7"/>
      <c r="B1467" s="28"/>
      <c r="C1467" s="13"/>
      <c r="D1467" s="13"/>
      <c r="E1467" s="13"/>
      <c r="F1467" s="13"/>
      <c r="G1467" s="13"/>
      <c r="H1467" s="89"/>
      <c r="I1467" s="77"/>
      <c r="J1467" s="75"/>
      <c r="K1467" s="75"/>
    </row>
    <row r="1468" spans="1:11" x14ac:dyDescent="0.2">
      <c r="A1468" s="7"/>
      <c r="B1468" s="28"/>
      <c r="C1468" s="13"/>
      <c r="D1468" s="13"/>
      <c r="E1468" s="13"/>
      <c r="F1468" s="13"/>
      <c r="G1468" s="13"/>
      <c r="H1468" s="89"/>
      <c r="I1468" s="77"/>
      <c r="J1468" s="75"/>
      <c r="K1468" s="75"/>
    </row>
    <row r="1469" spans="1:11" x14ac:dyDescent="0.2">
      <c r="A1469" s="7"/>
      <c r="B1469" s="28"/>
      <c r="C1469" s="13"/>
      <c r="D1469" s="13"/>
      <c r="E1469" s="13"/>
      <c r="F1469" s="13"/>
      <c r="G1469" s="13"/>
      <c r="H1469" s="89"/>
      <c r="I1469" s="77"/>
      <c r="J1469" s="75"/>
      <c r="K1469" s="75"/>
    </row>
    <row r="1470" spans="1:11" x14ac:dyDescent="0.2">
      <c r="A1470" s="7"/>
      <c r="B1470" s="28"/>
      <c r="C1470" s="13"/>
      <c r="D1470" s="13"/>
      <c r="E1470" s="13"/>
      <c r="F1470" s="13"/>
      <c r="G1470" s="13"/>
      <c r="H1470" s="89"/>
      <c r="I1470" s="77"/>
      <c r="J1470" s="75"/>
      <c r="K1470" s="75"/>
    </row>
    <row r="1471" spans="1:11" x14ac:dyDescent="0.2">
      <c r="A1471" s="8"/>
      <c r="B1471" s="29"/>
      <c r="C1471" s="15"/>
      <c r="D1471" s="15"/>
      <c r="E1471" s="15"/>
      <c r="F1471" s="15"/>
      <c r="G1471" s="15"/>
      <c r="H1471" s="90"/>
      <c r="I1471" s="80"/>
      <c r="J1471" s="78"/>
      <c r="K1471" s="78"/>
    </row>
    <row r="1472" spans="1:11" x14ac:dyDescent="0.2">
      <c r="A1472" s="10"/>
      <c r="C1472" s="25"/>
      <c r="D1472" s="97" t="s">
        <v>25</v>
      </c>
      <c r="E1472" s="98"/>
      <c r="F1472" s="98"/>
      <c r="G1472" s="98"/>
      <c r="H1472" s="98"/>
      <c r="I1472" s="98"/>
      <c r="J1472" s="99"/>
      <c r="K1472" s="82">
        <f>SUM(K1464:K1471)</f>
        <v>1.8982999999999999</v>
      </c>
    </row>
    <row r="1473" spans="1:11" x14ac:dyDescent="0.2">
      <c r="A1473" s="9" t="s">
        <v>27</v>
      </c>
      <c r="B1473" s="30"/>
      <c r="C1473" s="56">
        <v>1</v>
      </c>
      <c r="D1473" s="112" t="s">
        <v>26</v>
      </c>
      <c r="E1473" s="113"/>
      <c r="F1473" s="113"/>
      <c r="G1473" s="113"/>
      <c r="H1473" s="113"/>
      <c r="I1473" s="113"/>
      <c r="J1473" s="114"/>
      <c r="K1473" s="83">
        <f>K1472</f>
        <v>1.8982999999999999</v>
      </c>
    </row>
    <row r="1474" spans="1:11" x14ac:dyDescent="0.2">
      <c r="A1474" s="32"/>
      <c r="D1474" s="115" t="s">
        <v>28</v>
      </c>
      <c r="E1474" s="116"/>
      <c r="F1474" s="116"/>
      <c r="G1474" s="116"/>
      <c r="H1474" s="116"/>
      <c r="I1474" s="116"/>
      <c r="J1474" s="117"/>
      <c r="K1474" s="83">
        <f>ROUND((K1473/C1473),4)</f>
        <v>1.8983000000000001</v>
      </c>
    </row>
    <row r="1475" spans="1:11" x14ac:dyDescent="0.2">
      <c r="A1475" s="168"/>
      <c r="D1475" s="169"/>
      <c r="E1475" s="169"/>
      <c r="F1475" s="169"/>
      <c r="G1475" s="169"/>
      <c r="H1475" s="169"/>
      <c r="I1475" s="94" t="s">
        <v>51</v>
      </c>
      <c r="J1475" s="170" t="s">
        <v>53</v>
      </c>
      <c r="K1475" s="83">
        <v>0</v>
      </c>
    </row>
    <row r="1476" spans="1:11" x14ac:dyDescent="0.2">
      <c r="A1476" s="168"/>
      <c r="D1476" s="169"/>
      <c r="E1476" s="169"/>
      <c r="F1476" s="169"/>
      <c r="G1476" s="169"/>
      <c r="H1476" s="169"/>
      <c r="I1476" s="94" t="s">
        <v>52</v>
      </c>
      <c r="J1476" s="170" t="s">
        <v>53</v>
      </c>
      <c r="K1476" s="83">
        <v>0</v>
      </c>
    </row>
    <row r="1477" spans="1:11" x14ac:dyDescent="0.2">
      <c r="A1477" s="100" t="s">
        <v>21</v>
      </c>
      <c r="B1477" s="101"/>
      <c r="C1477" s="101"/>
      <c r="D1477" s="101"/>
      <c r="E1477" s="101"/>
      <c r="F1477" s="104"/>
      <c r="G1477" s="129" t="s">
        <v>22</v>
      </c>
      <c r="H1477" s="130"/>
      <c r="I1477" s="118" t="s">
        <v>10</v>
      </c>
      <c r="J1477" s="106" t="s">
        <v>23</v>
      </c>
      <c r="K1477" s="106" t="s">
        <v>11</v>
      </c>
    </row>
    <row r="1478" spans="1:11" x14ac:dyDescent="0.2">
      <c r="A1478" s="102"/>
      <c r="B1478" s="103"/>
      <c r="C1478" s="103"/>
      <c r="D1478" s="103"/>
      <c r="E1478" s="103"/>
      <c r="F1478" s="105"/>
      <c r="G1478" s="131"/>
      <c r="H1478" s="132"/>
      <c r="I1478" s="118"/>
      <c r="J1478" s="106"/>
      <c r="K1478" s="118"/>
    </row>
    <row r="1479" spans="1:11" x14ac:dyDescent="0.2">
      <c r="A1479" s="7" t="s">
        <v>136</v>
      </c>
      <c r="B1479" s="28"/>
      <c r="C1479" s="11"/>
      <c r="D1479" s="11"/>
      <c r="E1479" s="11"/>
      <c r="F1479" s="12"/>
      <c r="G1479" s="143">
        <v>5.0000000000000001E-3</v>
      </c>
      <c r="H1479" s="144"/>
      <c r="I1479" s="52" t="s">
        <v>79</v>
      </c>
      <c r="J1479" s="84">
        <v>10.8283</v>
      </c>
      <c r="K1479" s="52">
        <f>ROUND((G1479*J1479),4)</f>
        <v>5.4100000000000002E-2</v>
      </c>
    </row>
    <row r="1480" spans="1:11" x14ac:dyDescent="0.2">
      <c r="A1480" s="7" t="s">
        <v>146</v>
      </c>
      <c r="B1480" s="28"/>
      <c r="C1480" s="13"/>
      <c r="D1480" s="13"/>
      <c r="E1480" s="13"/>
      <c r="F1480" s="14"/>
      <c r="G1480" s="95">
        <v>1.05</v>
      </c>
      <c r="H1480" s="96"/>
      <c r="I1480" s="53" t="s">
        <v>79</v>
      </c>
      <c r="J1480" s="85">
        <v>8.7096</v>
      </c>
      <c r="K1480" s="53">
        <f>ROUND((G1480*J1480),4)</f>
        <v>9.1450999999999993</v>
      </c>
    </row>
    <row r="1481" spans="1:11" x14ac:dyDescent="0.2">
      <c r="A1481" s="7"/>
      <c r="B1481" s="28"/>
      <c r="C1481" s="13"/>
      <c r="D1481" s="13"/>
      <c r="E1481" s="13"/>
      <c r="F1481" s="14"/>
      <c r="G1481" s="95"/>
      <c r="H1481" s="96"/>
      <c r="I1481" s="53"/>
      <c r="J1481" s="85"/>
      <c r="K1481" s="53"/>
    </row>
    <row r="1482" spans="1:11" x14ac:dyDescent="0.2">
      <c r="A1482" s="7"/>
      <c r="B1482" s="28"/>
      <c r="C1482" s="13"/>
      <c r="D1482" s="13"/>
      <c r="E1482" s="13"/>
      <c r="F1482" s="14"/>
      <c r="G1482" s="95"/>
      <c r="H1482" s="96"/>
      <c r="I1482" s="53"/>
      <c r="J1482" s="85"/>
      <c r="K1482" s="53"/>
    </row>
    <row r="1483" spans="1:11" x14ac:dyDescent="0.2">
      <c r="A1483" s="97" t="s">
        <v>29</v>
      </c>
      <c r="B1483" s="98"/>
      <c r="C1483" s="98"/>
      <c r="D1483" s="98"/>
      <c r="E1483" s="98"/>
      <c r="F1483" s="98"/>
      <c r="G1483" s="98"/>
      <c r="H1483" s="98"/>
      <c r="I1483" s="98"/>
      <c r="J1483" s="99"/>
      <c r="K1483" s="82">
        <f>SUM(K1479:K1482)</f>
        <v>9.1991999999999994</v>
      </c>
    </row>
    <row r="1484" spans="1:11" x14ac:dyDescent="0.2">
      <c r="A1484" s="100" t="s">
        <v>32</v>
      </c>
      <c r="B1484" s="101"/>
      <c r="C1484" s="101"/>
      <c r="D1484" s="101"/>
      <c r="E1484" s="101"/>
      <c r="F1484" s="104"/>
      <c r="G1484" s="129" t="s">
        <v>22</v>
      </c>
      <c r="H1484" s="130"/>
      <c r="I1484" s="118" t="s">
        <v>10</v>
      </c>
      <c r="J1484" s="106" t="s">
        <v>23</v>
      </c>
      <c r="K1484" s="106" t="s">
        <v>11</v>
      </c>
    </row>
    <row r="1485" spans="1:11" x14ac:dyDescent="0.2">
      <c r="A1485" s="102"/>
      <c r="B1485" s="103"/>
      <c r="C1485" s="103"/>
      <c r="D1485" s="103"/>
      <c r="E1485" s="103"/>
      <c r="F1485" s="105"/>
      <c r="G1485" s="131"/>
      <c r="H1485" s="132"/>
      <c r="I1485" s="118"/>
      <c r="J1485" s="106"/>
      <c r="K1485" s="118"/>
    </row>
    <row r="1486" spans="1:11" x14ac:dyDescent="0.2">
      <c r="A1486" s="7"/>
      <c r="B1486" s="28"/>
      <c r="C1486" s="13"/>
      <c r="D1486" s="13"/>
      <c r="E1486" s="13"/>
      <c r="F1486" s="14"/>
      <c r="G1486" s="123"/>
      <c r="H1486" s="124"/>
      <c r="I1486" s="53"/>
      <c r="J1486" s="85"/>
      <c r="K1486" s="53"/>
    </row>
    <row r="1487" spans="1:11" x14ac:dyDescent="0.2">
      <c r="A1487" s="7"/>
      <c r="B1487" s="28"/>
      <c r="C1487" s="13"/>
      <c r="D1487" s="13"/>
      <c r="E1487" s="13"/>
      <c r="F1487" s="14"/>
      <c r="G1487" s="123"/>
      <c r="H1487" s="124"/>
      <c r="I1487" s="53"/>
      <c r="J1487" s="85"/>
      <c r="K1487" s="53"/>
    </row>
    <row r="1488" spans="1:11" x14ac:dyDescent="0.2">
      <c r="A1488" s="7"/>
      <c r="B1488" s="28"/>
      <c r="C1488" s="13"/>
      <c r="D1488" s="13"/>
      <c r="E1488" s="13"/>
      <c r="F1488" s="14"/>
      <c r="G1488" s="123"/>
      <c r="H1488" s="124"/>
      <c r="I1488" s="53"/>
      <c r="J1488" s="85"/>
      <c r="K1488" s="53"/>
    </row>
    <row r="1489" spans="1:11" x14ac:dyDescent="0.2">
      <c r="A1489" s="8"/>
      <c r="B1489" s="29"/>
      <c r="C1489" s="15"/>
      <c r="D1489" s="15"/>
      <c r="E1489" s="15"/>
      <c r="F1489" s="16"/>
      <c r="G1489" s="125"/>
      <c r="H1489" s="126"/>
      <c r="I1489" s="54"/>
      <c r="J1489" s="86"/>
      <c r="K1489" s="54"/>
    </row>
    <row r="1490" spans="1:11" x14ac:dyDescent="0.2">
      <c r="A1490" s="97" t="s">
        <v>33</v>
      </c>
      <c r="B1490" s="98"/>
      <c r="C1490" s="98"/>
      <c r="D1490" s="98"/>
      <c r="E1490" s="98"/>
      <c r="F1490" s="98"/>
      <c r="G1490" s="98"/>
      <c r="H1490" s="98"/>
      <c r="I1490" s="98"/>
      <c r="J1490" s="99"/>
      <c r="K1490" s="82"/>
    </row>
    <row r="1491" spans="1:11" x14ac:dyDescent="0.2">
      <c r="A1491" s="100" t="s">
        <v>36</v>
      </c>
      <c r="B1491" s="101"/>
      <c r="C1491" s="101"/>
      <c r="D1491" s="101"/>
      <c r="E1491" s="101"/>
      <c r="F1491" s="104"/>
      <c r="G1491" s="129" t="s">
        <v>22</v>
      </c>
      <c r="H1491" s="130"/>
      <c r="I1491" s="118" t="s">
        <v>10</v>
      </c>
      <c r="J1491" s="106" t="s">
        <v>23</v>
      </c>
      <c r="K1491" s="106" t="s">
        <v>11</v>
      </c>
    </row>
    <row r="1492" spans="1:11" x14ac:dyDescent="0.2">
      <c r="A1492" s="102"/>
      <c r="B1492" s="103"/>
      <c r="C1492" s="103"/>
      <c r="D1492" s="103"/>
      <c r="E1492" s="103"/>
      <c r="F1492" s="105"/>
      <c r="G1492" s="131"/>
      <c r="H1492" s="132"/>
      <c r="I1492" s="118"/>
      <c r="J1492" s="106"/>
      <c r="K1492" s="118"/>
    </row>
    <row r="1493" spans="1:11" x14ac:dyDescent="0.2">
      <c r="A1493" s="7" t="s">
        <v>138</v>
      </c>
      <c r="B1493" s="28"/>
      <c r="C1493" s="13"/>
      <c r="D1493" s="13"/>
      <c r="E1493" s="13"/>
      <c r="F1493" s="14"/>
      <c r="G1493" s="95">
        <v>1.0000000000000001E-5</v>
      </c>
      <c r="H1493" s="96"/>
      <c r="I1493" s="53" t="s">
        <v>95</v>
      </c>
      <c r="J1493" s="85">
        <v>34.619999999999997</v>
      </c>
      <c r="K1493" s="53">
        <f>ROUND((G1493*J1493),4)</f>
        <v>2.9999999999999997E-4</v>
      </c>
    </row>
    <row r="1494" spans="1:11" x14ac:dyDescent="0.2">
      <c r="A1494" s="7" t="s">
        <v>147</v>
      </c>
      <c r="B1494" s="28"/>
      <c r="C1494" s="13"/>
      <c r="D1494" s="13"/>
      <c r="E1494" s="13"/>
      <c r="F1494" s="14"/>
      <c r="G1494" s="95">
        <v>1.0499999999999999E-3</v>
      </c>
      <c r="H1494" s="96"/>
      <c r="I1494" s="53" t="s">
        <v>95</v>
      </c>
      <c r="J1494" s="85">
        <v>34.619999999999997</v>
      </c>
      <c r="K1494" s="53">
        <f>ROUND((G1494*J1494),4)</f>
        <v>3.6400000000000002E-2</v>
      </c>
    </row>
    <row r="1495" spans="1:11" x14ac:dyDescent="0.2">
      <c r="A1495" s="7"/>
      <c r="B1495" s="28"/>
      <c r="C1495" s="13"/>
      <c r="D1495" s="13"/>
      <c r="E1495" s="13"/>
      <c r="F1495" s="14"/>
      <c r="G1495" s="95"/>
      <c r="H1495" s="96"/>
      <c r="I1495" s="53"/>
      <c r="J1495" s="85"/>
      <c r="K1495" s="53"/>
    </row>
    <row r="1496" spans="1:11" x14ac:dyDescent="0.2">
      <c r="A1496" s="8"/>
      <c r="B1496" s="29"/>
      <c r="C1496" s="15"/>
      <c r="D1496" s="15"/>
      <c r="E1496" s="15"/>
      <c r="F1496" s="16"/>
      <c r="G1496" s="127"/>
      <c r="H1496" s="128"/>
      <c r="I1496" s="54"/>
      <c r="J1496" s="86"/>
      <c r="K1496" s="54"/>
    </row>
    <row r="1497" spans="1:11" x14ac:dyDescent="0.2">
      <c r="A1497" s="97" t="s">
        <v>37</v>
      </c>
      <c r="B1497" s="98"/>
      <c r="C1497" s="98"/>
      <c r="D1497" s="98"/>
      <c r="E1497" s="98"/>
      <c r="F1497" s="98"/>
      <c r="G1497" s="98"/>
      <c r="H1497" s="98"/>
      <c r="I1497" s="98"/>
      <c r="J1497" s="99"/>
      <c r="K1497" s="82">
        <f>SUM(K1493:K1496)</f>
        <v>3.6700000000000003E-2</v>
      </c>
    </row>
    <row r="1498" spans="1:11" x14ac:dyDescent="0.2">
      <c r="A1498" s="100" t="s">
        <v>35</v>
      </c>
      <c r="B1498" s="140"/>
      <c r="C1498" s="26" t="s">
        <v>34</v>
      </c>
      <c r="D1498" s="35" t="s">
        <v>39</v>
      </c>
      <c r="E1498" s="138" t="s">
        <v>38</v>
      </c>
      <c r="F1498" s="138"/>
      <c r="G1498" s="139"/>
      <c r="H1498" s="120" t="s">
        <v>16</v>
      </c>
      <c r="I1498" s="121"/>
      <c r="J1498" s="122"/>
      <c r="K1498" s="119" t="s">
        <v>9</v>
      </c>
    </row>
    <row r="1499" spans="1:11" ht="15.75" x14ac:dyDescent="0.2">
      <c r="A1499" s="141"/>
      <c r="B1499" s="142"/>
      <c r="C1499" s="36"/>
      <c r="D1499" s="42"/>
      <c r="E1499" s="33" t="s">
        <v>13</v>
      </c>
      <c r="F1499" s="24" t="s">
        <v>14</v>
      </c>
      <c r="G1499" s="23" t="s">
        <v>15</v>
      </c>
      <c r="H1499" s="22" t="s">
        <v>13</v>
      </c>
      <c r="I1499" s="22" t="s">
        <v>14</v>
      </c>
      <c r="J1499" s="22" t="s">
        <v>15</v>
      </c>
      <c r="K1499" s="111"/>
    </row>
    <row r="1500" spans="1:11" x14ac:dyDescent="0.2">
      <c r="A1500" s="6" t="s">
        <v>140</v>
      </c>
      <c r="B1500" s="37"/>
      <c r="C1500" s="87">
        <v>1.0000000000000001E-5</v>
      </c>
      <c r="D1500" s="45" t="s">
        <v>97</v>
      </c>
      <c r="E1500" s="43">
        <v>1.1299999999999999</v>
      </c>
      <c r="F1500" s="44">
        <v>0.91</v>
      </c>
      <c r="G1500" s="45">
        <v>0.73</v>
      </c>
      <c r="H1500" s="55">
        <v>0</v>
      </c>
      <c r="I1500" s="55">
        <v>0</v>
      </c>
      <c r="J1500" s="53">
        <v>1.48</v>
      </c>
      <c r="K1500" s="52">
        <f>ROUND((ROUND(E1500*H1500+F1500*I1500+G1500*J1500,2)*C1500),4)</f>
        <v>0</v>
      </c>
    </row>
    <row r="1501" spans="1:11" x14ac:dyDescent="0.2">
      <c r="A1501" s="7" t="s">
        <v>148</v>
      </c>
      <c r="B1501" s="28"/>
      <c r="C1501" s="87">
        <v>1.0499999999999999E-3</v>
      </c>
      <c r="D1501" s="48" t="s">
        <v>97</v>
      </c>
      <c r="E1501" s="46">
        <v>1.1299999999999999</v>
      </c>
      <c r="F1501" s="47">
        <v>0.91</v>
      </c>
      <c r="G1501" s="48">
        <v>0.73</v>
      </c>
      <c r="H1501" s="55">
        <v>0</v>
      </c>
      <c r="I1501" s="55">
        <v>0</v>
      </c>
      <c r="J1501" s="53">
        <v>1.48</v>
      </c>
      <c r="K1501" s="53">
        <f>ROUND((ROUND(E1501*H1501+F1501*I1501+G1501*J1501,2)*C1501),4)</f>
        <v>1.1000000000000001E-3</v>
      </c>
    </row>
    <row r="1502" spans="1:11" x14ac:dyDescent="0.2">
      <c r="A1502" s="7"/>
      <c r="B1502" s="28"/>
      <c r="C1502" s="87"/>
      <c r="D1502" s="48"/>
      <c r="E1502" s="46"/>
      <c r="F1502" s="47"/>
      <c r="G1502" s="48"/>
      <c r="H1502" s="55"/>
      <c r="I1502" s="55"/>
      <c r="J1502" s="53"/>
      <c r="K1502" s="53"/>
    </row>
    <row r="1503" spans="1:11" x14ac:dyDescent="0.2">
      <c r="A1503" s="8"/>
      <c r="B1503" s="29"/>
      <c r="C1503" s="88"/>
      <c r="D1503" s="51"/>
      <c r="E1503" s="49"/>
      <c r="F1503" s="50"/>
      <c r="G1503" s="51"/>
      <c r="H1503" s="55"/>
      <c r="I1503" s="55"/>
      <c r="J1503" s="53"/>
      <c r="K1503" s="54"/>
    </row>
    <row r="1504" spans="1:11" x14ac:dyDescent="0.2">
      <c r="A1504" s="136" t="s">
        <v>30</v>
      </c>
      <c r="B1504" s="134"/>
      <c r="C1504" s="134"/>
      <c r="D1504" s="137"/>
      <c r="E1504" s="134"/>
      <c r="F1504" s="134"/>
      <c r="G1504" s="134"/>
      <c r="H1504" s="134"/>
      <c r="I1504" s="134"/>
      <c r="J1504" s="135"/>
      <c r="K1504" s="83">
        <f>SUM(K1500:K1503)</f>
        <v>1.1000000000000001E-3</v>
      </c>
    </row>
    <row r="1505" spans="1:11" ht="12.75" customHeight="1" x14ac:dyDescent="0.2">
      <c r="A1505" s="133" t="s">
        <v>31</v>
      </c>
      <c r="B1505" s="134"/>
      <c r="C1505" s="134"/>
      <c r="D1505" s="134"/>
      <c r="E1505" s="134"/>
      <c r="F1505" s="134"/>
      <c r="G1505" s="134"/>
      <c r="H1505" s="134"/>
      <c r="I1505" s="134"/>
      <c r="J1505" s="135"/>
      <c r="K1505" s="21">
        <f>ROUND((K1474+K1475+K1476+K1483+K1497+K1504),2)</f>
        <v>11.14</v>
      </c>
    </row>
    <row r="1506" spans="1:11" x14ac:dyDescent="0.2">
      <c r="A1506" s="133" t="s">
        <v>42</v>
      </c>
      <c r="B1506" s="134"/>
      <c r="C1506" s="134"/>
      <c r="D1506" s="134"/>
      <c r="E1506" s="134"/>
      <c r="F1506" s="134"/>
      <c r="G1506" s="134"/>
      <c r="H1506" s="134"/>
      <c r="I1506" s="134"/>
      <c r="J1506" s="135"/>
      <c r="K1506" s="21">
        <f>ROUND((K1505*  28.14/100),2)</f>
        <v>3.13</v>
      </c>
    </row>
    <row r="1507" spans="1:11" ht="12.75" customHeight="1" x14ac:dyDescent="0.2">
      <c r="A1507" s="133" t="s">
        <v>12</v>
      </c>
      <c r="B1507" s="134"/>
      <c r="C1507" s="134"/>
      <c r="D1507" s="134"/>
      <c r="E1507" s="134"/>
      <c r="F1507" s="134"/>
      <c r="G1507" s="134"/>
      <c r="H1507" s="134"/>
      <c r="I1507" s="134"/>
      <c r="J1507" s="135"/>
      <c r="K1507" s="21">
        <f>K1505+K1506</f>
        <v>14.27</v>
      </c>
    </row>
    <row r="1510" spans="1:11" ht="13.5" customHeight="1" x14ac:dyDescent="0.2">
      <c r="A1510" s="145" t="s">
        <v>0</v>
      </c>
      <c r="B1510" s="146"/>
      <c r="C1510" s="146"/>
      <c r="D1510" s="146"/>
      <c r="E1510" s="146"/>
      <c r="F1510" s="146"/>
      <c r="G1510" s="146"/>
      <c r="H1510" s="146"/>
      <c r="I1510" s="146"/>
      <c r="J1510" s="146"/>
      <c r="K1510" s="147"/>
    </row>
    <row r="1511" spans="1:11" x14ac:dyDescent="0.2">
      <c r="A1511" s="71" t="s">
        <v>45</v>
      </c>
      <c r="B1511" s="62"/>
      <c r="C1511" s="63"/>
      <c r="D1511" s="63"/>
      <c r="E1511" s="63"/>
      <c r="F1511" s="69"/>
      <c r="G1511" s="64"/>
      <c r="H1511" s="63"/>
      <c r="I1511" s="63"/>
      <c r="J1511" s="63"/>
      <c r="K1511" s="65"/>
    </row>
    <row r="1512" spans="1:11" ht="12.75" customHeight="1" x14ac:dyDescent="0.2">
      <c r="A1512" s="70" t="s">
        <v>44</v>
      </c>
      <c r="B1512" s="61"/>
      <c r="C1512" s="68"/>
      <c r="D1512" s="66"/>
      <c r="E1512" s="66"/>
      <c r="F1512" s="61"/>
      <c r="G1512" s="60"/>
      <c r="H1512" s="151"/>
      <c r="I1512" s="151"/>
      <c r="J1512" s="151"/>
      <c r="K1512" s="152"/>
    </row>
    <row r="1513" spans="1:11" ht="12.75" customHeight="1" x14ac:dyDescent="0.2">
      <c r="A1513" s="148"/>
      <c r="B1513" s="149"/>
      <c r="C1513" s="149"/>
      <c r="D1513" s="149"/>
      <c r="E1513" s="149"/>
      <c r="F1513" s="149"/>
      <c r="G1513" s="149"/>
      <c r="H1513" s="149"/>
      <c r="I1513" s="149"/>
      <c r="J1513" s="149"/>
      <c r="K1513" s="150"/>
    </row>
    <row r="1514" spans="1:11" ht="21" customHeight="1" x14ac:dyDescent="0.2">
      <c r="A1514" s="158" t="s">
        <v>1</v>
      </c>
      <c r="B1514" s="159"/>
      <c r="C1514" s="153" t="s">
        <v>41</v>
      </c>
      <c r="D1514" s="154"/>
      <c r="E1514" s="154"/>
      <c r="F1514" s="154"/>
      <c r="G1514" s="154"/>
      <c r="H1514" s="154"/>
      <c r="I1514" s="155"/>
      <c r="J1514" s="57" t="s">
        <v>2</v>
      </c>
      <c r="K1514" s="67" t="s">
        <v>43</v>
      </c>
    </row>
    <row r="1515" spans="1:11" x14ac:dyDescent="0.2">
      <c r="A1515" s="160" t="s">
        <v>149</v>
      </c>
      <c r="B1515" s="157"/>
      <c r="C1515" s="156">
        <v>98575</v>
      </c>
      <c r="D1515" s="156"/>
      <c r="E1515" s="156"/>
      <c r="F1515" s="156"/>
      <c r="G1515" s="156"/>
      <c r="H1515" s="156"/>
      <c r="I1515" s="157"/>
      <c r="J1515" s="59" t="s">
        <v>3</v>
      </c>
      <c r="K1515" s="58" t="s">
        <v>150</v>
      </c>
    </row>
    <row r="1516" spans="1:11" ht="20.25" customHeight="1" x14ac:dyDescent="0.2">
      <c r="A1516" s="141" t="s">
        <v>19</v>
      </c>
      <c r="B1516" s="165"/>
      <c r="C1516" s="101"/>
      <c r="D1516" s="101"/>
      <c r="E1516" s="140"/>
      <c r="F1516" s="3" t="s">
        <v>4</v>
      </c>
      <c r="G1516" s="163" t="s">
        <v>5</v>
      </c>
      <c r="H1516" s="164"/>
      <c r="I1516" s="111" t="s">
        <v>6</v>
      </c>
      <c r="J1516" s="111"/>
      <c r="K1516" s="107" t="s">
        <v>17</v>
      </c>
    </row>
    <row r="1517" spans="1:11" ht="25.5" customHeight="1" x14ac:dyDescent="0.2">
      <c r="A1517" s="141"/>
      <c r="B1517" s="165"/>
      <c r="C1517" s="165"/>
      <c r="D1517" s="165"/>
      <c r="E1517" s="142"/>
      <c r="F1517" s="3"/>
      <c r="G1517" s="3" t="s">
        <v>18</v>
      </c>
      <c r="H1517" s="34" t="s">
        <v>7</v>
      </c>
      <c r="I1517" s="3" t="s">
        <v>40</v>
      </c>
      <c r="J1517" s="3" t="s">
        <v>7</v>
      </c>
      <c r="K1517" s="108"/>
    </row>
    <row r="1518" spans="1:11" x14ac:dyDescent="0.2">
      <c r="A1518" s="6"/>
      <c r="B1518" s="27"/>
      <c r="C1518" s="11"/>
      <c r="D1518" s="11"/>
      <c r="E1518" s="40"/>
      <c r="F1518" s="91"/>
      <c r="G1518" s="72"/>
      <c r="H1518" s="73">
        <v>0</v>
      </c>
      <c r="I1518" s="72"/>
      <c r="J1518" s="72"/>
      <c r="K1518" s="74"/>
    </row>
    <row r="1519" spans="1:11" x14ac:dyDescent="0.2">
      <c r="A1519" s="7"/>
      <c r="B1519" s="28"/>
      <c r="C1519" s="13"/>
      <c r="D1519" s="13"/>
      <c r="E1519" s="38"/>
      <c r="F1519" s="92"/>
      <c r="G1519" s="75"/>
      <c r="H1519" s="76"/>
      <c r="I1519" s="75">
        <v>0</v>
      </c>
      <c r="J1519" s="75">
        <v>0</v>
      </c>
      <c r="K1519" s="77"/>
    </row>
    <row r="1520" spans="1:11" x14ac:dyDescent="0.2">
      <c r="A1520" s="7"/>
      <c r="B1520" s="28"/>
      <c r="C1520" s="13"/>
      <c r="D1520" s="13"/>
      <c r="E1520" s="38"/>
      <c r="F1520" s="92"/>
      <c r="G1520" s="75"/>
      <c r="H1520" s="76"/>
      <c r="I1520" s="75"/>
      <c r="J1520" s="75"/>
      <c r="K1520" s="77"/>
    </row>
    <row r="1521" spans="1:11" x14ac:dyDescent="0.2">
      <c r="A1521" s="7"/>
      <c r="B1521" s="28"/>
      <c r="C1521" s="13"/>
      <c r="D1521" s="13"/>
      <c r="E1521" s="38"/>
      <c r="F1521" s="92"/>
      <c r="G1521" s="75"/>
      <c r="H1521" s="76"/>
      <c r="I1521" s="75"/>
      <c r="J1521" s="75"/>
      <c r="K1521" s="77"/>
    </row>
    <row r="1522" spans="1:11" x14ac:dyDescent="0.2">
      <c r="A1522" s="7"/>
      <c r="B1522" s="28"/>
      <c r="C1522" s="13"/>
      <c r="D1522" s="13"/>
      <c r="E1522" s="38"/>
      <c r="F1522" s="92"/>
      <c r="G1522" s="75"/>
      <c r="H1522" s="76"/>
      <c r="I1522" s="75"/>
      <c r="J1522" s="75"/>
      <c r="K1522" s="77"/>
    </row>
    <row r="1523" spans="1:11" x14ac:dyDescent="0.2">
      <c r="A1523" s="7"/>
      <c r="B1523" s="28"/>
      <c r="C1523" s="13"/>
      <c r="D1523" s="13"/>
      <c r="E1523" s="38"/>
      <c r="F1523" s="92"/>
      <c r="G1523" s="75"/>
      <c r="H1523" s="76"/>
      <c r="I1523" s="75"/>
      <c r="J1523" s="75"/>
      <c r="K1523" s="77"/>
    </row>
    <row r="1524" spans="1:11" x14ac:dyDescent="0.2">
      <c r="A1524" s="7"/>
      <c r="B1524" s="28"/>
      <c r="C1524" s="13"/>
      <c r="D1524" s="13"/>
      <c r="E1524" s="38"/>
      <c r="F1524" s="92"/>
      <c r="G1524" s="75"/>
      <c r="H1524" s="76"/>
      <c r="I1524" s="75"/>
      <c r="J1524" s="75"/>
      <c r="K1524" s="77"/>
    </row>
    <row r="1525" spans="1:11" x14ac:dyDescent="0.2">
      <c r="A1525" s="8"/>
      <c r="B1525" s="29"/>
      <c r="C1525" s="15"/>
      <c r="D1525" s="15"/>
      <c r="E1525" s="39"/>
      <c r="F1525" s="93"/>
      <c r="G1525" s="78"/>
      <c r="H1525" s="79"/>
      <c r="I1525" s="78"/>
      <c r="J1525" s="78"/>
      <c r="K1525" s="80"/>
    </row>
    <row r="1526" spans="1:11" x14ac:dyDescent="0.2">
      <c r="A1526" s="166" t="s">
        <v>24</v>
      </c>
      <c r="B1526" s="167"/>
      <c r="C1526" s="167"/>
      <c r="D1526" s="167"/>
      <c r="E1526" s="167"/>
      <c r="F1526" s="98"/>
      <c r="G1526" s="98"/>
      <c r="H1526" s="98"/>
      <c r="I1526" s="98"/>
      <c r="J1526" s="99"/>
      <c r="K1526" s="81"/>
    </row>
    <row r="1527" spans="1:11" ht="15.75" x14ac:dyDescent="0.2">
      <c r="A1527" s="31" t="s">
        <v>20</v>
      </c>
      <c r="B1527" s="17"/>
      <c r="C1527" s="17"/>
      <c r="D1527" s="17"/>
      <c r="E1527" s="17"/>
      <c r="F1527" s="4"/>
      <c r="G1527" s="4"/>
      <c r="H1527" s="161" t="s">
        <v>4</v>
      </c>
      <c r="I1527" s="109" t="s">
        <v>10</v>
      </c>
      <c r="J1527" s="107" t="s">
        <v>8</v>
      </c>
      <c r="K1527" s="107" t="s">
        <v>17</v>
      </c>
    </row>
    <row r="1528" spans="1:11" ht="15.75" x14ac:dyDescent="0.2">
      <c r="A1528" s="18"/>
      <c r="B1528" s="19"/>
      <c r="C1528" s="19"/>
      <c r="D1528" s="19"/>
      <c r="E1528" s="19"/>
      <c r="F1528" s="5"/>
      <c r="G1528" s="20"/>
      <c r="H1528" s="162"/>
      <c r="I1528" s="110"/>
      <c r="J1528" s="108"/>
      <c r="K1528" s="108"/>
    </row>
    <row r="1529" spans="1:11" x14ac:dyDescent="0.2">
      <c r="A1529" s="6" t="s">
        <v>123</v>
      </c>
      <c r="B1529" s="27"/>
      <c r="C1529" s="11"/>
      <c r="D1529" s="11"/>
      <c r="E1529" s="11"/>
      <c r="F1529" s="11"/>
      <c r="G1529" s="13"/>
      <c r="H1529" s="89">
        <v>1.3275999999999999</v>
      </c>
      <c r="I1529" s="77" t="s">
        <v>50</v>
      </c>
      <c r="J1529" s="75">
        <v>31.527000000000001</v>
      </c>
      <c r="K1529" s="75">
        <f>ROUND((H1529*J1529),4)</f>
        <v>41.855200000000004</v>
      </c>
    </row>
    <row r="1530" spans="1:11" x14ac:dyDescent="0.2">
      <c r="A1530" s="7" t="s">
        <v>49</v>
      </c>
      <c r="B1530" s="28"/>
      <c r="C1530" s="13"/>
      <c r="D1530" s="13"/>
      <c r="E1530" s="13"/>
      <c r="F1530" s="13"/>
      <c r="G1530" s="13"/>
      <c r="H1530" s="89">
        <v>0.26869999999999999</v>
      </c>
      <c r="I1530" s="77" t="s">
        <v>50</v>
      </c>
      <c r="J1530" s="75">
        <v>24.115200000000002</v>
      </c>
      <c r="K1530" s="75">
        <f>ROUND((H1530*J1530),4)</f>
        <v>6.4798</v>
      </c>
    </row>
    <row r="1531" spans="1:11" x14ac:dyDescent="0.2">
      <c r="A1531" s="7"/>
      <c r="B1531" s="28"/>
      <c r="C1531" s="13"/>
      <c r="D1531" s="13"/>
      <c r="E1531" s="13"/>
      <c r="F1531" s="13"/>
      <c r="G1531" s="13"/>
      <c r="H1531" s="89"/>
      <c r="I1531" s="77"/>
      <c r="J1531" s="75"/>
      <c r="K1531" s="75"/>
    </row>
    <row r="1532" spans="1:11" x14ac:dyDescent="0.2">
      <c r="A1532" s="7"/>
      <c r="B1532" s="28"/>
      <c r="C1532" s="13"/>
      <c r="D1532" s="13"/>
      <c r="E1532" s="13"/>
      <c r="F1532" s="13"/>
      <c r="G1532" s="13"/>
      <c r="H1532" s="89"/>
      <c r="I1532" s="77"/>
      <c r="J1532" s="75"/>
      <c r="K1532" s="75"/>
    </row>
    <row r="1533" spans="1:11" x14ac:dyDescent="0.2">
      <c r="A1533" s="7"/>
      <c r="B1533" s="28"/>
      <c r="C1533" s="13"/>
      <c r="D1533" s="13"/>
      <c r="E1533" s="13"/>
      <c r="F1533" s="13"/>
      <c r="G1533" s="13"/>
      <c r="H1533" s="89"/>
      <c r="I1533" s="77"/>
      <c r="J1533" s="75"/>
      <c r="K1533" s="75"/>
    </row>
    <row r="1534" spans="1:11" x14ac:dyDescent="0.2">
      <c r="A1534" s="7"/>
      <c r="B1534" s="28"/>
      <c r="C1534" s="13"/>
      <c r="D1534" s="13"/>
      <c r="E1534" s="13"/>
      <c r="F1534" s="13"/>
      <c r="G1534" s="13"/>
      <c r="H1534" s="89"/>
      <c r="I1534" s="77"/>
      <c r="J1534" s="75"/>
      <c r="K1534" s="75"/>
    </row>
    <row r="1535" spans="1:11" x14ac:dyDescent="0.2">
      <c r="A1535" s="7"/>
      <c r="B1535" s="28"/>
      <c r="C1535" s="13"/>
      <c r="D1535" s="13"/>
      <c r="E1535" s="13"/>
      <c r="F1535" s="13"/>
      <c r="G1535" s="13"/>
      <c r="H1535" s="89"/>
      <c r="I1535" s="77"/>
      <c r="J1535" s="75"/>
      <c r="K1535" s="75"/>
    </row>
    <row r="1536" spans="1:11" x14ac:dyDescent="0.2">
      <c r="A1536" s="8"/>
      <c r="B1536" s="29"/>
      <c r="C1536" s="15"/>
      <c r="D1536" s="15"/>
      <c r="E1536" s="15"/>
      <c r="F1536" s="15"/>
      <c r="G1536" s="15"/>
      <c r="H1536" s="90"/>
      <c r="I1536" s="80"/>
      <c r="J1536" s="78"/>
      <c r="K1536" s="78"/>
    </row>
    <row r="1537" spans="1:11" x14ac:dyDescent="0.2">
      <c r="A1537" s="10"/>
      <c r="C1537" s="25"/>
      <c r="D1537" s="97" t="s">
        <v>25</v>
      </c>
      <c r="E1537" s="98"/>
      <c r="F1537" s="98"/>
      <c r="G1537" s="98"/>
      <c r="H1537" s="98"/>
      <c r="I1537" s="98"/>
      <c r="J1537" s="99"/>
      <c r="K1537" s="82">
        <f>SUM(K1529:K1536)</f>
        <v>48.335000000000001</v>
      </c>
    </row>
    <row r="1538" spans="1:11" x14ac:dyDescent="0.2">
      <c r="A1538" s="9" t="s">
        <v>27</v>
      </c>
      <c r="B1538" s="30"/>
      <c r="C1538" s="56">
        <v>1</v>
      </c>
      <c r="D1538" s="112" t="s">
        <v>26</v>
      </c>
      <c r="E1538" s="113"/>
      <c r="F1538" s="113"/>
      <c r="G1538" s="113"/>
      <c r="H1538" s="113"/>
      <c r="I1538" s="113"/>
      <c r="J1538" s="114"/>
      <c r="K1538" s="83">
        <f>K1537</f>
        <v>48.335000000000001</v>
      </c>
    </row>
    <row r="1539" spans="1:11" x14ac:dyDescent="0.2">
      <c r="A1539" s="32"/>
      <c r="D1539" s="115" t="s">
        <v>28</v>
      </c>
      <c r="E1539" s="116"/>
      <c r="F1539" s="116"/>
      <c r="G1539" s="116"/>
      <c r="H1539" s="116"/>
      <c r="I1539" s="116"/>
      <c r="J1539" s="117"/>
      <c r="K1539" s="83">
        <f>ROUND((K1538/C1538),4)</f>
        <v>48.335000000000001</v>
      </c>
    </row>
    <row r="1540" spans="1:11" x14ac:dyDescent="0.2">
      <c r="A1540" s="168"/>
      <c r="D1540" s="169"/>
      <c r="E1540" s="169"/>
      <c r="F1540" s="169"/>
      <c r="G1540" s="169"/>
      <c r="H1540" s="169"/>
      <c r="I1540" s="94" t="s">
        <v>51</v>
      </c>
      <c r="J1540" s="170" t="s">
        <v>53</v>
      </c>
      <c r="K1540" s="83">
        <v>0</v>
      </c>
    </row>
    <row r="1541" spans="1:11" x14ac:dyDescent="0.2">
      <c r="A1541" s="168"/>
      <c r="D1541" s="169"/>
      <c r="E1541" s="169"/>
      <c r="F1541" s="169"/>
      <c r="G1541" s="169"/>
      <c r="H1541" s="169"/>
      <c r="I1541" s="94" t="s">
        <v>52</v>
      </c>
      <c r="J1541" s="170" t="s">
        <v>53</v>
      </c>
      <c r="K1541" s="83">
        <v>0</v>
      </c>
    </row>
    <row r="1542" spans="1:11" x14ac:dyDescent="0.2">
      <c r="A1542" s="100" t="s">
        <v>21</v>
      </c>
      <c r="B1542" s="101"/>
      <c r="C1542" s="101"/>
      <c r="D1542" s="101"/>
      <c r="E1542" s="101"/>
      <c r="F1542" s="104"/>
      <c r="G1542" s="129" t="s">
        <v>22</v>
      </c>
      <c r="H1542" s="130"/>
      <c r="I1542" s="118" t="s">
        <v>10</v>
      </c>
      <c r="J1542" s="106" t="s">
        <v>23</v>
      </c>
      <c r="K1542" s="106" t="s">
        <v>11</v>
      </c>
    </row>
    <row r="1543" spans="1:11" x14ac:dyDescent="0.2">
      <c r="A1543" s="102"/>
      <c r="B1543" s="103"/>
      <c r="C1543" s="103"/>
      <c r="D1543" s="103"/>
      <c r="E1543" s="103"/>
      <c r="F1543" s="105"/>
      <c r="G1543" s="131"/>
      <c r="H1543" s="132"/>
      <c r="I1543" s="118"/>
      <c r="J1543" s="106"/>
      <c r="K1543" s="118"/>
    </row>
    <row r="1544" spans="1:11" x14ac:dyDescent="0.2">
      <c r="A1544" s="7" t="s">
        <v>151</v>
      </c>
      <c r="B1544" s="28"/>
      <c r="C1544" s="11"/>
      <c r="D1544" s="11"/>
      <c r="E1544" s="11"/>
      <c r="F1544" s="12"/>
      <c r="G1544" s="143">
        <v>6.0000000000000001E-3</v>
      </c>
      <c r="H1544" s="144"/>
      <c r="I1544" s="52" t="s">
        <v>152</v>
      </c>
      <c r="J1544" s="84">
        <v>522.75</v>
      </c>
      <c r="K1544" s="52">
        <f>ROUND((G1544*J1544),4)</f>
        <v>3.1364999999999998</v>
      </c>
    </row>
    <row r="1545" spans="1:11" x14ac:dyDescent="0.2">
      <c r="A1545" s="7" t="s">
        <v>153</v>
      </c>
      <c r="B1545" s="28"/>
      <c r="C1545" s="13"/>
      <c r="D1545" s="13"/>
      <c r="E1545" s="13"/>
      <c r="F1545" s="14"/>
      <c r="G1545" s="95">
        <v>1</v>
      </c>
      <c r="H1545" s="96"/>
      <c r="I1545" s="53" t="s">
        <v>150</v>
      </c>
      <c r="J1545" s="85">
        <v>0.77</v>
      </c>
      <c r="K1545" s="53">
        <f>ROUND((G1545*J1545),4)</f>
        <v>0.77</v>
      </c>
    </row>
    <row r="1546" spans="1:11" x14ac:dyDescent="0.2">
      <c r="A1546" s="7" t="s">
        <v>154</v>
      </c>
      <c r="B1546" s="28"/>
      <c r="C1546" s="13"/>
      <c r="D1546" s="13"/>
      <c r="E1546" s="13"/>
      <c r="F1546" s="14"/>
      <c r="G1546" s="95">
        <v>0.6452</v>
      </c>
      <c r="H1546" s="96"/>
      <c r="I1546" s="53" t="s">
        <v>155</v>
      </c>
      <c r="J1546" s="85">
        <v>32.229999999999997</v>
      </c>
      <c r="K1546" s="53">
        <f>ROUND((G1546*J1546),4)</f>
        <v>20.794799999999999</v>
      </c>
    </row>
    <row r="1547" spans="1:11" x14ac:dyDescent="0.2">
      <c r="A1547" s="7"/>
      <c r="B1547" s="28"/>
      <c r="C1547" s="13"/>
      <c r="D1547" s="13"/>
      <c r="E1547" s="13"/>
      <c r="F1547" s="14"/>
      <c r="G1547" s="95"/>
      <c r="H1547" s="96"/>
      <c r="I1547" s="53"/>
      <c r="J1547" s="85"/>
      <c r="K1547" s="53"/>
    </row>
    <row r="1548" spans="1:11" x14ac:dyDescent="0.2">
      <c r="A1548" s="97" t="s">
        <v>29</v>
      </c>
      <c r="B1548" s="98"/>
      <c r="C1548" s="98"/>
      <c r="D1548" s="98"/>
      <c r="E1548" s="98"/>
      <c r="F1548" s="98"/>
      <c r="G1548" s="98"/>
      <c r="H1548" s="98"/>
      <c r="I1548" s="98"/>
      <c r="J1548" s="99"/>
      <c r="K1548" s="82">
        <f>SUM(K1544:K1547)</f>
        <v>24.7013</v>
      </c>
    </row>
    <row r="1549" spans="1:11" x14ac:dyDescent="0.2">
      <c r="A1549" s="100" t="s">
        <v>32</v>
      </c>
      <c r="B1549" s="101"/>
      <c r="C1549" s="101"/>
      <c r="D1549" s="101"/>
      <c r="E1549" s="101"/>
      <c r="F1549" s="104"/>
      <c r="G1549" s="129" t="s">
        <v>22</v>
      </c>
      <c r="H1549" s="130"/>
      <c r="I1549" s="118" t="s">
        <v>10</v>
      </c>
      <c r="J1549" s="106" t="s">
        <v>23</v>
      </c>
      <c r="K1549" s="106" t="s">
        <v>11</v>
      </c>
    </row>
    <row r="1550" spans="1:11" x14ac:dyDescent="0.2">
      <c r="A1550" s="102"/>
      <c r="B1550" s="103"/>
      <c r="C1550" s="103"/>
      <c r="D1550" s="103"/>
      <c r="E1550" s="103"/>
      <c r="F1550" s="105"/>
      <c r="G1550" s="131"/>
      <c r="H1550" s="132"/>
      <c r="I1550" s="118"/>
      <c r="J1550" s="106"/>
      <c r="K1550" s="118"/>
    </row>
    <row r="1551" spans="1:11" x14ac:dyDescent="0.2">
      <c r="A1551" s="7"/>
      <c r="B1551" s="28"/>
      <c r="C1551" s="13"/>
      <c r="D1551" s="13"/>
      <c r="E1551" s="13"/>
      <c r="F1551" s="14"/>
      <c r="G1551" s="123"/>
      <c r="H1551" s="124"/>
      <c r="I1551" s="53"/>
      <c r="J1551" s="85"/>
      <c r="K1551" s="53"/>
    </row>
    <row r="1552" spans="1:11" x14ac:dyDescent="0.2">
      <c r="A1552" s="7"/>
      <c r="B1552" s="28"/>
      <c r="C1552" s="13"/>
      <c r="D1552" s="13"/>
      <c r="E1552" s="13"/>
      <c r="F1552" s="14"/>
      <c r="G1552" s="123"/>
      <c r="H1552" s="124"/>
      <c r="I1552" s="53"/>
      <c r="J1552" s="85"/>
      <c r="K1552" s="53"/>
    </row>
    <row r="1553" spans="1:11" x14ac:dyDescent="0.2">
      <c r="A1553" s="7"/>
      <c r="B1553" s="28"/>
      <c r="C1553" s="13"/>
      <c r="D1553" s="13"/>
      <c r="E1553" s="13"/>
      <c r="F1553" s="14"/>
      <c r="G1553" s="123"/>
      <c r="H1553" s="124"/>
      <c r="I1553" s="53"/>
      <c r="J1553" s="85"/>
      <c r="K1553" s="53"/>
    </row>
    <row r="1554" spans="1:11" x14ac:dyDescent="0.2">
      <c r="A1554" s="8"/>
      <c r="B1554" s="29"/>
      <c r="C1554" s="15"/>
      <c r="D1554" s="15"/>
      <c r="E1554" s="15"/>
      <c r="F1554" s="16"/>
      <c r="G1554" s="125"/>
      <c r="H1554" s="126"/>
      <c r="I1554" s="54"/>
      <c r="J1554" s="86"/>
      <c r="K1554" s="54"/>
    </row>
    <row r="1555" spans="1:11" x14ac:dyDescent="0.2">
      <c r="A1555" s="97" t="s">
        <v>33</v>
      </c>
      <c r="B1555" s="98"/>
      <c r="C1555" s="98"/>
      <c r="D1555" s="98"/>
      <c r="E1555" s="98"/>
      <c r="F1555" s="98"/>
      <c r="G1555" s="98"/>
      <c r="H1555" s="98"/>
      <c r="I1555" s="98"/>
      <c r="J1555" s="99"/>
      <c r="K1555" s="82"/>
    </row>
    <row r="1556" spans="1:11" x14ac:dyDescent="0.2">
      <c r="A1556" s="100" t="s">
        <v>36</v>
      </c>
      <c r="B1556" s="101"/>
      <c r="C1556" s="101"/>
      <c r="D1556" s="101"/>
      <c r="E1556" s="101"/>
      <c r="F1556" s="104"/>
      <c r="G1556" s="129" t="s">
        <v>22</v>
      </c>
      <c r="H1556" s="130"/>
      <c r="I1556" s="118" t="s">
        <v>10</v>
      </c>
      <c r="J1556" s="106" t="s">
        <v>23</v>
      </c>
      <c r="K1556" s="106" t="s">
        <v>11</v>
      </c>
    </row>
    <row r="1557" spans="1:11" x14ac:dyDescent="0.2">
      <c r="A1557" s="102"/>
      <c r="B1557" s="103"/>
      <c r="C1557" s="103"/>
      <c r="D1557" s="103"/>
      <c r="E1557" s="103"/>
      <c r="F1557" s="105"/>
      <c r="G1557" s="131"/>
      <c r="H1557" s="132"/>
      <c r="I1557" s="118"/>
      <c r="J1557" s="106"/>
      <c r="K1557" s="118"/>
    </row>
    <row r="1558" spans="1:11" x14ac:dyDescent="0.2">
      <c r="A1558" s="7"/>
      <c r="B1558" s="28"/>
      <c r="C1558" s="13"/>
      <c r="D1558" s="13"/>
      <c r="E1558" s="13"/>
      <c r="F1558" s="14"/>
      <c r="G1558" s="95"/>
      <c r="H1558" s="96"/>
      <c r="I1558" s="53"/>
      <c r="J1558" s="85"/>
      <c r="K1558" s="53"/>
    </row>
    <row r="1559" spans="1:11" x14ac:dyDescent="0.2">
      <c r="A1559" s="7"/>
      <c r="B1559" s="28"/>
      <c r="C1559" s="13"/>
      <c r="D1559" s="13"/>
      <c r="E1559" s="13"/>
      <c r="F1559" s="14"/>
      <c r="G1559" s="95"/>
      <c r="H1559" s="96"/>
      <c r="I1559" s="53"/>
      <c r="J1559" s="85"/>
      <c r="K1559" s="53"/>
    </row>
    <row r="1560" spans="1:11" x14ac:dyDescent="0.2">
      <c r="A1560" s="7"/>
      <c r="B1560" s="28"/>
      <c r="C1560" s="13"/>
      <c r="D1560" s="13"/>
      <c r="E1560" s="13"/>
      <c r="F1560" s="14"/>
      <c r="G1560" s="95"/>
      <c r="H1560" s="96"/>
      <c r="I1560" s="53"/>
      <c r="J1560" s="85"/>
      <c r="K1560" s="53"/>
    </row>
    <row r="1561" spans="1:11" x14ac:dyDescent="0.2">
      <c r="A1561" s="8"/>
      <c r="B1561" s="29"/>
      <c r="C1561" s="15"/>
      <c r="D1561" s="15"/>
      <c r="E1561" s="15"/>
      <c r="F1561" s="16"/>
      <c r="G1561" s="127"/>
      <c r="H1561" s="128"/>
      <c r="I1561" s="54"/>
      <c r="J1561" s="86"/>
      <c r="K1561" s="54"/>
    </row>
    <row r="1562" spans="1:11" x14ac:dyDescent="0.2">
      <c r="A1562" s="97" t="s">
        <v>37</v>
      </c>
      <c r="B1562" s="98"/>
      <c r="C1562" s="98"/>
      <c r="D1562" s="98"/>
      <c r="E1562" s="98"/>
      <c r="F1562" s="98"/>
      <c r="G1562" s="98"/>
      <c r="H1562" s="98"/>
      <c r="I1562" s="98"/>
      <c r="J1562" s="99"/>
      <c r="K1562" s="82"/>
    </row>
    <row r="1563" spans="1:11" x14ac:dyDescent="0.2">
      <c r="A1563" s="100" t="s">
        <v>35</v>
      </c>
      <c r="B1563" s="140"/>
      <c r="C1563" s="26" t="s">
        <v>34</v>
      </c>
      <c r="D1563" s="35" t="s">
        <v>39</v>
      </c>
      <c r="E1563" s="138" t="s">
        <v>38</v>
      </c>
      <c r="F1563" s="138"/>
      <c r="G1563" s="139"/>
      <c r="H1563" s="120" t="s">
        <v>16</v>
      </c>
      <c r="I1563" s="121"/>
      <c r="J1563" s="122"/>
      <c r="K1563" s="119" t="s">
        <v>9</v>
      </c>
    </row>
    <row r="1564" spans="1:11" ht="15.75" x14ac:dyDescent="0.2">
      <c r="A1564" s="141"/>
      <c r="B1564" s="142"/>
      <c r="C1564" s="36"/>
      <c r="D1564" s="42"/>
      <c r="E1564" s="33" t="s">
        <v>13</v>
      </c>
      <c r="F1564" s="24" t="s">
        <v>14</v>
      </c>
      <c r="G1564" s="23" t="s">
        <v>15</v>
      </c>
      <c r="H1564" s="22" t="s">
        <v>13</v>
      </c>
      <c r="I1564" s="22" t="s">
        <v>14</v>
      </c>
      <c r="J1564" s="22" t="s">
        <v>15</v>
      </c>
      <c r="K1564" s="111"/>
    </row>
    <row r="1565" spans="1:11" x14ac:dyDescent="0.2">
      <c r="A1565" s="6"/>
      <c r="B1565" s="37"/>
      <c r="C1565" s="87"/>
      <c r="D1565" s="45"/>
      <c r="E1565" s="43"/>
      <c r="F1565" s="44"/>
      <c r="G1565" s="45"/>
      <c r="H1565" s="55"/>
      <c r="I1565" s="55"/>
      <c r="J1565" s="53"/>
      <c r="K1565" s="52"/>
    </row>
    <row r="1566" spans="1:11" x14ac:dyDescent="0.2">
      <c r="A1566" s="7"/>
      <c r="B1566" s="28"/>
      <c r="C1566" s="87"/>
      <c r="D1566" s="48"/>
      <c r="E1566" s="46"/>
      <c r="F1566" s="47"/>
      <c r="G1566" s="48"/>
      <c r="H1566" s="55"/>
      <c r="I1566" s="55"/>
      <c r="J1566" s="53"/>
      <c r="K1566" s="53"/>
    </row>
    <row r="1567" spans="1:11" x14ac:dyDescent="0.2">
      <c r="A1567" s="7"/>
      <c r="B1567" s="28"/>
      <c r="C1567" s="87"/>
      <c r="D1567" s="48"/>
      <c r="E1567" s="46"/>
      <c r="F1567" s="47"/>
      <c r="G1567" s="48"/>
      <c r="H1567" s="55"/>
      <c r="I1567" s="55"/>
      <c r="J1567" s="53"/>
      <c r="K1567" s="53"/>
    </row>
    <row r="1568" spans="1:11" x14ac:dyDescent="0.2">
      <c r="A1568" s="8"/>
      <c r="B1568" s="29"/>
      <c r="C1568" s="88"/>
      <c r="D1568" s="51"/>
      <c r="E1568" s="49"/>
      <c r="F1568" s="50"/>
      <c r="G1568" s="51"/>
      <c r="H1568" s="55"/>
      <c r="I1568" s="55"/>
      <c r="J1568" s="53"/>
      <c r="K1568" s="54"/>
    </row>
    <row r="1569" spans="1:11" x14ac:dyDescent="0.2">
      <c r="A1569" s="136" t="s">
        <v>30</v>
      </c>
      <c r="B1569" s="134"/>
      <c r="C1569" s="134"/>
      <c r="D1569" s="137"/>
      <c r="E1569" s="134"/>
      <c r="F1569" s="134"/>
      <c r="G1569" s="134"/>
      <c r="H1569" s="134"/>
      <c r="I1569" s="134"/>
      <c r="J1569" s="135"/>
      <c r="K1569" s="83"/>
    </row>
    <row r="1570" spans="1:11" ht="12.75" customHeight="1" x14ac:dyDescent="0.2">
      <c r="A1570" s="133" t="s">
        <v>31</v>
      </c>
      <c r="B1570" s="134"/>
      <c r="C1570" s="134"/>
      <c r="D1570" s="134"/>
      <c r="E1570" s="134"/>
      <c r="F1570" s="134"/>
      <c r="G1570" s="134"/>
      <c r="H1570" s="134"/>
      <c r="I1570" s="134"/>
      <c r="J1570" s="135"/>
      <c r="K1570" s="21">
        <f>ROUND((K1539+K1540+K1541+K1548),2)</f>
        <v>73.040000000000006</v>
      </c>
    </row>
    <row r="1571" spans="1:11" x14ac:dyDescent="0.2">
      <c r="A1571" s="133" t="s">
        <v>42</v>
      </c>
      <c r="B1571" s="134"/>
      <c r="C1571" s="134"/>
      <c r="D1571" s="134"/>
      <c r="E1571" s="134"/>
      <c r="F1571" s="134"/>
      <c r="G1571" s="134"/>
      <c r="H1571" s="134"/>
      <c r="I1571" s="134"/>
      <c r="J1571" s="135"/>
      <c r="K1571" s="21">
        <f>ROUND((K1570*  28.14/100),2)</f>
        <v>20.55</v>
      </c>
    </row>
    <row r="1572" spans="1:11" ht="12.75" customHeight="1" x14ac:dyDescent="0.2">
      <c r="A1572" s="133" t="s">
        <v>12</v>
      </c>
      <c r="B1572" s="134"/>
      <c r="C1572" s="134"/>
      <c r="D1572" s="134"/>
      <c r="E1572" s="134"/>
      <c r="F1572" s="134"/>
      <c r="G1572" s="134"/>
      <c r="H1572" s="134"/>
      <c r="I1572" s="134"/>
      <c r="J1572" s="135"/>
      <c r="K1572" s="21">
        <f>K1570+K1571</f>
        <v>93.59</v>
      </c>
    </row>
    <row r="1575" spans="1:11" ht="13.5" customHeight="1" x14ac:dyDescent="0.2">
      <c r="A1575" s="145" t="s">
        <v>0</v>
      </c>
      <c r="B1575" s="146"/>
      <c r="C1575" s="146"/>
      <c r="D1575" s="146"/>
      <c r="E1575" s="146"/>
      <c r="F1575" s="146"/>
      <c r="G1575" s="146"/>
      <c r="H1575" s="146"/>
      <c r="I1575" s="146"/>
      <c r="J1575" s="146"/>
      <c r="K1575" s="147"/>
    </row>
    <row r="1576" spans="1:11" x14ac:dyDescent="0.2">
      <c r="A1576" s="71" t="s">
        <v>45</v>
      </c>
      <c r="B1576" s="62"/>
      <c r="C1576" s="63"/>
      <c r="D1576" s="63"/>
      <c r="E1576" s="63"/>
      <c r="F1576" s="69"/>
      <c r="G1576" s="64"/>
      <c r="H1576" s="63"/>
      <c r="I1576" s="63"/>
      <c r="J1576" s="63"/>
      <c r="K1576" s="65"/>
    </row>
    <row r="1577" spans="1:11" ht="12.75" customHeight="1" x14ac:dyDescent="0.2">
      <c r="A1577" s="70" t="s">
        <v>44</v>
      </c>
      <c r="B1577" s="61"/>
      <c r="C1577" s="68"/>
      <c r="D1577" s="66"/>
      <c r="E1577" s="66"/>
      <c r="F1577" s="61"/>
      <c r="G1577" s="60"/>
      <c r="H1577" s="151"/>
      <c r="I1577" s="151"/>
      <c r="J1577" s="151"/>
      <c r="K1577" s="152"/>
    </row>
    <row r="1578" spans="1:11" ht="12.75" customHeight="1" x14ac:dyDescent="0.2">
      <c r="A1578" s="148"/>
      <c r="B1578" s="149"/>
      <c r="C1578" s="149"/>
      <c r="D1578" s="149"/>
      <c r="E1578" s="149"/>
      <c r="F1578" s="149"/>
      <c r="G1578" s="149"/>
      <c r="H1578" s="149"/>
      <c r="I1578" s="149"/>
      <c r="J1578" s="149"/>
      <c r="K1578" s="150"/>
    </row>
    <row r="1579" spans="1:11" ht="21" customHeight="1" x14ac:dyDescent="0.2">
      <c r="A1579" s="158" t="s">
        <v>1</v>
      </c>
      <c r="B1579" s="159"/>
      <c r="C1579" s="153" t="s">
        <v>41</v>
      </c>
      <c r="D1579" s="154"/>
      <c r="E1579" s="154"/>
      <c r="F1579" s="154"/>
      <c r="G1579" s="154"/>
      <c r="H1579" s="154"/>
      <c r="I1579" s="155"/>
      <c r="J1579" s="57" t="s">
        <v>2</v>
      </c>
      <c r="K1579" s="67" t="s">
        <v>43</v>
      </c>
    </row>
    <row r="1580" spans="1:11" x14ac:dyDescent="0.2">
      <c r="A1580" s="160" t="s">
        <v>156</v>
      </c>
      <c r="B1580" s="157"/>
      <c r="C1580" s="156">
        <v>4011537</v>
      </c>
      <c r="D1580" s="156"/>
      <c r="E1580" s="156"/>
      <c r="F1580" s="156"/>
      <c r="G1580" s="156"/>
      <c r="H1580" s="156"/>
      <c r="I1580" s="157"/>
      <c r="J1580" s="59" t="s">
        <v>3</v>
      </c>
      <c r="K1580" s="58" t="s">
        <v>150</v>
      </c>
    </row>
    <row r="1581" spans="1:11" ht="20.25" customHeight="1" x14ac:dyDescent="0.2">
      <c r="A1581" s="141" t="s">
        <v>19</v>
      </c>
      <c r="B1581" s="165"/>
      <c r="C1581" s="101"/>
      <c r="D1581" s="101"/>
      <c r="E1581" s="140"/>
      <c r="F1581" s="3" t="s">
        <v>4</v>
      </c>
      <c r="G1581" s="163" t="s">
        <v>5</v>
      </c>
      <c r="H1581" s="164"/>
      <c r="I1581" s="111" t="s">
        <v>6</v>
      </c>
      <c r="J1581" s="111"/>
      <c r="K1581" s="107" t="s">
        <v>17</v>
      </c>
    </row>
    <row r="1582" spans="1:11" ht="25.5" customHeight="1" x14ac:dyDescent="0.2">
      <c r="A1582" s="141"/>
      <c r="B1582" s="165"/>
      <c r="C1582" s="165"/>
      <c r="D1582" s="165"/>
      <c r="E1582" s="142"/>
      <c r="F1582" s="3"/>
      <c r="G1582" s="3" t="s">
        <v>18</v>
      </c>
      <c r="H1582" s="34" t="s">
        <v>7</v>
      </c>
      <c r="I1582" s="3" t="s">
        <v>40</v>
      </c>
      <c r="J1582" s="3" t="s">
        <v>7</v>
      </c>
      <c r="K1582" s="108"/>
    </row>
    <row r="1583" spans="1:11" x14ac:dyDescent="0.2">
      <c r="A1583" s="6" t="s">
        <v>157</v>
      </c>
      <c r="B1583" s="27"/>
      <c r="C1583" s="11"/>
      <c r="D1583" s="11"/>
      <c r="E1583" s="40"/>
      <c r="F1583" s="91">
        <v>1</v>
      </c>
      <c r="G1583" s="72">
        <v>1</v>
      </c>
      <c r="H1583" s="73">
        <v>0</v>
      </c>
      <c r="I1583" s="72">
        <v>24.799499999999998</v>
      </c>
      <c r="J1583" s="72">
        <v>3.2570999999999999</v>
      </c>
      <c r="K1583" s="74">
        <f>ROUND(((G1583*I1583+H1583*J1583)*F1583),4)</f>
        <v>24.799499999999998</v>
      </c>
    </row>
    <row r="1584" spans="1:11" x14ac:dyDescent="0.2">
      <c r="A1584" s="7" t="s">
        <v>158</v>
      </c>
      <c r="B1584" s="28"/>
      <c r="C1584" s="13"/>
      <c r="D1584" s="13"/>
      <c r="E1584" s="38"/>
      <c r="F1584" s="92">
        <v>1</v>
      </c>
      <c r="G1584" s="75">
        <v>1</v>
      </c>
      <c r="H1584" s="76">
        <v>0</v>
      </c>
      <c r="I1584" s="75">
        <v>277.62209999999999</v>
      </c>
      <c r="J1584" s="75">
        <v>84.224400000000003</v>
      </c>
      <c r="K1584" s="77">
        <f>ROUND(((G1584*I1584+H1584*J1584)*F1584),4)</f>
        <v>277.62209999999999</v>
      </c>
    </row>
    <row r="1585" spans="1:11" x14ac:dyDescent="0.2">
      <c r="A1585" s="7" t="s">
        <v>74</v>
      </c>
      <c r="B1585" s="28"/>
      <c r="C1585" s="13"/>
      <c r="D1585" s="13"/>
      <c r="E1585" s="38"/>
      <c r="F1585" s="92">
        <v>1</v>
      </c>
      <c r="G1585" s="75">
        <v>0.1</v>
      </c>
      <c r="H1585" s="76">
        <v>0.9</v>
      </c>
      <c r="I1585" s="75">
        <v>50.067599999999999</v>
      </c>
      <c r="J1585" s="75">
        <v>13.896599999999999</v>
      </c>
      <c r="K1585" s="77">
        <f>ROUND(((G1585*I1585+H1585*J1585)*F1585),4)</f>
        <v>17.5137</v>
      </c>
    </row>
    <row r="1586" spans="1:11" x14ac:dyDescent="0.2">
      <c r="A1586" s="7"/>
      <c r="B1586" s="28"/>
      <c r="C1586" s="13"/>
      <c r="D1586" s="13"/>
      <c r="E1586" s="38"/>
      <c r="F1586" s="92"/>
      <c r="G1586" s="75"/>
      <c r="H1586" s="76"/>
      <c r="I1586" s="75"/>
      <c r="J1586" s="75"/>
      <c r="K1586" s="77"/>
    </row>
    <row r="1587" spans="1:11" x14ac:dyDescent="0.2">
      <c r="A1587" s="7"/>
      <c r="B1587" s="28"/>
      <c r="C1587" s="13"/>
      <c r="D1587" s="13"/>
      <c r="E1587" s="38"/>
      <c r="F1587" s="92"/>
      <c r="G1587" s="75"/>
      <c r="H1587" s="76"/>
      <c r="I1587" s="75"/>
      <c r="J1587" s="75"/>
      <c r="K1587" s="77"/>
    </row>
    <row r="1588" spans="1:11" x14ac:dyDescent="0.2">
      <c r="A1588" s="7"/>
      <c r="B1588" s="28"/>
      <c r="C1588" s="13"/>
      <c r="D1588" s="13"/>
      <c r="E1588" s="38"/>
      <c r="F1588" s="92"/>
      <c r="G1588" s="75"/>
      <c r="H1588" s="76"/>
      <c r="I1588" s="75"/>
      <c r="J1588" s="75"/>
      <c r="K1588" s="77"/>
    </row>
    <row r="1589" spans="1:11" x14ac:dyDescent="0.2">
      <c r="A1589" s="7"/>
      <c r="B1589" s="28"/>
      <c r="C1589" s="13"/>
      <c r="D1589" s="13"/>
      <c r="E1589" s="38"/>
      <c r="F1589" s="92"/>
      <c r="G1589" s="75"/>
      <c r="H1589" s="76"/>
      <c r="I1589" s="75"/>
      <c r="J1589" s="75"/>
      <c r="K1589" s="77"/>
    </row>
    <row r="1590" spans="1:11" x14ac:dyDescent="0.2">
      <c r="A1590" s="8"/>
      <c r="B1590" s="29"/>
      <c r="C1590" s="15"/>
      <c r="D1590" s="15"/>
      <c r="E1590" s="39"/>
      <c r="F1590" s="93"/>
      <c r="G1590" s="78"/>
      <c r="H1590" s="79"/>
      <c r="I1590" s="78"/>
      <c r="J1590" s="78"/>
      <c r="K1590" s="80"/>
    </row>
    <row r="1591" spans="1:11" x14ac:dyDescent="0.2">
      <c r="A1591" s="166" t="s">
        <v>24</v>
      </c>
      <c r="B1591" s="167"/>
      <c r="C1591" s="167"/>
      <c r="D1591" s="167"/>
      <c r="E1591" s="167"/>
      <c r="F1591" s="98"/>
      <c r="G1591" s="98"/>
      <c r="H1591" s="98"/>
      <c r="I1591" s="98"/>
      <c r="J1591" s="99"/>
      <c r="K1591" s="81">
        <f>SUM(K1583:K1590)</f>
        <v>319.93529999999998</v>
      </c>
    </row>
    <row r="1592" spans="1:11" ht="15.75" x14ac:dyDescent="0.2">
      <c r="A1592" s="31" t="s">
        <v>20</v>
      </c>
      <c r="B1592" s="17"/>
      <c r="C1592" s="17"/>
      <c r="D1592" s="17"/>
      <c r="E1592" s="17"/>
      <c r="F1592" s="4"/>
      <c r="G1592" s="4"/>
      <c r="H1592" s="161" t="s">
        <v>4</v>
      </c>
      <c r="I1592" s="109" t="s">
        <v>10</v>
      </c>
      <c r="J1592" s="107" t="s">
        <v>8</v>
      </c>
      <c r="K1592" s="107" t="s">
        <v>17</v>
      </c>
    </row>
    <row r="1593" spans="1:11" ht="15.75" x14ac:dyDescent="0.2">
      <c r="A1593" s="18"/>
      <c r="B1593" s="19"/>
      <c r="C1593" s="19"/>
      <c r="D1593" s="19"/>
      <c r="E1593" s="19"/>
      <c r="F1593" s="5"/>
      <c r="G1593" s="20"/>
      <c r="H1593" s="162"/>
      <c r="I1593" s="110"/>
      <c r="J1593" s="108"/>
      <c r="K1593" s="108"/>
    </row>
    <row r="1594" spans="1:11" x14ac:dyDescent="0.2">
      <c r="A1594" s="6" t="s">
        <v>123</v>
      </c>
      <c r="B1594" s="27"/>
      <c r="C1594" s="11"/>
      <c r="D1594" s="11"/>
      <c r="E1594" s="11"/>
      <c r="F1594" s="11"/>
      <c r="G1594" s="13"/>
      <c r="H1594" s="89">
        <v>2</v>
      </c>
      <c r="I1594" s="77" t="s">
        <v>50</v>
      </c>
      <c r="J1594" s="75">
        <v>31.527000000000001</v>
      </c>
      <c r="K1594" s="75">
        <f>ROUND((H1594*J1594),4)</f>
        <v>63.054000000000002</v>
      </c>
    </row>
    <row r="1595" spans="1:11" x14ac:dyDescent="0.2">
      <c r="A1595" s="7" t="s">
        <v>49</v>
      </c>
      <c r="B1595" s="28"/>
      <c r="C1595" s="13"/>
      <c r="D1595" s="13"/>
      <c r="E1595" s="13"/>
      <c r="F1595" s="13"/>
      <c r="G1595" s="13"/>
      <c r="H1595" s="89">
        <v>8</v>
      </c>
      <c r="I1595" s="77" t="s">
        <v>50</v>
      </c>
      <c r="J1595" s="75">
        <v>24.115200000000002</v>
      </c>
      <c r="K1595" s="75">
        <f>ROUND((H1595*J1595),4)</f>
        <v>192.92160000000001</v>
      </c>
    </row>
    <row r="1596" spans="1:11" x14ac:dyDescent="0.2">
      <c r="A1596" s="7"/>
      <c r="B1596" s="28"/>
      <c r="C1596" s="13"/>
      <c r="D1596" s="13"/>
      <c r="E1596" s="13"/>
      <c r="F1596" s="13"/>
      <c r="G1596" s="13"/>
      <c r="H1596" s="89"/>
      <c r="I1596" s="77"/>
      <c r="J1596" s="75"/>
      <c r="K1596" s="75"/>
    </row>
    <row r="1597" spans="1:11" x14ac:dyDescent="0.2">
      <c r="A1597" s="7"/>
      <c r="B1597" s="28"/>
      <c r="C1597" s="13"/>
      <c r="D1597" s="13"/>
      <c r="E1597" s="13"/>
      <c r="F1597" s="13"/>
      <c r="G1597" s="13"/>
      <c r="H1597" s="89"/>
      <c r="I1597" s="77"/>
      <c r="J1597" s="75"/>
      <c r="K1597" s="75"/>
    </row>
    <row r="1598" spans="1:11" x14ac:dyDescent="0.2">
      <c r="A1598" s="7"/>
      <c r="B1598" s="28"/>
      <c r="C1598" s="13"/>
      <c r="D1598" s="13"/>
      <c r="E1598" s="13"/>
      <c r="F1598" s="13"/>
      <c r="G1598" s="13"/>
      <c r="H1598" s="89"/>
      <c r="I1598" s="77"/>
      <c r="J1598" s="75"/>
      <c r="K1598" s="75"/>
    </row>
    <row r="1599" spans="1:11" x14ac:dyDescent="0.2">
      <c r="A1599" s="7"/>
      <c r="B1599" s="28"/>
      <c r="C1599" s="13"/>
      <c r="D1599" s="13"/>
      <c r="E1599" s="13"/>
      <c r="F1599" s="13"/>
      <c r="G1599" s="13"/>
      <c r="H1599" s="89"/>
      <c r="I1599" s="77"/>
      <c r="J1599" s="75"/>
      <c r="K1599" s="75"/>
    </row>
    <row r="1600" spans="1:11" x14ac:dyDescent="0.2">
      <c r="A1600" s="7"/>
      <c r="B1600" s="28"/>
      <c r="C1600" s="13"/>
      <c r="D1600" s="13"/>
      <c r="E1600" s="13"/>
      <c r="F1600" s="13"/>
      <c r="G1600" s="13"/>
      <c r="H1600" s="89"/>
      <c r="I1600" s="77"/>
      <c r="J1600" s="75"/>
      <c r="K1600" s="75"/>
    </row>
    <row r="1601" spans="1:11" x14ac:dyDescent="0.2">
      <c r="A1601" s="8"/>
      <c r="B1601" s="29"/>
      <c r="C1601" s="15"/>
      <c r="D1601" s="15"/>
      <c r="E1601" s="15"/>
      <c r="F1601" s="15"/>
      <c r="G1601" s="15"/>
      <c r="H1601" s="90"/>
      <c r="I1601" s="80"/>
      <c r="J1601" s="78"/>
      <c r="K1601" s="78"/>
    </row>
    <row r="1602" spans="1:11" x14ac:dyDescent="0.2">
      <c r="A1602" s="10"/>
      <c r="C1602" s="25"/>
      <c r="D1602" s="97" t="s">
        <v>25</v>
      </c>
      <c r="E1602" s="98"/>
      <c r="F1602" s="98"/>
      <c r="G1602" s="98"/>
      <c r="H1602" s="98"/>
      <c r="I1602" s="98"/>
      <c r="J1602" s="99"/>
      <c r="K1602" s="82">
        <f>SUM(K1594:K1601)</f>
        <v>255.97560000000001</v>
      </c>
    </row>
    <row r="1603" spans="1:11" x14ac:dyDescent="0.2">
      <c r="A1603" s="9" t="s">
        <v>27</v>
      </c>
      <c r="B1603" s="30"/>
      <c r="C1603" s="56">
        <v>41.5</v>
      </c>
      <c r="D1603" s="112" t="s">
        <v>26</v>
      </c>
      <c r="E1603" s="113"/>
      <c r="F1603" s="113"/>
      <c r="G1603" s="113"/>
      <c r="H1603" s="113"/>
      <c r="I1603" s="113"/>
      <c r="J1603" s="114"/>
      <c r="K1603" s="83">
        <f>K1591+K1602</f>
        <v>575.91089999999997</v>
      </c>
    </row>
    <row r="1604" spans="1:11" x14ac:dyDescent="0.2">
      <c r="A1604" s="32"/>
      <c r="D1604" s="115" t="s">
        <v>28</v>
      </c>
      <c r="E1604" s="116"/>
      <c r="F1604" s="116"/>
      <c r="G1604" s="116"/>
      <c r="H1604" s="116"/>
      <c r="I1604" s="116"/>
      <c r="J1604" s="117"/>
      <c r="K1604" s="83">
        <f>ROUND((K1603/C1603),4)</f>
        <v>13.8774</v>
      </c>
    </row>
    <row r="1605" spans="1:11" x14ac:dyDescent="0.2">
      <c r="A1605" s="168"/>
      <c r="D1605" s="169"/>
      <c r="E1605" s="169"/>
      <c r="F1605" s="169"/>
      <c r="G1605" s="169"/>
      <c r="H1605" s="169"/>
      <c r="I1605" s="94" t="s">
        <v>51</v>
      </c>
      <c r="J1605" s="170" t="s">
        <v>53</v>
      </c>
      <c r="K1605" s="83">
        <v>0</v>
      </c>
    </row>
    <row r="1606" spans="1:11" x14ac:dyDescent="0.2">
      <c r="A1606" s="168"/>
      <c r="D1606" s="169"/>
      <c r="E1606" s="169"/>
      <c r="F1606" s="169"/>
      <c r="G1606" s="169"/>
      <c r="H1606" s="169"/>
      <c r="I1606" s="94" t="s">
        <v>52</v>
      </c>
      <c r="J1606" s="170" t="s">
        <v>53</v>
      </c>
      <c r="K1606" s="83">
        <v>0</v>
      </c>
    </row>
    <row r="1607" spans="1:11" x14ac:dyDescent="0.2">
      <c r="A1607" s="100" t="s">
        <v>21</v>
      </c>
      <c r="B1607" s="101"/>
      <c r="C1607" s="101"/>
      <c r="D1607" s="101"/>
      <c r="E1607" s="101"/>
      <c r="F1607" s="104"/>
      <c r="G1607" s="129" t="s">
        <v>22</v>
      </c>
      <c r="H1607" s="130"/>
      <c r="I1607" s="118" t="s">
        <v>10</v>
      </c>
      <c r="J1607" s="106" t="s">
        <v>23</v>
      </c>
      <c r="K1607" s="106" t="s">
        <v>11</v>
      </c>
    </row>
    <row r="1608" spans="1:11" x14ac:dyDescent="0.2">
      <c r="A1608" s="102"/>
      <c r="B1608" s="103"/>
      <c r="C1608" s="103"/>
      <c r="D1608" s="103"/>
      <c r="E1608" s="103"/>
      <c r="F1608" s="105"/>
      <c r="G1608" s="131"/>
      <c r="H1608" s="132"/>
      <c r="I1608" s="118"/>
      <c r="J1608" s="106"/>
      <c r="K1608" s="118"/>
    </row>
    <row r="1609" spans="1:11" x14ac:dyDescent="0.2">
      <c r="A1609" s="7" t="s">
        <v>159</v>
      </c>
      <c r="B1609" s="28"/>
      <c r="C1609" s="11"/>
      <c r="D1609" s="11"/>
      <c r="E1609" s="11"/>
      <c r="F1609" s="12"/>
      <c r="G1609" s="143">
        <v>1</v>
      </c>
      <c r="H1609" s="144"/>
      <c r="I1609" s="52" t="s">
        <v>150</v>
      </c>
      <c r="J1609" s="84">
        <v>0.17230000000000001</v>
      </c>
      <c r="K1609" s="52">
        <f>ROUND((G1609*J1609),4)</f>
        <v>0.17230000000000001</v>
      </c>
    </row>
    <row r="1610" spans="1:11" x14ac:dyDescent="0.2">
      <c r="A1610" s="7" t="s">
        <v>160</v>
      </c>
      <c r="B1610" s="28"/>
      <c r="C1610" s="13"/>
      <c r="D1610" s="13"/>
      <c r="E1610" s="13"/>
      <c r="F1610" s="14"/>
      <c r="G1610" s="95">
        <v>6.6699999999999997E-3</v>
      </c>
      <c r="H1610" s="96"/>
      <c r="I1610" s="53" t="s">
        <v>81</v>
      </c>
      <c r="J1610" s="85">
        <v>461.81439999999998</v>
      </c>
      <c r="K1610" s="53">
        <f>ROUND((G1610*J1610),4)</f>
        <v>3.0802999999999998</v>
      </c>
    </row>
    <row r="1611" spans="1:11" x14ac:dyDescent="0.2">
      <c r="A1611" s="7" t="s">
        <v>161</v>
      </c>
      <c r="B1611" s="28"/>
      <c r="C1611" s="13"/>
      <c r="D1611" s="13"/>
      <c r="E1611" s="13"/>
      <c r="F1611" s="14"/>
      <c r="G1611" s="95">
        <v>7.9200000000000007E-2</v>
      </c>
      <c r="H1611" s="96"/>
      <c r="I1611" s="53" t="s">
        <v>79</v>
      </c>
      <c r="J1611" s="85">
        <v>49.045699999999997</v>
      </c>
      <c r="K1611" s="53">
        <f>ROUND((G1611*J1611),4)</f>
        <v>3.8843999999999999</v>
      </c>
    </row>
    <row r="1612" spans="1:11" x14ac:dyDescent="0.2">
      <c r="A1612" s="7"/>
      <c r="B1612" s="28"/>
      <c r="C1612" s="13"/>
      <c r="D1612" s="13"/>
      <c r="E1612" s="13"/>
      <c r="F1612" s="14"/>
      <c r="G1612" s="95"/>
      <c r="H1612" s="96"/>
      <c r="I1612" s="53"/>
      <c r="J1612" s="85"/>
      <c r="K1612" s="53"/>
    </row>
    <row r="1613" spans="1:11" x14ac:dyDescent="0.2">
      <c r="A1613" s="97" t="s">
        <v>29</v>
      </c>
      <c r="B1613" s="98"/>
      <c r="C1613" s="98"/>
      <c r="D1613" s="98"/>
      <c r="E1613" s="98"/>
      <c r="F1613" s="98"/>
      <c r="G1613" s="98"/>
      <c r="H1613" s="98"/>
      <c r="I1613" s="98"/>
      <c r="J1613" s="99"/>
      <c r="K1613" s="82">
        <f>SUM(K1609:K1612)</f>
        <v>7.1369999999999996</v>
      </c>
    </row>
    <row r="1614" spans="1:11" x14ac:dyDescent="0.2">
      <c r="A1614" s="100" t="s">
        <v>32</v>
      </c>
      <c r="B1614" s="101"/>
      <c r="C1614" s="101"/>
      <c r="D1614" s="101"/>
      <c r="E1614" s="101"/>
      <c r="F1614" s="104"/>
      <c r="G1614" s="129" t="s">
        <v>22</v>
      </c>
      <c r="H1614" s="130"/>
      <c r="I1614" s="118" t="s">
        <v>10</v>
      </c>
      <c r="J1614" s="106" t="s">
        <v>23</v>
      </c>
      <c r="K1614" s="106" t="s">
        <v>11</v>
      </c>
    </row>
    <row r="1615" spans="1:11" x14ac:dyDescent="0.2">
      <c r="A1615" s="102"/>
      <c r="B1615" s="103"/>
      <c r="C1615" s="103"/>
      <c r="D1615" s="103"/>
      <c r="E1615" s="103"/>
      <c r="F1615" s="105"/>
      <c r="G1615" s="131"/>
      <c r="H1615" s="132"/>
      <c r="I1615" s="118"/>
      <c r="J1615" s="106"/>
      <c r="K1615" s="118"/>
    </row>
    <row r="1616" spans="1:11" x14ac:dyDescent="0.2">
      <c r="A1616" s="7"/>
      <c r="B1616" s="28"/>
      <c r="C1616" s="13"/>
      <c r="D1616" s="13"/>
      <c r="E1616" s="13"/>
      <c r="F1616" s="14"/>
      <c r="G1616" s="123"/>
      <c r="H1616" s="124"/>
      <c r="I1616" s="53"/>
      <c r="J1616" s="85"/>
      <c r="K1616" s="53"/>
    </row>
    <row r="1617" spans="1:11" x14ac:dyDescent="0.2">
      <c r="A1617" s="7"/>
      <c r="B1617" s="28"/>
      <c r="C1617" s="13"/>
      <c r="D1617" s="13"/>
      <c r="E1617" s="13"/>
      <c r="F1617" s="14"/>
      <c r="G1617" s="123"/>
      <c r="H1617" s="124"/>
      <c r="I1617" s="53"/>
      <c r="J1617" s="85"/>
      <c r="K1617" s="53"/>
    </row>
    <row r="1618" spans="1:11" x14ac:dyDescent="0.2">
      <c r="A1618" s="7"/>
      <c r="B1618" s="28"/>
      <c r="C1618" s="13"/>
      <c r="D1618" s="13"/>
      <c r="E1618" s="13"/>
      <c r="F1618" s="14"/>
      <c r="G1618" s="123"/>
      <c r="H1618" s="124"/>
      <c r="I1618" s="53"/>
      <c r="J1618" s="85"/>
      <c r="K1618" s="53"/>
    </row>
    <row r="1619" spans="1:11" x14ac:dyDescent="0.2">
      <c r="A1619" s="8"/>
      <c r="B1619" s="29"/>
      <c r="C1619" s="15"/>
      <c r="D1619" s="15"/>
      <c r="E1619" s="15"/>
      <c r="F1619" s="16"/>
      <c r="G1619" s="125"/>
      <c r="H1619" s="126"/>
      <c r="I1619" s="54"/>
      <c r="J1619" s="86"/>
      <c r="K1619" s="54"/>
    </row>
    <row r="1620" spans="1:11" x14ac:dyDescent="0.2">
      <c r="A1620" s="97" t="s">
        <v>33</v>
      </c>
      <c r="B1620" s="98"/>
      <c r="C1620" s="98"/>
      <c r="D1620" s="98"/>
      <c r="E1620" s="98"/>
      <c r="F1620" s="98"/>
      <c r="G1620" s="98"/>
      <c r="H1620" s="98"/>
      <c r="I1620" s="98"/>
      <c r="J1620" s="99"/>
      <c r="K1620" s="82"/>
    </row>
    <row r="1621" spans="1:11" x14ac:dyDescent="0.2">
      <c r="A1621" s="100" t="s">
        <v>36</v>
      </c>
      <c r="B1621" s="101"/>
      <c r="C1621" s="101"/>
      <c r="D1621" s="101"/>
      <c r="E1621" s="101"/>
      <c r="F1621" s="104"/>
      <c r="G1621" s="129" t="s">
        <v>22</v>
      </c>
      <c r="H1621" s="130"/>
      <c r="I1621" s="118" t="s">
        <v>10</v>
      </c>
      <c r="J1621" s="106" t="s">
        <v>23</v>
      </c>
      <c r="K1621" s="106" t="s">
        <v>11</v>
      </c>
    </row>
    <row r="1622" spans="1:11" x14ac:dyDescent="0.2">
      <c r="A1622" s="102"/>
      <c r="B1622" s="103"/>
      <c r="C1622" s="103"/>
      <c r="D1622" s="103"/>
      <c r="E1622" s="103"/>
      <c r="F1622" s="105"/>
      <c r="G1622" s="131"/>
      <c r="H1622" s="132"/>
      <c r="I1622" s="118"/>
      <c r="J1622" s="106"/>
      <c r="K1622" s="118"/>
    </row>
    <row r="1623" spans="1:11" x14ac:dyDescent="0.2">
      <c r="A1623" s="7" t="s">
        <v>162</v>
      </c>
      <c r="B1623" s="28"/>
      <c r="C1623" s="13"/>
      <c r="D1623" s="13"/>
      <c r="E1623" s="13"/>
      <c r="F1623" s="14"/>
      <c r="G1623" s="95">
        <v>8.0000000000000007E-5</v>
      </c>
      <c r="H1623" s="96"/>
      <c r="I1623" s="53" t="s">
        <v>95</v>
      </c>
      <c r="J1623" s="85">
        <v>34.619999999999997</v>
      </c>
      <c r="K1623" s="53">
        <f>ROUND((G1623*J1623),4)</f>
        <v>2.8E-3</v>
      </c>
    </row>
    <row r="1624" spans="1:11" x14ac:dyDescent="0.2">
      <c r="A1624" s="7"/>
      <c r="B1624" s="28"/>
      <c r="C1624" s="13"/>
      <c r="D1624" s="13"/>
      <c r="E1624" s="13"/>
      <c r="F1624" s="14"/>
      <c r="G1624" s="95"/>
      <c r="H1624" s="96"/>
      <c r="I1624" s="53"/>
      <c r="J1624" s="85"/>
      <c r="K1624" s="53"/>
    </row>
    <row r="1625" spans="1:11" x14ac:dyDescent="0.2">
      <c r="A1625" s="7"/>
      <c r="B1625" s="28"/>
      <c r="C1625" s="13"/>
      <c r="D1625" s="13"/>
      <c r="E1625" s="13"/>
      <c r="F1625" s="14"/>
      <c r="G1625" s="95"/>
      <c r="H1625" s="96"/>
      <c r="I1625" s="53"/>
      <c r="J1625" s="85"/>
      <c r="K1625" s="53"/>
    </row>
    <row r="1626" spans="1:11" x14ac:dyDescent="0.2">
      <c r="A1626" s="8"/>
      <c r="B1626" s="29"/>
      <c r="C1626" s="15"/>
      <c r="D1626" s="15"/>
      <c r="E1626" s="15"/>
      <c r="F1626" s="16"/>
      <c r="G1626" s="127"/>
      <c r="H1626" s="128"/>
      <c r="I1626" s="54"/>
      <c r="J1626" s="86"/>
      <c r="K1626" s="54"/>
    </row>
    <row r="1627" spans="1:11" x14ac:dyDescent="0.2">
      <c r="A1627" s="97" t="s">
        <v>37</v>
      </c>
      <c r="B1627" s="98"/>
      <c r="C1627" s="98"/>
      <c r="D1627" s="98"/>
      <c r="E1627" s="98"/>
      <c r="F1627" s="98"/>
      <c r="G1627" s="98"/>
      <c r="H1627" s="98"/>
      <c r="I1627" s="98"/>
      <c r="J1627" s="99"/>
      <c r="K1627" s="82">
        <f>SUM(K1623:K1626)</f>
        <v>2.8E-3</v>
      </c>
    </row>
    <row r="1628" spans="1:11" x14ac:dyDescent="0.2">
      <c r="A1628" s="100" t="s">
        <v>35</v>
      </c>
      <c r="B1628" s="140"/>
      <c r="C1628" s="26" t="s">
        <v>34</v>
      </c>
      <c r="D1628" s="35" t="s">
        <v>39</v>
      </c>
      <c r="E1628" s="138" t="s">
        <v>38</v>
      </c>
      <c r="F1628" s="138"/>
      <c r="G1628" s="139"/>
      <c r="H1628" s="120" t="s">
        <v>16</v>
      </c>
      <c r="I1628" s="121"/>
      <c r="J1628" s="122"/>
      <c r="K1628" s="119" t="s">
        <v>9</v>
      </c>
    </row>
    <row r="1629" spans="1:11" ht="15.75" x14ac:dyDescent="0.2">
      <c r="A1629" s="141"/>
      <c r="B1629" s="142"/>
      <c r="C1629" s="36"/>
      <c r="D1629" s="42"/>
      <c r="E1629" s="33" t="s">
        <v>13</v>
      </c>
      <c r="F1629" s="24" t="s">
        <v>14</v>
      </c>
      <c r="G1629" s="23" t="s">
        <v>15</v>
      </c>
      <c r="H1629" s="22" t="s">
        <v>13</v>
      </c>
      <c r="I1629" s="22" t="s">
        <v>14</v>
      </c>
      <c r="J1629" s="22" t="s">
        <v>15</v>
      </c>
      <c r="K1629" s="111"/>
    </row>
    <row r="1630" spans="1:11" x14ac:dyDescent="0.2">
      <c r="A1630" s="6" t="s">
        <v>163</v>
      </c>
      <c r="B1630" s="37"/>
      <c r="C1630" s="87">
        <v>8.0000000000000007E-5</v>
      </c>
      <c r="D1630" s="45" t="s">
        <v>97</v>
      </c>
      <c r="E1630" s="43">
        <v>1.1299999999999999</v>
      </c>
      <c r="F1630" s="44">
        <v>0.91</v>
      </c>
      <c r="G1630" s="45">
        <v>0.73</v>
      </c>
      <c r="H1630" s="55">
        <v>0</v>
      </c>
      <c r="I1630" s="55">
        <v>0</v>
      </c>
      <c r="J1630" s="53">
        <v>1.48</v>
      </c>
      <c r="K1630" s="52">
        <f>ROUND((ROUND(E1630*H1630+F1630*I1630+G1630*J1630,2)*C1630),4)</f>
        <v>1E-4</v>
      </c>
    </row>
    <row r="1631" spans="1:11" x14ac:dyDescent="0.2">
      <c r="A1631" s="7"/>
      <c r="B1631" s="28"/>
      <c r="C1631" s="87"/>
      <c r="D1631" s="48"/>
      <c r="E1631" s="46"/>
      <c r="F1631" s="47"/>
      <c r="G1631" s="48"/>
      <c r="H1631" s="55"/>
      <c r="I1631" s="55"/>
      <c r="J1631" s="53"/>
      <c r="K1631" s="53"/>
    </row>
    <row r="1632" spans="1:11" x14ac:dyDescent="0.2">
      <c r="A1632" s="7"/>
      <c r="B1632" s="28"/>
      <c r="C1632" s="87"/>
      <c r="D1632" s="48"/>
      <c r="E1632" s="46"/>
      <c r="F1632" s="47"/>
      <c r="G1632" s="48"/>
      <c r="H1632" s="55"/>
      <c r="I1632" s="55"/>
      <c r="J1632" s="53"/>
      <c r="K1632" s="53"/>
    </row>
    <row r="1633" spans="1:11" x14ac:dyDescent="0.2">
      <c r="A1633" s="8"/>
      <c r="B1633" s="29"/>
      <c r="C1633" s="88"/>
      <c r="D1633" s="51"/>
      <c r="E1633" s="49"/>
      <c r="F1633" s="50"/>
      <c r="G1633" s="51"/>
      <c r="H1633" s="55"/>
      <c r="I1633" s="55"/>
      <c r="J1633" s="53"/>
      <c r="K1633" s="54"/>
    </row>
    <row r="1634" spans="1:11" x14ac:dyDescent="0.2">
      <c r="A1634" s="136" t="s">
        <v>30</v>
      </c>
      <c r="B1634" s="134"/>
      <c r="C1634" s="134"/>
      <c r="D1634" s="137"/>
      <c r="E1634" s="134"/>
      <c r="F1634" s="134"/>
      <c r="G1634" s="134"/>
      <c r="H1634" s="134"/>
      <c r="I1634" s="134"/>
      <c r="J1634" s="135"/>
      <c r="K1634" s="83">
        <f>SUM(K1630:K1633)</f>
        <v>1E-4</v>
      </c>
    </row>
    <row r="1635" spans="1:11" ht="12.75" customHeight="1" x14ac:dyDescent="0.2">
      <c r="A1635" s="133" t="s">
        <v>31</v>
      </c>
      <c r="B1635" s="134"/>
      <c r="C1635" s="134"/>
      <c r="D1635" s="134"/>
      <c r="E1635" s="134"/>
      <c r="F1635" s="134"/>
      <c r="G1635" s="134"/>
      <c r="H1635" s="134"/>
      <c r="I1635" s="134"/>
      <c r="J1635" s="135"/>
      <c r="K1635" s="21">
        <f>ROUND((K1604+K1605+K1606+K1613+K1627+K1634),2)</f>
        <v>21.02</v>
      </c>
    </row>
    <row r="1636" spans="1:11" x14ac:dyDescent="0.2">
      <c r="A1636" s="133" t="s">
        <v>42</v>
      </c>
      <c r="B1636" s="134"/>
      <c r="C1636" s="134"/>
      <c r="D1636" s="134"/>
      <c r="E1636" s="134"/>
      <c r="F1636" s="134"/>
      <c r="G1636" s="134"/>
      <c r="H1636" s="134"/>
      <c r="I1636" s="134"/>
      <c r="J1636" s="135"/>
      <c r="K1636" s="21">
        <f>ROUND((K1635*  28.14/100),2)</f>
        <v>5.92</v>
      </c>
    </row>
    <row r="1637" spans="1:11" ht="12.75" customHeight="1" x14ac:dyDescent="0.2">
      <c r="A1637" s="133" t="s">
        <v>12</v>
      </c>
      <c r="B1637" s="134"/>
      <c r="C1637" s="134"/>
      <c r="D1637" s="134"/>
      <c r="E1637" s="134"/>
      <c r="F1637" s="134"/>
      <c r="G1637" s="134"/>
      <c r="H1637" s="134"/>
      <c r="I1637" s="134"/>
      <c r="J1637" s="135"/>
      <c r="K1637" s="21">
        <f>K1635+K1636</f>
        <v>26.939999999999998</v>
      </c>
    </row>
    <row r="1640" spans="1:11" ht="13.5" customHeight="1" x14ac:dyDescent="0.2">
      <c r="A1640" s="145" t="s">
        <v>0</v>
      </c>
      <c r="B1640" s="146"/>
      <c r="C1640" s="146"/>
      <c r="D1640" s="146"/>
      <c r="E1640" s="146"/>
      <c r="F1640" s="146"/>
      <c r="G1640" s="146"/>
      <c r="H1640" s="146"/>
      <c r="I1640" s="146"/>
      <c r="J1640" s="146"/>
      <c r="K1640" s="147"/>
    </row>
    <row r="1641" spans="1:11" x14ac:dyDescent="0.2">
      <c r="A1641" s="71" t="s">
        <v>45</v>
      </c>
      <c r="B1641" s="62"/>
      <c r="C1641" s="63"/>
      <c r="D1641" s="63"/>
      <c r="E1641" s="63"/>
      <c r="F1641" s="69"/>
      <c r="G1641" s="64"/>
      <c r="H1641" s="63"/>
      <c r="I1641" s="63"/>
      <c r="J1641" s="63"/>
      <c r="K1641" s="65"/>
    </row>
    <row r="1642" spans="1:11" ht="12.75" customHeight="1" x14ac:dyDescent="0.2">
      <c r="A1642" s="70" t="s">
        <v>44</v>
      </c>
      <c r="B1642" s="61"/>
      <c r="C1642" s="68"/>
      <c r="D1642" s="66"/>
      <c r="E1642" s="66"/>
      <c r="F1642" s="61"/>
      <c r="G1642" s="60"/>
      <c r="H1642" s="151"/>
      <c r="I1642" s="151"/>
      <c r="J1642" s="151"/>
      <c r="K1642" s="152"/>
    </row>
    <row r="1643" spans="1:11" ht="12.75" customHeight="1" x14ac:dyDescent="0.2">
      <c r="A1643" s="148"/>
      <c r="B1643" s="149"/>
      <c r="C1643" s="149"/>
      <c r="D1643" s="149"/>
      <c r="E1643" s="149"/>
      <c r="F1643" s="149"/>
      <c r="G1643" s="149"/>
      <c r="H1643" s="149"/>
      <c r="I1643" s="149"/>
      <c r="J1643" s="149"/>
      <c r="K1643" s="150"/>
    </row>
    <row r="1644" spans="1:11" ht="21" customHeight="1" x14ac:dyDescent="0.2">
      <c r="A1644" s="158" t="s">
        <v>1</v>
      </c>
      <c r="B1644" s="159"/>
      <c r="C1644" s="153" t="s">
        <v>41</v>
      </c>
      <c r="D1644" s="154"/>
      <c r="E1644" s="154"/>
      <c r="F1644" s="154"/>
      <c r="G1644" s="154"/>
      <c r="H1644" s="154"/>
      <c r="I1644" s="155"/>
      <c r="J1644" s="57" t="s">
        <v>2</v>
      </c>
      <c r="K1644" s="67" t="s">
        <v>43</v>
      </c>
    </row>
    <row r="1645" spans="1:11" x14ac:dyDescent="0.2">
      <c r="A1645" s="160" t="s">
        <v>164</v>
      </c>
      <c r="B1645" s="157"/>
      <c r="C1645" s="156">
        <v>4011279</v>
      </c>
      <c r="D1645" s="156"/>
      <c r="E1645" s="156"/>
      <c r="F1645" s="156"/>
      <c r="G1645" s="156"/>
      <c r="H1645" s="156"/>
      <c r="I1645" s="157"/>
      <c r="J1645" s="59" t="s">
        <v>3</v>
      </c>
      <c r="K1645" s="58" t="s">
        <v>55</v>
      </c>
    </row>
    <row r="1646" spans="1:11" ht="20.25" customHeight="1" x14ac:dyDescent="0.2">
      <c r="A1646" s="141" t="s">
        <v>19</v>
      </c>
      <c r="B1646" s="165"/>
      <c r="C1646" s="101"/>
      <c r="D1646" s="101"/>
      <c r="E1646" s="140"/>
      <c r="F1646" s="3" t="s">
        <v>4</v>
      </c>
      <c r="G1646" s="163" t="s">
        <v>5</v>
      </c>
      <c r="H1646" s="164"/>
      <c r="I1646" s="111" t="s">
        <v>6</v>
      </c>
      <c r="J1646" s="111"/>
      <c r="K1646" s="107" t="s">
        <v>17</v>
      </c>
    </row>
    <row r="1647" spans="1:11" ht="25.5" customHeight="1" x14ac:dyDescent="0.2">
      <c r="A1647" s="141"/>
      <c r="B1647" s="165"/>
      <c r="C1647" s="165"/>
      <c r="D1647" s="165"/>
      <c r="E1647" s="142"/>
      <c r="F1647" s="3"/>
      <c r="G1647" s="3" t="s">
        <v>18</v>
      </c>
      <c r="H1647" s="34" t="s">
        <v>7</v>
      </c>
      <c r="I1647" s="3" t="s">
        <v>40</v>
      </c>
      <c r="J1647" s="3" t="s">
        <v>7</v>
      </c>
      <c r="K1647" s="108"/>
    </row>
    <row r="1648" spans="1:11" x14ac:dyDescent="0.2">
      <c r="A1648" s="6" t="s">
        <v>165</v>
      </c>
      <c r="B1648" s="27"/>
      <c r="C1648" s="11"/>
      <c r="D1648" s="11"/>
      <c r="E1648" s="40"/>
      <c r="F1648" s="91">
        <v>1</v>
      </c>
      <c r="G1648" s="72">
        <v>1</v>
      </c>
      <c r="H1648" s="73">
        <v>0</v>
      </c>
      <c r="I1648" s="72">
        <v>367.73110000000003</v>
      </c>
      <c r="J1648" s="72">
        <v>149.85499999999999</v>
      </c>
      <c r="K1648" s="74">
        <f>ROUND(((G1648*I1648+H1648*J1648)*F1648),4)</f>
        <v>367.73110000000003</v>
      </c>
    </row>
    <row r="1649" spans="1:11" x14ac:dyDescent="0.2">
      <c r="A1649" s="7" t="s">
        <v>166</v>
      </c>
      <c r="B1649" s="28"/>
      <c r="C1649" s="13"/>
      <c r="D1649" s="13"/>
      <c r="E1649" s="38"/>
      <c r="F1649" s="92">
        <v>2</v>
      </c>
      <c r="G1649" s="75">
        <v>0.53</v>
      </c>
      <c r="H1649" s="76">
        <v>0.47</v>
      </c>
      <c r="I1649" s="75">
        <v>286.90269999999998</v>
      </c>
      <c r="J1649" s="75">
        <v>127.7555</v>
      </c>
      <c r="K1649" s="77">
        <f>ROUND(((G1649*I1649+H1649*J1649)*F1649),4)</f>
        <v>424.20699999999999</v>
      </c>
    </row>
    <row r="1650" spans="1:11" x14ac:dyDescent="0.2">
      <c r="A1650" s="7"/>
      <c r="B1650" s="28"/>
      <c r="C1650" s="13"/>
      <c r="D1650" s="13"/>
      <c r="E1650" s="38"/>
      <c r="F1650" s="92"/>
      <c r="G1650" s="75"/>
      <c r="H1650" s="76"/>
      <c r="I1650" s="75"/>
      <c r="J1650" s="75"/>
      <c r="K1650" s="77"/>
    </row>
    <row r="1651" spans="1:11" x14ac:dyDescent="0.2">
      <c r="A1651" s="7"/>
      <c r="B1651" s="28"/>
      <c r="C1651" s="13"/>
      <c r="D1651" s="13"/>
      <c r="E1651" s="38"/>
      <c r="F1651" s="92"/>
      <c r="G1651" s="75"/>
      <c r="H1651" s="76"/>
      <c r="I1651" s="75"/>
      <c r="J1651" s="75"/>
      <c r="K1651" s="77"/>
    </row>
    <row r="1652" spans="1:11" x14ac:dyDescent="0.2">
      <c r="A1652" s="7"/>
      <c r="B1652" s="28"/>
      <c r="C1652" s="13"/>
      <c r="D1652" s="13"/>
      <c r="E1652" s="38"/>
      <c r="F1652" s="92"/>
      <c r="G1652" s="75"/>
      <c r="H1652" s="76"/>
      <c r="I1652" s="75"/>
      <c r="J1652" s="75"/>
      <c r="K1652" s="77"/>
    </row>
    <row r="1653" spans="1:11" x14ac:dyDescent="0.2">
      <c r="A1653" s="7"/>
      <c r="B1653" s="28"/>
      <c r="C1653" s="13"/>
      <c r="D1653" s="13"/>
      <c r="E1653" s="38"/>
      <c r="F1653" s="92"/>
      <c r="G1653" s="75"/>
      <c r="H1653" s="76"/>
      <c r="I1653" s="75"/>
      <c r="J1653" s="75"/>
      <c r="K1653" s="77"/>
    </row>
    <row r="1654" spans="1:11" x14ac:dyDescent="0.2">
      <c r="A1654" s="7"/>
      <c r="B1654" s="28"/>
      <c r="C1654" s="13"/>
      <c r="D1654" s="13"/>
      <c r="E1654" s="38"/>
      <c r="F1654" s="92"/>
      <c r="G1654" s="75"/>
      <c r="H1654" s="76"/>
      <c r="I1654" s="75"/>
      <c r="J1654" s="75"/>
      <c r="K1654" s="77"/>
    </row>
    <row r="1655" spans="1:11" x14ac:dyDescent="0.2">
      <c r="A1655" s="8"/>
      <c r="B1655" s="29"/>
      <c r="C1655" s="15"/>
      <c r="D1655" s="15"/>
      <c r="E1655" s="39"/>
      <c r="F1655" s="93"/>
      <c r="G1655" s="78"/>
      <c r="H1655" s="79"/>
      <c r="I1655" s="78"/>
      <c r="J1655" s="78"/>
      <c r="K1655" s="80"/>
    </row>
    <row r="1656" spans="1:11" x14ac:dyDescent="0.2">
      <c r="A1656" s="166" t="s">
        <v>24</v>
      </c>
      <c r="B1656" s="167"/>
      <c r="C1656" s="167"/>
      <c r="D1656" s="167"/>
      <c r="E1656" s="167"/>
      <c r="F1656" s="98"/>
      <c r="G1656" s="98"/>
      <c r="H1656" s="98"/>
      <c r="I1656" s="98"/>
      <c r="J1656" s="99"/>
      <c r="K1656" s="81">
        <f>SUM(K1648:K1655)</f>
        <v>791.93810000000008</v>
      </c>
    </row>
    <row r="1657" spans="1:11" ht="15.75" x14ac:dyDescent="0.2">
      <c r="A1657" s="31" t="s">
        <v>20</v>
      </c>
      <c r="B1657" s="17"/>
      <c r="C1657" s="17"/>
      <c r="D1657" s="17"/>
      <c r="E1657" s="17"/>
      <c r="F1657" s="4"/>
      <c r="G1657" s="4"/>
      <c r="H1657" s="161" t="s">
        <v>4</v>
      </c>
      <c r="I1657" s="109" t="s">
        <v>10</v>
      </c>
      <c r="J1657" s="107" t="s">
        <v>8</v>
      </c>
      <c r="K1657" s="107" t="s">
        <v>17</v>
      </c>
    </row>
    <row r="1658" spans="1:11" ht="15.75" x14ac:dyDescent="0.2">
      <c r="A1658" s="18"/>
      <c r="B1658" s="19"/>
      <c r="C1658" s="19"/>
      <c r="D1658" s="19"/>
      <c r="E1658" s="19"/>
      <c r="F1658" s="5"/>
      <c r="G1658" s="20"/>
      <c r="H1658" s="162"/>
      <c r="I1658" s="110"/>
      <c r="J1658" s="108"/>
      <c r="K1658" s="108"/>
    </row>
    <row r="1659" spans="1:11" x14ac:dyDescent="0.2">
      <c r="A1659" s="6" t="s">
        <v>49</v>
      </c>
      <c r="B1659" s="27"/>
      <c r="C1659" s="11"/>
      <c r="D1659" s="11"/>
      <c r="E1659" s="11"/>
      <c r="F1659" s="11"/>
      <c r="G1659" s="13"/>
      <c r="H1659" s="89">
        <v>2</v>
      </c>
      <c r="I1659" s="77" t="s">
        <v>50</v>
      </c>
      <c r="J1659" s="75">
        <v>24.115200000000002</v>
      </c>
      <c r="K1659" s="75">
        <f>ROUND((H1659*J1659),4)</f>
        <v>48.230400000000003</v>
      </c>
    </row>
    <row r="1660" spans="1:11" x14ac:dyDescent="0.2">
      <c r="A1660" s="7"/>
      <c r="B1660" s="28"/>
      <c r="C1660" s="13"/>
      <c r="D1660" s="13"/>
      <c r="E1660" s="13"/>
      <c r="F1660" s="13"/>
      <c r="G1660" s="13"/>
      <c r="H1660" s="89"/>
      <c r="I1660" s="77"/>
      <c r="J1660" s="75"/>
      <c r="K1660" s="75"/>
    </row>
    <row r="1661" spans="1:11" x14ac:dyDescent="0.2">
      <c r="A1661" s="7"/>
      <c r="B1661" s="28"/>
      <c r="C1661" s="13"/>
      <c r="D1661" s="13"/>
      <c r="E1661" s="13"/>
      <c r="F1661" s="13"/>
      <c r="G1661" s="13"/>
      <c r="H1661" s="89"/>
      <c r="I1661" s="77"/>
      <c r="J1661" s="75"/>
      <c r="K1661" s="75"/>
    </row>
    <row r="1662" spans="1:11" x14ac:dyDescent="0.2">
      <c r="A1662" s="7"/>
      <c r="B1662" s="28"/>
      <c r="C1662" s="13"/>
      <c r="D1662" s="13"/>
      <c r="E1662" s="13"/>
      <c r="F1662" s="13"/>
      <c r="G1662" s="13"/>
      <c r="H1662" s="89"/>
      <c r="I1662" s="77"/>
      <c r="J1662" s="75"/>
      <c r="K1662" s="75"/>
    </row>
    <row r="1663" spans="1:11" x14ac:dyDescent="0.2">
      <c r="A1663" s="7"/>
      <c r="B1663" s="28"/>
      <c r="C1663" s="13"/>
      <c r="D1663" s="13"/>
      <c r="E1663" s="13"/>
      <c r="F1663" s="13"/>
      <c r="G1663" s="13"/>
      <c r="H1663" s="89"/>
      <c r="I1663" s="77"/>
      <c r="J1663" s="75"/>
      <c r="K1663" s="75"/>
    </row>
    <row r="1664" spans="1:11" x14ac:dyDescent="0.2">
      <c r="A1664" s="7"/>
      <c r="B1664" s="28"/>
      <c r="C1664" s="13"/>
      <c r="D1664" s="13"/>
      <c r="E1664" s="13"/>
      <c r="F1664" s="13"/>
      <c r="G1664" s="13"/>
      <c r="H1664" s="89"/>
      <c r="I1664" s="77"/>
      <c r="J1664" s="75"/>
      <c r="K1664" s="75"/>
    </row>
    <row r="1665" spans="1:11" x14ac:dyDescent="0.2">
      <c r="A1665" s="7"/>
      <c r="B1665" s="28"/>
      <c r="C1665" s="13"/>
      <c r="D1665" s="13"/>
      <c r="E1665" s="13"/>
      <c r="F1665" s="13"/>
      <c r="G1665" s="13"/>
      <c r="H1665" s="89"/>
      <c r="I1665" s="77"/>
      <c r="J1665" s="75"/>
      <c r="K1665" s="75"/>
    </row>
    <row r="1666" spans="1:11" x14ac:dyDescent="0.2">
      <c r="A1666" s="8"/>
      <c r="B1666" s="29"/>
      <c r="C1666" s="15"/>
      <c r="D1666" s="15"/>
      <c r="E1666" s="15"/>
      <c r="F1666" s="15"/>
      <c r="G1666" s="15"/>
      <c r="H1666" s="90"/>
      <c r="I1666" s="80"/>
      <c r="J1666" s="78"/>
      <c r="K1666" s="78"/>
    </row>
    <row r="1667" spans="1:11" x14ac:dyDescent="0.2">
      <c r="A1667" s="10"/>
      <c r="C1667" s="25"/>
      <c r="D1667" s="97" t="s">
        <v>25</v>
      </c>
      <c r="E1667" s="98"/>
      <c r="F1667" s="98"/>
      <c r="G1667" s="98"/>
      <c r="H1667" s="98"/>
      <c r="I1667" s="98"/>
      <c r="J1667" s="99"/>
      <c r="K1667" s="82">
        <f>SUM(K1659:K1666)</f>
        <v>48.230400000000003</v>
      </c>
    </row>
    <row r="1668" spans="1:11" x14ac:dyDescent="0.2">
      <c r="A1668" s="9" t="s">
        <v>27</v>
      </c>
      <c r="B1668" s="30"/>
      <c r="C1668" s="56">
        <v>84.62</v>
      </c>
      <c r="D1668" s="112" t="s">
        <v>26</v>
      </c>
      <c r="E1668" s="113"/>
      <c r="F1668" s="113"/>
      <c r="G1668" s="113"/>
      <c r="H1668" s="113"/>
      <c r="I1668" s="113"/>
      <c r="J1668" s="114"/>
      <c r="K1668" s="83">
        <f>K1656+K1667</f>
        <v>840.16850000000011</v>
      </c>
    </row>
    <row r="1669" spans="1:11" x14ac:dyDescent="0.2">
      <c r="A1669" s="32"/>
      <c r="D1669" s="115" t="s">
        <v>28</v>
      </c>
      <c r="E1669" s="116"/>
      <c r="F1669" s="116"/>
      <c r="G1669" s="116"/>
      <c r="H1669" s="116"/>
      <c r="I1669" s="116"/>
      <c r="J1669" s="117"/>
      <c r="K1669" s="83">
        <f>ROUND((K1668/C1668),4)</f>
        <v>9.9286999999999992</v>
      </c>
    </row>
    <row r="1670" spans="1:11" x14ac:dyDescent="0.2">
      <c r="A1670" s="168"/>
      <c r="D1670" s="169"/>
      <c r="E1670" s="169"/>
      <c r="F1670" s="169"/>
      <c r="G1670" s="169"/>
      <c r="H1670" s="169"/>
      <c r="I1670" s="94" t="s">
        <v>51</v>
      </c>
      <c r="J1670" s="170">
        <v>1.3149999999999999</v>
      </c>
      <c r="K1670" s="83">
        <v>0.13059999999999999</v>
      </c>
    </row>
    <row r="1671" spans="1:11" x14ac:dyDescent="0.2">
      <c r="A1671" s="168"/>
      <c r="D1671" s="169"/>
      <c r="E1671" s="169"/>
      <c r="F1671" s="169"/>
      <c r="G1671" s="169"/>
      <c r="H1671" s="169"/>
      <c r="I1671" s="94" t="s">
        <v>52</v>
      </c>
      <c r="J1671" s="170" t="s">
        <v>53</v>
      </c>
      <c r="K1671" s="83">
        <v>0</v>
      </c>
    </row>
    <row r="1672" spans="1:11" x14ac:dyDescent="0.2">
      <c r="A1672" s="100" t="s">
        <v>21</v>
      </c>
      <c r="B1672" s="101"/>
      <c r="C1672" s="101"/>
      <c r="D1672" s="101"/>
      <c r="E1672" s="101"/>
      <c r="F1672" s="104"/>
      <c r="G1672" s="129" t="s">
        <v>22</v>
      </c>
      <c r="H1672" s="130"/>
      <c r="I1672" s="118" t="s">
        <v>10</v>
      </c>
      <c r="J1672" s="106" t="s">
        <v>23</v>
      </c>
      <c r="K1672" s="106" t="s">
        <v>11</v>
      </c>
    </row>
    <row r="1673" spans="1:11" x14ac:dyDescent="0.2">
      <c r="A1673" s="102"/>
      <c r="B1673" s="103"/>
      <c r="C1673" s="103"/>
      <c r="D1673" s="103"/>
      <c r="E1673" s="103"/>
      <c r="F1673" s="105"/>
      <c r="G1673" s="131"/>
      <c r="H1673" s="132"/>
      <c r="I1673" s="118"/>
      <c r="J1673" s="106"/>
      <c r="K1673" s="118"/>
    </row>
    <row r="1674" spans="1:11" x14ac:dyDescent="0.2">
      <c r="A1674" s="7" t="s">
        <v>167</v>
      </c>
      <c r="B1674" s="28"/>
      <c r="C1674" s="11"/>
      <c r="D1674" s="11"/>
      <c r="E1674" s="11"/>
      <c r="F1674" s="12"/>
      <c r="G1674" s="143">
        <v>1.26</v>
      </c>
      <c r="H1674" s="144"/>
      <c r="I1674" s="52" t="s">
        <v>55</v>
      </c>
      <c r="J1674" s="84">
        <v>57.040100000000002</v>
      </c>
      <c r="K1674" s="52">
        <f>ROUND((G1674*J1674),4)</f>
        <v>71.870500000000007</v>
      </c>
    </row>
    <row r="1675" spans="1:11" x14ac:dyDescent="0.2">
      <c r="A1675" s="7" t="s">
        <v>168</v>
      </c>
      <c r="B1675" s="28"/>
      <c r="C1675" s="13"/>
      <c r="D1675" s="13"/>
      <c r="E1675" s="13"/>
      <c r="F1675" s="14"/>
      <c r="G1675" s="95">
        <v>0.14000000000000001</v>
      </c>
      <c r="H1675" s="96"/>
      <c r="I1675" s="53" t="s">
        <v>55</v>
      </c>
      <c r="J1675" s="85">
        <v>84.540700000000001</v>
      </c>
      <c r="K1675" s="53">
        <f>ROUND((G1675*J1675),4)</f>
        <v>11.835699999999999</v>
      </c>
    </row>
    <row r="1676" spans="1:11" x14ac:dyDescent="0.2">
      <c r="A1676" s="7"/>
      <c r="B1676" s="28"/>
      <c r="C1676" s="13"/>
      <c r="D1676" s="13"/>
      <c r="E1676" s="13"/>
      <c r="F1676" s="14"/>
      <c r="G1676" s="95"/>
      <c r="H1676" s="96"/>
      <c r="I1676" s="53"/>
      <c r="J1676" s="85"/>
      <c r="K1676" s="53"/>
    </row>
    <row r="1677" spans="1:11" x14ac:dyDescent="0.2">
      <c r="A1677" s="7"/>
      <c r="B1677" s="28"/>
      <c r="C1677" s="13"/>
      <c r="D1677" s="13"/>
      <c r="E1677" s="13"/>
      <c r="F1677" s="14"/>
      <c r="G1677" s="95"/>
      <c r="H1677" s="96"/>
      <c r="I1677" s="53"/>
      <c r="J1677" s="85"/>
      <c r="K1677" s="53"/>
    </row>
    <row r="1678" spans="1:11" x14ac:dyDescent="0.2">
      <c r="A1678" s="97" t="s">
        <v>29</v>
      </c>
      <c r="B1678" s="98"/>
      <c r="C1678" s="98"/>
      <c r="D1678" s="98"/>
      <c r="E1678" s="98"/>
      <c r="F1678" s="98"/>
      <c r="G1678" s="98"/>
      <c r="H1678" s="98"/>
      <c r="I1678" s="98"/>
      <c r="J1678" s="99"/>
      <c r="K1678" s="82">
        <f>SUM(K1674:K1677)</f>
        <v>83.70620000000001</v>
      </c>
    </row>
    <row r="1679" spans="1:11" x14ac:dyDescent="0.2">
      <c r="A1679" s="100" t="s">
        <v>32</v>
      </c>
      <c r="B1679" s="101"/>
      <c r="C1679" s="101"/>
      <c r="D1679" s="101"/>
      <c r="E1679" s="101"/>
      <c r="F1679" s="104"/>
      <c r="G1679" s="129" t="s">
        <v>22</v>
      </c>
      <c r="H1679" s="130"/>
      <c r="I1679" s="118" t="s">
        <v>10</v>
      </c>
      <c r="J1679" s="106" t="s">
        <v>23</v>
      </c>
      <c r="K1679" s="106" t="s">
        <v>11</v>
      </c>
    </row>
    <row r="1680" spans="1:11" x14ac:dyDescent="0.2">
      <c r="A1680" s="102"/>
      <c r="B1680" s="103"/>
      <c r="C1680" s="103"/>
      <c r="D1680" s="103"/>
      <c r="E1680" s="103"/>
      <c r="F1680" s="105"/>
      <c r="G1680" s="131"/>
      <c r="H1680" s="132"/>
      <c r="I1680" s="118"/>
      <c r="J1680" s="106"/>
      <c r="K1680" s="118"/>
    </row>
    <row r="1681" spans="1:11" x14ac:dyDescent="0.2">
      <c r="A1681" s="7"/>
      <c r="B1681" s="28"/>
      <c r="C1681" s="13"/>
      <c r="D1681" s="13"/>
      <c r="E1681" s="13"/>
      <c r="F1681" s="14"/>
      <c r="G1681" s="123"/>
      <c r="H1681" s="124"/>
      <c r="I1681" s="53"/>
      <c r="J1681" s="85"/>
      <c r="K1681" s="53"/>
    </row>
    <row r="1682" spans="1:11" x14ac:dyDescent="0.2">
      <c r="A1682" s="7"/>
      <c r="B1682" s="28"/>
      <c r="C1682" s="13"/>
      <c r="D1682" s="13"/>
      <c r="E1682" s="13"/>
      <c r="F1682" s="14"/>
      <c r="G1682" s="123"/>
      <c r="H1682" s="124"/>
      <c r="I1682" s="53"/>
      <c r="J1682" s="85"/>
      <c r="K1682" s="53"/>
    </row>
    <row r="1683" spans="1:11" x14ac:dyDescent="0.2">
      <c r="A1683" s="7"/>
      <c r="B1683" s="28"/>
      <c r="C1683" s="13"/>
      <c r="D1683" s="13"/>
      <c r="E1683" s="13"/>
      <c r="F1683" s="14"/>
      <c r="G1683" s="123"/>
      <c r="H1683" s="124"/>
      <c r="I1683" s="53"/>
      <c r="J1683" s="85"/>
      <c r="K1683" s="53"/>
    </row>
    <row r="1684" spans="1:11" x14ac:dyDescent="0.2">
      <c r="A1684" s="8"/>
      <c r="B1684" s="29"/>
      <c r="C1684" s="15"/>
      <c r="D1684" s="15"/>
      <c r="E1684" s="15"/>
      <c r="F1684" s="16"/>
      <c r="G1684" s="125"/>
      <c r="H1684" s="126"/>
      <c r="I1684" s="54"/>
      <c r="J1684" s="86"/>
      <c r="K1684" s="54"/>
    </row>
    <row r="1685" spans="1:11" x14ac:dyDescent="0.2">
      <c r="A1685" s="97" t="s">
        <v>33</v>
      </c>
      <c r="B1685" s="98"/>
      <c r="C1685" s="98"/>
      <c r="D1685" s="98"/>
      <c r="E1685" s="98"/>
      <c r="F1685" s="98"/>
      <c r="G1685" s="98"/>
      <c r="H1685" s="98"/>
      <c r="I1685" s="98"/>
      <c r="J1685" s="99"/>
      <c r="K1685" s="82"/>
    </row>
    <row r="1686" spans="1:11" x14ac:dyDescent="0.2">
      <c r="A1686" s="100" t="s">
        <v>36</v>
      </c>
      <c r="B1686" s="101"/>
      <c r="C1686" s="101"/>
      <c r="D1686" s="101"/>
      <c r="E1686" s="101"/>
      <c r="F1686" s="104"/>
      <c r="G1686" s="129" t="s">
        <v>22</v>
      </c>
      <c r="H1686" s="130"/>
      <c r="I1686" s="118" t="s">
        <v>10</v>
      </c>
      <c r="J1686" s="106" t="s">
        <v>23</v>
      </c>
      <c r="K1686" s="106" t="s">
        <v>11</v>
      </c>
    </row>
    <row r="1687" spans="1:11" x14ac:dyDescent="0.2">
      <c r="A1687" s="102"/>
      <c r="B1687" s="103"/>
      <c r="C1687" s="103"/>
      <c r="D1687" s="103"/>
      <c r="E1687" s="103"/>
      <c r="F1687" s="105"/>
      <c r="G1687" s="131"/>
      <c r="H1687" s="132"/>
      <c r="I1687" s="118"/>
      <c r="J1687" s="106"/>
      <c r="K1687" s="118"/>
    </row>
    <row r="1688" spans="1:11" x14ac:dyDescent="0.2">
      <c r="A1688" s="7" t="s">
        <v>169</v>
      </c>
      <c r="B1688" s="28"/>
      <c r="C1688" s="13"/>
      <c r="D1688" s="13"/>
      <c r="E1688" s="13"/>
      <c r="F1688" s="14"/>
      <c r="G1688" s="95">
        <v>1.89</v>
      </c>
      <c r="H1688" s="96"/>
      <c r="I1688" s="53" t="s">
        <v>95</v>
      </c>
      <c r="J1688" s="85">
        <v>2.62</v>
      </c>
      <c r="K1688" s="53">
        <f>ROUND((G1688*J1688),4)</f>
        <v>4.9518000000000004</v>
      </c>
    </row>
    <row r="1689" spans="1:11" x14ac:dyDescent="0.2">
      <c r="A1689" s="7" t="s">
        <v>170</v>
      </c>
      <c r="B1689" s="28"/>
      <c r="C1689" s="13"/>
      <c r="D1689" s="13"/>
      <c r="E1689" s="13"/>
      <c r="F1689" s="14"/>
      <c r="G1689" s="95">
        <v>0.21</v>
      </c>
      <c r="H1689" s="96"/>
      <c r="I1689" s="53" t="s">
        <v>95</v>
      </c>
      <c r="J1689" s="85">
        <v>2.62</v>
      </c>
      <c r="K1689" s="53">
        <f>ROUND((G1689*J1689),4)</f>
        <v>0.55020000000000002</v>
      </c>
    </row>
    <row r="1690" spans="1:11" x14ac:dyDescent="0.2">
      <c r="A1690" s="7"/>
      <c r="B1690" s="28"/>
      <c r="C1690" s="13"/>
      <c r="D1690" s="13"/>
      <c r="E1690" s="13"/>
      <c r="F1690" s="14"/>
      <c r="G1690" s="95"/>
      <c r="H1690" s="96"/>
      <c r="I1690" s="53"/>
      <c r="J1690" s="85"/>
      <c r="K1690" s="53"/>
    </row>
    <row r="1691" spans="1:11" x14ac:dyDescent="0.2">
      <c r="A1691" s="8"/>
      <c r="B1691" s="29"/>
      <c r="C1691" s="15"/>
      <c r="D1691" s="15"/>
      <c r="E1691" s="15"/>
      <c r="F1691" s="16"/>
      <c r="G1691" s="127"/>
      <c r="H1691" s="128"/>
      <c r="I1691" s="54"/>
      <c r="J1691" s="86"/>
      <c r="K1691" s="54"/>
    </row>
    <row r="1692" spans="1:11" x14ac:dyDescent="0.2">
      <c r="A1692" s="97" t="s">
        <v>37</v>
      </c>
      <c r="B1692" s="98"/>
      <c r="C1692" s="98"/>
      <c r="D1692" s="98"/>
      <c r="E1692" s="98"/>
      <c r="F1692" s="98"/>
      <c r="G1692" s="98"/>
      <c r="H1692" s="98"/>
      <c r="I1692" s="98"/>
      <c r="J1692" s="99"/>
      <c r="K1692" s="82">
        <f>SUM(K1688:K1691)</f>
        <v>5.5020000000000007</v>
      </c>
    </row>
    <row r="1693" spans="1:11" x14ac:dyDescent="0.2">
      <c r="A1693" s="100" t="s">
        <v>35</v>
      </c>
      <c r="B1693" s="140"/>
      <c r="C1693" s="26" t="s">
        <v>34</v>
      </c>
      <c r="D1693" s="35" t="s">
        <v>39</v>
      </c>
      <c r="E1693" s="138" t="s">
        <v>38</v>
      </c>
      <c r="F1693" s="138"/>
      <c r="G1693" s="139"/>
      <c r="H1693" s="120" t="s">
        <v>16</v>
      </c>
      <c r="I1693" s="121"/>
      <c r="J1693" s="122"/>
      <c r="K1693" s="119" t="s">
        <v>9</v>
      </c>
    </row>
    <row r="1694" spans="1:11" ht="15.75" x14ac:dyDescent="0.2">
      <c r="A1694" s="141"/>
      <c r="B1694" s="142"/>
      <c r="C1694" s="36"/>
      <c r="D1694" s="42"/>
      <c r="E1694" s="33" t="s">
        <v>13</v>
      </c>
      <c r="F1694" s="24" t="s">
        <v>14</v>
      </c>
      <c r="G1694" s="23" t="s">
        <v>15</v>
      </c>
      <c r="H1694" s="22" t="s">
        <v>13</v>
      </c>
      <c r="I1694" s="22" t="s">
        <v>14</v>
      </c>
      <c r="J1694" s="22" t="s">
        <v>15</v>
      </c>
      <c r="K1694" s="111"/>
    </row>
    <row r="1695" spans="1:11" x14ac:dyDescent="0.2">
      <c r="A1695" s="6" t="s">
        <v>171</v>
      </c>
      <c r="B1695" s="37"/>
      <c r="C1695" s="87">
        <v>1.89</v>
      </c>
      <c r="D1695" s="45" t="s">
        <v>97</v>
      </c>
      <c r="E1695" s="43">
        <v>1.29</v>
      </c>
      <c r="F1695" s="44">
        <v>1.03</v>
      </c>
      <c r="G1695" s="45">
        <v>0.82</v>
      </c>
      <c r="H1695" s="55">
        <v>0</v>
      </c>
      <c r="I1695" s="55">
        <v>0</v>
      </c>
      <c r="J1695" s="53">
        <v>25.58</v>
      </c>
      <c r="K1695" s="52">
        <f>ROUND((ROUND(E1695*H1695+F1695*I1695+G1695*J1695,2)*C1695),4)</f>
        <v>39.652200000000001</v>
      </c>
    </row>
    <row r="1696" spans="1:11" x14ac:dyDescent="0.2">
      <c r="A1696" s="7" t="s">
        <v>172</v>
      </c>
      <c r="B1696" s="28"/>
      <c r="C1696" s="87">
        <v>0.21</v>
      </c>
      <c r="D1696" s="48" t="s">
        <v>97</v>
      </c>
      <c r="E1696" s="46">
        <v>1.29</v>
      </c>
      <c r="F1696" s="47">
        <v>1.03</v>
      </c>
      <c r="G1696" s="48">
        <v>0.82</v>
      </c>
      <c r="H1696" s="55">
        <v>0</v>
      </c>
      <c r="I1696" s="55">
        <v>0</v>
      </c>
      <c r="J1696" s="53">
        <v>25.58</v>
      </c>
      <c r="K1696" s="53">
        <f>ROUND((ROUND(E1696*H1696+F1696*I1696+G1696*J1696,2)*C1696),4)</f>
        <v>4.4058000000000002</v>
      </c>
    </row>
    <row r="1697" spans="1:11" x14ac:dyDescent="0.2">
      <c r="A1697" s="7"/>
      <c r="B1697" s="28"/>
      <c r="C1697" s="87"/>
      <c r="D1697" s="48"/>
      <c r="E1697" s="46"/>
      <c r="F1697" s="47"/>
      <c r="G1697" s="48"/>
      <c r="H1697" s="55"/>
      <c r="I1697" s="55"/>
      <c r="J1697" s="53"/>
      <c r="K1697" s="53"/>
    </row>
    <row r="1698" spans="1:11" x14ac:dyDescent="0.2">
      <c r="A1698" s="8"/>
      <c r="B1698" s="29"/>
      <c r="C1698" s="88"/>
      <c r="D1698" s="51"/>
      <c r="E1698" s="49"/>
      <c r="F1698" s="50"/>
      <c r="G1698" s="51"/>
      <c r="H1698" s="55"/>
      <c r="I1698" s="55"/>
      <c r="J1698" s="53"/>
      <c r="K1698" s="54"/>
    </row>
    <row r="1699" spans="1:11" x14ac:dyDescent="0.2">
      <c r="A1699" s="136" t="s">
        <v>30</v>
      </c>
      <c r="B1699" s="134"/>
      <c r="C1699" s="134"/>
      <c r="D1699" s="137"/>
      <c r="E1699" s="134"/>
      <c r="F1699" s="134"/>
      <c r="G1699" s="134"/>
      <c r="H1699" s="134"/>
      <c r="I1699" s="134"/>
      <c r="J1699" s="135"/>
      <c r="K1699" s="83">
        <f>SUM(K1695:K1698)</f>
        <v>44.058</v>
      </c>
    </row>
    <row r="1700" spans="1:11" ht="12.75" customHeight="1" x14ac:dyDescent="0.2">
      <c r="A1700" s="133" t="s">
        <v>31</v>
      </c>
      <c r="B1700" s="134"/>
      <c r="C1700" s="134"/>
      <c r="D1700" s="134"/>
      <c r="E1700" s="134"/>
      <c r="F1700" s="134"/>
      <c r="G1700" s="134"/>
      <c r="H1700" s="134"/>
      <c r="I1700" s="134"/>
      <c r="J1700" s="135"/>
      <c r="K1700" s="21">
        <f>ROUND((K1669+K1670+K1671+K1678+K1692+K1699),2)</f>
        <v>143.33000000000001</v>
      </c>
    </row>
    <row r="1701" spans="1:11" x14ac:dyDescent="0.2">
      <c r="A1701" s="133" t="s">
        <v>42</v>
      </c>
      <c r="B1701" s="134"/>
      <c r="C1701" s="134"/>
      <c r="D1701" s="134"/>
      <c r="E1701" s="134"/>
      <c r="F1701" s="134"/>
      <c r="G1701" s="134"/>
      <c r="H1701" s="134"/>
      <c r="I1701" s="134"/>
      <c r="J1701" s="135"/>
      <c r="K1701" s="21">
        <f>ROUND((K1700*  28.14/100),2)</f>
        <v>40.33</v>
      </c>
    </row>
    <row r="1702" spans="1:11" ht="12.75" customHeight="1" x14ac:dyDescent="0.2">
      <c r="A1702" s="133" t="s">
        <v>12</v>
      </c>
      <c r="B1702" s="134"/>
      <c r="C1702" s="134"/>
      <c r="D1702" s="134"/>
      <c r="E1702" s="134"/>
      <c r="F1702" s="134"/>
      <c r="G1702" s="134"/>
      <c r="H1702" s="134"/>
      <c r="I1702" s="134"/>
      <c r="J1702" s="135"/>
      <c r="K1702" s="21">
        <f>K1700+K1701</f>
        <v>183.66000000000003</v>
      </c>
    </row>
    <row r="1705" spans="1:11" ht="13.5" customHeight="1" x14ac:dyDescent="0.2">
      <c r="A1705" s="145" t="s">
        <v>0</v>
      </c>
      <c r="B1705" s="146"/>
      <c r="C1705" s="146"/>
      <c r="D1705" s="146"/>
      <c r="E1705" s="146"/>
      <c r="F1705" s="146"/>
      <c r="G1705" s="146"/>
      <c r="H1705" s="146"/>
      <c r="I1705" s="146"/>
      <c r="J1705" s="146"/>
      <c r="K1705" s="147"/>
    </row>
    <row r="1706" spans="1:11" x14ac:dyDescent="0.2">
      <c r="A1706" s="71" t="s">
        <v>45</v>
      </c>
      <c r="B1706" s="62"/>
      <c r="C1706" s="63"/>
      <c r="D1706" s="63"/>
      <c r="E1706" s="63"/>
      <c r="F1706" s="69"/>
      <c r="G1706" s="64"/>
      <c r="H1706" s="63"/>
      <c r="I1706" s="63"/>
      <c r="J1706" s="63"/>
      <c r="K1706" s="65"/>
    </row>
    <row r="1707" spans="1:11" ht="12.75" customHeight="1" x14ac:dyDescent="0.2">
      <c r="A1707" s="70" t="s">
        <v>44</v>
      </c>
      <c r="B1707" s="61"/>
      <c r="C1707" s="68"/>
      <c r="D1707" s="66"/>
      <c r="E1707" s="66"/>
      <c r="F1707" s="61"/>
      <c r="G1707" s="60"/>
      <c r="H1707" s="151"/>
      <c r="I1707" s="151"/>
      <c r="J1707" s="151"/>
      <c r="K1707" s="152"/>
    </row>
    <row r="1708" spans="1:11" ht="12.75" customHeight="1" x14ac:dyDescent="0.2">
      <c r="A1708" s="148"/>
      <c r="B1708" s="149"/>
      <c r="C1708" s="149"/>
      <c r="D1708" s="149"/>
      <c r="E1708" s="149"/>
      <c r="F1708" s="149"/>
      <c r="G1708" s="149"/>
      <c r="H1708" s="149"/>
      <c r="I1708" s="149"/>
      <c r="J1708" s="149"/>
      <c r="K1708" s="150"/>
    </row>
    <row r="1709" spans="1:11" ht="21" customHeight="1" x14ac:dyDescent="0.2">
      <c r="A1709" s="158" t="s">
        <v>1</v>
      </c>
      <c r="B1709" s="159"/>
      <c r="C1709" s="153" t="s">
        <v>41</v>
      </c>
      <c r="D1709" s="154"/>
      <c r="E1709" s="154"/>
      <c r="F1709" s="154"/>
      <c r="G1709" s="154"/>
      <c r="H1709" s="154"/>
      <c r="I1709" s="155"/>
      <c r="J1709" s="57" t="s">
        <v>2</v>
      </c>
      <c r="K1709" s="67" t="s">
        <v>43</v>
      </c>
    </row>
    <row r="1710" spans="1:11" x14ac:dyDescent="0.2">
      <c r="A1710" s="160" t="s">
        <v>173</v>
      </c>
      <c r="B1710" s="157"/>
      <c r="C1710" s="156">
        <v>4011276</v>
      </c>
      <c r="D1710" s="156"/>
      <c r="E1710" s="156"/>
      <c r="F1710" s="156"/>
      <c r="G1710" s="156"/>
      <c r="H1710" s="156"/>
      <c r="I1710" s="157"/>
      <c r="J1710" s="59" t="s">
        <v>3</v>
      </c>
      <c r="K1710" s="58" t="s">
        <v>55</v>
      </c>
    </row>
    <row r="1711" spans="1:11" ht="20.25" customHeight="1" x14ac:dyDescent="0.2">
      <c r="A1711" s="141" t="s">
        <v>19</v>
      </c>
      <c r="B1711" s="165"/>
      <c r="C1711" s="101"/>
      <c r="D1711" s="101"/>
      <c r="E1711" s="140"/>
      <c r="F1711" s="3" t="s">
        <v>4</v>
      </c>
      <c r="G1711" s="163" t="s">
        <v>5</v>
      </c>
      <c r="H1711" s="164"/>
      <c r="I1711" s="111" t="s">
        <v>6</v>
      </c>
      <c r="J1711" s="111"/>
      <c r="K1711" s="107" t="s">
        <v>17</v>
      </c>
    </row>
    <row r="1712" spans="1:11" ht="25.5" customHeight="1" x14ac:dyDescent="0.2">
      <c r="A1712" s="141"/>
      <c r="B1712" s="165"/>
      <c r="C1712" s="165"/>
      <c r="D1712" s="165"/>
      <c r="E1712" s="142"/>
      <c r="F1712" s="3"/>
      <c r="G1712" s="3" t="s">
        <v>18</v>
      </c>
      <c r="H1712" s="34" t="s">
        <v>7</v>
      </c>
      <c r="I1712" s="3" t="s">
        <v>40</v>
      </c>
      <c r="J1712" s="3" t="s">
        <v>7</v>
      </c>
      <c r="K1712" s="108"/>
    </row>
    <row r="1713" spans="1:11" x14ac:dyDescent="0.2">
      <c r="A1713" s="6" t="s">
        <v>165</v>
      </c>
      <c r="B1713" s="27"/>
      <c r="C1713" s="11"/>
      <c r="D1713" s="11"/>
      <c r="E1713" s="40"/>
      <c r="F1713" s="91">
        <v>1</v>
      </c>
      <c r="G1713" s="72">
        <v>1</v>
      </c>
      <c r="H1713" s="73">
        <v>0</v>
      </c>
      <c r="I1713" s="72">
        <v>367.73110000000003</v>
      </c>
      <c r="J1713" s="72">
        <v>149.85499999999999</v>
      </c>
      <c r="K1713" s="74">
        <f>ROUND(((G1713*I1713+H1713*J1713)*F1713),4)</f>
        <v>367.73110000000003</v>
      </c>
    </row>
    <row r="1714" spans="1:11" x14ac:dyDescent="0.2">
      <c r="A1714" s="7" t="s">
        <v>166</v>
      </c>
      <c r="B1714" s="28"/>
      <c r="C1714" s="13"/>
      <c r="D1714" s="13"/>
      <c r="E1714" s="38"/>
      <c r="F1714" s="92">
        <v>1</v>
      </c>
      <c r="G1714" s="75">
        <v>0.79</v>
      </c>
      <c r="H1714" s="76">
        <v>0.21</v>
      </c>
      <c r="I1714" s="75">
        <v>286.90269999999998</v>
      </c>
      <c r="J1714" s="75">
        <v>127.7555</v>
      </c>
      <c r="K1714" s="77">
        <f>ROUND(((G1714*I1714+H1714*J1714)*F1714),4)</f>
        <v>253.48179999999999</v>
      </c>
    </row>
    <row r="1715" spans="1:11" x14ac:dyDescent="0.2">
      <c r="A1715" s="7" t="s">
        <v>58</v>
      </c>
      <c r="B1715" s="28"/>
      <c r="C1715" s="13"/>
      <c r="D1715" s="13"/>
      <c r="E1715" s="38"/>
      <c r="F1715" s="92">
        <v>1</v>
      </c>
      <c r="G1715" s="75">
        <v>0.34</v>
      </c>
      <c r="H1715" s="76">
        <v>0.66</v>
      </c>
      <c r="I1715" s="75">
        <v>358.70960000000002</v>
      </c>
      <c r="J1715" s="75">
        <v>97.865300000000005</v>
      </c>
      <c r="K1715" s="77">
        <f>ROUND(((G1715*I1715+H1715*J1715)*F1715),4)</f>
        <v>186.55240000000001</v>
      </c>
    </row>
    <row r="1716" spans="1:11" x14ac:dyDescent="0.2">
      <c r="A1716" s="7" t="s">
        <v>109</v>
      </c>
      <c r="B1716" s="28"/>
      <c r="C1716" s="13"/>
      <c r="D1716" s="13"/>
      <c r="E1716" s="38"/>
      <c r="F1716" s="92">
        <v>1</v>
      </c>
      <c r="G1716" s="75">
        <v>0.97</v>
      </c>
      <c r="H1716" s="76">
        <v>0.03</v>
      </c>
      <c r="I1716" s="75">
        <v>326.5283</v>
      </c>
      <c r="J1716" s="75">
        <v>161.17439999999999</v>
      </c>
      <c r="K1716" s="77">
        <f>ROUND(((G1716*I1716+H1716*J1716)*F1716),4)</f>
        <v>321.5677</v>
      </c>
    </row>
    <row r="1717" spans="1:11" x14ac:dyDescent="0.2">
      <c r="A1717" s="7"/>
      <c r="B1717" s="28"/>
      <c r="C1717" s="13"/>
      <c r="D1717" s="13"/>
      <c r="E1717" s="38"/>
      <c r="F1717" s="92"/>
      <c r="G1717" s="75"/>
      <c r="H1717" s="76"/>
      <c r="I1717" s="75"/>
      <c r="J1717" s="75"/>
      <c r="K1717" s="77"/>
    </row>
    <row r="1718" spans="1:11" x14ac:dyDescent="0.2">
      <c r="A1718" s="7"/>
      <c r="B1718" s="28"/>
      <c r="C1718" s="13"/>
      <c r="D1718" s="13"/>
      <c r="E1718" s="38"/>
      <c r="F1718" s="92"/>
      <c r="G1718" s="75"/>
      <c r="H1718" s="76"/>
      <c r="I1718" s="75"/>
      <c r="J1718" s="75"/>
      <c r="K1718" s="77"/>
    </row>
    <row r="1719" spans="1:11" x14ac:dyDescent="0.2">
      <c r="A1719" s="7"/>
      <c r="B1719" s="28"/>
      <c r="C1719" s="13"/>
      <c r="D1719" s="13"/>
      <c r="E1719" s="38"/>
      <c r="F1719" s="92"/>
      <c r="G1719" s="75"/>
      <c r="H1719" s="76"/>
      <c r="I1719" s="75"/>
      <c r="J1719" s="75"/>
      <c r="K1719" s="77"/>
    </row>
    <row r="1720" spans="1:11" x14ac:dyDescent="0.2">
      <c r="A1720" s="8"/>
      <c r="B1720" s="29"/>
      <c r="C1720" s="15"/>
      <c r="D1720" s="15"/>
      <c r="E1720" s="39"/>
      <c r="F1720" s="93"/>
      <c r="G1720" s="78"/>
      <c r="H1720" s="79"/>
      <c r="I1720" s="78"/>
      <c r="J1720" s="78"/>
      <c r="K1720" s="80"/>
    </row>
    <row r="1721" spans="1:11" x14ac:dyDescent="0.2">
      <c r="A1721" s="166" t="s">
        <v>24</v>
      </c>
      <c r="B1721" s="167"/>
      <c r="C1721" s="167"/>
      <c r="D1721" s="167"/>
      <c r="E1721" s="167"/>
      <c r="F1721" s="98"/>
      <c r="G1721" s="98"/>
      <c r="H1721" s="98"/>
      <c r="I1721" s="98"/>
      <c r="J1721" s="99"/>
      <c r="K1721" s="81">
        <f>SUM(K1713:K1720)</f>
        <v>1129.3330000000001</v>
      </c>
    </row>
    <row r="1722" spans="1:11" ht="15.75" x14ac:dyDescent="0.2">
      <c r="A1722" s="31" t="s">
        <v>20</v>
      </c>
      <c r="B1722" s="17"/>
      <c r="C1722" s="17"/>
      <c r="D1722" s="17"/>
      <c r="E1722" s="17"/>
      <c r="F1722" s="4"/>
      <c r="G1722" s="4"/>
      <c r="H1722" s="161" t="s">
        <v>4</v>
      </c>
      <c r="I1722" s="109" t="s">
        <v>10</v>
      </c>
      <c r="J1722" s="107" t="s">
        <v>8</v>
      </c>
      <c r="K1722" s="107" t="s">
        <v>17</v>
      </c>
    </row>
    <row r="1723" spans="1:11" ht="15.75" x14ac:dyDescent="0.2">
      <c r="A1723" s="18"/>
      <c r="B1723" s="19"/>
      <c r="C1723" s="19"/>
      <c r="D1723" s="19"/>
      <c r="E1723" s="19"/>
      <c r="F1723" s="5"/>
      <c r="G1723" s="20"/>
      <c r="H1723" s="162"/>
      <c r="I1723" s="110"/>
      <c r="J1723" s="108"/>
      <c r="K1723" s="108"/>
    </row>
    <row r="1724" spans="1:11" x14ac:dyDescent="0.2">
      <c r="A1724" s="6" t="s">
        <v>49</v>
      </c>
      <c r="B1724" s="27"/>
      <c r="C1724" s="11"/>
      <c r="D1724" s="11"/>
      <c r="E1724" s="11"/>
      <c r="F1724" s="11"/>
      <c r="G1724" s="13"/>
      <c r="H1724" s="89">
        <v>1</v>
      </c>
      <c r="I1724" s="77" t="s">
        <v>50</v>
      </c>
      <c r="J1724" s="75">
        <v>24.115200000000002</v>
      </c>
      <c r="K1724" s="75">
        <f>ROUND((H1724*J1724),4)</f>
        <v>24.115200000000002</v>
      </c>
    </row>
    <row r="1725" spans="1:11" x14ac:dyDescent="0.2">
      <c r="A1725" s="7"/>
      <c r="B1725" s="28"/>
      <c r="C1725" s="13"/>
      <c r="D1725" s="13"/>
      <c r="E1725" s="13"/>
      <c r="F1725" s="13"/>
      <c r="G1725" s="13"/>
      <c r="H1725" s="89"/>
      <c r="I1725" s="77"/>
      <c r="J1725" s="75"/>
      <c r="K1725" s="75"/>
    </row>
    <row r="1726" spans="1:11" x14ac:dyDescent="0.2">
      <c r="A1726" s="7"/>
      <c r="B1726" s="28"/>
      <c r="C1726" s="13"/>
      <c r="D1726" s="13"/>
      <c r="E1726" s="13"/>
      <c r="F1726" s="13"/>
      <c r="G1726" s="13"/>
      <c r="H1726" s="89"/>
      <c r="I1726" s="77"/>
      <c r="J1726" s="75"/>
      <c r="K1726" s="75"/>
    </row>
    <row r="1727" spans="1:11" x14ac:dyDescent="0.2">
      <c r="A1727" s="7"/>
      <c r="B1727" s="28"/>
      <c r="C1727" s="13"/>
      <c r="D1727" s="13"/>
      <c r="E1727" s="13"/>
      <c r="F1727" s="13"/>
      <c r="G1727" s="13"/>
      <c r="H1727" s="89"/>
      <c r="I1727" s="77"/>
      <c r="J1727" s="75"/>
      <c r="K1727" s="75"/>
    </row>
    <row r="1728" spans="1:11" x14ac:dyDescent="0.2">
      <c r="A1728" s="7"/>
      <c r="B1728" s="28"/>
      <c r="C1728" s="13"/>
      <c r="D1728" s="13"/>
      <c r="E1728" s="13"/>
      <c r="F1728" s="13"/>
      <c r="G1728" s="13"/>
      <c r="H1728" s="89"/>
      <c r="I1728" s="77"/>
      <c r="J1728" s="75"/>
      <c r="K1728" s="75"/>
    </row>
    <row r="1729" spans="1:11" x14ac:dyDescent="0.2">
      <c r="A1729" s="7"/>
      <c r="B1729" s="28"/>
      <c r="C1729" s="13"/>
      <c r="D1729" s="13"/>
      <c r="E1729" s="13"/>
      <c r="F1729" s="13"/>
      <c r="G1729" s="13"/>
      <c r="H1729" s="89"/>
      <c r="I1729" s="77"/>
      <c r="J1729" s="75"/>
      <c r="K1729" s="75"/>
    </row>
    <row r="1730" spans="1:11" x14ac:dyDescent="0.2">
      <c r="A1730" s="7"/>
      <c r="B1730" s="28"/>
      <c r="C1730" s="13"/>
      <c r="D1730" s="13"/>
      <c r="E1730" s="13"/>
      <c r="F1730" s="13"/>
      <c r="G1730" s="13"/>
      <c r="H1730" s="89"/>
      <c r="I1730" s="77"/>
      <c r="J1730" s="75"/>
      <c r="K1730" s="75"/>
    </row>
    <row r="1731" spans="1:11" x14ac:dyDescent="0.2">
      <c r="A1731" s="8"/>
      <c r="B1731" s="29"/>
      <c r="C1731" s="15"/>
      <c r="D1731" s="15"/>
      <c r="E1731" s="15"/>
      <c r="F1731" s="15"/>
      <c r="G1731" s="15"/>
      <c r="H1731" s="90"/>
      <c r="I1731" s="80"/>
      <c r="J1731" s="78"/>
      <c r="K1731" s="78"/>
    </row>
    <row r="1732" spans="1:11" x14ac:dyDescent="0.2">
      <c r="A1732" s="10"/>
      <c r="C1732" s="25"/>
      <c r="D1732" s="97" t="s">
        <v>25</v>
      </c>
      <c r="E1732" s="98"/>
      <c r="F1732" s="98"/>
      <c r="G1732" s="98"/>
      <c r="H1732" s="98"/>
      <c r="I1732" s="98"/>
      <c r="J1732" s="99"/>
      <c r="K1732" s="82">
        <f>SUM(K1724:K1731)</f>
        <v>24.115200000000002</v>
      </c>
    </row>
    <row r="1733" spans="1:11" x14ac:dyDescent="0.2">
      <c r="A1733" s="9" t="s">
        <v>27</v>
      </c>
      <c r="B1733" s="30"/>
      <c r="C1733" s="56">
        <v>113.18</v>
      </c>
      <c r="D1733" s="112" t="s">
        <v>26</v>
      </c>
      <c r="E1733" s="113"/>
      <c r="F1733" s="113"/>
      <c r="G1733" s="113"/>
      <c r="H1733" s="113"/>
      <c r="I1733" s="113"/>
      <c r="J1733" s="114"/>
      <c r="K1733" s="83">
        <f>K1721+K1732</f>
        <v>1153.4482</v>
      </c>
    </row>
    <row r="1734" spans="1:11" x14ac:dyDescent="0.2">
      <c r="A1734" s="32"/>
      <c r="D1734" s="115" t="s">
        <v>28</v>
      </c>
      <c r="E1734" s="116"/>
      <c r="F1734" s="116"/>
      <c r="G1734" s="116"/>
      <c r="H1734" s="116"/>
      <c r="I1734" s="116"/>
      <c r="J1734" s="117"/>
      <c r="K1734" s="83">
        <f>ROUND((K1733/C1733),4)</f>
        <v>10.1913</v>
      </c>
    </row>
    <row r="1735" spans="1:11" x14ac:dyDescent="0.2">
      <c r="A1735" s="168"/>
      <c r="D1735" s="169"/>
      <c r="E1735" s="169"/>
      <c r="F1735" s="169"/>
      <c r="G1735" s="169"/>
      <c r="H1735" s="169"/>
      <c r="I1735" s="94" t="s">
        <v>51</v>
      </c>
      <c r="J1735" s="170">
        <v>1.3149999999999999</v>
      </c>
      <c r="K1735" s="83">
        <v>0.13400000000000001</v>
      </c>
    </row>
    <row r="1736" spans="1:11" x14ac:dyDescent="0.2">
      <c r="A1736" s="168"/>
      <c r="D1736" s="169"/>
      <c r="E1736" s="169"/>
      <c r="F1736" s="169"/>
      <c r="G1736" s="169"/>
      <c r="H1736" s="169"/>
      <c r="I1736" s="94" t="s">
        <v>52</v>
      </c>
      <c r="J1736" s="170" t="s">
        <v>53</v>
      </c>
      <c r="K1736" s="83">
        <v>0</v>
      </c>
    </row>
    <row r="1737" spans="1:11" x14ac:dyDescent="0.2">
      <c r="A1737" s="100" t="s">
        <v>21</v>
      </c>
      <c r="B1737" s="101"/>
      <c r="C1737" s="101"/>
      <c r="D1737" s="101"/>
      <c r="E1737" s="101"/>
      <c r="F1737" s="104"/>
      <c r="G1737" s="129" t="s">
        <v>22</v>
      </c>
      <c r="H1737" s="130"/>
      <c r="I1737" s="118" t="s">
        <v>10</v>
      </c>
      <c r="J1737" s="106" t="s">
        <v>23</v>
      </c>
      <c r="K1737" s="106" t="s">
        <v>11</v>
      </c>
    </row>
    <row r="1738" spans="1:11" x14ac:dyDescent="0.2">
      <c r="A1738" s="102"/>
      <c r="B1738" s="103"/>
      <c r="C1738" s="103"/>
      <c r="D1738" s="103"/>
      <c r="E1738" s="103"/>
      <c r="F1738" s="105"/>
      <c r="G1738" s="131"/>
      <c r="H1738" s="132"/>
      <c r="I1738" s="118"/>
      <c r="J1738" s="106"/>
      <c r="K1738" s="118"/>
    </row>
    <row r="1739" spans="1:11" x14ac:dyDescent="0.2">
      <c r="A1739" s="7" t="s">
        <v>174</v>
      </c>
      <c r="B1739" s="28"/>
      <c r="C1739" s="11"/>
      <c r="D1739" s="11"/>
      <c r="E1739" s="11"/>
      <c r="F1739" s="12"/>
      <c r="G1739" s="143">
        <v>1</v>
      </c>
      <c r="H1739" s="144"/>
      <c r="I1739" s="52" t="s">
        <v>175</v>
      </c>
      <c r="J1739" s="84">
        <v>88.021699999999996</v>
      </c>
      <c r="K1739" s="52">
        <f>ROUND((G1739*J1739),4)</f>
        <v>88.021699999999996</v>
      </c>
    </row>
    <row r="1740" spans="1:11" x14ac:dyDescent="0.2">
      <c r="A1740" s="7"/>
      <c r="B1740" s="28"/>
      <c r="C1740" s="13"/>
      <c r="D1740" s="13"/>
      <c r="E1740" s="13"/>
      <c r="F1740" s="14"/>
      <c r="G1740" s="95"/>
      <c r="H1740" s="96"/>
      <c r="I1740" s="53"/>
      <c r="J1740" s="85"/>
      <c r="K1740" s="53"/>
    </row>
    <row r="1741" spans="1:11" x14ac:dyDescent="0.2">
      <c r="A1741" s="7"/>
      <c r="B1741" s="28"/>
      <c r="C1741" s="13"/>
      <c r="D1741" s="13"/>
      <c r="E1741" s="13"/>
      <c r="F1741" s="14"/>
      <c r="G1741" s="95"/>
      <c r="H1741" s="96"/>
      <c r="I1741" s="53"/>
      <c r="J1741" s="85"/>
      <c r="K1741" s="53"/>
    </row>
    <row r="1742" spans="1:11" x14ac:dyDescent="0.2">
      <c r="A1742" s="7"/>
      <c r="B1742" s="28"/>
      <c r="C1742" s="13"/>
      <c r="D1742" s="13"/>
      <c r="E1742" s="13"/>
      <c r="F1742" s="14"/>
      <c r="G1742" s="95"/>
      <c r="H1742" s="96"/>
      <c r="I1742" s="53"/>
      <c r="J1742" s="85"/>
      <c r="K1742" s="53"/>
    </row>
    <row r="1743" spans="1:11" x14ac:dyDescent="0.2">
      <c r="A1743" s="97" t="s">
        <v>29</v>
      </c>
      <c r="B1743" s="98"/>
      <c r="C1743" s="98"/>
      <c r="D1743" s="98"/>
      <c r="E1743" s="98"/>
      <c r="F1743" s="98"/>
      <c r="G1743" s="98"/>
      <c r="H1743" s="98"/>
      <c r="I1743" s="98"/>
      <c r="J1743" s="99"/>
      <c r="K1743" s="82">
        <f>SUM(K1739:K1742)</f>
        <v>88.021699999999996</v>
      </c>
    </row>
    <row r="1744" spans="1:11" x14ac:dyDescent="0.2">
      <c r="A1744" s="100" t="s">
        <v>32</v>
      </c>
      <c r="B1744" s="101"/>
      <c r="C1744" s="101"/>
      <c r="D1744" s="101"/>
      <c r="E1744" s="101"/>
      <c r="F1744" s="104"/>
      <c r="G1744" s="129" t="s">
        <v>22</v>
      </c>
      <c r="H1744" s="130"/>
      <c r="I1744" s="118" t="s">
        <v>10</v>
      </c>
      <c r="J1744" s="106" t="s">
        <v>23</v>
      </c>
      <c r="K1744" s="106" t="s">
        <v>11</v>
      </c>
    </row>
    <row r="1745" spans="1:11" x14ac:dyDescent="0.2">
      <c r="A1745" s="102"/>
      <c r="B1745" s="103"/>
      <c r="C1745" s="103"/>
      <c r="D1745" s="103"/>
      <c r="E1745" s="103"/>
      <c r="F1745" s="105"/>
      <c r="G1745" s="131"/>
      <c r="H1745" s="132"/>
      <c r="I1745" s="118"/>
      <c r="J1745" s="106"/>
      <c r="K1745" s="118"/>
    </row>
    <row r="1746" spans="1:11" x14ac:dyDescent="0.2">
      <c r="A1746" s="7"/>
      <c r="B1746" s="28"/>
      <c r="C1746" s="13"/>
      <c r="D1746" s="13"/>
      <c r="E1746" s="13"/>
      <c r="F1746" s="14"/>
      <c r="G1746" s="123"/>
      <c r="H1746" s="124"/>
      <c r="I1746" s="53"/>
      <c r="J1746" s="85"/>
      <c r="K1746" s="53"/>
    </row>
    <row r="1747" spans="1:11" x14ac:dyDescent="0.2">
      <c r="A1747" s="7"/>
      <c r="B1747" s="28"/>
      <c r="C1747" s="13"/>
      <c r="D1747" s="13"/>
      <c r="E1747" s="13"/>
      <c r="F1747" s="14"/>
      <c r="G1747" s="123"/>
      <c r="H1747" s="124"/>
      <c r="I1747" s="53"/>
      <c r="J1747" s="85"/>
      <c r="K1747" s="53"/>
    </row>
    <row r="1748" spans="1:11" x14ac:dyDescent="0.2">
      <c r="A1748" s="7"/>
      <c r="B1748" s="28"/>
      <c r="C1748" s="13"/>
      <c r="D1748" s="13"/>
      <c r="E1748" s="13"/>
      <c r="F1748" s="14"/>
      <c r="G1748" s="123"/>
      <c r="H1748" s="124"/>
      <c r="I1748" s="53"/>
      <c r="J1748" s="85"/>
      <c r="K1748" s="53"/>
    </row>
    <row r="1749" spans="1:11" x14ac:dyDescent="0.2">
      <c r="A1749" s="8"/>
      <c r="B1749" s="29"/>
      <c r="C1749" s="15"/>
      <c r="D1749" s="15"/>
      <c r="E1749" s="15"/>
      <c r="F1749" s="16"/>
      <c r="G1749" s="125"/>
      <c r="H1749" s="126"/>
      <c r="I1749" s="54"/>
      <c r="J1749" s="86"/>
      <c r="K1749" s="54"/>
    </row>
    <row r="1750" spans="1:11" x14ac:dyDescent="0.2">
      <c r="A1750" s="97" t="s">
        <v>33</v>
      </c>
      <c r="B1750" s="98"/>
      <c r="C1750" s="98"/>
      <c r="D1750" s="98"/>
      <c r="E1750" s="98"/>
      <c r="F1750" s="98"/>
      <c r="G1750" s="98"/>
      <c r="H1750" s="98"/>
      <c r="I1750" s="98"/>
      <c r="J1750" s="99"/>
      <c r="K1750" s="82"/>
    </row>
    <row r="1751" spans="1:11" x14ac:dyDescent="0.2">
      <c r="A1751" s="100" t="s">
        <v>36</v>
      </c>
      <c r="B1751" s="101"/>
      <c r="C1751" s="101"/>
      <c r="D1751" s="101"/>
      <c r="E1751" s="101"/>
      <c r="F1751" s="104"/>
      <c r="G1751" s="129" t="s">
        <v>22</v>
      </c>
      <c r="H1751" s="130"/>
      <c r="I1751" s="118" t="s">
        <v>10</v>
      </c>
      <c r="J1751" s="106" t="s">
        <v>23</v>
      </c>
      <c r="K1751" s="106" t="s">
        <v>11</v>
      </c>
    </row>
    <row r="1752" spans="1:11" x14ac:dyDescent="0.2">
      <c r="A1752" s="102"/>
      <c r="B1752" s="103"/>
      <c r="C1752" s="103"/>
      <c r="D1752" s="103"/>
      <c r="E1752" s="103"/>
      <c r="F1752" s="105"/>
      <c r="G1752" s="131"/>
      <c r="H1752" s="132"/>
      <c r="I1752" s="118"/>
      <c r="J1752" s="106"/>
      <c r="K1752" s="118"/>
    </row>
    <row r="1753" spans="1:11" x14ac:dyDescent="0.2">
      <c r="A1753" s="7" t="s">
        <v>176</v>
      </c>
      <c r="B1753" s="28"/>
      <c r="C1753" s="13"/>
      <c r="D1753" s="13"/>
      <c r="E1753" s="13"/>
      <c r="F1753" s="14"/>
      <c r="G1753" s="95">
        <v>2.2000000000000002</v>
      </c>
      <c r="H1753" s="96"/>
      <c r="I1753" s="53" t="s">
        <v>95</v>
      </c>
      <c r="J1753" s="85">
        <v>3.5</v>
      </c>
      <c r="K1753" s="53">
        <f>ROUND((G1753*J1753),4)</f>
        <v>7.7</v>
      </c>
    </row>
    <row r="1754" spans="1:11" x14ac:dyDescent="0.2">
      <c r="A1754" s="7"/>
      <c r="B1754" s="28"/>
      <c r="C1754" s="13"/>
      <c r="D1754" s="13"/>
      <c r="E1754" s="13"/>
      <c r="F1754" s="14"/>
      <c r="G1754" s="95"/>
      <c r="H1754" s="96"/>
      <c r="I1754" s="53"/>
      <c r="J1754" s="85"/>
      <c r="K1754" s="53"/>
    </row>
    <row r="1755" spans="1:11" x14ac:dyDescent="0.2">
      <c r="A1755" s="7"/>
      <c r="B1755" s="28"/>
      <c r="C1755" s="13"/>
      <c r="D1755" s="13"/>
      <c r="E1755" s="13"/>
      <c r="F1755" s="14"/>
      <c r="G1755" s="95"/>
      <c r="H1755" s="96"/>
      <c r="I1755" s="53"/>
      <c r="J1755" s="85"/>
      <c r="K1755" s="53"/>
    </row>
    <row r="1756" spans="1:11" x14ac:dyDescent="0.2">
      <c r="A1756" s="8"/>
      <c r="B1756" s="29"/>
      <c r="C1756" s="15"/>
      <c r="D1756" s="15"/>
      <c r="E1756" s="15"/>
      <c r="F1756" s="16"/>
      <c r="G1756" s="127"/>
      <c r="H1756" s="128"/>
      <c r="I1756" s="54"/>
      <c r="J1756" s="86"/>
      <c r="K1756" s="54"/>
    </row>
    <row r="1757" spans="1:11" x14ac:dyDescent="0.2">
      <c r="A1757" s="97" t="s">
        <v>37</v>
      </c>
      <c r="B1757" s="98"/>
      <c r="C1757" s="98"/>
      <c r="D1757" s="98"/>
      <c r="E1757" s="98"/>
      <c r="F1757" s="98"/>
      <c r="G1757" s="98"/>
      <c r="H1757" s="98"/>
      <c r="I1757" s="98"/>
      <c r="J1757" s="99"/>
      <c r="K1757" s="82">
        <f>SUM(K1753:K1756)</f>
        <v>7.7</v>
      </c>
    </row>
    <row r="1758" spans="1:11" x14ac:dyDescent="0.2">
      <c r="A1758" s="100" t="s">
        <v>35</v>
      </c>
      <c r="B1758" s="140"/>
      <c r="C1758" s="26" t="s">
        <v>34</v>
      </c>
      <c r="D1758" s="35" t="s">
        <v>39</v>
      </c>
      <c r="E1758" s="138" t="s">
        <v>38</v>
      </c>
      <c r="F1758" s="138"/>
      <c r="G1758" s="139"/>
      <c r="H1758" s="120" t="s">
        <v>16</v>
      </c>
      <c r="I1758" s="121"/>
      <c r="J1758" s="122"/>
      <c r="K1758" s="119" t="s">
        <v>9</v>
      </c>
    </row>
    <row r="1759" spans="1:11" ht="15.75" x14ac:dyDescent="0.2">
      <c r="A1759" s="141"/>
      <c r="B1759" s="142"/>
      <c r="C1759" s="36"/>
      <c r="D1759" s="42"/>
      <c r="E1759" s="33" t="s">
        <v>13</v>
      </c>
      <c r="F1759" s="24" t="s">
        <v>14</v>
      </c>
      <c r="G1759" s="23" t="s">
        <v>15</v>
      </c>
      <c r="H1759" s="22" t="s">
        <v>13</v>
      </c>
      <c r="I1759" s="22" t="s">
        <v>14</v>
      </c>
      <c r="J1759" s="22" t="s">
        <v>15</v>
      </c>
      <c r="K1759" s="111"/>
    </row>
    <row r="1760" spans="1:11" x14ac:dyDescent="0.2">
      <c r="A1760" s="6" t="s">
        <v>177</v>
      </c>
      <c r="B1760" s="37"/>
      <c r="C1760" s="87">
        <v>2.2000000000000002</v>
      </c>
      <c r="D1760" s="45" t="s">
        <v>97</v>
      </c>
      <c r="E1760" s="43">
        <v>1.29</v>
      </c>
      <c r="F1760" s="44">
        <v>1.03</v>
      </c>
      <c r="G1760" s="45">
        <v>0.82</v>
      </c>
      <c r="H1760" s="55">
        <v>0</v>
      </c>
      <c r="I1760" s="55">
        <v>0</v>
      </c>
      <c r="J1760" s="53">
        <v>25.58</v>
      </c>
      <c r="K1760" s="52">
        <f>ROUND((ROUND(E1760*H1760+F1760*I1760+G1760*J1760,2)*C1760),4)</f>
        <v>46.155999999999999</v>
      </c>
    </row>
    <row r="1761" spans="1:11" x14ac:dyDescent="0.2">
      <c r="A1761" s="7"/>
      <c r="B1761" s="28"/>
      <c r="C1761" s="87"/>
      <c r="D1761" s="48"/>
      <c r="E1761" s="46"/>
      <c r="F1761" s="47"/>
      <c r="G1761" s="48"/>
      <c r="H1761" s="55"/>
      <c r="I1761" s="55"/>
      <c r="J1761" s="53"/>
      <c r="K1761" s="53"/>
    </row>
    <row r="1762" spans="1:11" x14ac:dyDescent="0.2">
      <c r="A1762" s="7"/>
      <c r="B1762" s="28"/>
      <c r="C1762" s="87"/>
      <c r="D1762" s="48"/>
      <c r="E1762" s="46"/>
      <c r="F1762" s="47"/>
      <c r="G1762" s="48"/>
      <c r="H1762" s="55"/>
      <c r="I1762" s="55"/>
      <c r="J1762" s="53"/>
      <c r="K1762" s="53"/>
    </row>
    <row r="1763" spans="1:11" x14ac:dyDescent="0.2">
      <c r="A1763" s="8"/>
      <c r="B1763" s="29"/>
      <c r="C1763" s="88"/>
      <c r="D1763" s="51"/>
      <c r="E1763" s="49"/>
      <c r="F1763" s="50"/>
      <c r="G1763" s="51"/>
      <c r="H1763" s="55"/>
      <c r="I1763" s="55"/>
      <c r="J1763" s="53"/>
      <c r="K1763" s="54"/>
    </row>
    <row r="1764" spans="1:11" x14ac:dyDescent="0.2">
      <c r="A1764" s="136" t="s">
        <v>30</v>
      </c>
      <c r="B1764" s="134"/>
      <c r="C1764" s="134"/>
      <c r="D1764" s="137"/>
      <c r="E1764" s="134"/>
      <c r="F1764" s="134"/>
      <c r="G1764" s="134"/>
      <c r="H1764" s="134"/>
      <c r="I1764" s="134"/>
      <c r="J1764" s="135"/>
      <c r="K1764" s="83">
        <f>SUM(K1760:K1763)</f>
        <v>46.155999999999999</v>
      </c>
    </row>
    <row r="1765" spans="1:11" ht="12.75" customHeight="1" x14ac:dyDescent="0.2">
      <c r="A1765" s="133" t="s">
        <v>31</v>
      </c>
      <c r="B1765" s="134"/>
      <c r="C1765" s="134"/>
      <c r="D1765" s="134"/>
      <c r="E1765" s="134"/>
      <c r="F1765" s="134"/>
      <c r="G1765" s="134"/>
      <c r="H1765" s="134"/>
      <c r="I1765" s="134"/>
      <c r="J1765" s="135"/>
      <c r="K1765" s="21">
        <f>ROUND((K1734+K1735+K1736+K1743+K1757+K1764),2)</f>
        <v>152.19999999999999</v>
      </c>
    </row>
    <row r="1766" spans="1:11" x14ac:dyDescent="0.2">
      <c r="A1766" s="133" t="s">
        <v>42</v>
      </c>
      <c r="B1766" s="134"/>
      <c r="C1766" s="134"/>
      <c r="D1766" s="134"/>
      <c r="E1766" s="134"/>
      <c r="F1766" s="134"/>
      <c r="G1766" s="134"/>
      <c r="H1766" s="134"/>
      <c r="I1766" s="134"/>
      <c r="J1766" s="135"/>
      <c r="K1766" s="21">
        <f>ROUND((K1765*  28.14/100),2)</f>
        <v>42.83</v>
      </c>
    </row>
    <row r="1767" spans="1:11" ht="12.75" customHeight="1" x14ac:dyDescent="0.2">
      <c r="A1767" s="133" t="s">
        <v>12</v>
      </c>
      <c r="B1767" s="134"/>
      <c r="C1767" s="134"/>
      <c r="D1767" s="134"/>
      <c r="E1767" s="134"/>
      <c r="F1767" s="134"/>
      <c r="G1767" s="134"/>
      <c r="H1767" s="134"/>
      <c r="I1767" s="134"/>
      <c r="J1767" s="135"/>
      <c r="K1767" s="21">
        <f>K1765+K1766</f>
        <v>195.02999999999997</v>
      </c>
    </row>
    <row r="1770" spans="1:11" ht="13.5" customHeight="1" x14ac:dyDescent="0.2">
      <c r="A1770" s="145" t="s">
        <v>0</v>
      </c>
      <c r="B1770" s="146"/>
      <c r="C1770" s="146"/>
      <c r="D1770" s="146"/>
      <c r="E1770" s="146"/>
      <c r="F1770" s="146"/>
      <c r="G1770" s="146"/>
      <c r="H1770" s="146"/>
      <c r="I1770" s="146"/>
      <c r="J1770" s="146"/>
      <c r="K1770" s="147"/>
    </row>
    <row r="1771" spans="1:11" x14ac:dyDescent="0.2">
      <c r="A1771" s="71" t="s">
        <v>45</v>
      </c>
      <c r="B1771" s="62"/>
      <c r="C1771" s="63"/>
      <c r="D1771" s="63"/>
      <c r="E1771" s="63"/>
      <c r="F1771" s="69"/>
      <c r="G1771" s="64"/>
      <c r="H1771" s="63"/>
      <c r="I1771" s="63"/>
      <c r="J1771" s="63"/>
      <c r="K1771" s="65"/>
    </row>
    <row r="1772" spans="1:11" ht="12.75" customHeight="1" x14ac:dyDescent="0.2">
      <c r="A1772" s="70" t="s">
        <v>44</v>
      </c>
      <c r="B1772" s="61"/>
      <c r="C1772" s="68"/>
      <c r="D1772" s="66"/>
      <c r="E1772" s="66"/>
      <c r="F1772" s="61"/>
      <c r="G1772" s="60"/>
      <c r="H1772" s="151"/>
      <c r="I1772" s="151"/>
      <c r="J1772" s="151"/>
      <c r="K1772" s="152"/>
    </row>
    <row r="1773" spans="1:11" ht="12.75" customHeight="1" x14ac:dyDescent="0.2">
      <c r="A1773" s="148"/>
      <c r="B1773" s="149"/>
      <c r="C1773" s="149"/>
      <c r="D1773" s="149"/>
      <c r="E1773" s="149"/>
      <c r="F1773" s="149"/>
      <c r="G1773" s="149"/>
      <c r="H1773" s="149"/>
      <c r="I1773" s="149"/>
      <c r="J1773" s="149"/>
      <c r="K1773" s="150"/>
    </row>
    <row r="1774" spans="1:11" ht="21" customHeight="1" x14ac:dyDescent="0.2">
      <c r="A1774" s="158" t="s">
        <v>1</v>
      </c>
      <c r="B1774" s="159"/>
      <c r="C1774" s="153" t="s">
        <v>41</v>
      </c>
      <c r="D1774" s="154"/>
      <c r="E1774" s="154"/>
      <c r="F1774" s="154"/>
      <c r="G1774" s="154"/>
      <c r="H1774" s="154"/>
      <c r="I1774" s="155"/>
      <c r="J1774" s="57" t="s">
        <v>2</v>
      </c>
      <c r="K1774" s="67" t="s">
        <v>43</v>
      </c>
    </row>
    <row r="1775" spans="1:11" x14ac:dyDescent="0.2">
      <c r="A1775" s="160" t="s">
        <v>178</v>
      </c>
      <c r="B1775" s="157"/>
      <c r="C1775" s="156">
        <v>4011352</v>
      </c>
      <c r="D1775" s="156"/>
      <c r="E1775" s="156"/>
      <c r="F1775" s="156"/>
      <c r="G1775" s="156"/>
      <c r="H1775" s="156"/>
      <c r="I1775" s="157"/>
      <c r="J1775" s="59" t="s">
        <v>3</v>
      </c>
      <c r="K1775" s="58" t="s">
        <v>47</v>
      </c>
    </row>
    <row r="1776" spans="1:11" ht="20.25" customHeight="1" x14ac:dyDescent="0.2">
      <c r="A1776" s="141" t="s">
        <v>19</v>
      </c>
      <c r="B1776" s="165"/>
      <c r="C1776" s="101"/>
      <c r="D1776" s="101"/>
      <c r="E1776" s="140"/>
      <c r="F1776" s="3" t="s">
        <v>4</v>
      </c>
      <c r="G1776" s="163" t="s">
        <v>5</v>
      </c>
      <c r="H1776" s="164"/>
      <c r="I1776" s="111" t="s">
        <v>6</v>
      </c>
      <c r="J1776" s="111"/>
      <c r="K1776" s="107" t="s">
        <v>17</v>
      </c>
    </row>
    <row r="1777" spans="1:11" ht="25.5" customHeight="1" x14ac:dyDescent="0.2">
      <c r="A1777" s="141"/>
      <c r="B1777" s="165"/>
      <c r="C1777" s="165"/>
      <c r="D1777" s="165"/>
      <c r="E1777" s="142"/>
      <c r="F1777" s="3"/>
      <c r="G1777" s="3" t="s">
        <v>18</v>
      </c>
      <c r="H1777" s="34" t="s">
        <v>7</v>
      </c>
      <c r="I1777" s="3" t="s">
        <v>40</v>
      </c>
      <c r="J1777" s="3" t="s">
        <v>7</v>
      </c>
      <c r="K1777" s="108"/>
    </row>
    <row r="1778" spans="1:11" x14ac:dyDescent="0.2">
      <c r="A1778" s="6" t="s">
        <v>179</v>
      </c>
      <c r="B1778" s="27"/>
      <c r="C1778" s="11"/>
      <c r="D1778" s="11"/>
      <c r="E1778" s="40"/>
      <c r="F1778" s="91">
        <v>1</v>
      </c>
      <c r="G1778" s="72">
        <v>1</v>
      </c>
      <c r="H1778" s="73">
        <v>0</v>
      </c>
      <c r="I1778" s="72">
        <v>332.47919999999999</v>
      </c>
      <c r="J1778" s="72">
        <v>109.2914</v>
      </c>
      <c r="K1778" s="74">
        <f>ROUND(((G1778*I1778+H1778*J1778)*F1778),4)</f>
        <v>332.47919999999999</v>
      </c>
    </row>
    <row r="1779" spans="1:11" x14ac:dyDescent="0.2">
      <c r="A1779" s="7" t="s">
        <v>180</v>
      </c>
      <c r="B1779" s="28"/>
      <c r="C1779" s="13"/>
      <c r="D1779" s="13"/>
      <c r="E1779" s="38"/>
      <c r="F1779" s="92">
        <v>2</v>
      </c>
      <c r="G1779" s="75">
        <v>1</v>
      </c>
      <c r="H1779" s="76">
        <v>0</v>
      </c>
      <c r="I1779" s="75">
        <v>166.3288</v>
      </c>
      <c r="J1779" s="75">
        <v>107.90219999999999</v>
      </c>
      <c r="K1779" s="77">
        <f>ROUND(((G1779*I1779+H1779*J1779)*F1779),4)</f>
        <v>332.6576</v>
      </c>
    </row>
    <row r="1780" spans="1:11" x14ac:dyDescent="0.2">
      <c r="A1780" s="7"/>
      <c r="B1780" s="28"/>
      <c r="C1780" s="13"/>
      <c r="D1780" s="13"/>
      <c r="E1780" s="38"/>
      <c r="F1780" s="92"/>
      <c r="G1780" s="75"/>
      <c r="H1780" s="76"/>
      <c r="I1780" s="75"/>
      <c r="J1780" s="75"/>
      <c r="K1780" s="77"/>
    </row>
    <row r="1781" spans="1:11" x14ac:dyDescent="0.2">
      <c r="A1781" s="7"/>
      <c r="B1781" s="28"/>
      <c r="C1781" s="13"/>
      <c r="D1781" s="13"/>
      <c r="E1781" s="38"/>
      <c r="F1781" s="92"/>
      <c r="G1781" s="75"/>
      <c r="H1781" s="76"/>
      <c r="I1781" s="75"/>
      <c r="J1781" s="75"/>
      <c r="K1781" s="77"/>
    </row>
    <row r="1782" spans="1:11" x14ac:dyDescent="0.2">
      <c r="A1782" s="7"/>
      <c r="B1782" s="28"/>
      <c r="C1782" s="13"/>
      <c r="D1782" s="13"/>
      <c r="E1782" s="38"/>
      <c r="F1782" s="92"/>
      <c r="G1782" s="75"/>
      <c r="H1782" s="76"/>
      <c r="I1782" s="75"/>
      <c r="J1782" s="75"/>
      <c r="K1782" s="77"/>
    </row>
    <row r="1783" spans="1:11" x14ac:dyDescent="0.2">
      <c r="A1783" s="7"/>
      <c r="B1783" s="28"/>
      <c r="C1783" s="13"/>
      <c r="D1783" s="13"/>
      <c r="E1783" s="38"/>
      <c r="F1783" s="92"/>
      <c r="G1783" s="75"/>
      <c r="H1783" s="76"/>
      <c r="I1783" s="75"/>
      <c r="J1783" s="75"/>
      <c r="K1783" s="77"/>
    </row>
    <row r="1784" spans="1:11" x14ac:dyDescent="0.2">
      <c r="A1784" s="7"/>
      <c r="B1784" s="28"/>
      <c r="C1784" s="13"/>
      <c r="D1784" s="13"/>
      <c r="E1784" s="38"/>
      <c r="F1784" s="92"/>
      <c r="G1784" s="75"/>
      <c r="H1784" s="76"/>
      <c r="I1784" s="75"/>
      <c r="J1784" s="75"/>
      <c r="K1784" s="77"/>
    </row>
    <row r="1785" spans="1:11" x14ac:dyDescent="0.2">
      <c r="A1785" s="8"/>
      <c r="B1785" s="29"/>
      <c r="C1785" s="15"/>
      <c r="D1785" s="15"/>
      <c r="E1785" s="39"/>
      <c r="F1785" s="93"/>
      <c r="G1785" s="78"/>
      <c r="H1785" s="79"/>
      <c r="I1785" s="78"/>
      <c r="J1785" s="78"/>
      <c r="K1785" s="80"/>
    </row>
    <row r="1786" spans="1:11" x14ac:dyDescent="0.2">
      <c r="A1786" s="166" t="s">
        <v>24</v>
      </c>
      <c r="B1786" s="167"/>
      <c r="C1786" s="167"/>
      <c r="D1786" s="167"/>
      <c r="E1786" s="167"/>
      <c r="F1786" s="98"/>
      <c r="G1786" s="98"/>
      <c r="H1786" s="98"/>
      <c r="I1786" s="98"/>
      <c r="J1786" s="99"/>
      <c r="K1786" s="81">
        <f>SUM(K1778:K1785)</f>
        <v>665.13679999999999</v>
      </c>
    </row>
    <row r="1787" spans="1:11" ht="15.75" x14ac:dyDescent="0.2">
      <c r="A1787" s="31" t="s">
        <v>20</v>
      </c>
      <c r="B1787" s="17"/>
      <c r="C1787" s="17"/>
      <c r="D1787" s="17"/>
      <c r="E1787" s="17"/>
      <c r="F1787" s="4"/>
      <c r="G1787" s="4"/>
      <c r="H1787" s="161" t="s">
        <v>4</v>
      </c>
      <c r="I1787" s="109" t="s">
        <v>10</v>
      </c>
      <c r="J1787" s="107" t="s">
        <v>8</v>
      </c>
      <c r="K1787" s="107" t="s">
        <v>17</v>
      </c>
    </row>
    <row r="1788" spans="1:11" ht="15.75" x14ac:dyDescent="0.2">
      <c r="A1788" s="18"/>
      <c r="B1788" s="19"/>
      <c r="C1788" s="19"/>
      <c r="D1788" s="19"/>
      <c r="E1788" s="19"/>
      <c r="F1788" s="5"/>
      <c r="G1788" s="20"/>
      <c r="H1788" s="162"/>
      <c r="I1788" s="110"/>
      <c r="J1788" s="108"/>
      <c r="K1788" s="108"/>
    </row>
    <row r="1789" spans="1:11" x14ac:dyDescent="0.2">
      <c r="A1789" s="6" t="s">
        <v>49</v>
      </c>
      <c r="B1789" s="27"/>
      <c r="C1789" s="11"/>
      <c r="D1789" s="11"/>
      <c r="E1789" s="11"/>
      <c r="F1789" s="11"/>
      <c r="G1789" s="13"/>
      <c r="H1789" s="89">
        <v>2</v>
      </c>
      <c r="I1789" s="77" t="s">
        <v>50</v>
      </c>
      <c r="J1789" s="75">
        <v>24.115200000000002</v>
      </c>
      <c r="K1789" s="75">
        <f>ROUND((H1789*J1789),4)</f>
        <v>48.230400000000003</v>
      </c>
    </row>
    <row r="1790" spans="1:11" x14ac:dyDescent="0.2">
      <c r="A1790" s="7"/>
      <c r="B1790" s="28"/>
      <c r="C1790" s="13"/>
      <c r="D1790" s="13"/>
      <c r="E1790" s="13"/>
      <c r="F1790" s="13"/>
      <c r="G1790" s="13"/>
      <c r="H1790" s="89"/>
      <c r="I1790" s="77"/>
      <c r="J1790" s="75"/>
      <c r="K1790" s="75"/>
    </row>
    <row r="1791" spans="1:11" x14ac:dyDescent="0.2">
      <c r="A1791" s="7"/>
      <c r="B1791" s="28"/>
      <c r="C1791" s="13"/>
      <c r="D1791" s="13"/>
      <c r="E1791" s="13"/>
      <c r="F1791" s="13"/>
      <c r="G1791" s="13"/>
      <c r="H1791" s="89"/>
      <c r="I1791" s="77"/>
      <c r="J1791" s="75"/>
      <c r="K1791" s="75"/>
    </row>
    <row r="1792" spans="1:11" x14ac:dyDescent="0.2">
      <c r="A1792" s="7"/>
      <c r="B1792" s="28"/>
      <c r="C1792" s="13"/>
      <c r="D1792" s="13"/>
      <c r="E1792" s="13"/>
      <c r="F1792" s="13"/>
      <c r="G1792" s="13"/>
      <c r="H1792" s="89"/>
      <c r="I1792" s="77"/>
      <c r="J1792" s="75"/>
      <c r="K1792" s="75"/>
    </row>
    <row r="1793" spans="1:11" x14ac:dyDescent="0.2">
      <c r="A1793" s="7"/>
      <c r="B1793" s="28"/>
      <c r="C1793" s="13"/>
      <c r="D1793" s="13"/>
      <c r="E1793" s="13"/>
      <c r="F1793" s="13"/>
      <c r="G1793" s="13"/>
      <c r="H1793" s="89"/>
      <c r="I1793" s="77"/>
      <c r="J1793" s="75"/>
      <c r="K1793" s="75"/>
    </row>
    <row r="1794" spans="1:11" x14ac:dyDescent="0.2">
      <c r="A1794" s="7"/>
      <c r="B1794" s="28"/>
      <c r="C1794" s="13"/>
      <c r="D1794" s="13"/>
      <c r="E1794" s="13"/>
      <c r="F1794" s="13"/>
      <c r="G1794" s="13"/>
      <c r="H1794" s="89"/>
      <c r="I1794" s="77"/>
      <c r="J1794" s="75"/>
      <c r="K1794" s="75"/>
    </row>
    <row r="1795" spans="1:11" x14ac:dyDescent="0.2">
      <c r="A1795" s="7"/>
      <c r="B1795" s="28"/>
      <c r="C1795" s="13"/>
      <c r="D1795" s="13"/>
      <c r="E1795" s="13"/>
      <c r="F1795" s="13"/>
      <c r="G1795" s="13"/>
      <c r="H1795" s="89"/>
      <c r="I1795" s="77"/>
      <c r="J1795" s="75"/>
      <c r="K1795" s="75"/>
    </row>
    <row r="1796" spans="1:11" x14ac:dyDescent="0.2">
      <c r="A1796" s="8"/>
      <c r="B1796" s="29"/>
      <c r="C1796" s="15"/>
      <c r="D1796" s="15"/>
      <c r="E1796" s="15"/>
      <c r="F1796" s="15"/>
      <c r="G1796" s="15"/>
      <c r="H1796" s="90"/>
      <c r="I1796" s="80"/>
      <c r="J1796" s="78"/>
      <c r="K1796" s="78"/>
    </row>
    <row r="1797" spans="1:11" x14ac:dyDescent="0.2">
      <c r="A1797" s="10"/>
      <c r="C1797" s="25"/>
      <c r="D1797" s="97" t="s">
        <v>25</v>
      </c>
      <c r="E1797" s="98"/>
      <c r="F1797" s="98"/>
      <c r="G1797" s="98"/>
      <c r="H1797" s="98"/>
      <c r="I1797" s="98"/>
      <c r="J1797" s="99"/>
      <c r="K1797" s="82">
        <f>SUM(K1789:K1796)</f>
        <v>48.230400000000003</v>
      </c>
    </row>
    <row r="1798" spans="1:11" x14ac:dyDescent="0.2">
      <c r="A1798" s="9" t="s">
        <v>27</v>
      </c>
      <c r="B1798" s="30"/>
      <c r="C1798" s="56">
        <v>1038.46</v>
      </c>
      <c r="D1798" s="112" t="s">
        <v>26</v>
      </c>
      <c r="E1798" s="113"/>
      <c r="F1798" s="113"/>
      <c r="G1798" s="113"/>
      <c r="H1798" s="113"/>
      <c r="I1798" s="113"/>
      <c r="J1798" s="114"/>
      <c r="K1798" s="83">
        <f>K1786+K1797</f>
        <v>713.36720000000003</v>
      </c>
    </row>
    <row r="1799" spans="1:11" x14ac:dyDescent="0.2">
      <c r="A1799" s="32"/>
      <c r="D1799" s="115" t="s">
        <v>28</v>
      </c>
      <c r="E1799" s="116"/>
      <c r="F1799" s="116"/>
      <c r="G1799" s="116"/>
      <c r="H1799" s="116"/>
      <c r="I1799" s="116"/>
      <c r="J1799" s="117"/>
      <c r="K1799" s="83">
        <f>ROUND((K1798/C1798),4)</f>
        <v>0.68689999999999996</v>
      </c>
    </row>
    <row r="1800" spans="1:11" x14ac:dyDescent="0.2">
      <c r="A1800" s="168"/>
      <c r="D1800" s="169"/>
      <c r="E1800" s="169"/>
      <c r="F1800" s="169"/>
      <c r="G1800" s="169"/>
      <c r="H1800" s="169"/>
      <c r="I1800" s="94" t="s">
        <v>51</v>
      </c>
      <c r="J1800" s="170">
        <v>0.65700000000000003</v>
      </c>
      <c r="K1800" s="83">
        <v>4.4999999999999997E-3</v>
      </c>
    </row>
    <row r="1801" spans="1:11" x14ac:dyDescent="0.2">
      <c r="A1801" s="168"/>
      <c r="D1801" s="169"/>
      <c r="E1801" s="169"/>
      <c r="F1801" s="169"/>
      <c r="G1801" s="169"/>
      <c r="H1801" s="169"/>
      <c r="I1801" s="94" t="s">
        <v>52</v>
      </c>
      <c r="J1801" s="170" t="s">
        <v>53</v>
      </c>
      <c r="K1801" s="83">
        <v>0</v>
      </c>
    </row>
    <row r="1802" spans="1:11" x14ac:dyDescent="0.2">
      <c r="A1802" s="100" t="s">
        <v>21</v>
      </c>
      <c r="B1802" s="101"/>
      <c r="C1802" s="101"/>
      <c r="D1802" s="101"/>
      <c r="E1802" s="101"/>
      <c r="F1802" s="104"/>
      <c r="G1802" s="129" t="s">
        <v>22</v>
      </c>
      <c r="H1802" s="130"/>
      <c r="I1802" s="118" t="s">
        <v>10</v>
      </c>
      <c r="J1802" s="106" t="s">
        <v>23</v>
      </c>
      <c r="K1802" s="106" t="s">
        <v>11</v>
      </c>
    </row>
    <row r="1803" spans="1:11" x14ac:dyDescent="0.2">
      <c r="A1803" s="102"/>
      <c r="B1803" s="103"/>
      <c r="C1803" s="103"/>
      <c r="D1803" s="103"/>
      <c r="E1803" s="103"/>
      <c r="F1803" s="105"/>
      <c r="G1803" s="131"/>
      <c r="H1803" s="132"/>
      <c r="I1803" s="118"/>
      <c r="J1803" s="106"/>
      <c r="K1803" s="118"/>
    </row>
    <row r="1804" spans="1:11" x14ac:dyDescent="0.2">
      <c r="A1804" s="7" t="s">
        <v>181</v>
      </c>
      <c r="B1804" s="28"/>
      <c r="C1804" s="11"/>
      <c r="D1804" s="11"/>
      <c r="E1804" s="11"/>
      <c r="F1804" s="12"/>
      <c r="G1804" s="143">
        <v>1.2999999999999999E-3</v>
      </c>
      <c r="H1804" s="144"/>
      <c r="I1804" s="52" t="s">
        <v>182</v>
      </c>
      <c r="J1804" s="84">
        <v>0</v>
      </c>
      <c r="K1804" s="52">
        <f>ROUND((G1804*J1804),4)</f>
        <v>0</v>
      </c>
    </row>
    <row r="1805" spans="1:11" x14ac:dyDescent="0.2">
      <c r="A1805" s="7"/>
      <c r="B1805" s="28"/>
      <c r="C1805" s="13"/>
      <c r="D1805" s="13"/>
      <c r="E1805" s="13"/>
      <c r="F1805" s="14"/>
      <c r="G1805" s="95"/>
      <c r="H1805" s="96"/>
      <c r="I1805" s="53"/>
      <c r="J1805" s="85"/>
      <c r="K1805" s="53"/>
    </row>
    <row r="1806" spans="1:11" x14ac:dyDescent="0.2">
      <c r="A1806" s="7"/>
      <c r="B1806" s="28"/>
      <c r="C1806" s="13"/>
      <c r="D1806" s="13"/>
      <c r="E1806" s="13"/>
      <c r="F1806" s="14"/>
      <c r="G1806" s="95"/>
      <c r="H1806" s="96"/>
      <c r="I1806" s="53"/>
      <c r="J1806" s="85"/>
      <c r="K1806" s="53"/>
    </row>
    <row r="1807" spans="1:11" x14ac:dyDescent="0.2">
      <c r="A1807" s="7"/>
      <c r="B1807" s="28"/>
      <c r="C1807" s="13"/>
      <c r="D1807" s="13"/>
      <c r="E1807" s="13"/>
      <c r="F1807" s="14"/>
      <c r="G1807" s="95"/>
      <c r="H1807" s="96"/>
      <c r="I1807" s="53"/>
      <c r="J1807" s="85"/>
      <c r="K1807" s="53"/>
    </row>
    <row r="1808" spans="1:11" x14ac:dyDescent="0.2">
      <c r="A1808" s="97" t="s">
        <v>29</v>
      </c>
      <c r="B1808" s="98"/>
      <c r="C1808" s="98"/>
      <c r="D1808" s="98"/>
      <c r="E1808" s="98"/>
      <c r="F1808" s="98"/>
      <c r="G1808" s="98"/>
      <c r="H1808" s="98"/>
      <c r="I1808" s="98"/>
      <c r="J1808" s="99"/>
      <c r="K1808" s="82">
        <f>SUM(K1804:K1807)</f>
        <v>0</v>
      </c>
    </row>
    <row r="1809" spans="1:11" x14ac:dyDescent="0.2">
      <c r="A1809" s="100" t="s">
        <v>32</v>
      </c>
      <c r="B1809" s="101"/>
      <c r="C1809" s="101"/>
      <c r="D1809" s="101"/>
      <c r="E1809" s="101"/>
      <c r="F1809" s="104"/>
      <c r="G1809" s="129" t="s">
        <v>22</v>
      </c>
      <c r="H1809" s="130"/>
      <c r="I1809" s="118" t="s">
        <v>10</v>
      </c>
      <c r="J1809" s="106" t="s">
        <v>23</v>
      </c>
      <c r="K1809" s="106" t="s">
        <v>11</v>
      </c>
    </row>
    <row r="1810" spans="1:11" x14ac:dyDescent="0.2">
      <c r="A1810" s="102"/>
      <c r="B1810" s="103"/>
      <c r="C1810" s="103"/>
      <c r="D1810" s="103"/>
      <c r="E1810" s="103"/>
      <c r="F1810" s="105"/>
      <c r="G1810" s="131"/>
      <c r="H1810" s="132"/>
      <c r="I1810" s="118"/>
      <c r="J1810" s="106"/>
      <c r="K1810" s="118"/>
    </row>
    <row r="1811" spans="1:11" x14ac:dyDescent="0.2">
      <c r="A1811" s="7"/>
      <c r="B1811" s="28"/>
      <c r="C1811" s="13"/>
      <c r="D1811" s="13"/>
      <c r="E1811" s="13"/>
      <c r="F1811" s="14"/>
      <c r="G1811" s="123"/>
      <c r="H1811" s="124"/>
      <c r="I1811" s="53"/>
      <c r="J1811" s="85"/>
      <c r="K1811" s="53"/>
    </row>
    <row r="1812" spans="1:11" x14ac:dyDescent="0.2">
      <c r="A1812" s="7"/>
      <c r="B1812" s="28"/>
      <c r="C1812" s="13"/>
      <c r="D1812" s="13"/>
      <c r="E1812" s="13"/>
      <c r="F1812" s="14"/>
      <c r="G1812" s="123"/>
      <c r="H1812" s="124"/>
      <c r="I1812" s="53"/>
      <c r="J1812" s="85"/>
      <c r="K1812" s="53"/>
    </row>
    <row r="1813" spans="1:11" x14ac:dyDescent="0.2">
      <c r="A1813" s="7"/>
      <c r="B1813" s="28"/>
      <c r="C1813" s="13"/>
      <c r="D1813" s="13"/>
      <c r="E1813" s="13"/>
      <c r="F1813" s="14"/>
      <c r="G1813" s="123"/>
      <c r="H1813" s="124"/>
      <c r="I1813" s="53"/>
      <c r="J1813" s="85"/>
      <c r="K1813" s="53"/>
    </row>
    <row r="1814" spans="1:11" x14ac:dyDescent="0.2">
      <c r="A1814" s="8"/>
      <c r="B1814" s="29"/>
      <c r="C1814" s="15"/>
      <c r="D1814" s="15"/>
      <c r="E1814" s="15"/>
      <c r="F1814" s="16"/>
      <c r="G1814" s="125"/>
      <c r="H1814" s="126"/>
      <c r="I1814" s="54"/>
      <c r="J1814" s="86"/>
      <c r="K1814" s="54"/>
    </row>
    <row r="1815" spans="1:11" x14ac:dyDescent="0.2">
      <c r="A1815" s="97" t="s">
        <v>33</v>
      </c>
      <c r="B1815" s="98"/>
      <c r="C1815" s="98"/>
      <c r="D1815" s="98"/>
      <c r="E1815" s="98"/>
      <c r="F1815" s="98"/>
      <c r="G1815" s="98"/>
      <c r="H1815" s="98"/>
      <c r="I1815" s="98"/>
      <c r="J1815" s="99"/>
      <c r="K1815" s="82"/>
    </row>
    <row r="1816" spans="1:11" x14ac:dyDescent="0.2">
      <c r="A1816" s="100" t="s">
        <v>36</v>
      </c>
      <c r="B1816" s="101"/>
      <c r="C1816" s="101"/>
      <c r="D1816" s="101"/>
      <c r="E1816" s="101"/>
      <c r="F1816" s="104"/>
      <c r="G1816" s="129" t="s">
        <v>22</v>
      </c>
      <c r="H1816" s="130"/>
      <c r="I1816" s="118" t="s">
        <v>10</v>
      </c>
      <c r="J1816" s="106" t="s">
        <v>23</v>
      </c>
      <c r="K1816" s="106" t="s">
        <v>11</v>
      </c>
    </row>
    <row r="1817" spans="1:11" x14ac:dyDescent="0.2">
      <c r="A1817" s="102"/>
      <c r="B1817" s="103"/>
      <c r="C1817" s="103"/>
      <c r="D1817" s="103"/>
      <c r="E1817" s="103"/>
      <c r="F1817" s="105"/>
      <c r="G1817" s="131"/>
      <c r="H1817" s="132"/>
      <c r="I1817" s="118"/>
      <c r="J1817" s="106"/>
      <c r="K1817" s="118"/>
    </row>
    <row r="1818" spans="1:11" x14ac:dyDescent="0.2">
      <c r="A1818" s="7"/>
      <c r="B1818" s="28"/>
      <c r="C1818" s="13"/>
      <c r="D1818" s="13"/>
      <c r="E1818" s="13"/>
      <c r="F1818" s="14"/>
      <c r="G1818" s="95"/>
      <c r="H1818" s="96"/>
      <c r="I1818" s="53"/>
      <c r="J1818" s="85"/>
      <c r="K1818" s="53"/>
    </row>
    <row r="1819" spans="1:11" x14ac:dyDescent="0.2">
      <c r="A1819" s="7"/>
      <c r="B1819" s="28"/>
      <c r="C1819" s="13"/>
      <c r="D1819" s="13"/>
      <c r="E1819" s="13"/>
      <c r="F1819" s="14"/>
      <c r="G1819" s="95"/>
      <c r="H1819" s="96"/>
      <c r="I1819" s="53"/>
      <c r="J1819" s="85"/>
      <c r="K1819" s="53"/>
    </row>
    <row r="1820" spans="1:11" x14ac:dyDescent="0.2">
      <c r="A1820" s="7"/>
      <c r="B1820" s="28"/>
      <c r="C1820" s="13"/>
      <c r="D1820" s="13"/>
      <c r="E1820" s="13"/>
      <c r="F1820" s="14"/>
      <c r="G1820" s="95"/>
      <c r="H1820" s="96"/>
      <c r="I1820" s="53"/>
      <c r="J1820" s="85"/>
      <c r="K1820" s="53"/>
    </row>
    <row r="1821" spans="1:11" x14ac:dyDescent="0.2">
      <c r="A1821" s="8"/>
      <c r="B1821" s="29"/>
      <c r="C1821" s="15"/>
      <c r="D1821" s="15"/>
      <c r="E1821" s="15"/>
      <c r="F1821" s="16"/>
      <c r="G1821" s="127"/>
      <c r="H1821" s="128"/>
      <c r="I1821" s="54"/>
      <c r="J1821" s="86"/>
      <c r="K1821" s="54"/>
    </row>
    <row r="1822" spans="1:11" x14ac:dyDescent="0.2">
      <c r="A1822" s="97" t="s">
        <v>37</v>
      </c>
      <c r="B1822" s="98"/>
      <c r="C1822" s="98"/>
      <c r="D1822" s="98"/>
      <c r="E1822" s="98"/>
      <c r="F1822" s="98"/>
      <c r="G1822" s="98"/>
      <c r="H1822" s="98"/>
      <c r="I1822" s="98"/>
      <c r="J1822" s="99"/>
      <c r="K1822" s="82"/>
    </row>
    <row r="1823" spans="1:11" x14ac:dyDescent="0.2">
      <c r="A1823" s="100" t="s">
        <v>35</v>
      </c>
      <c r="B1823" s="140"/>
      <c r="C1823" s="26" t="s">
        <v>34</v>
      </c>
      <c r="D1823" s="35" t="s">
        <v>39</v>
      </c>
      <c r="E1823" s="138" t="s">
        <v>38</v>
      </c>
      <c r="F1823" s="138"/>
      <c r="G1823" s="139"/>
      <c r="H1823" s="120" t="s">
        <v>16</v>
      </c>
      <c r="I1823" s="121"/>
      <c r="J1823" s="122"/>
      <c r="K1823" s="119" t="s">
        <v>9</v>
      </c>
    </row>
    <row r="1824" spans="1:11" ht="15.75" x14ac:dyDescent="0.2">
      <c r="A1824" s="141"/>
      <c r="B1824" s="142"/>
      <c r="C1824" s="36"/>
      <c r="D1824" s="42"/>
      <c r="E1824" s="33" t="s">
        <v>13</v>
      </c>
      <c r="F1824" s="24" t="s">
        <v>14</v>
      </c>
      <c r="G1824" s="23" t="s">
        <v>15</v>
      </c>
      <c r="H1824" s="22" t="s">
        <v>13</v>
      </c>
      <c r="I1824" s="22" t="s">
        <v>14</v>
      </c>
      <c r="J1824" s="22" t="s">
        <v>15</v>
      </c>
      <c r="K1824" s="111"/>
    </row>
    <row r="1825" spans="1:11" x14ac:dyDescent="0.2">
      <c r="A1825" s="6"/>
      <c r="B1825" s="37"/>
      <c r="C1825" s="87"/>
      <c r="D1825" s="45"/>
      <c r="E1825" s="43"/>
      <c r="F1825" s="44"/>
      <c r="G1825" s="45"/>
      <c r="H1825" s="55"/>
      <c r="I1825" s="55"/>
      <c r="J1825" s="53"/>
      <c r="K1825" s="52"/>
    </row>
    <row r="1826" spans="1:11" x14ac:dyDescent="0.2">
      <c r="A1826" s="7"/>
      <c r="B1826" s="28"/>
      <c r="C1826" s="87"/>
      <c r="D1826" s="48"/>
      <c r="E1826" s="46"/>
      <c r="F1826" s="47"/>
      <c r="G1826" s="48"/>
      <c r="H1826" s="55"/>
      <c r="I1826" s="55"/>
      <c r="J1826" s="53"/>
      <c r="K1826" s="53"/>
    </row>
    <row r="1827" spans="1:11" x14ac:dyDescent="0.2">
      <c r="A1827" s="7"/>
      <c r="B1827" s="28"/>
      <c r="C1827" s="87"/>
      <c r="D1827" s="48"/>
      <c r="E1827" s="46"/>
      <c r="F1827" s="47"/>
      <c r="G1827" s="48"/>
      <c r="H1827" s="55"/>
      <c r="I1827" s="55"/>
      <c r="J1827" s="53"/>
      <c r="K1827" s="53"/>
    </row>
    <row r="1828" spans="1:11" x14ac:dyDescent="0.2">
      <c r="A1828" s="8"/>
      <c r="B1828" s="29"/>
      <c r="C1828" s="88"/>
      <c r="D1828" s="51"/>
      <c r="E1828" s="49"/>
      <c r="F1828" s="50"/>
      <c r="G1828" s="51"/>
      <c r="H1828" s="55"/>
      <c r="I1828" s="55"/>
      <c r="J1828" s="53"/>
      <c r="K1828" s="54"/>
    </row>
    <row r="1829" spans="1:11" x14ac:dyDescent="0.2">
      <c r="A1829" s="136" t="s">
        <v>30</v>
      </c>
      <c r="B1829" s="134"/>
      <c r="C1829" s="134"/>
      <c r="D1829" s="137"/>
      <c r="E1829" s="134"/>
      <c r="F1829" s="134"/>
      <c r="G1829" s="134"/>
      <c r="H1829" s="134"/>
      <c r="I1829" s="134"/>
      <c r="J1829" s="135"/>
      <c r="K1829" s="83"/>
    </row>
    <row r="1830" spans="1:11" ht="12.75" customHeight="1" x14ac:dyDescent="0.2">
      <c r="A1830" s="133" t="s">
        <v>31</v>
      </c>
      <c r="B1830" s="134"/>
      <c r="C1830" s="134"/>
      <c r="D1830" s="134"/>
      <c r="E1830" s="134"/>
      <c r="F1830" s="134"/>
      <c r="G1830" s="134"/>
      <c r="H1830" s="134"/>
      <c r="I1830" s="134"/>
      <c r="J1830" s="135"/>
      <c r="K1830" s="21">
        <f>ROUND((K1799+K1800+K1801+K1808),2)</f>
        <v>0.69</v>
      </c>
    </row>
    <row r="1831" spans="1:11" x14ac:dyDescent="0.2">
      <c r="A1831" s="133" t="s">
        <v>42</v>
      </c>
      <c r="B1831" s="134"/>
      <c r="C1831" s="134"/>
      <c r="D1831" s="134"/>
      <c r="E1831" s="134"/>
      <c r="F1831" s="134"/>
      <c r="G1831" s="134"/>
      <c r="H1831" s="134"/>
      <c r="I1831" s="134"/>
      <c r="J1831" s="135"/>
      <c r="K1831" s="21">
        <f>ROUND((K1830*  28.14/100),2)</f>
        <v>0.19</v>
      </c>
    </row>
    <row r="1832" spans="1:11" ht="12.75" customHeight="1" x14ac:dyDescent="0.2">
      <c r="A1832" s="133" t="s">
        <v>12</v>
      </c>
      <c r="B1832" s="134"/>
      <c r="C1832" s="134"/>
      <c r="D1832" s="134"/>
      <c r="E1832" s="134"/>
      <c r="F1832" s="134"/>
      <c r="G1832" s="134"/>
      <c r="H1832" s="134"/>
      <c r="I1832" s="134"/>
      <c r="J1832" s="135"/>
      <c r="K1832" s="21">
        <f>K1830+K1831</f>
        <v>0.87999999999999989</v>
      </c>
    </row>
    <row r="1835" spans="1:11" ht="13.5" customHeight="1" x14ac:dyDescent="0.2">
      <c r="A1835" s="145" t="s">
        <v>0</v>
      </c>
      <c r="B1835" s="146"/>
      <c r="C1835" s="146"/>
      <c r="D1835" s="146"/>
      <c r="E1835" s="146"/>
      <c r="F1835" s="146"/>
      <c r="G1835" s="146"/>
      <c r="H1835" s="146"/>
      <c r="I1835" s="146"/>
      <c r="J1835" s="146"/>
      <c r="K1835" s="147"/>
    </row>
    <row r="1836" spans="1:11" x14ac:dyDescent="0.2">
      <c r="A1836" s="71" t="s">
        <v>45</v>
      </c>
      <c r="B1836" s="62"/>
      <c r="C1836" s="63"/>
      <c r="D1836" s="63"/>
      <c r="E1836" s="63"/>
      <c r="F1836" s="69"/>
      <c r="G1836" s="64"/>
      <c r="H1836" s="63"/>
      <c r="I1836" s="63"/>
      <c r="J1836" s="63"/>
      <c r="K1836" s="65"/>
    </row>
    <row r="1837" spans="1:11" ht="12.75" customHeight="1" x14ac:dyDescent="0.2">
      <c r="A1837" s="70" t="s">
        <v>44</v>
      </c>
      <c r="B1837" s="61"/>
      <c r="C1837" s="68"/>
      <c r="D1837" s="66"/>
      <c r="E1837" s="66"/>
      <c r="F1837" s="61"/>
      <c r="G1837" s="60"/>
      <c r="H1837" s="151"/>
      <c r="I1837" s="151"/>
      <c r="J1837" s="151"/>
      <c r="K1837" s="152"/>
    </row>
    <row r="1838" spans="1:11" ht="12.75" customHeight="1" x14ac:dyDescent="0.2">
      <c r="A1838" s="148"/>
      <c r="B1838" s="149"/>
      <c r="C1838" s="149"/>
      <c r="D1838" s="149"/>
      <c r="E1838" s="149"/>
      <c r="F1838" s="149"/>
      <c r="G1838" s="149"/>
      <c r="H1838" s="149"/>
      <c r="I1838" s="149"/>
      <c r="J1838" s="149"/>
      <c r="K1838" s="150"/>
    </row>
    <row r="1839" spans="1:11" ht="21" customHeight="1" x14ac:dyDescent="0.2">
      <c r="A1839" s="158" t="s">
        <v>1</v>
      </c>
      <c r="B1839" s="159"/>
      <c r="C1839" s="153" t="s">
        <v>41</v>
      </c>
      <c r="D1839" s="154"/>
      <c r="E1839" s="154"/>
      <c r="F1839" s="154"/>
      <c r="G1839" s="154"/>
      <c r="H1839" s="154"/>
      <c r="I1839" s="155"/>
      <c r="J1839" s="57" t="s">
        <v>2</v>
      </c>
      <c r="K1839" s="67" t="s">
        <v>43</v>
      </c>
    </row>
    <row r="1840" spans="1:11" x14ac:dyDescent="0.2">
      <c r="A1840" s="160" t="s">
        <v>184</v>
      </c>
      <c r="B1840" s="157"/>
      <c r="C1840" s="156" t="s">
        <v>183</v>
      </c>
      <c r="D1840" s="156"/>
      <c r="E1840" s="156"/>
      <c r="F1840" s="156"/>
      <c r="G1840" s="156"/>
      <c r="H1840" s="156"/>
      <c r="I1840" s="157"/>
      <c r="J1840" s="59" t="s">
        <v>3</v>
      </c>
      <c r="K1840" s="58" t="s">
        <v>95</v>
      </c>
    </row>
    <row r="1841" spans="1:11" ht="20.25" customHeight="1" x14ac:dyDescent="0.2">
      <c r="A1841" s="141" t="s">
        <v>19</v>
      </c>
      <c r="B1841" s="165"/>
      <c r="C1841" s="101"/>
      <c r="D1841" s="101"/>
      <c r="E1841" s="140"/>
      <c r="F1841" s="3" t="s">
        <v>4</v>
      </c>
      <c r="G1841" s="163" t="s">
        <v>5</v>
      </c>
      <c r="H1841" s="164"/>
      <c r="I1841" s="111" t="s">
        <v>6</v>
      </c>
      <c r="J1841" s="111"/>
      <c r="K1841" s="107" t="s">
        <v>17</v>
      </c>
    </row>
    <row r="1842" spans="1:11" ht="25.5" customHeight="1" x14ac:dyDescent="0.2">
      <c r="A1842" s="141"/>
      <c r="B1842" s="165"/>
      <c r="C1842" s="165"/>
      <c r="D1842" s="165"/>
      <c r="E1842" s="142"/>
      <c r="F1842" s="3"/>
      <c r="G1842" s="3" t="s">
        <v>18</v>
      </c>
      <c r="H1842" s="34" t="s">
        <v>7</v>
      </c>
      <c r="I1842" s="3" t="s">
        <v>40</v>
      </c>
      <c r="J1842" s="3" t="s">
        <v>7</v>
      </c>
      <c r="K1842" s="108"/>
    </row>
    <row r="1843" spans="1:11" x14ac:dyDescent="0.2">
      <c r="A1843" s="6"/>
      <c r="B1843" s="27"/>
      <c r="C1843" s="11"/>
      <c r="D1843" s="11"/>
      <c r="E1843" s="40"/>
      <c r="F1843" s="91"/>
      <c r="G1843" s="72"/>
      <c r="H1843" s="73">
        <v>0</v>
      </c>
      <c r="I1843" s="72"/>
      <c r="J1843" s="72"/>
      <c r="K1843" s="74"/>
    </row>
    <row r="1844" spans="1:11" x14ac:dyDescent="0.2">
      <c r="A1844" s="7"/>
      <c r="B1844" s="28"/>
      <c r="C1844" s="13"/>
      <c r="D1844" s="13"/>
      <c r="E1844" s="38"/>
      <c r="F1844" s="92"/>
      <c r="G1844" s="75"/>
      <c r="H1844" s="76"/>
      <c r="I1844" s="75">
        <v>0</v>
      </c>
      <c r="J1844" s="75">
        <v>0</v>
      </c>
      <c r="K1844" s="77"/>
    </row>
    <row r="1845" spans="1:11" x14ac:dyDescent="0.2">
      <c r="A1845" s="7"/>
      <c r="B1845" s="28"/>
      <c r="C1845" s="13"/>
      <c r="D1845" s="13"/>
      <c r="E1845" s="38"/>
      <c r="F1845" s="92"/>
      <c r="G1845" s="75"/>
      <c r="H1845" s="76"/>
      <c r="I1845" s="75"/>
      <c r="J1845" s="75"/>
      <c r="K1845" s="77"/>
    </row>
    <row r="1846" spans="1:11" x14ac:dyDescent="0.2">
      <c r="A1846" s="7"/>
      <c r="B1846" s="28"/>
      <c r="C1846" s="13"/>
      <c r="D1846" s="13"/>
      <c r="E1846" s="38"/>
      <c r="F1846" s="92"/>
      <c r="G1846" s="75"/>
      <c r="H1846" s="76"/>
      <c r="I1846" s="75"/>
      <c r="J1846" s="75"/>
      <c r="K1846" s="77"/>
    </row>
    <row r="1847" spans="1:11" x14ac:dyDescent="0.2">
      <c r="A1847" s="7"/>
      <c r="B1847" s="28"/>
      <c r="C1847" s="13"/>
      <c r="D1847" s="13"/>
      <c r="E1847" s="38"/>
      <c r="F1847" s="92"/>
      <c r="G1847" s="75"/>
      <c r="H1847" s="76"/>
      <c r="I1847" s="75"/>
      <c r="J1847" s="75"/>
      <c r="K1847" s="77"/>
    </row>
    <row r="1848" spans="1:11" x14ac:dyDescent="0.2">
      <c r="A1848" s="7"/>
      <c r="B1848" s="28"/>
      <c r="C1848" s="13"/>
      <c r="D1848" s="13"/>
      <c r="E1848" s="38"/>
      <c r="F1848" s="92"/>
      <c r="G1848" s="75"/>
      <c r="H1848" s="76"/>
      <c r="I1848" s="75"/>
      <c r="J1848" s="75"/>
      <c r="K1848" s="77"/>
    </row>
    <row r="1849" spans="1:11" x14ac:dyDescent="0.2">
      <c r="A1849" s="7"/>
      <c r="B1849" s="28"/>
      <c r="C1849" s="13"/>
      <c r="D1849" s="13"/>
      <c r="E1849" s="38"/>
      <c r="F1849" s="92"/>
      <c r="G1849" s="75"/>
      <c r="H1849" s="76"/>
      <c r="I1849" s="75"/>
      <c r="J1849" s="75"/>
      <c r="K1849" s="77"/>
    </row>
    <row r="1850" spans="1:11" x14ac:dyDescent="0.2">
      <c r="A1850" s="8"/>
      <c r="B1850" s="29"/>
      <c r="C1850" s="15"/>
      <c r="D1850" s="15"/>
      <c r="E1850" s="39"/>
      <c r="F1850" s="93"/>
      <c r="G1850" s="78"/>
      <c r="H1850" s="79"/>
      <c r="I1850" s="78"/>
      <c r="J1850" s="78"/>
      <c r="K1850" s="80"/>
    </row>
    <row r="1851" spans="1:11" x14ac:dyDescent="0.2">
      <c r="A1851" s="166" t="s">
        <v>24</v>
      </c>
      <c r="B1851" s="167"/>
      <c r="C1851" s="167"/>
      <c r="D1851" s="167"/>
      <c r="E1851" s="167"/>
      <c r="F1851" s="98"/>
      <c r="G1851" s="98"/>
      <c r="H1851" s="98"/>
      <c r="I1851" s="98"/>
      <c r="J1851" s="99"/>
      <c r="K1851" s="81"/>
    </row>
    <row r="1852" spans="1:11" ht="15.75" x14ac:dyDescent="0.2">
      <c r="A1852" s="31" t="s">
        <v>20</v>
      </c>
      <c r="B1852" s="17"/>
      <c r="C1852" s="17"/>
      <c r="D1852" s="17"/>
      <c r="E1852" s="17"/>
      <c r="F1852" s="4"/>
      <c r="G1852" s="4"/>
      <c r="H1852" s="161" t="s">
        <v>4</v>
      </c>
      <c r="I1852" s="109" t="s">
        <v>10</v>
      </c>
      <c r="J1852" s="107" t="s">
        <v>8</v>
      </c>
      <c r="K1852" s="107" t="s">
        <v>17</v>
      </c>
    </row>
    <row r="1853" spans="1:11" ht="15.75" x14ac:dyDescent="0.2">
      <c r="A1853" s="18"/>
      <c r="B1853" s="19"/>
      <c r="C1853" s="19"/>
      <c r="D1853" s="19"/>
      <c r="E1853" s="19"/>
      <c r="F1853" s="5"/>
      <c r="G1853" s="20"/>
      <c r="H1853" s="162"/>
      <c r="I1853" s="110"/>
      <c r="J1853" s="108"/>
      <c r="K1853" s="108"/>
    </row>
    <row r="1854" spans="1:11" x14ac:dyDescent="0.2">
      <c r="A1854" s="6"/>
      <c r="B1854" s="27"/>
      <c r="C1854" s="11"/>
      <c r="D1854" s="11"/>
      <c r="E1854" s="11"/>
      <c r="F1854" s="11"/>
      <c r="G1854" s="13"/>
      <c r="H1854" s="89"/>
      <c r="I1854" s="77"/>
      <c r="J1854" s="75"/>
      <c r="K1854" s="75"/>
    </row>
    <row r="1855" spans="1:11" x14ac:dyDescent="0.2">
      <c r="A1855" s="7"/>
      <c r="B1855" s="28"/>
      <c r="C1855" s="13"/>
      <c r="D1855" s="13"/>
      <c r="E1855" s="13"/>
      <c r="F1855" s="13"/>
      <c r="G1855" s="13"/>
      <c r="H1855" s="89"/>
      <c r="I1855" s="77"/>
      <c r="J1855" s="75"/>
      <c r="K1855" s="75"/>
    </row>
    <row r="1856" spans="1:11" x14ac:dyDescent="0.2">
      <c r="A1856" s="7"/>
      <c r="B1856" s="28"/>
      <c r="C1856" s="13"/>
      <c r="D1856" s="13"/>
      <c r="E1856" s="13"/>
      <c r="F1856" s="13"/>
      <c r="G1856" s="13"/>
      <c r="H1856" s="89"/>
      <c r="I1856" s="77"/>
      <c r="J1856" s="75"/>
      <c r="K1856" s="75"/>
    </row>
    <row r="1857" spans="1:11" x14ac:dyDescent="0.2">
      <c r="A1857" s="7"/>
      <c r="B1857" s="28"/>
      <c r="C1857" s="13"/>
      <c r="D1857" s="13"/>
      <c r="E1857" s="13"/>
      <c r="F1857" s="13"/>
      <c r="G1857" s="13"/>
      <c r="H1857" s="89"/>
      <c r="I1857" s="77"/>
      <c r="J1857" s="75"/>
      <c r="K1857" s="75"/>
    </row>
    <row r="1858" spans="1:11" x14ac:dyDescent="0.2">
      <c r="A1858" s="7"/>
      <c r="B1858" s="28"/>
      <c r="C1858" s="13"/>
      <c r="D1858" s="13"/>
      <c r="E1858" s="13"/>
      <c r="F1858" s="13"/>
      <c r="G1858" s="13"/>
      <c r="H1858" s="89"/>
      <c r="I1858" s="77"/>
      <c r="J1858" s="75"/>
      <c r="K1858" s="75"/>
    </row>
    <row r="1859" spans="1:11" x14ac:dyDescent="0.2">
      <c r="A1859" s="7"/>
      <c r="B1859" s="28"/>
      <c r="C1859" s="13"/>
      <c r="D1859" s="13"/>
      <c r="E1859" s="13"/>
      <c r="F1859" s="13"/>
      <c r="G1859" s="13"/>
      <c r="H1859" s="89"/>
      <c r="I1859" s="77"/>
      <c r="J1859" s="75"/>
      <c r="K1859" s="75"/>
    </row>
    <row r="1860" spans="1:11" x14ac:dyDescent="0.2">
      <c r="A1860" s="7"/>
      <c r="B1860" s="28"/>
      <c r="C1860" s="13"/>
      <c r="D1860" s="13"/>
      <c r="E1860" s="13"/>
      <c r="F1860" s="13"/>
      <c r="G1860" s="13"/>
      <c r="H1860" s="89"/>
      <c r="I1860" s="77"/>
      <c r="J1860" s="75"/>
      <c r="K1860" s="75"/>
    </row>
    <row r="1861" spans="1:11" x14ac:dyDescent="0.2">
      <c r="A1861" s="8"/>
      <c r="B1861" s="29"/>
      <c r="C1861" s="15"/>
      <c r="D1861" s="15"/>
      <c r="E1861" s="15"/>
      <c r="F1861" s="15"/>
      <c r="G1861" s="15"/>
      <c r="H1861" s="90"/>
      <c r="I1861" s="80"/>
      <c r="J1861" s="78"/>
      <c r="K1861" s="78"/>
    </row>
    <row r="1862" spans="1:11" x14ac:dyDescent="0.2">
      <c r="A1862" s="10"/>
      <c r="C1862" s="25"/>
      <c r="D1862" s="97" t="s">
        <v>25</v>
      </c>
      <c r="E1862" s="98"/>
      <c r="F1862" s="98"/>
      <c r="G1862" s="98"/>
      <c r="H1862" s="98"/>
      <c r="I1862" s="98"/>
      <c r="J1862" s="99"/>
      <c r="K1862" s="82"/>
    </row>
    <row r="1863" spans="1:11" x14ac:dyDescent="0.2">
      <c r="A1863" s="9" t="s">
        <v>27</v>
      </c>
      <c r="B1863" s="30"/>
      <c r="C1863" s="56">
        <v>1</v>
      </c>
      <c r="D1863" s="112" t="s">
        <v>26</v>
      </c>
      <c r="E1863" s="113"/>
      <c r="F1863" s="113"/>
      <c r="G1863" s="113"/>
      <c r="H1863" s="113"/>
      <c r="I1863" s="113"/>
      <c r="J1863" s="114"/>
      <c r="K1863" s="83"/>
    </row>
    <row r="1864" spans="1:11" x14ac:dyDescent="0.2">
      <c r="A1864" s="32"/>
      <c r="D1864" s="115" t="s">
        <v>28</v>
      </c>
      <c r="E1864" s="116"/>
      <c r="F1864" s="116"/>
      <c r="G1864" s="116"/>
      <c r="H1864" s="116"/>
      <c r="I1864" s="116"/>
      <c r="J1864" s="117"/>
      <c r="K1864" s="83"/>
    </row>
    <row r="1865" spans="1:11" x14ac:dyDescent="0.2">
      <c r="A1865" s="100" t="s">
        <v>21</v>
      </c>
      <c r="B1865" s="101"/>
      <c r="C1865" s="101"/>
      <c r="D1865" s="101"/>
      <c r="E1865" s="101"/>
      <c r="F1865" s="104"/>
      <c r="G1865" s="129" t="s">
        <v>22</v>
      </c>
      <c r="H1865" s="130"/>
      <c r="I1865" s="118" t="s">
        <v>10</v>
      </c>
      <c r="J1865" s="106" t="s">
        <v>23</v>
      </c>
      <c r="K1865" s="106" t="s">
        <v>11</v>
      </c>
    </row>
    <row r="1866" spans="1:11" x14ac:dyDescent="0.2">
      <c r="A1866" s="102"/>
      <c r="B1866" s="103"/>
      <c r="C1866" s="103"/>
      <c r="D1866" s="103"/>
      <c r="E1866" s="103"/>
      <c r="F1866" s="105"/>
      <c r="G1866" s="131"/>
      <c r="H1866" s="132"/>
      <c r="I1866" s="118"/>
      <c r="J1866" s="106"/>
      <c r="K1866" s="118"/>
    </row>
    <row r="1867" spans="1:11" x14ac:dyDescent="0.2">
      <c r="A1867" s="7" t="s">
        <v>185</v>
      </c>
      <c r="B1867" s="28"/>
      <c r="C1867" s="11"/>
      <c r="D1867" s="11"/>
      <c r="E1867" s="11"/>
      <c r="F1867" s="12"/>
      <c r="G1867" s="143">
        <v>1</v>
      </c>
      <c r="H1867" s="144"/>
      <c r="I1867" s="52" t="s">
        <v>182</v>
      </c>
      <c r="J1867" s="84">
        <v>3402.85</v>
      </c>
      <c r="K1867" s="52">
        <f>ROUND((G1867*J1867),4)</f>
        <v>3402.85</v>
      </c>
    </row>
    <row r="1868" spans="1:11" x14ac:dyDescent="0.2">
      <c r="A1868" s="7"/>
      <c r="B1868" s="28"/>
      <c r="C1868" s="13"/>
      <c r="D1868" s="13"/>
      <c r="E1868" s="13"/>
      <c r="F1868" s="14"/>
      <c r="G1868" s="95"/>
      <c r="H1868" s="96"/>
      <c r="I1868" s="53"/>
      <c r="J1868" s="85"/>
      <c r="K1868" s="53"/>
    </row>
    <row r="1869" spans="1:11" x14ac:dyDescent="0.2">
      <c r="A1869" s="7"/>
      <c r="B1869" s="28"/>
      <c r="C1869" s="13"/>
      <c r="D1869" s="13"/>
      <c r="E1869" s="13"/>
      <c r="F1869" s="14"/>
      <c r="G1869" s="95"/>
      <c r="H1869" s="96"/>
      <c r="I1869" s="53"/>
      <c r="J1869" s="85"/>
      <c r="K1869" s="53"/>
    </row>
    <row r="1870" spans="1:11" x14ac:dyDescent="0.2">
      <c r="A1870" s="7"/>
      <c r="B1870" s="28"/>
      <c r="C1870" s="13"/>
      <c r="D1870" s="13"/>
      <c r="E1870" s="13"/>
      <c r="F1870" s="14"/>
      <c r="G1870" s="95"/>
      <c r="H1870" s="96"/>
      <c r="I1870" s="53"/>
      <c r="J1870" s="85"/>
      <c r="K1870" s="53"/>
    </row>
    <row r="1871" spans="1:11" x14ac:dyDescent="0.2">
      <c r="A1871" s="97" t="s">
        <v>29</v>
      </c>
      <c r="B1871" s="98"/>
      <c r="C1871" s="98"/>
      <c r="D1871" s="98"/>
      <c r="E1871" s="98"/>
      <c r="F1871" s="98"/>
      <c r="G1871" s="98"/>
      <c r="H1871" s="98"/>
      <c r="I1871" s="98"/>
      <c r="J1871" s="99"/>
      <c r="K1871" s="82">
        <f>SUM(K1867:K1870)</f>
        <v>3402.85</v>
      </c>
    </row>
    <row r="1872" spans="1:11" x14ac:dyDescent="0.2">
      <c r="A1872" s="100" t="s">
        <v>32</v>
      </c>
      <c r="B1872" s="101"/>
      <c r="C1872" s="101"/>
      <c r="D1872" s="101"/>
      <c r="E1872" s="101"/>
      <c r="F1872" s="104"/>
      <c r="G1872" s="129" t="s">
        <v>22</v>
      </c>
      <c r="H1872" s="130"/>
      <c r="I1872" s="118" t="s">
        <v>10</v>
      </c>
      <c r="J1872" s="106" t="s">
        <v>23</v>
      </c>
      <c r="K1872" s="106" t="s">
        <v>11</v>
      </c>
    </row>
    <row r="1873" spans="1:11" x14ac:dyDescent="0.2">
      <c r="A1873" s="102"/>
      <c r="B1873" s="103"/>
      <c r="C1873" s="103"/>
      <c r="D1873" s="103"/>
      <c r="E1873" s="103"/>
      <c r="F1873" s="105"/>
      <c r="G1873" s="131"/>
      <c r="H1873" s="132"/>
      <c r="I1873" s="118"/>
      <c r="J1873" s="106"/>
      <c r="K1873" s="118"/>
    </row>
    <row r="1874" spans="1:11" x14ac:dyDescent="0.2">
      <c r="A1874" s="7"/>
      <c r="B1874" s="28"/>
      <c r="C1874" s="13"/>
      <c r="D1874" s="13"/>
      <c r="E1874" s="13"/>
      <c r="F1874" s="14"/>
      <c r="G1874" s="123"/>
      <c r="H1874" s="124"/>
      <c r="I1874" s="53"/>
      <c r="J1874" s="85"/>
      <c r="K1874" s="53"/>
    </row>
    <row r="1875" spans="1:11" x14ac:dyDescent="0.2">
      <c r="A1875" s="7"/>
      <c r="B1875" s="28"/>
      <c r="C1875" s="13"/>
      <c r="D1875" s="13"/>
      <c r="E1875" s="13"/>
      <c r="F1875" s="14"/>
      <c r="G1875" s="123"/>
      <c r="H1875" s="124"/>
      <c r="I1875" s="53"/>
      <c r="J1875" s="85"/>
      <c r="K1875" s="53"/>
    </row>
    <row r="1876" spans="1:11" x14ac:dyDescent="0.2">
      <c r="A1876" s="7"/>
      <c r="B1876" s="28"/>
      <c r="C1876" s="13"/>
      <c r="D1876" s="13"/>
      <c r="E1876" s="13"/>
      <c r="F1876" s="14"/>
      <c r="G1876" s="123"/>
      <c r="H1876" s="124"/>
      <c r="I1876" s="53"/>
      <c r="J1876" s="85"/>
      <c r="K1876" s="53"/>
    </row>
    <row r="1877" spans="1:11" x14ac:dyDescent="0.2">
      <c r="A1877" s="8"/>
      <c r="B1877" s="29"/>
      <c r="C1877" s="15"/>
      <c r="D1877" s="15"/>
      <c r="E1877" s="15"/>
      <c r="F1877" s="16"/>
      <c r="G1877" s="125"/>
      <c r="H1877" s="126"/>
      <c r="I1877" s="54"/>
      <c r="J1877" s="86"/>
      <c r="K1877" s="54"/>
    </row>
    <row r="1878" spans="1:11" x14ac:dyDescent="0.2">
      <c r="A1878" s="97" t="s">
        <v>33</v>
      </c>
      <c r="B1878" s="98"/>
      <c r="C1878" s="98"/>
      <c r="D1878" s="98"/>
      <c r="E1878" s="98"/>
      <c r="F1878" s="98"/>
      <c r="G1878" s="98"/>
      <c r="H1878" s="98"/>
      <c r="I1878" s="98"/>
      <c r="J1878" s="99"/>
      <c r="K1878" s="82"/>
    </row>
    <row r="1879" spans="1:11" x14ac:dyDescent="0.2">
      <c r="A1879" s="100" t="s">
        <v>36</v>
      </c>
      <c r="B1879" s="101"/>
      <c r="C1879" s="101"/>
      <c r="D1879" s="101"/>
      <c r="E1879" s="101"/>
      <c r="F1879" s="104"/>
      <c r="G1879" s="129" t="s">
        <v>22</v>
      </c>
      <c r="H1879" s="130"/>
      <c r="I1879" s="118" t="s">
        <v>10</v>
      </c>
      <c r="J1879" s="106" t="s">
        <v>23</v>
      </c>
      <c r="K1879" s="106" t="s">
        <v>11</v>
      </c>
    </row>
    <row r="1880" spans="1:11" x14ac:dyDescent="0.2">
      <c r="A1880" s="102"/>
      <c r="B1880" s="103"/>
      <c r="C1880" s="103"/>
      <c r="D1880" s="103"/>
      <c r="E1880" s="103"/>
      <c r="F1880" s="105"/>
      <c r="G1880" s="131"/>
      <c r="H1880" s="132"/>
      <c r="I1880" s="118"/>
      <c r="J1880" s="106"/>
      <c r="K1880" s="118"/>
    </row>
    <row r="1881" spans="1:11" x14ac:dyDescent="0.2">
      <c r="A1881" s="7"/>
      <c r="B1881" s="28"/>
      <c r="C1881" s="13"/>
      <c r="D1881" s="13"/>
      <c r="E1881" s="13"/>
      <c r="F1881" s="14"/>
      <c r="G1881" s="95"/>
      <c r="H1881" s="96"/>
      <c r="I1881" s="53"/>
      <c r="J1881" s="85"/>
      <c r="K1881" s="53"/>
    </row>
    <row r="1882" spans="1:11" x14ac:dyDescent="0.2">
      <c r="A1882" s="7"/>
      <c r="B1882" s="28"/>
      <c r="C1882" s="13"/>
      <c r="D1882" s="13"/>
      <c r="E1882" s="13"/>
      <c r="F1882" s="14"/>
      <c r="G1882" s="95"/>
      <c r="H1882" s="96"/>
      <c r="I1882" s="53"/>
      <c r="J1882" s="85"/>
      <c r="K1882" s="53"/>
    </row>
    <row r="1883" spans="1:11" x14ac:dyDescent="0.2">
      <c r="A1883" s="7"/>
      <c r="B1883" s="28"/>
      <c r="C1883" s="13"/>
      <c r="D1883" s="13"/>
      <c r="E1883" s="13"/>
      <c r="F1883" s="14"/>
      <c r="G1883" s="95"/>
      <c r="H1883" s="96"/>
      <c r="I1883" s="53"/>
      <c r="J1883" s="85"/>
      <c r="K1883" s="53"/>
    </row>
    <row r="1884" spans="1:11" x14ac:dyDescent="0.2">
      <c r="A1884" s="8"/>
      <c r="B1884" s="29"/>
      <c r="C1884" s="15"/>
      <c r="D1884" s="15"/>
      <c r="E1884" s="15"/>
      <c r="F1884" s="16"/>
      <c r="G1884" s="127"/>
      <c r="H1884" s="128"/>
      <c r="I1884" s="54"/>
      <c r="J1884" s="86"/>
      <c r="K1884" s="54"/>
    </row>
    <row r="1885" spans="1:11" x14ac:dyDescent="0.2">
      <c r="A1885" s="97" t="s">
        <v>37</v>
      </c>
      <c r="B1885" s="98"/>
      <c r="C1885" s="98"/>
      <c r="D1885" s="98"/>
      <c r="E1885" s="98"/>
      <c r="F1885" s="98"/>
      <c r="G1885" s="98"/>
      <c r="H1885" s="98"/>
      <c r="I1885" s="98"/>
      <c r="J1885" s="99"/>
      <c r="K1885" s="82"/>
    </row>
    <row r="1886" spans="1:11" x14ac:dyDescent="0.2">
      <c r="A1886" s="100" t="s">
        <v>35</v>
      </c>
      <c r="B1886" s="140"/>
      <c r="C1886" s="26" t="s">
        <v>34</v>
      </c>
      <c r="D1886" s="35" t="s">
        <v>39</v>
      </c>
      <c r="E1886" s="138" t="s">
        <v>38</v>
      </c>
      <c r="F1886" s="138"/>
      <c r="G1886" s="139"/>
      <c r="H1886" s="120" t="s">
        <v>16</v>
      </c>
      <c r="I1886" s="121"/>
      <c r="J1886" s="122"/>
      <c r="K1886" s="119" t="s">
        <v>9</v>
      </c>
    </row>
    <row r="1887" spans="1:11" ht="15.75" x14ac:dyDescent="0.2">
      <c r="A1887" s="141"/>
      <c r="B1887" s="142"/>
      <c r="C1887" s="36"/>
      <c r="D1887" s="42"/>
      <c r="E1887" s="33" t="s">
        <v>13</v>
      </c>
      <c r="F1887" s="24" t="s">
        <v>14</v>
      </c>
      <c r="G1887" s="23" t="s">
        <v>15</v>
      </c>
      <c r="H1887" s="22" t="s">
        <v>13</v>
      </c>
      <c r="I1887" s="22" t="s">
        <v>14</v>
      </c>
      <c r="J1887" s="22" t="s">
        <v>15</v>
      </c>
      <c r="K1887" s="111"/>
    </row>
    <row r="1888" spans="1:11" x14ac:dyDescent="0.2">
      <c r="A1888" s="6"/>
      <c r="B1888" s="37"/>
      <c r="C1888" s="87"/>
      <c r="D1888" s="45"/>
      <c r="E1888" s="43"/>
      <c r="F1888" s="44"/>
      <c r="G1888" s="45"/>
      <c r="H1888" s="55"/>
      <c r="I1888" s="55"/>
      <c r="J1888" s="53"/>
      <c r="K1888" s="52"/>
    </row>
    <row r="1889" spans="1:11" x14ac:dyDescent="0.2">
      <c r="A1889" s="7"/>
      <c r="B1889" s="28"/>
      <c r="C1889" s="87"/>
      <c r="D1889" s="48"/>
      <c r="E1889" s="46"/>
      <c r="F1889" s="47"/>
      <c r="G1889" s="48"/>
      <c r="H1889" s="55"/>
      <c r="I1889" s="55"/>
      <c r="J1889" s="53"/>
      <c r="K1889" s="53"/>
    </row>
    <row r="1890" spans="1:11" x14ac:dyDescent="0.2">
      <c r="A1890" s="7"/>
      <c r="B1890" s="28"/>
      <c r="C1890" s="87"/>
      <c r="D1890" s="48"/>
      <c r="E1890" s="46"/>
      <c r="F1890" s="47"/>
      <c r="G1890" s="48"/>
      <c r="H1890" s="55"/>
      <c r="I1890" s="55"/>
      <c r="J1890" s="53"/>
      <c r="K1890" s="53"/>
    </row>
    <row r="1891" spans="1:11" x14ac:dyDescent="0.2">
      <c r="A1891" s="8"/>
      <c r="B1891" s="29"/>
      <c r="C1891" s="88"/>
      <c r="D1891" s="51"/>
      <c r="E1891" s="49"/>
      <c r="F1891" s="50"/>
      <c r="G1891" s="51"/>
      <c r="H1891" s="55"/>
      <c r="I1891" s="55"/>
      <c r="J1891" s="53"/>
      <c r="K1891" s="54"/>
    </row>
    <row r="1892" spans="1:11" x14ac:dyDescent="0.2">
      <c r="A1892" s="136" t="s">
        <v>30</v>
      </c>
      <c r="B1892" s="134"/>
      <c r="C1892" s="134"/>
      <c r="D1892" s="137"/>
      <c r="E1892" s="134"/>
      <c r="F1892" s="134"/>
      <c r="G1892" s="134"/>
      <c r="H1892" s="134"/>
      <c r="I1892" s="134"/>
      <c r="J1892" s="135"/>
      <c r="K1892" s="83"/>
    </row>
    <row r="1893" spans="1:11" ht="12.75" customHeight="1" x14ac:dyDescent="0.2">
      <c r="A1893" s="133" t="s">
        <v>31</v>
      </c>
      <c r="B1893" s="134"/>
      <c r="C1893" s="134"/>
      <c r="D1893" s="134"/>
      <c r="E1893" s="134"/>
      <c r="F1893" s="134"/>
      <c r="G1893" s="134"/>
      <c r="H1893" s="134"/>
      <c r="I1893" s="134"/>
      <c r="J1893" s="135"/>
      <c r="K1893" s="21">
        <f>ROUND((K1871),2)</f>
        <v>3402.85</v>
      </c>
    </row>
    <row r="1894" spans="1:11" x14ac:dyDescent="0.2">
      <c r="A1894" s="133" t="s">
        <v>42</v>
      </c>
      <c r="B1894" s="134"/>
      <c r="C1894" s="134"/>
      <c r="D1894" s="134"/>
      <c r="E1894" s="134"/>
      <c r="F1894" s="134"/>
      <c r="G1894" s="134"/>
      <c r="H1894" s="134"/>
      <c r="I1894" s="134"/>
      <c r="J1894" s="135"/>
      <c r="K1894" s="21">
        <f>ROUND((K1893*  15/100),2)</f>
        <v>510.43</v>
      </c>
    </row>
    <row r="1895" spans="1:11" ht="12.75" customHeight="1" x14ac:dyDescent="0.2">
      <c r="A1895" s="133" t="s">
        <v>12</v>
      </c>
      <c r="B1895" s="134"/>
      <c r="C1895" s="134"/>
      <c r="D1895" s="134"/>
      <c r="E1895" s="134"/>
      <c r="F1895" s="134"/>
      <c r="G1895" s="134"/>
      <c r="H1895" s="134"/>
      <c r="I1895" s="134"/>
      <c r="J1895" s="135"/>
      <c r="K1895" s="21">
        <f>K1893+K1894</f>
        <v>3913.2799999999997</v>
      </c>
    </row>
    <row r="1898" spans="1:11" ht="13.5" customHeight="1" x14ac:dyDescent="0.2">
      <c r="A1898" s="145" t="s">
        <v>0</v>
      </c>
      <c r="B1898" s="146"/>
      <c r="C1898" s="146"/>
      <c r="D1898" s="146"/>
      <c r="E1898" s="146"/>
      <c r="F1898" s="146"/>
      <c r="G1898" s="146"/>
      <c r="H1898" s="146"/>
      <c r="I1898" s="146"/>
      <c r="J1898" s="146"/>
      <c r="K1898" s="147"/>
    </row>
    <row r="1899" spans="1:11" x14ac:dyDescent="0.2">
      <c r="A1899" s="71" t="s">
        <v>45</v>
      </c>
      <c r="B1899" s="62"/>
      <c r="C1899" s="63"/>
      <c r="D1899" s="63"/>
      <c r="E1899" s="63"/>
      <c r="F1899" s="69"/>
      <c r="G1899" s="64"/>
      <c r="H1899" s="63"/>
      <c r="I1899" s="63"/>
      <c r="J1899" s="63"/>
      <c r="K1899" s="65"/>
    </row>
    <row r="1900" spans="1:11" ht="12.75" customHeight="1" x14ac:dyDescent="0.2">
      <c r="A1900" s="70" t="s">
        <v>44</v>
      </c>
      <c r="B1900" s="61"/>
      <c r="C1900" s="68"/>
      <c r="D1900" s="66"/>
      <c r="E1900" s="66"/>
      <c r="F1900" s="61"/>
      <c r="G1900" s="60"/>
      <c r="H1900" s="151"/>
      <c r="I1900" s="151"/>
      <c r="J1900" s="151"/>
      <c r="K1900" s="152"/>
    </row>
    <row r="1901" spans="1:11" ht="12.75" customHeight="1" x14ac:dyDescent="0.2">
      <c r="A1901" s="148"/>
      <c r="B1901" s="149"/>
      <c r="C1901" s="149"/>
      <c r="D1901" s="149"/>
      <c r="E1901" s="149"/>
      <c r="F1901" s="149"/>
      <c r="G1901" s="149"/>
      <c r="H1901" s="149"/>
      <c r="I1901" s="149"/>
      <c r="J1901" s="149"/>
      <c r="K1901" s="150"/>
    </row>
    <row r="1902" spans="1:11" ht="21" customHeight="1" x14ac:dyDescent="0.2">
      <c r="A1902" s="158" t="s">
        <v>1</v>
      </c>
      <c r="B1902" s="159"/>
      <c r="C1902" s="153" t="s">
        <v>41</v>
      </c>
      <c r="D1902" s="154"/>
      <c r="E1902" s="154"/>
      <c r="F1902" s="154"/>
      <c r="G1902" s="154"/>
      <c r="H1902" s="154"/>
      <c r="I1902" s="155"/>
      <c r="J1902" s="57" t="s">
        <v>2</v>
      </c>
      <c r="K1902" s="67" t="s">
        <v>43</v>
      </c>
    </row>
    <row r="1903" spans="1:11" x14ac:dyDescent="0.2">
      <c r="A1903" s="160" t="s">
        <v>187</v>
      </c>
      <c r="B1903" s="157"/>
      <c r="C1903" s="156" t="s">
        <v>186</v>
      </c>
      <c r="D1903" s="156"/>
      <c r="E1903" s="156"/>
      <c r="F1903" s="156"/>
      <c r="G1903" s="156"/>
      <c r="H1903" s="156"/>
      <c r="I1903" s="157"/>
      <c r="J1903" s="59" t="s">
        <v>3</v>
      </c>
      <c r="K1903" s="58" t="s">
        <v>95</v>
      </c>
    </row>
    <row r="1904" spans="1:11" ht="20.25" customHeight="1" x14ac:dyDescent="0.2">
      <c r="A1904" s="141" t="s">
        <v>19</v>
      </c>
      <c r="B1904" s="165"/>
      <c r="C1904" s="101"/>
      <c r="D1904" s="101"/>
      <c r="E1904" s="140"/>
      <c r="F1904" s="3" t="s">
        <v>4</v>
      </c>
      <c r="G1904" s="163" t="s">
        <v>5</v>
      </c>
      <c r="H1904" s="164"/>
      <c r="I1904" s="111" t="s">
        <v>6</v>
      </c>
      <c r="J1904" s="111"/>
      <c r="K1904" s="107" t="s">
        <v>17</v>
      </c>
    </row>
    <row r="1905" spans="1:11" ht="25.5" customHeight="1" x14ac:dyDescent="0.2">
      <c r="A1905" s="141"/>
      <c r="B1905" s="165"/>
      <c r="C1905" s="165"/>
      <c r="D1905" s="165"/>
      <c r="E1905" s="142"/>
      <c r="F1905" s="3"/>
      <c r="G1905" s="3" t="s">
        <v>18</v>
      </c>
      <c r="H1905" s="34" t="s">
        <v>7</v>
      </c>
      <c r="I1905" s="3" t="s">
        <v>40</v>
      </c>
      <c r="J1905" s="3" t="s">
        <v>7</v>
      </c>
      <c r="K1905" s="108"/>
    </row>
    <row r="1906" spans="1:11" x14ac:dyDescent="0.2">
      <c r="A1906" s="6"/>
      <c r="B1906" s="27"/>
      <c r="C1906" s="11"/>
      <c r="D1906" s="11"/>
      <c r="E1906" s="40"/>
      <c r="F1906" s="91"/>
      <c r="G1906" s="72"/>
      <c r="H1906" s="73">
        <v>0</v>
      </c>
      <c r="I1906" s="72"/>
      <c r="J1906" s="72"/>
      <c r="K1906" s="74"/>
    </row>
    <row r="1907" spans="1:11" x14ac:dyDescent="0.2">
      <c r="A1907" s="7"/>
      <c r="B1907" s="28"/>
      <c r="C1907" s="13"/>
      <c r="D1907" s="13"/>
      <c r="E1907" s="38"/>
      <c r="F1907" s="92"/>
      <c r="G1907" s="75"/>
      <c r="H1907" s="76"/>
      <c r="I1907" s="75">
        <v>0</v>
      </c>
      <c r="J1907" s="75">
        <v>0</v>
      </c>
      <c r="K1907" s="77"/>
    </row>
    <row r="1908" spans="1:11" x14ac:dyDescent="0.2">
      <c r="A1908" s="7"/>
      <c r="B1908" s="28"/>
      <c r="C1908" s="13"/>
      <c r="D1908" s="13"/>
      <c r="E1908" s="38"/>
      <c r="F1908" s="92"/>
      <c r="G1908" s="75"/>
      <c r="H1908" s="76"/>
      <c r="I1908" s="75"/>
      <c r="J1908" s="75"/>
      <c r="K1908" s="77"/>
    </row>
    <row r="1909" spans="1:11" x14ac:dyDescent="0.2">
      <c r="A1909" s="7"/>
      <c r="B1909" s="28"/>
      <c r="C1909" s="13"/>
      <c r="D1909" s="13"/>
      <c r="E1909" s="38"/>
      <c r="F1909" s="92"/>
      <c r="G1909" s="75"/>
      <c r="H1909" s="76"/>
      <c r="I1909" s="75"/>
      <c r="J1909" s="75"/>
      <c r="K1909" s="77"/>
    </row>
    <row r="1910" spans="1:11" x14ac:dyDescent="0.2">
      <c r="A1910" s="7"/>
      <c r="B1910" s="28"/>
      <c r="C1910" s="13"/>
      <c r="D1910" s="13"/>
      <c r="E1910" s="38"/>
      <c r="F1910" s="92"/>
      <c r="G1910" s="75"/>
      <c r="H1910" s="76"/>
      <c r="I1910" s="75"/>
      <c r="J1910" s="75"/>
      <c r="K1910" s="77"/>
    </row>
    <row r="1911" spans="1:11" x14ac:dyDescent="0.2">
      <c r="A1911" s="7"/>
      <c r="B1911" s="28"/>
      <c r="C1911" s="13"/>
      <c r="D1911" s="13"/>
      <c r="E1911" s="38"/>
      <c r="F1911" s="92"/>
      <c r="G1911" s="75"/>
      <c r="H1911" s="76"/>
      <c r="I1911" s="75"/>
      <c r="J1911" s="75"/>
      <c r="K1911" s="77"/>
    </row>
    <row r="1912" spans="1:11" x14ac:dyDescent="0.2">
      <c r="A1912" s="7"/>
      <c r="B1912" s="28"/>
      <c r="C1912" s="13"/>
      <c r="D1912" s="13"/>
      <c r="E1912" s="38"/>
      <c r="F1912" s="92"/>
      <c r="G1912" s="75"/>
      <c r="H1912" s="76"/>
      <c r="I1912" s="75"/>
      <c r="J1912" s="75"/>
      <c r="K1912" s="77"/>
    </row>
    <row r="1913" spans="1:11" x14ac:dyDescent="0.2">
      <c r="A1913" s="8"/>
      <c r="B1913" s="29"/>
      <c r="C1913" s="15"/>
      <c r="D1913" s="15"/>
      <c r="E1913" s="39"/>
      <c r="F1913" s="93"/>
      <c r="G1913" s="78"/>
      <c r="H1913" s="79"/>
      <c r="I1913" s="78"/>
      <c r="J1913" s="78"/>
      <c r="K1913" s="80"/>
    </row>
    <row r="1914" spans="1:11" x14ac:dyDescent="0.2">
      <c r="A1914" s="166" t="s">
        <v>24</v>
      </c>
      <c r="B1914" s="167"/>
      <c r="C1914" s="167"/>
      <c r="D1914" s="167"/>
      <c r="E1914" s="167"/>
      <c r="F1914" s="98"/>
      <c r="G1914" s="98"/>
      <c r="H1914" s="98"/>
      <c r="I1914" s="98"/>
      <c r="J1914" s="99"/>
      <c r="K1914" s="81"/>
    </row>
    <row r="1915" spans="1:11" ht="15.75" x14ac:dyDescent="0.2">
      <c r="A1915" s="31" t="s">
        <v>20</v>
      </c>
      <c r="B1915" s="17"/>
      <c r="C1915" s="17"/>
      <c r="D1915" s="17"/>
      <c r="E1915" s="17"/>
      <c r="F1915" s="4"/>
      <c r="G1915" s="4"/>
      <c r="H1915" s="161" t="s">
        <v>4</v>
      </c>
      <c r="I1915" s="109" t="s">
        <v>10</v>
      </c>
      <c r="J1915" s="107" t="s">
        <v>8</v>
      </c>
      <c r="K1915" s="107" t="s">
        <v>17</v>
      </c>
    </row>
    <row r="1916" spans="1:11" ht="15.75" x14ac:dyDescent="0.2">
      <c r="A1916" s="18"/>
      <c r="B1916" s="19"/>
      <c r="C1916" s="19"/>
      <c r="D1916" s="19"/>
      <c r="E1916" s="19"/>
      <c r="F1916" s="5"/>
      <c r="G1916" s="20"/>
      <c r="H1916" s="162"/>
      <c r="I1916" s="110"/>
      <c r="J1916" s="108"/>
      <c r="K1916" s="108"/>
    </row>
    <row r="1917" spans="1:11" x14ac:dyDescent="0.2">
      <c r="A1917" s="6"/>
      <c r="B1917" s="27"/>
      <c r="C1917" s="11"/>
      <c r="D1917" s="11"/>
      <c r="E1917" s="11"/>
      <c r="F1917" s="11"/>
      <c r="G1917" s="13"/>
      <c r="H1917" s="89"/>
      <c r="I1917" s="77"/>
      <c r="J1917" s="75"/>
      <c r="K1917" s="75"/>
    </row>
    <row r="1918" spans="1:11" x14ac:dyDescent="0.2">
      <c r="A1918" s="7"/>
      <c r="B1918" s="28"/>
      <c r="C1918" s="13"/>
      <c r="D1918" s="13"/>
      <c r="E1918" s="13"/>
      <c r="F1918" s="13"/>
      <c r="G1918" s="13"/>
      <c r="H1918" s="89"/>
      <c r="I1918" s="77"/>
      <c r="J1918" s="75"/>
      <c r="K1918" s="75"/>
    </row>
    <row r="1919" spans="1:11" x14ac:dyDescent="0.2">
      <c r="A1919" s="7"/>
      <c r="B1919" s="28"/>
      <c r="C1919" s="13"/>
      <c r="D1919" s="13"/>
      <c r="E1919" s="13"/>
      <c r="F1919" s="13"/>
      <c r="G1919" s="13"/>
      <c r="H1919" s="89"/>
      <c r="I1919" s="77"/>
      <c r="J1919" s="75"/>
      <c r="K1919" s="75"/>
    </row>
    <row r="1920" spans="1:11" x14ac:dyDescent="0.2">
      <c r="A1920" s="7"/>
      <c r="B1920" s="28"/>
      <c r="C1920" s="13"/>
      <c r="D1920" s="13"/>
      <c r="E1920" s="13"/>
      <c r="F1920" s="13"/>
      <c r="G1920" s="13"/>
      <c r="H1920" s="89"/>
      <c r="I1920" s="77"/>
      <c r="J1920" s="75"/>
      <c r="K1920" s="75"/>
    </row>
    <row r="1921" spans="1:11" x14ac:dyDescent="0.2">
      <c r="A1921" s="7"/>
      <c r="B1921" s="28"/>
      <c r="C1921" s="13"/>
      <c r="D1921" s="13"/>
      <c r="E1921" s="13"/>
      <c r="F1921" s="13"/>
      <c r="G1921" s="13"/>
      <c r="H1921" s="89"/>
      <c r="I1921" s="77"/>
      <c r="J1921" s="75"/>
      <c r="K1921" s="75"/>
    </row>
    <row r="1922" spans="1:11" x14ac:dyDescent="0.2">
      <c r="A1922" s="7"/>
      <c r="B1922" s="28"/>
      <c r="C1922" s="13"/>
      <c r="D1922" s="13"/>
      <c r="E1922" s="13"/>
      <c r="F1922" s="13"/>
      <c r="G1922" s="13"/>
      <c r="H1922" s="89"/>
      <c r="I1922" s="77"/>
      <c r="J1922" s="75"/>
      <c r="K1922" s="75"/>
    </row>
    <row r="1923" spans="1:11" x14ac:dyDescent="0.2">
      <c r="A1923" s="7"/>
      <c r="B1923" s="28"/>
      <c r="C1923" s="13"/>
      <c r="D1923" s="13"/>
      <c r="E1923" s="13"/>
      <c r="F1923" s="13"/>
      <c r="G1923" s="13"/>
      <c r="H1923" s="89"/>
      <c r="I1923" s="77"/>
      <c r="J1923" s="75"/>
      <c r="K1923" s="75"/>
    </row>
    <row r="1924" spans="1:11" x14ac:dyDescent="0.2">
      <c r="A1924" s="8"/>
      <c r="B1924" s="29"/>
      <c r="C1924" s="15"/>
      <c r="D1924" s="15"/>
      <c r="E1924" s="15"/>
      <c r="F1924" s="15"/>
      <c r="G1924" s="15"/>
      <c r="H1924" s="90"/>
      <c r="I1924" s="80"/>
      <c r="J1924" s="78"/>
      <c r="K1924" s="78"/>
    </row>
    <row r="1925" spans="1:11" x14ac:dyDescent="0.2">
      <c r="A1925" s="10"/>
      <c r="C1925" s="25"/>
      <c r="D1925" s="97" t="s">
        <v>25</v>
      </c>
      <c r="E1925" s="98"/>
      <c r="F1925" s="98"/>
      <c r="G1925" s="98"/>
      <c r="H1925" s="98"/>
      <c r="I1925" s="98"/>
      <c r="J1925" s="99"/>
      <c r="K1925" s="82"/>
    </row>
    <row r="1926" spans="1:11" x14ac:dyDescent="0.2">
      <c r="A1926" s="9" t="s">
        <v>27</v>
      </c>
      <c r="B1926" s="30"/>
      <c r="C1926" s="56">
        <v>1</v>
      </c>
      <c r="D1926" s="112" t="s">
        <v>26</v>
      </c>
      <c r="E1926" s="113"/>
      <c r="F1926" s="113"/>
      <c r="G1926" s="113"/>
      <c r="H1926" s="113"/>
      <c r="I1926" s="113"/>
      <c r="J1926" s="114"/>
      <c r="K1926" s="83"/>
    </row>
    <row r="1927" spans="1:11" x14ac:dyDescent="0.2">
      <c r="A1927" s="32"/>
      <c r="D1927" s="115" t="s">
        <v>28</v>
      </c>
      <c r="E1927" s="116"/>
      <c r="F1927" s="116"/>
      <c r="G1927" s="116"/>
      <c r="H1927" s="116"/>
      <c r="I1927" s="116"/>
      <c r="J1927" s="117"/>
      <c r="K1927" s="83"/>
    </row>
    <row r="1928" spans="1:11" x14ac:dyDescent="0.2">
      <c r="A1928" s="100" t="s">
        <v>21</v>
      </c>
      <c r="B1928" s="101"/>
      <c r="C1928" s="101"/>
      <c r="D1928" s="101"/>
      <c r="E1928" s="101"/>
      <c r="F1928" s="104"/>
      <c r="G1928" s="129" t="s">
        <v>22</v>
      </c>
      <c r="H1928" s="130"/>
      <c r="I1928" s="118" t="s">
        <v>10</v>
      </c>
      <c r="J1928" s="106" t="s">
        <v>23</v>
      </c>
      <c r="K1928" s="106" t="s">
        <v>11</v>
      </c>
    </row>
    <row r="1929" spans="1:11" x14ac:dyDescent="0.2">
      <c r="A1929" s="102"/>
      <c r="B1929" s="103"/>
      <c r="C1929" s="103"/>
      <c r="D1929" s="103"/>
      <c r="E1929" s="103"/>
      <c r="F1929" s="105"/>
      <c r="G1929" s="131"/>
      <c r="H1929" s="132"/>
      <c r="I1929" s="118"/>
      <c r="J1929" s="106"/>
      <c r="K1929" s="118"/>
    </row>
    <row r="1930" spans="1:11" x14ac:dyDescent="0.2">
      <c r="A1930" s="7" t="s">
        <v>188</v>
      </c>
      <c r="B1930" s="28"/>
      <c r="C1930" s="11"/>
      <c r="D1930" s="11"/>
      <c r="E1930" s="11"/>
      <c r="F1930" s="12"/>
      <c r="G1930" s="143">
        <v>1</v>
      </c>
      <c r="H1930" s="144"/>
      <c r="I1930" s="52" t="s">
        <v>95</v>
      </c>
      <c r="J1930" s="84">
        <v>253.58</v>
      </c>
      <c r="K1930" s="52">
        <f>ROUND((G1930*J1930),4)</f>
        <v>253.58</v>
      </c>
    </row>
    <row r="1931" spans="1:11" x14ac:dyDescent="0.2">
      <c r="A1931" s="7"/>
      <c r="B1931" s="28"/>
      <c r="C1931" s="13"/>
      <c r="D1931" s="13"/>
      <c r="E1931" s="13"/>
      <c r="F1931" s="14"/>
      <c r="G1931" s="95"/>
      <c r="H1931" s="96"/>
      <c r="I1931" s="53"/>
      <c r="J1931" s="85"/>
      <c r="K1931" s="53"/>
    </row>
    <row r="1932" spans="1:11" x14ac:dyDescent="0.2">
      <c r="A1932" s="7"/>
      <c r="B1932" s="28"/>
      <c r="C1932" s="13"/>
      <c r="D1932" s="13"/>
      <c r="E1932" s="13"/>
      <c r="F1932" s="14"/>
      <c r="G1932" s="95"/>
      <c r="H1932" s="96"/>
      <c r="I1932" s="53"/>
      <c r="J1932" s="85"/>
      <c r="K1932" s="53"/>
    </row>
    <row r="1933" spans="1:11" x14ac:dyDescent="0.2">
      <c r="A1933" s="7"/>
      <c r="B1933" s="28"/>
      <c r="C1933" s="13"/>
      <c r="D1933" s="13"/>
      <c r="E1933" s="13"/>
      <c r="F1933" s="14"/>
      <c r="G1933" s="95"/>
      <c r="H1933" s="96"/>
      <c r="I1933" s="53"/>
      <c r="J1933" s="85"/>
      <c r="K1933" s="53"/>
    </row>
    <row r="1934" spans="1:11" x14ac:dyDescent="0.2">
      <c r="A1934" s="97" t="s">
        <v>29</v>
      </c>
      <c r="B1934" s="98"/>
      <c r="C1934" s="98"/>
      <c r="D1934" s="98"/>
      <c r="E1934" s="98"/>
      <c r="F1934" s="98"/>
      <c r="G1934" s="98"/>
      <c r="H1934" s="98"/>
      <c r="I1934" s="98"/>
      <c r="J1934" s="99"/>
      <c r="K1934" s="82">
        <f>SUM(K1930:K1933)</f>
        <v>253.58</v>
      </c>
    </row>
    <row r="1935" spans="1:11" x14ac:dyDescent="0.2">
      <c r="A1935" s="100" t="s">
        <v>32</v>
      </c>
      <c r="B1935" s="101"/>
      <c r="C1935" s="101"/>
      <c r="D1935" s="101"/>
      <c r="E1935" s="101"/>
      <c r="F1935" s="104"/>
      <c r="G1935" s="129" t="s">
        <v>22</v>
      </c>
      <c r="H1935" s="130"/>
      <c r="I1935" s="118" t="s">
        <v>10</v>
      </c>
      <c r="J1935" s="106" t="s">
        <v>23</v>
      </c>
      <c r="K1935" s="106" t="s">
        <v>11</v>
      </c>
    </row>
    <row r="1936" spans="1:11" x14ac:dyDescent="0.2">
      <c r="A1936" s="102"/>
      <c r="B1936" s="103"/>
      <c r="C1936" s="103"/>
      <c r="D1936" s="103"/>
      <c r="E1936" s="103"/>
      <c r="F1936" s="105"/>
      <c r="G1936" s="131"/>
      <c r="H1936" s="132"/>
      <c r="I1936" s="118"/>
      <c r="J1936" s="106"/>
      <c r="K1936" s="118"/>
    </row>
    <row r="1937" spans="1:11" x14ac:dyDescent="0.2">
      <c r="A1937" s="7"/>
      <c r="B1937" s="28"/>
      <c r="C1937" s="13"/>
      <c r="D1937" s="13"/>
      <c r="E1937" s="13"/>
      <c r="F1937" s="14"/>
      <c r="G1937" s="123"/>
      <c r="H1937" s="124"/>
      <c r="I1937" s="53"/>
      <c r="J1937" s="85"/>
      <c r="K1937" s="53"/>
    </row>
    <row r="1938" spans="1:11" x14ac:dyDescent="0.2">
      <c r="A1938" s="7"/>
      <c r="B1938" s="28"/>
      <c r="C1938" s="13"/>
      <c r="D1938" s="13"/>
      <c r="E1938" s="13"/>
      <c r="F1938" s="14"/>
      <c r="G1938" s="123"/>
      <c r="H1938" s="124"/>
      <c r="I1938" s="53"/>
      <c r="J1938" s="85"/>
      <c r="K1938" s="53"/>
    </row>
    <row r="1939" spans="1:11" x14ac:dyDescent="0.2">
      <c r="A1939" s="7"/>
      <c r="B1939" s="28"/>
      <c r="C1939" s="13"/>
      <c r="D1939" s="13"/>
      <c r="E1939" s="13"/>
      <c r="F1939" s="14"/>
      <c r="G1939" s="123"/>
      <c r="H1939" s="124"/>
      <c r="I1939" s="53"/>
      <c r="J1939" s="85"/>
      <c r="K1939" s="53"/>
    </row>
    <row r="1940" spans="1:11" x14ac:dyDescent="0.2">
      <c r="A1940" s="8"/>
      <c r="B1940" s="29"/>
      <c r="C1940" s="15"/>
      <c r="D1940" s="15"/>
      <c r="E1940" s="15"/>
      <c r="F1940" s="16"/>
      <c r="G1940" s="125"/>
      <c r="H1940" s="126"/>
      <c r="I1940" s="54"/>
      <c r="J1940" s="86"/>
      <c r="K1940" s="54"/>
    </row>
    <row r="1941" spans="1:11" x14ac:dyDescent="0.2">
      <c r="A1941" s="97" t="s">
        <v>33</v>
      </c>
      <c r="B1941" s="98"/>
      <c r="C1941" s="98"/>
      <c r="D1941" s="98"/>
      <c r="E1941" s="98"/>
      <c r="F1941" s="98"/>
      <c r="G1941" s="98"/>
      <c r="H1941" s="98"/>
      <c r="I1941" s="98"/>
      <c r="J1941" s="99"/>
      <c r="K1941" s="82"/>
    </row>
    <row r="1942" spans="1:11" x14ac:dyDescent="0.2">
      <c r="A1942" s="100" t="s">
        <v>36</v>
      </c>
      <c r="B1942" s="101"/>
      <c r="C1942" s="101"/>
      <c r="D1942" s="101"/>
      <c r="E1942" s="101"/>
      <c r="F1942" s="104"/>
      <c r="G1942" s="129" t="s">
        <v>22</v>
      </c>
      <c r="H1942" s="130"/>
      <c r="I1942" s="118" t="s">
        <v>10</v>
      </c>
      <c r="J1942" s="106" t="s">
        <v>23</v>
      </c>
      <c r="K1942" s="106" t="s">
        <v>11</v>
      </c>
    </row>
    <row r="1943" spans="1:11" x14ac:dyDescent="0.2">
      <c r="A1943" s="102"/>
      <c r="B1943" s="103"/>
      <c r="C1943" s="103"/>
      <c r="D1943" s="103"/>
      <c r="E1943" s="103"/>
      <c r="F1943" s="105"/>
      <c r="G1943" s="131"/>
      <c r="H1943" s="132"/>
      <c r="I1943" s="118"/>
      <c r="J1943" s="106"/>
      <c r="K1943" s="118"/>
    </row>
    <row r="1944" spans="1:11" x14ac:dyDescent="0.2">
      <c r="A1944" s="7"/>
      <c r="B1944" s="28"/>
      <c r="C1944" s="13"/>
      <c r="D1944" s="13"/>
      <c r="E1944" s="13"/>
      <c r="F1944" s="14"/>
      <c r="G1944" s="95"/>
      <c r="H1944" s="96"/>
      <c r="I1944" s="53"/>
      <c r="J1944" s="85"/>
      <c r="K1944" s="53"/>
    </row>
    <row r="1945" spans="1:11" x14ac:dyDescent="0.2">
      <c r="A1945" s="7"/>
      <c r="B1945" s="28"/>
      <c r="C1945" s="13"/>
      <c r="D1945" s="13"/>
      <c r="E1945" s="13"/>
      <c r="F1945" s="14"/>
      <c r="G1945" s="95"/>
      <c r="H1945" s="96"/>
      <c r="I1945" s="53"/>
      <c r="J1945" s="85"/>
      <c r="K1945" s="53"/>
    </row>
    <row r="1946" spans="1:11" x14ac:dyDescent="0.2">
      <c r="A1946" s="7"/>
      <c r="B1946" s="28"/>
      <c r="C1946" s="13"/>
      <c r="D1946" s="13"/>
      <c r="E1946" s="13"/>
      <c r="F1946" s="14"/>
      <c r="G1946" s="95"/>
      <c r="H1946" s="96"/>
      <c r="I1946" s="53"/>
      <c r="J1946" s="85"/>
      <c r="K1946" s="53"/>
    </row>
    <row r="1947" spans="1:11" x14ac:dyDescent="0.2">
      <c r="A1947" s="8"/>
      <c r="B1947" s="29"/>
      <c r="C1947" s="15"/>
      <c r="D1947" s="15"/>
      <c r="E1947" s="15"/>
      <c r="F1947" s="16"/>
      <c r="G1947" s="127"/>
      <c r="H1947" s="128"/>
      <c r="I1947" s="54"/>
      <c r="J1947" s="86"/>
      <c r="K1947" s="54"/>
    </row>
    <row r="1948" spans="1:11" x14ac:dyDescent="0.2">
      <c r="A1948" s="97" t="s">
        <v>37</v>
      </c>
      <c r="B1948" s="98"/>
      <c r="C1948" s="98"/>
      <c r="D1948" s="98"/>
      <c r="E1948" s="98"/>
      <c r="F1948" s="98"/>
      <c r="G1948" s="98"/>
      <c r="H1948" s="98"/>
      <c r="I1948" s="98"/>
      <c r="J1948" s="99"/>
      <c r="K1948" s="82"/>
    </row>
    <row r="1949" spans="1:11" x14ac:dyDescent="0.2">
      <c r="A1949" s="100" t="s">
        <v>35</v>
      </c>
      <c r="B1949" s="140"/>
      <c r="C1949" s="26" t="s">
        <v>34</v>
      </c>
      <c r="D1949" s="35" t="s">
        <v>39</v>
      </c>
      <c r="E1949" s="138" t="s">
        <v>38</v>
      </c>
      <c r="F1949" s="138"/>
      <c r="G1949" s="139"/>
      <c r="H1949" s="120" t="s">
        <v>16</v>
      </c>
      <c r="I1949" s="121"/>
      <c r="J1949" s="122"/>
      <c r="K1949" s="119" t="s">
        <v>9</v>
      </c>
    </row>
    <row r="1950" spans="1:11" ht="15.75" x14ac:dyDescent="0.2">
      <c r="A1950" s="141"/>
      <c r="B1950" s="142"/>
      <c r="C1950" s="36"/>
      <c r="D1950" s="42"/>
      <c r="E1950" s="33" t="s">
        <v>13</v>
      </c>
      <c r="F1950" s="24" t="s">
        <v>14</v>
      </c>
      <c r="G1950" s="23" t="s">
        <v>15</v>
      </c>
      <c r="H1950" s="22" t="s">
        <v>13</v>
      </c>
      <c r="I1950" s="22" t="s">
        <v>14</v>
      </c>
      <c r="J1950" s="22" t="s">
        <v>15</v>
      </c>
      <c r="K1950" s="111"/>
    </row>
    <row r="1951" spans="1:11" x14ac:dyDescent="0.2">
      <c r="A1951" s="6"/>
      <c r="B1951" s="37"/>
      <c r="C1951" s="87"/>
      <c r="D1951" s="45"/>
      <c r="E1951" s="43"/>
      <c r="F1951" s="44"/>
      <c r="G1951" s="45"/>
      <c r="H1951" s="55"/>
      <c r="I1951" s="55"/>
      <c r="J1951" s="53"/>
      <c r="K1951" s="52"/>
    </row>
    <row r="1952" spans="1:11" x14ac:dyDescent="0.2">
      <c r="A1952" s="7"/>
      <c r="B1952" s="28"/>
      <c r="C1952" s="87"/>
      <c r="D1952" s="48"/>
      <c r="E1952" s="46"/>
      <c r="F1952" s="47"/>
      <c r="G1952" s="48"/>
      <c r="H1952" s="55"/>
      <c r="I1952" s="55"/>
      <c r="J1952" s="53"/>
      <c r="K1952" s="53"/>
    </row>
    <row r="1953" spans="1:11" x14ac:dyDescent="0.2">
      <c r="A1953" s="7"/>
      <c r="B1953" s="28"/>
      <c r="C1953" s="87"/>
      <c r="D1953" s="48"/>
      <c r="E1953" s="46"/>
      <c r="F1953" s="47"/>
      <c r="G1953" s="48"/>
      <c r="H1953" s="55"/>
      <c r="I1953" s="55"/>
      <c r="J1953" s="53"/>
      <c r="K1953" s="53"/>
    </row>
    <row r="1954" spans="1:11" x14ac:dyDescent="0.2">
      <c r="A1954" s="8"/>
      <c r="B1954" s="29"/>
      <c r="C1954" s="88"/>
      <c r="D1954" s="51"/>
      <c r="E1954" s="49"/>
      <c r="F1954" s="50"/>
      <c r="G1954" s="51"/>
      <c r="H1954" s="55"/>
      <c r="I1954" s="55"/>
      <c r="J1954" s="53"/>
      <c r="K1954" s="54"/>
    </row>
    <row r="1955" spans="1:11" x14ac:dyDescent="0.2">
      <c r="A1955" s="136" t="s">
        <v>30</v>
      </c>
      <c r="B1955" s="134"/>
      <c r="C1955" s="134"/>
      <c r="D1955" s="137"/>
      <c r="E1955" s="134"/>
      <c r="F1955" s="134"/>
      <c r="G1955" s="134"/>
      <c r="H1955" s="134"/>
      <c r="I1955" s="134"/>
      <c r="J1955" s="135"/>
      <c r="K1955" s="83"/>
    </row>
    <row r="1956" spans="1:11" ht="12.75" customHeight="1" x14ac:dyDescent="0.2">
      <c r="A1956" s="133" t="s">
        <v>31</v>
      </c>
      <c r="B1956" s="134"/>
      <c r="C1956" s="134"/>
      <c r="D1956" s="134"/>
      <c r="E1956" s="134"/>
      <c r="F1956" s="134"/>
      <c r="G1956" s="134"/>
      <c r="H1956" s="134"/>
      <c r="I1956" s="134"/>
      <c r="J1956" s="135"/>
      <c r="K1956" s="21">
        <f>ROUND((K1934),2)</f>
        <v>253.58</v>
      </c>
    </row>
    <row r="1957" spans="1:11" x14ac:dyDescent="0.2">
      <c r="A1957" s="133" t="s">
        <v>42</v>
      </c>
      <c r="B1957" s="134"/>
      <c r="C1957" s="134"/>
      <c r="D1957" s="134"/>
      <c r="E1957" s="134"/>
      <c r="F1957" s="134"/>
      <c r="G1957" s="134"/>
      <c r="H1957" s="134"/>
      <c r="I1957" s="134"/>
      <c r="J1957" s="135"/>
      <c r="K1957" s="21">
        <f>ROUND((K1956*  15/100),2)</f>
        <v>38.04</v>
      </c>
    </row>
    <row r="1958" spans="1:11" ht="12.75" customHeight="1" x14ac:dyDescent="0.2">
      <c r="A1958" s="133" t="s">
        <v>12</v>
      </c>
      <c r="B1958" s="134"/>
      <c r="C1958" s="134"/>
      <c r="D1958" s="134"/>
      <c r="E1958" s="134"/>
      <c r="F1958" s="134"/>
      <c r="G1958" s="134"/>
      <c r="H1958" s="134"/>
      <c r="I1958" s="134"/>
      <c r="J1958" s="135"/>
      <c r="K1958" s="21">
        <f>K1956+K1957</f>
        <v>291.62</v>
      </c>
    </row>
    <row r="1961" spans="1:11" ht="13.5" customHeight="1" x14ac:dyDescent="0.2">
      <c r="A1961" s="145" t="s">
        <v>0</v>
      </c>
      <c r="B1961" s="146"/>
      <c r="C1961" s="146"/>
      <c r="D1961" s="146"/>
      <c r="E1961" s="146"/>
      <c r="F1961" s="146"/>
      <c r="G1961" s="146"/>
      <c r="H1961" s="146"/>
      <c r="I1961" s="146"/>
      <c r="J1961" s="146"/>
      <c r="K1961" s="147"/>
    </row>
    <row r="1962" spans="1:11" x14ac:dyDescent="0.2">
      <c r="A1962" s="71" t="s">
        <v>45</v>
      </c>
      <c r="B1962" s="62"/>
      <c r="C1962" s="63"/>
      <c r="D1962" s="63"/>
      <c r="E1962" s="63"/>
      <c r="F1962" s="69"/>
      <c r="G1962" s="64"/>
      <c r="H1962" s="63"/>
      <c r="I1962" s="63"/>
      <c r="J1962" s="63"/>
      <c r="K1962" s="65"/>
    </row>
    <row r="1963" spans="1:11" ht="12.75" customHeight="1" x14ac:dyDescent="0.2">
      <c r="A1963" s="70" t="s">
        <v>44</v>
      </c>
      <c r="B1963" s="61"/>
      <c r="C1963" s="68"/>
      <c r="D1963" s="66"/>
      <c r="E1963" s="66"/>
      <c r="F1963" s="61"/>
      <c r="G1963" s="60"/>
      <c r="H1963" s="151"/>
      <c r="I1963" s="151"/>
      <c r="J1963" s="151"/>
      <c r="K1963" s="152"/>
    </row>
    <row r="1964" spans="1:11" ht="12.75" customHeight="1" x14ac:dyDescent="0.2">
      <c r="A1964" s="148"/>
      <c r="B1964" s="149"/>
      <c r="C1964" s="149"/>
      <c r="D1964" s="149"/>
      <c r="E1964" s="149"/>
      <c r="F1964" s="149"/>
      <c r="G1964" s="149"/>
      <c r="H1964" s="149"/>
      <c r="I1964" s="149"/>
      <c r="J1964" s="149"/>
      <c r="K1964" s="150"/>
    </row>
    <row r="1965" spans="1:11" ht="21" customHeight="1" x14ac:dyDescent="0.2">
      <c r="A1965" s="158" t="s">
        <v>1</v>
      </c>
      <c r="B1965" s="159"/>
      <c r="C1965" s="153" t="s">
        <v>41</v>
      </c>
      <c r="D1965" s="154"/>
      <c r="E1965" s="154"/>
      <c r="F1965" s="154"/>
      <c r="G1965" s="154"/>
      <c r="H1965" s="154"/>
      <c r="I1965" s="155"/>
      <c r="J1965" s="57" t="s">
        <v>2</v>
      </c>
      <c r="K1965" s="67" t="s">
        <v>43</v>
      </c>
    </row>
    <row r="1966" spans="1:11" x14ac:dyDescent="0.2">
      <c r="A1966" s="160" t="s">
        <v>189</v>
      </c>
      <c r="B1966" s="157"/>
      <c r="C1966" s="156">
        <v>4011353</v>
      </c>
      <c r="D1966" s="156"/>
      <c r="E1966" s="156"/>
      <c r="F1966" s="156"/>
      <c r="G1966" s="156"/>
      <c r="H1966" s="156"/>
      <c r="I1966" s="157"/>
      <c r="J1966" s="59" t="s">
        <v>3</v>
      </c>
      <c r="K1966" s="58" t="s">
        <v>47</v>
      </c>
    </row>
    <row r="1967" spans="1:11" ht="20.25" customHeight="1" x14ac:dyDescent="0.2">
      <c r="A1967" s="141" t="s">
        <v>19</v>
      </c>
      <c r="B1967" s="165"/>
      <c r="C1967" s="101"/>
      <c r="D1967" s="101"/>
      <c r="E1967" s="140"/>
      <c r="F1967" s="3" t="s">
        <v>4</v>
      </c>
      <c r="G1967" s="163" t="s">
        <v>5</v>
      </c>
      <c r="H1967" s="164"/>
      <c r="I1967" s="111" t="s">
        <v>6</v>
      </c>
      <c r="J1967" s="111"/>
      <c r="K1967" s="107" t="s">
        <v>17</v>
      </c>
    </row>
    <row r="1968" spans="1:11" ht="25.5" customHeight="1" x14ac:dyDescent="0.2">
      <c r="A1968" s="141"/>
      <c r="B1968" s="165"/>
      <c r="C1968" s="165"/>
      <c r="D1968" s="165"/>
      <c r="E1968" s="142"/>
      <c r="F1968" s="3"/>
      <c r="G1968" s="3" t="s">
        <v>18</v>
      </c>
      <c r="H1968" s="34" t="s">
        <v>7</v>
      </c>
      <c r="I1968" s="3" t="s">
        <v>40</v>
      </c>
      <c r="J1968" s="3" t="s">
        <v>7</v>
      </c>
      <c r="K1968" s="108"/>
    </row>
    <row r="1969" spans="1:11" x14ac:dyDescent="0.2">
      <c r="A1969" s="6" t="s">
        <v>179</v>
      </c>
      <c r="B1969" s="27"/>
      <c r="C1969" s="11"/>
      <c r="D1969" s="11"/>
      <c r="E1969" s="40"/>
      <c r="F1969" s="91">
        <v>1</v>
      </c>
      <c r="G1969" s="72">
        <v>1</v>
      </c>
      <c r="H1969" s="73">
        <v>0</v>
      </c>
      <c r="I1969" s="72">
        <v>332.47919999999999</v>
      </c>
      <c r="J1969" s="72">
        <v>109.2914</v>
      </c>
      <c r="K1969" s="74">
        <f>ROUND(((G1969*I1969+H1969*J1969)*F1969),4)</f>
        <v>332.47919999999999</v>
      </c>
    </row>
    <row r="1970" spans="1:11" x14ac:dyDescent="0.2">
      <c r="A1970" s="7" t="s">
        <v>180</v>
      </c>
      <c r="B1970" s="28"/>
      <c r="C1970" s="13"/>
      <c r="D1970" s="13"/>
      <c r="E1970" s="38"/>
      <c r="F1970" s="92">
        <v>2</v>
      </c>
      <c r="G1970" s="75">
        <v>1</v>
      </c>
      <c r="H1970" s="76">
        <v>0</v>
      </c>
      <c r="I1970" s="75">
        <v>166.3288</v>
      </c>
      <c r="J1970" s="75">
        <v>107.90219999999999</v>
      </c>
      <c r="K1970" s="77">
        <f>ROUND(((G1970*I1970+H1970*J1970)*F1970),4)</f>
        <v>332.6576</v>
      </c>
    </row>
    <row r="1971" spans="1:11" x14ac:dyDescent="0.2">
      <c r="A1971" s="7"/>
      <c r="B1971" s="28"/>
      <c r="C1971" s="13"/>
      <c r="D1971" s="13"/>
      <c r="E1971" s="38"/>
      <c r="F1971" s="92"/>
      <c r="G1971" s="75"/>
      <c r="H1971" s="76"/>
      <c r="I1971" s="75"/>
      <c r="J1971" s="75"/>
      <c r="K1971" s="77"/>
    </row>
    <row r="1972" spans="1:11" x14ac:dyDescent="0.2">
      <c r="A1972" s="7"/>
      <c r="B1972" s="28"/>
      <c r="C1972" s="13"/>
      <c r="D1972" s="13"/>
      <c r="E1972" s="38"/>
      <c r="F1972" s="92"/>
      <c r="G1972" s="75"/>
      <c r="H1972" s="76"/>
      <c r="I1972" s="75"/>
      <c r="J1972" s="75"/>
      <c r="K1972" s="77"/>
    </row>
    <row r="1973" spans="1:11" x14ac:dyDescent="0.2">
      <c r="A1973" s="7"/>
      <c r="B1973" s="28"/>
      <c r="C1973" s="13"/>
      <c r="D1973" s="13"/>
      <c r="E1973" s="38"/>
      <c r="F1973" s="92"/>
      <c r="G1973" s="75"/>
      <c r="H1973" s="76"/>
      <c r="I1973" s="75"/>
      <c r="J1973" s="75"/>
      <c r="K1973" s="77"/>
    </row>
    <row r="1974" spans="1:11" x14ac:dyDescent="0.2">
      <c r="A1974" s="7"/>
      <c r="B1974" s="28"/>
      <c r="C1974" s="13"/>
      <c r="D1974" s="13"/>
      <c r="E1974" s="38"/>
      <c r="F1974" s="92"/>
      <c r="G1974" s="75"/>
      <c r="H1974" s="76"/>
      <c r="I1974" s="75"/>
      <c r="J1974" s="75"/>
      <c r="K1974" s="77"/>
    </row>
    <row r="1975" spans="1:11" x14ac:dyDescent="0.2">
      <c r="A1975" s="7"/>
      <c r="B1975" s="28"/>
      <c r="C1975" s="13"/>
      <c r="D1975" s="13"/>
      <c r="E1975" s="38"/>
      <c r="F1975" s="92"/>
      <c r="G1975" s="75"/>
      <c r="H1975" s="76"/>
      <c r="I1975" s="75"/>
      <c r="J1975" s="75"/>
      <c r="K1975" s="77"/>
    </row>
    <row r="1976" spans="1:11" x14ac:dyDescent="0.2">
      <c r="A1976" s="8"/>
      <c r="B1976" s="29"/>
      <c r="C1976" s="15"/>
      <c r="D1976" s="15"/>
      <c r="E1976" s="39"/>
      <c r="F1976" s="93"/>
      <c r="G1976" s="78"/>
      <c r="H1976" s="79"/>
      <c r="I1976" s="78"/>
      <c r="J1976" s="78"/>
      <c r="K1976" s="80"/>
    </row>
    <row r="1977" spans="1:11" x14ac:dyDescent="0.2">
      <c r="A1977" s="166" t="s">
        <v>24</v>
      </c>
      <c r="B1977" s="167"/>
      <c r="C1977" s="167"/>
      <c r="D1977" s="167"/>
      <c r="E1977" s="167"/>
      <c r="F1977" s="98"/>
      <c r="G1977" s="98"/>
      <c r="H1977" s="98"/>
      <c r="I1977" s="98"/>
      <c r="J1977" s="99"/>
      <c r="K1977" s="81">
        <f>SUM(K1969:K1976)</f>
        <v>665.13679999999999</v>
      </c>
    </row>
    <row r="1978" spans="1:11" ht="15.75" x14ac:dyDescent="0.2">
      <c r="A1978" s="31" t="s">
        <v>20</v>
      </c>
      <c r="B1978" s="17"/>
      <c r="C1978" s="17"/>
      <c r="D1978" s="17"/>
      <c r="E1978" s="17"/>
      <c r="F1978" s="4"/>
      <c r="G1978" s="4"/>
      <c r="H1978" s="161" t="s">
        <v>4</v>
      </c>
      <c r="I1978" s="109" t="s">
        <v>10</v>
      </c>
      <c r="J1978" s="107" t="s">
        <v>8</v>
      </c>
      <c r="K1978" s="107" t="s">
        <v>17</v>
      </c>
    </row>
    <row r="1979" spans="1:11" ht="15.75" x14ac:dyDescent="0.2">
      <c r="A1979" s="18"/>
      <c r="B1979" s="19"/>
      <c r="C1979" s="19"/>
      <c r="D1979" s="19"/>
      <c r="E1979" s="19"/>
      <c r="F1979" s="5"/>
      <c r="G1979" s="20"/>
      <c r="H1979" s="162"/>
      <c r="I1979" s="110"/>
      <c r="J1979" s="108"/>
      <c r="K1979" s="108"/>
    </row>
    <row r="1980" spans="1:11" x14ac:dyDescent="0.2">
      <c r="A1980" s="6" t="s">
        <v>49</v>
      </c>
      <c r="B1980" s="27"/>
      <c r="C1980" s="11"/>
      <c r="D1980" s="11"/>
      <c r="E1980" s="11"/>
      <c r="F1980" s="11"/>
      <c r="G1980" s="13"/>
      <c r="H1980" s="89">
        <v>2</v>
      </c>
      <c r="I1980" s="77" t="s">
        <v>50</v>
      </c>
      <c r="J1980" s="75">
        <v>24.115200000000002</v>
      </c>
      <c r="K1980" s="75">
        <f>ROUND((H1980*J1980),4)</f>
        <v>48.230400000000003</v>
      </c>
    </row>
    <row r="1981" spans="1:11" x14ac:dyDescent="0.2">
      <c r="A1981" s="7"/>
      <c r="B1981" s="28"/>
      <c r="C1981" s="13"/>
      <c r="D1981" s="13"/>
      <c r="E1981" s="13"/>
      <c r="F1981" s="13"/>
      <c r="G1981" s="13"/>
      <c r="H1981" s="89"/>
      <c r="I1981" s="77"/>
      <c r="J1981" s="75"/>
      <c r="K1981" s="75"/>
    </row>
    <row r="1982" spans="1:11" x14ac:dyDescent="0.2">
      <c r="A1982" s="7"/>
      <c r="B1982" s="28"/>
      <c r="C1982" s="13"/>
      <c r="D1982" s="13"/>
      <c r="E1982" s="13"/>
      <c r="F1982" s="13"/>
      <c r="G1982" s="13"/>
      <c r="H1982" s="89"/>
      <c r="I1982" s="77"/>
      <c r="J1982" s="75"/>
      <c r="K1982" s="75"/>
    </row>
    <row r="1983" spans="1:11" x14ac:dyDescent="0.2">
      <c r="A1983" s="7"/>
      <c r="B1983" s="28"/>
      <c r="C1983" s="13"/>
      <c r="D1983" s="13"/>
      <c r="E1983" s="13"/>
      <c r="F1983" s="13"/>
      <c r="G1983" s="13"/>
      <c r="H1983" s="89"/>
      <c r="I1983" s="77"/>
      <c r="J1983" s="75"/>
      <c r="K1983" s="75"/>
    </row>
    <row r="1984" spans="1:11" x14ac:dyDescent="0.2">
      <c r="A1984" s="7"/>
      <c r="B1984" s="28"/>
      <c r="C1984" s="13"/>
      <c r="D1984" s="13"/>
      <c r="E1984" s="13"/>
      <c r="F1984" s="13"/>
      <c r="G1984" s="13"/>
      <c r="H1984" s="89"/>
      <c r="I1984" s="77"/>
      <c r="J1984" s="75"/>
      <c r="K1984" s="75"/>
    </row>
    <row r="1985" spans="1:11" x14ac:dyDescent="0.2">
      <c r="A1985" s="7"/>
      <c r="B1985" s="28"/>
      <c r="C1985" s="13"/>
      <c r="D1985" s="13"/>
      <c r="E1985" s="13"/>
      <c r="F1985" s="13"/>
      <c r="G1985" s="13"/>
      <c r="H1985" s="89"/>
      <c r="I1985" s="77"/>
      <c r="J1985" s="75"/>
      <c r="K1985" s="75"/>
    </row>
    <row r="1986" spans="1:11" x14ac:dyDescent="0.2">
      <c r="A1986" s="7"/>
      <c r="B1986" s="28"/>
      <c r="C1986" s="13"/>
      <c r="D1986" s="13"/>
      <c r="E1986" s="13"/>
      <c r="F1986" s="13"/>
      <c r="G1986" s="13"/>
      <c r="H1986" s="89"/>
      <c r="I1986" s="77"/>
      <c r="J1986" s="75"/>
      <c r="K1986" s="75"/>
    </row>
    <row r="1987" spans="1:11" x14ac:dyDescent="0.2">
      <c r="A1987" s="8"/>
      <c r="B1987" s="29"/>
      <c r="C1987" s="15"/>
      <c r="D1987" s="15"/>
      <c r="E1987" s="15"/>
      <c r="F1987" s="15"/>
      <c r="G1987" s="15"/>
      <c r="H1987" s="90"/>
      <c r="I1987" s="80"/>
      <c r="J1987" s="78"/>
      <c r="K1987" s="78"/>
    </row>
    <row r="1988" spans="1:11" x14ac:dyDescent="0.2">
      <c r="A1988" s="10"/>
      <c r="C1988" s="25"/>
      <c r="D1988" s="97" t="s">
        <v>25</v>
      </c>
      <c r="E1988" s="98"/>
      <c r="F1988" s="98"/>
      <c r="G1988" s="98"/>
      <c r="H1988" s="98"/>
      <c r="I1988" s="98"/>
      <c r="J1988" s="99"/>
      <c r="K1988" s="82">
        <f>SUM(K1980:K1987)</f>
        <v>48.230400000000003</v>
      </c>
    </row>
    <row r="1989" spans="1:11" x14ac:dyDescent="0.2">
      <c r="A1989" s="9" t="s">
        <v>27</v>
      </c>
      <c r="B1989" s="30"/>
      <c r="C1989" s="56">
        <v>1500</v>
      </c>
      <c r="D1989" s="112" t="s">
        <v>26</v>
      </c>
      <c r="E1989" s="113"/>
      <c r="F1989" s="113"/>
      <c r="G1989" s="113"/>
      <c r="H1989" s="113"/>
      <c r="I1989" s="113"/>
      <c r="J1989" s="114"/>
      <c r="K1989" s="83">
        <f>K1977+K1988</f>
        <v>713.36720000000003</v>
      </c>
    </row>
    <row r="1990" spans="1:11" x14ac:dyDescent="0.2">
      <c r="A1990" s="32"/>
      <c r="D1990" s="115" t="s">
        <v>28</v>
      </c>
      <c r="E1990" s="116"/>
      <c r="F1990" s="116"/>
      <c r="G1990" s="116"/>
      <c r="H1990" s="116"/>
      <c r="I1990" s="116"/>
      <c r="J1990" s="117"/>
      <c r="K1990" s="83">
        <f>ROUND((K1989/C1989),4)</f>
        <v>0.47560000000000002</v>
      </c>
    </row>
    <row r="1991" spans="1:11" x14ac:dyDescent="0.2">
      <c r="A1991" s="168"/>
      <c r="D1991" s="169"/>
      <c r="E1991" s="169"/>
      <c r="F1991" s="169"/>
      <c r="G1991" s="169"/>
      <c r="H1991" s="169"/>
      <c r="I1991" s="94" t="s">
        <v>51</v>
      </c>
      <c r="J1991" s="170">
        <v>0.65700000000000003</v>
      </c>
      <c r="K1991" s="83">
        <v>3.0999999999999999E-3</v>
      </c>
    </row>
    <row r="1992" spans="1:11" x14ac:dyDescent="0.2">
      <c r="A1992" s="168"/>
      <c r="D1992" s="169"/>
      <c r="E1992" s="169"/>
      <c r="F1992" s="169"/>
      <c r="G1992" s="169"/>
      <c r="H1992" s="169"/>
      <c r="I1992" s="94" t="s">
        <v>52</v>
      </c>
      <c r="J1992" s="170" t="s">
        <v>53</v>
      </c>
      <c r="K1992" s="83">
        <v>0</v>
      </c>
    </row>
    <row r="1993" spans="1:11" x14ac:dyDescent="0.2">
      <c r="A1993" s="100" t="s">
        <v>21</v>
      </c>
      <c r="B1993" s="101"/>
      <c r="C1993" s="101"/>
      <c r="D1993" s="101"/>
      <c r="E1993" s="101"/>
      <c r="F1993" s="104"/>
      <c r="G1993" s="129" t="s">
        <v>22</v>
      </c>
      <c r="H1993" s="130"/>
      <c r="I1993" s="118" t="s">
        <v>10</v>
      </c>
      <c r="J1993" s="106" t="s">
        <v>23</v>
      </c>
      <c r="K1993" s="106" t="s">
        <v>11</v>
      </c>
    </row>
    <row r="1994" spans="1:11" x14ac:dyDescent="0.2">
      <c r="A1994" s="102"/>
      <c r="B1994" s="103"/>
      <c r="C1994" s="103"/>
      <c r="D1994" s="103"/>
      <c r="E1994" s="103"/>
      <c r="F1994" s="105"/>
      <c r="G1994" s="131"/>
      <c r="H1994" s="132"/>
      <c r="I1994" s="118"/>
      <c r="J1994" s="106"/>
      <c r="K1994" s="118"/>
    </row>
    <row r="1995" spans="1:11" x14ac:dyDescent="0.2">
      <c r="A1995" s="7" t="s">
        <v>190</v>
      </c>
      <c r="B1995" s="28"/>
      <c r="C1995" s="11"/>
      <c r="D1995" s="11"/>
      <c r="E1995" s="11"/>
      <c r="F1995" s="12"/>
      <c r="G1995" s="143">
        <v>4.4999999999999999E-4</v>
      </c>
      <c r="H1995" s="144"/>
      <c r="I1995" s="52" t="s">
        <v>182</v>
      </c>
      <c r="J1995" s="84">
        <v>0</v>
      </c>
      <c r="K1995" s="52">
        <f>ROUND((G1995*J1995),4)</f>
        <v>0</v>
      </c>
    </row>
    <row r="1996" spans="1:11" x14ac:dyDescent="0.2">
      <c r="A1996" s="7"/>
      <c r="B1996" s="28"/>
      <c r="C1996" s="13"/>
      <c r="D1996" s="13"/>
      <c r="E1996" s="13"/>
      <c r="F1996" s="14"/>
      <c r="G1996" s="95"/>
      <c r="H1996" s="96"/>
      <c r="I1996" s="53"/>
      <c r="J1996" s="85"/>
      <c r="K1996" s="53"/>
    </row>
    <row r="1997" spans="1:11" x14ac:dyDescent="0.2">
      <c r="A1997" s="7"/>
      <c r="B1997" s="28"/>
      <c r="C1997" s="13"/>
      <c r="D1997" s="13"/>
      <c r="E1997" s="13"/>
      <c r="F1997" s="14"/>
      <c r="G1997" s="95"/>
      <c r="H1997" s="96"/>
      <c r="I1997" s="53"/>
      <c r="J1997" s="85"/>
      <c r="K1997" s="53"/>
    </row>
    <row r="1998" spans="1:11" x14ac:dyDescent="0.2">
      <c r="A1998" s="7"/>
      <c r="B1998" s="28"/>
      <c r="C1998" s="13"/>
      <c r="D1998" s="13"/>
      <c r="E1998" s="13"/>
      <c r="F1998" s="14"/>
      <c r="G1998" s="95"/>
      <c r="H1998" s="96"/>
      <c r="I1998" s="53"/>
      <c r="J1998" s="85"/>
      <c r="K1998" s="53"/>
    </row>
    <row r="1999" spans="1:11" x14ac:dyDescent="0.2">
      <c r="A1999" s="97" t="s">
        <v>29</v>
      </c>
      <c r="B1999" s="98"/>
      <c r="C1999" s="98"/>
      <c r="D1999" s="98"/>
      <c r="E1999" s="98"/>
      <c r="F1999" s="98"/>
      <c r="G1999" s="98"/>
      <c r="H1999" s="98"/>
      <c r="I1999" s="98"/>
      <c r="J1999" s="99"/>
      <c r="K1999" s="82">
        <f>SUM(K1995:K1998)</f>
        <v>0</v>
      </c>
    </row>
    <row r="2000" spans="1:11" x14ac:dyDescent="0.2">
      <c r="A2000" s="100" t="s">
        <v>32</v>
      </c>
      <c r="B2000" s="101"/>
      <c r="C2000" s="101"/>
      <c r="D2000" s="101"/>
      <c r="E2000" s="101"/>
      <c r="F2000" s="104"/>
      <c r="G2000" s="129" t="s">
        <v>22</v>
      </c>
      <c r="H2000" s="130"/>
      <c r="I2000" s="118" t="s">
        <v>10</v>
      </c>
      <c r="J2000" s="106" t="s">
        <v>23</v>
      </c>
      <c r="K2000" s="106" t="s">
        <v>11</v>
      </c>
    </row>
    <row r="2001" spans="1:11" x14ac:dyDescent="0.2">
      <c r="A2001" s="102"/>
      <c r="B2001" s="103"/>
      <c r="C2001" s="103"/>
      <c r="D2001" s="103"/>
      <c r="E2001" s="103"/>
      <c r="F2001" s="105"/>
      <c r="G2001" s="131"/>
      <c r="H2001" s="132"/>
      <c r="I2001" s="118"/>
      <c r="J2001" s="106"/>
      <c r="K2001" s="118"/>
    </row>
    <row r="2002" spans="1:11" x14ac:dyDescent="0.2">
      <c r="A2002" s="7"/>
      <c r="B2002" s="28"/>
      <c r="C2002" s="13"/>
      <c r="D2002" s="13"/>
      <c r="E2002" s="13"/>
      <c r="F2002" s="14"/>
      <c r="G2002" s="123"/>
      <c r="H2002" s="124"/>
      <c r="I2002" s="53"/>
      <c r="J2002" s="85"/>
      <c r="K2002" s="53"/>
    </row>
    <row r="2003" spans="1:11" x14ac:dyDescent="0.2">
      <c r="A2003" s="7"/>
      <c r="B2003" s="28"/>
      <c r="C2003" s="13"/>
      <c r="D2003" s="13"/>
      <c r="E2003" s="13"/>
      <c r="F2003" s="14"/>
      <c r="G2003" s="123"/>
      <c r="H2003" s="124"/>
      <c r="I2003" s="53"/>
      <c r="J2003" s="85"/>
      <c r="K2003" s="53"/>
    </row>
    <row r="2004" spans="1:11" x14ac:dyDescent="0.2">
      <c r="A2004" s="7"/>
      <c r="B2004" s="28"/>
      <c r="C2004" s="13"/>
      <c r="D2004" s="13"/>
      <c r="E2004" s="13"/>
      <c r="F2004" s="14"/>
      <c r="G2004" s="123"/>
      <c r="H2004" s="124"/>
      <c r="I2004" s="53"/>
      <c r="J2004" s="85"/>
      <c r="K2004" s="53"/>
    </row>
    <row r="2005" spans="1:11" x14ac:dyDescent="0.2">
      <c r="A2005" s="8"/>
      <c r="B2005" s="29"/>
      <c r="C2005" s="15"/>
      <c r="D2005" s="15"/>
      <c r="E2005" s="15"/>
      <c r="F2005" s="16"/>
      <c r="G2005" s="125"/>
      <c r="H2005" s="126"/>
      <c r="I2005" s="54"/>
      <c r="J2005" s="86"/>
      <c r="K2005" s="54"/>
    </row>
    <row r="2006" spans="1:11" x14ac:dyDescent="0.2">
      <c r="A2006" s="97" t="s">
        <v>33</v>
      </c>
      <c r="B2006" s="98"/>
      <c r="C2006" s="98"/>
      <c r="D2006" s="98"/>
      <c r="E2006" s="98"/>
      <c r="F2006" s="98"/>
      <c r="G2006" s="98"/>
      <c r="H2006" s="98"/>
      <c r="I2006" s="98"/>
      <c r="J2006" s="99"/>
      <c r="K2006" s="82"/>
    </row>
    <row r="2007" spans="1:11" x14ac:dyDescent="0.2">
      <c r="A2007" s="100" t="s">
        <v>36</v>
      </c>
      <c r="B2007" s="101"/>
      <c r="C2007" s="101"/>
      <c r="D2007" s="101"/>
      <c r="E2007" s="101"/>
      <c r="F2007" s="104"/>
      <c r="G2007" s="129" t="s">
        <v>22</v>
      </c>
      <c r="H2007" s="130"/>
      <c r="I2007" s="118" t="s">
        <v>10</v>
      </c>
      <c r="J2007" s="106" t="s">
        <v>23</v>
      </c>
      <c r="K2007" s="106" t="s">
        <v>11</v>
      </c>
    </row>
    <row r="2008" spans="1:11" x14ac:dyDescent="0.2">
      <c r="A2008" s="102"/>
      <c r="B2008" s="103"/>
      <c r="C2008" s="103"/>
      <c r="D2008" s="103"/>
      <c r="E2008" s="103"/>
      <c r="F2008" s="105"/>
      <c r="G2008" s="131"/>
      <c r="H2008" s="132"/>
      <c r="I2008" s="118"/>
      <c r="J2008" s="106"/>
      <c r="K2008" s="118"/>
    </row>
    <row r="2009" spans="1:11" x14ac:dyDescent="0.2">
      <c r="A2009" s="7"/>
      <c r="B2009" s="28"/>
      <c r="C2009" s="13"/>
      <c r="D2009" s="13"/>
      <c r="E2009" s="13"/>
      <c r="F2009" s="14"/>
      <c r="G2009" s="95"/>
      <c r="H2009" s="96"/>
      <c r="I2009" s="53"/>
      <c r="J2009" s="85"/>
      <c r="K2009" s="53"/>
    </row>
    <row r="2010" spans="1:11" x14ac:dyDescent="0.2">
      <c r="A2010" s="7"/>
      <c r="B2010" s="28"/>
      <c r="C2010" s="13"/>
      <c r="D2010" s="13"/>
      <c r="E2010" s="13"/>
      <c r="F2010" s="14"/>
      <c r="G2010" s="95"/>
      <c r="H2010" s="96"/>
      <c r="I2010" s="53"/>
      <c r="J2010" s="85"/>
      <c r="K2010" s="53"/>
    </row>
    <row r="2011" spans="1:11" x14ac:dyDescent="0.2">
      <c r="A2011" s="7"/>
      <c r="B2011" s="28"/>
      <c r="C2011" s="13"/>
      <c r="D2011" s="13"/>
      <c r="E2011" s="13"/>
      <c r="F2011" s="14"/>
      <c r="G2011" s="95"/>
      <c r="H2011" s="96"/>
      <c r="I2011" s="53"/>
      <c r="J2011" s="85"/>
      <c r="K2011" s="53"/>
    </row>
    <row r="2012" spans="1:11" x14ac:dyDescent="0.2">
      <c r="A2012" s="8"/>
      <c r="B2012" s="29"/>
      <c r="C2012" s="15"/>
      <c r="D2012" s="15"/>
      <c r="E2012" s="15"/>
      <c r="F2012" s="16"/>
      <c r="G2012" s="127"/>
      <c r="H2012" s="128"/>
      <c r="I2012" s="54"/>
      <c r="J2012" s="86"/>
      <c r="K2012" s="54"/>
    </row>
    <row r="2013" spans="1:11" x14ac:dyDescent="0.2">
      <c r="A2013" s="97" t="s">
        <v>37</v>
      </c>
      <c r="B2013" s="98"/>
      <c r="C2013" s="98"/>
      <c r="D2013" s="98"/>
      <c r="E2013" s="98"/>
      <c r="F2013" s="98"/>
      <c r="G2013" s="98"/>
      <c r="H2013" s="98"/>
      <c r="I2013" s="98"/>
      <c r="J2013" s="99"/>
      <c r="K2013" s="82"/>
    </row>
    <row r="2014" spans="1:11" x14ac:dyDescent="0.2">
      <c r="A2014" s="100" t="s">
        <v>35</v>
      </c>
      <c r="B2014" s="140"/>
      <c r="C2014" s="26" t="s">
        <v>34</v>
      </c>
      <c r="D2014" s="35" t="s">
        <v>39</v>
      </c>
      <c r="E2014" s="138" t="s">
        <v>38</v>
      </c>
      <c r="F2014" s="138"/>
      <c r="G2014" s="139"/>
      <c r="H2014" s="120" t="s">
        <v>16</v>
      </c>
      <c r="I2014" s="121"/>
      <c r="J2014" s="122"/>
      <c r="K2014" s="119" t="s">
        <v>9</v>
      </c>
    </row>
    <row r="2015" spans="1:11" ht="15.75" x14ac:dyDescent="0.2">
      <c r="A2015" s="141"/>
      <c r="B2015" s="142"/>
      <c r="C2015" s="36"/>
      <c r="D2015" s="42"/>
      <c r="E2015" s="33" t="s">
        <v>13</v>
      </c>
      <c r="F2015" s="24" t="s">
        <v>14</v>
      </c>
      <c r="G2015" s="23" t="s">
        <v>15</v>
      </c>
      <c r="H2015" s="22" t="s">
        <v>13</v>
      </c>
      <c r="I2015" s="22" t="s">
        <v>14</v>
      </c>
      <c r="J2015" s="22" t="s">
        <v>15</v>
      </c>
      <c r="K2015" s="111"/>
    </row>
    <row r="2016" spans="1:11" x14ac:dyDescent="0.2">
      <c r="A2016" s="6"/>
      <c r="B2016" s="37"/>
      <c r="C2016" s="87"/>
      <c r="D2016" s="45"/>
      <c r="E2016" s="43"/>
      <c r="F2016" s="44"/>
      <c r="G2016" s="45"/>
      <c r="H2016" s="55"/>
      <c r="I2016" s="55"/>
      <c r="J2016" s="53"/>
      <c r="K2016" s="52"/>
    </row>
    <row r="2017" spans="1:11" x14ac:dyDescent="0.2">
      <c r="A2017" s="7"/>
      <c r="B2017" s="28"/>
      <c r="C2017" s="87"/>
      <c r="D2017" s="48"/>
      <c r="E2017" s="46"/>
      <c r="F2017" s="47"/>
      <c r="G2017" s="48"/>
      <c r="H2017" s="55"/>
      <c r="I2017" s="55"/>
      <c r="J2017" s="53"/>
      <c r="K2017" s="53"/>
    </row>
    <row r="2018" spans="1:11" x14ac:dyDescent="0.2">
      <c r="A2018" s="7"/>
      <c r="B2018" s="28"/>
      <c r="C2018" s="87"/>
      <c r="D2018" s="48"/>
      <c r="E2018" s="46"/>
      <c r="F2018" s="47"/>
      <c r="G2018" s="48"/>
      <c r="H2018" s="55"/>
      <c r="I2018" s="55"/>
      <c r="J2018" s="53"/>
      <c r="K2018" s="53"/>
    </row>
    <row r="2019" spans="1:11" x14ac:dyDescent="0.2">
      <c r="A2019" s="8"/>
      <c r="B2019" s="29"/>
      <c r="C2019" s="88"/>
      <c r="D2019" s="51"/>
      <c r="E2019" s="49"/>
      <c r="F2019" s="50"/>
      <c r="G2019" s="51"/>
      <c r="H2019" s="55"/>
      <c r="I2019" s="55"/>
      <c r="J2019" s="53"/>
      <c r="K2019" s="54"/>
    </row>
    <row r="2020" spans="1:11" x14ac:dyDescent="0.2">
      <c r="A2020" s="136" t="s">
        <v>30</v>
      </c>
      <c r="B2020" s="134"/>
      <c r="C2020" s="134"/>
      <c r="D2020" s="137"/>
      <c r="E2020" s="134"/>
      <c r="F2020" s="134"/>
      <c r="G2020" s="134"/>
      <c r="H2020" s="134"/>
      <c r="I2020" s="134"/>
      <c r="J2020" s="135"/>
      <c r="K2020" s="83"/>
    </row>
    <row r="2021" spans="1:11" ht="12.75" customHeight="1" x14ac:dyDescent="0.2">
      <c r="A2021" s="133" t="s">
        <v>31</v>
      </c>
      <c r="B2021" s="134"/>
      <c r="C2021" s="134"/>
      <c r="D2021" s="134"/>
      <c r="E2021" s="134"/>
      <c r="F2021" s="134"/>
      <c r="G2021" s="134"/>
      <c r="H2021" s="134"/>
      <c r="I2021" s="134"/>
      <c r="J2021" s="135"/>
      <c r="K2021" s="21">
        <f>ROUND((K1990+K1991+K1992+K1999),2)</f>
        <v>0.48</v>
      </c>
    </row>
    <row r="2022" spans="1:11" x14ac:dyDescent="0.2">
      <c r="A2022" s="133" t="s">
        <v>42</v>
      </c>
      <c r="B2022" s="134"/>
      <c r="C2022" s="134"/>
      <c r="D2022" s="134"/>
      <c r="E2022" s="134"/>
      <c r="F2022" s="134"/>
      <c r="G2022" s="134"/>
      <c r="H2022" s="134"/>
      <c r="I2022" s="134"/>
      <c r="J2022" s="135"/>
      <c r="K2022" s="21">
        <f>ROUND((K2021*  28.14/100),2)</f>
        <v>0.14000000000000001</v>
      </c>
    </row>
    <row r="2023" spans="1:11" ht="12.75" customHeight="1" x14ac:dyDescent="0.2">
      <c r="A2023" s="133" t="s">
        <v>12</v>
      </c>
      <c r="B2023" s="134"/>
      <c r="C2023" s="134"/>
      <c r="D2023" s="134"/>
      <c r="E2023" s="134"/>
      <c r="F2023" s="134"/>
      <c r="G2023" s="134"/>
      <c r="H2023" s="134"/>
      <c r="I2023" s="134"/>
      <c r="J2023" s="135"/>
      <c r="K2023" s="21">
        <f>K2021+K2022</f>
        <v>0.62</v>
      </c>
    </row>
    <row r="2026" spans="1:11" ht="13.5" customHeight="1" x14ac:dyDescent="0.2">
      <c r="A2026" s="145" t="s">
        <v>0</v>
      </c>
      <c r="B2026" s="146"/>
      <c r="C2026" s="146"/>
      <c r="D2026" s="146"/>
      <c r="E2026" s="146"/>
      <c r="F2026" s="146"/>
      <c r="G2026" s="146"/>
      <c r="H2026" s="146"/>
      <c r="I2026" s="146"/>
      <c r="J2026" s="146"/>
      <c r="K2026" s="147"/>
    </row>
    <row r="2027" spans="1:11" x14ac:dyDescent="0.2">
      <c r="A2027" s="71" t="s">
        <v>45</v>
      </c>
      <c r="B2027" s="62"/>
      <c r="C2027" s="63"/>
      <c r="D2027" s="63"/>
      <c r="E2027" s="63"/>
      <c r="F2027" s="69"/>
      <c r="G2027" s="64"/>
      <c r="H2027" s="63"/>
      <c r="I2027" s="63"/>
      <c r="J2027" s="63"/>
      <c r="K2027" s="65"/>
    </row>
    <row r="2028" spans="1:11" ht="12.75" customHeight="1" x14ac:dyDescent="0.2">
      <c r="A2028" s="70" t="s">
        <v>44</v>
      </c>
      <c r="B2028" s="61"/>
      <c r="C2028" s="68"/>
      <c r="D2028" s="66"/>
      <c r="E2028" s="66"/>
      <c r="F2028" s="61"/>
      <c r="G2028" s="60"/>
      <c r="H2028" s="151"/>
      <c r="I2028" s="151"/>
      <c r="J2028" s="151"/>
      <c r="K2028" s="152"/>
    </row>
    <row r="2029" spans="1:11" ht="12.75" customHeight="1" x14ac:dyDescent="0.2">
      <c r="A2029" s="148"/>
      <c r="B2029" s="149"/>
      <c r="C2029" s="149"/>
      <c r="D2029" s="149"/>
      <c r="E2029" s="149"/>
      <c r="F2029" s="149"/>
      <c r="G2029" s="149"/>
      <c r="H2029" s="149"/>
      <c r="I2029" s="149"/>
      <c r="J2029" s="149"/>
      <c r="K2029" s="150"/>
    </row>
    <row r="2030" spans="1:11" ht="21" customHeight="1" x14ac:dyDescent="0.2">
      <c r="A2030" s="158" t="s">
        <v>1</v>
      </c>
      <c r="B2030" s="159"/>
      <c r="C2030" s="153" t="s">
        <v>41</v>
      </c>
      <c r="D2030" s="154"/>
      <c r="E2030" s="154"/>
      <c r="F2030" s="154"/>
      <c r="G2030" s="154"/>
      <c r="H2030" s="154"/>
      <c r="I2030" s="155"/>
      <c r="J2030" s="57" t="s">
        <v>2</v>
      </c>
      <c r="K2030" s="67" t="s">
        <v>43</v>
      </c>
    </row>
    <row r="2031" spans="1:11" x14ac:dyDescent="0.2">
      <c r="A2031" s="160" t="s">
        <v>192</v>
      </c>
      <c r="B2031" s="157"/>
      <c r="C2031" s="156" t="s">
        <v>191</v>
      </c>
      <c r="D2031" s="156"/>
      <c r="E2031" s="156"/>
      <c r="F2031" s="156"/>
      <c r="G2031" s="156"/>
      <c r="H2031" s="156"/>
      <c r="I2031" s="157"/>
      <c r="J2031" s="59" t="s">
        <v>3</v>
      </c>
      <c r="K2031" s="58" t="s">
        <v>95</v>
      </c>
    </row>
    <row r="2032" spans="1:11" ht="20.25" customHeight="1" x14ac:dyDescent="0.2">
      <c r="A2032" s="141" t="s">
        <v>19</v>
      </c>
      <c r="B2032" s="165"/>
      <c r="C2032" s="101"/>
      <c r="D2032" s="101"/>
      <c r="E2032" s="140"/>
      <c r="F2032" s="3" t="s">
        <v>4</v>
      </c>
      <c r="G2032" s="163" t="s">
        <v>5</v>
      </c>
      <c r="H2032" s="164"/>
      <c r="I2032" s="111" t="s">
        <v>6</v>
      </c>
      <c r="J2032" s="111"/>
      <c r="K2032" s="107" t="s">
        <v>17</v>
      </c>
    </row>
    <row r="2033" spans="1:11" ht="25.5" customHeight="1" x14ac:dyDescent="0.2">
      <c r="A2033" s="141"/>
      <c r="B2033" s="165"/>
      <c r="C2033" s="165"/>
      <c r="D2033" s="165"/>
      <c r="E2033" s="142"/>
      <c r="F2033" s="3"/>
      <c r="G2033" s="3" t="s">
        <v>18</v>
      </c>
      <c r="H2033" s="34" t="s">
        <v>7</v>
      </c>
      <c r="I2033" s="3" t="s">
        <v>40</v>
      </c>
      <c r="J2033" s="3" t="s">
        <v>7</v>
      </c>
      <c r="K2033" s="108"/>
    </row>
    <row r="2034" spans="1:11" x14ac:dyDescent="0.2">
      <c r="A2034" s="6"/>
      <c r="B2034" s="27"/>
      <c r="C2034" s="11"/>
      <c r="D2034" s="11"/>
      <c r="E2034" s="40"/>
      <c r="F2034" s="91"/>
      <c r="G2034" s="72"/>
      <c r="H2034" s="73">
        <v>0</v>
      </c>
      <c r="I2034" s="72"/>
      <c r="J2034" s="72"/>
      <c r="K2034" s="74"/>
    </row>
    <row r="2035" spans="1:11" x14ac:dyDescent="0.2">
      <c r="A2035" s="7"/>
      <c r="B2035" s="28"/>
      <c r="C2035" s="13"/>
      <c r="D2035" s="13"/>
      <c r="E2035" s="38"/>
      <c r="F2035" s="92"/>
      <c r="G2035" s="75"/>
      <c r="H2035" s="76"/>
      <c r="I2035" s="75">
        <v>0</v>
      </c>
      <c r="J2035" s="75">
        <v>0</v>
      </c>
      <c r="K2035" s="77"/>
    </row>
    <row r="2036" spans="1:11" x14ac:dyDescent="0.2">
      <c r="A2036" s="7"/>
      <c r="B2036" s="28"/>
      <c r="C2036" s="13"/>
      <c r="D2036" s="13"/>
      <c r="E2036" s="38"/>
      <c r="F2036" s="92"/>
      <c r="G2036" s="75"/>
      <c r="H2036" s="76"/>
      <c r="I2036" s="75"/>
      <c r="J2036" s="75"/>
      <c r="K2036" s="77"/>
    </row>
    <row r="2037" spans="1:11" x14ac:dyDescent="0.2">
      <c r="A2037" s="7"/>
      <c r="B2037" s="28"/>
      <c r="C2037" s="13"/>
      <c r="D2037" s="13"/>
      <c r="E2037" s="38"/>
      <c r="F2037" s="92"/>
      <c r="G2037" s="75"/>
      <c r="H2037" s="76"/>
      <c r="I2037" s="75"/>
      <c r="J2037" s="75"/>
      <c r="K2037" s="77"/>
    </row>
    <row r="2038" spans="1:11" x14ac:dyDescent="0.2">
      <c r="A2038" s="7"/>
      <c r="B2038" s="28"/>
      <c r="C2038" s="13"/>
      <c r="D2038" s="13"/>
      <c r="E2038" s="38"/>
      <c r="F2038" s="92"/>
      <c r="G2038" s="75"/>
      <c r="H2038" s="76"/>
      <c r="I2038" s="75"/>
      <c r="J2038" s="75"/>
      <c r="K2038" s="77"/>
    </row>
    <row r="2039" spans="1:11" x14ac:dyDescent="0.2">
      <c r="A2039" s="7"/>
      <c r="B2039" s="28"/>
      <c r="C2039" s="13"/>
      <c r="D2039" s="13"/>
      <c r="E2039" s="38"/>
      <c r="F2039" s="92"/>
      <c r="G2039" s="75"/>
      <c r="H2039" s="76"/>
      <c r="I2039" s="75"/>
      <c r="J2039" s="75"/>
      <c r="K2039" s="77"/>
    </row>
    <row r="2040" spans="1:11" x14ac:dyDescent="0.2">
      <c r="A2040" s="7"/>
      <c r="B2040" s="28"/>
      <c r="C2040" s="13"/>
      <c r="D2040" s="13"/>
      <c r="E2040" s="38"/>
      <c r="F2040" s="92"/>
      <c r="G2040" s="75"/>
      <c r="H2040" s="76"/>
      <c r="I2040" s="75"/>
      <c r="J2040" s="75"/>
      <c r="K2040" s="77"/>
    </row>
    <row r="2041" spans="1:11" x14ac:dyDescent="0.2">
      <c r="A2041" s="8"/>
      <c r="B2041" s="29"/>
      <c r="C2041" s="15"/>
      <c r="D2041" s="15"/>
      <c r="E2041" s="39"/>
      <c r="F2041" s="93"/>
      <c r="G2041" s="78"/>
      <c r="H2041" s="79"/>
      <c r="I2041" s="78"/>
      <c r="J2041" s="78"/>
      <c r="K2041" s="80"/>
    </row>
    <row r="2042" spans="1:11" x14ac:dyDescent="0.2">
      <c r="A2042" s="166" t="s">
        <v>24</v>
      </c>
      <c r="B2042" s="167"/>
      <c r="C2042" s="167"/>
      <c r="D2042" s="167"/>
      <c r="E2042" s="167"/>
      <c r="F2042" s="98"/>
      <c r="G2042" s="98"/>
      <c r="H2042" s="98"/>
      <c r="I2042" s="98"/>
      <c r="J2042" s="99"/>
      <c r="K2042" s="81"/>
    </row>
    <row r="2043" spans="1:11" ht="15.75" x14ac:dyDescent="0.2">
      <c r="A2043" s="31" t="s">
        <v>20</v>
      </c>
      <c r="B2043" s="17"/>
      <c r="C2043" s="17"/>
      <c r="D2043" s="17"/>
      <c r="E2043" s="17"/>
      <c r="F2043" s="4"/>
      <c r="G2043" s="4"/>
      <c r="H2043" s="161" t="s">
        <v>4</v>
      </c>
      <c r="I2043" s="109" t="s">
        <v>10</v>
      </c>
      <c r="J2043" s="107" t="s">
        <v>8</v>
      </c>
      <c r="K2043" s="107" t="s">
        <v>17</v>
      </c>
    </row>
    <row r="2044" spans="1:11" ht="15.75" x14ac:dyDescent="0.2">
      <c r="A2044" s="18"/>
      <c r="B2044" s="19"/>
      <c r="C2044" s="19"/>
      <c r="D2044" s="19"/>
      <c r="E2044" s="19"/>
      <c r="F2044" s="5"/>
      <c r="G2044" s="20"/>
      <c r="H2044" s="162"/>
      <c r="I2044" s="110"/>
      <c r="J2044" s="108"/>
      <c r="K2044" s="108"/>
    </row>
    <row r="2045" spans="1:11" x14ac:dyDescent="0.2">
      <c r="A2045" s="6"/>
      <c r="B2045" s="27"/>
      <c r="C2045" s="11"/>
      <c r="D2045" s="11"/>
      <c r="E2045" s="11"/>
      <c r="F2045" s="11"/>
      <c r="G2045" s="13"/>
      <c r="H2045" s="89"/>
      <c r="I2045" s="77"/>
      <c r="J2045" s="75"/>
      <c r="K2045" s="75"/>
    </row>
    <row r="2046" spans="1:11" x14ac:dyDescent="0.2">
      <c r="A2046" s="7"/>
      <c r="B2046" s="28"/>
      <c r="C2046" s="13"/>
      <c r="D2046" s="13"/>
      <c r="E2046" s="13"/>
      <c r="F2046" s="13"/>
      <c r="G2046" s="13"/>
      <c r="H2046" s="89"/>
      <c r="I2046" s="77"/>
      <c r="J2046" s="75"/>
      <c r="K2046" s="75"/>
    </row>
    <row r="2047" spans="1:11" x14ac:dyDescent="0.2">
      <c r="A2047" s="7"/>
      <c r="B2047" s="28"/>
      <c r="C2047" s="13"/>
      <c r="D2047" s="13"/>
      <c r="E2047" s="13"/>
      <c r="F2047" s="13"/>
      <c r="G2047" s="13"/>
      <c r="H2047" s="89"/>
      <c r="I2047" s="77"/>
      <c r="J2047" s="75"/>
      <c r="K2047" s="75"/>
    </row>
    <row r="2048" spans="1:11" x14ac:dyDescent="0.2">
      <c r="A2048" s="7"/>
      <c r="B2048" s="28"/>
      <c r="C2048" s="13"/>
      <c r="D2048" s="13"/>
      <c r="E2048" s="13"/>
      <c r="F2048" s="13"/>
      <c r="G2048" s="13"/>
      <c r="H2048" s="89"/>
      <c r="I2048" s="77"/>
      <c r="J2048" s="75"/>
      <c r="K2048" s="75"/>
    </row>
    <row r="2049" spans="1:11" x14ac:dyDescent="0.2">
      <c r="A2049" s="7"/>
      <c r="B2049" s="28"/>
      <c r="C2049" s="13"/>
      <c r="D2049" s="13"/>
      <c r="E2049" s="13"/>
      <c r="F2049" s="13"/>
      <c r="G2049" s="13"/>
      <c r="H2049" s="89"/>
      <c r="I2049" s="77"/>
      <c r="J2049" s="75"/>
      <c r="K2049" s="75"/>
    </row>
    <row r="2050" spans="1:11" x14ac:dyDescent="0.2">
      <c r="A2050" s="7"/>
      <c r="B2050" s="28"/>
      <c r="C2050" s="13"/>
      <c r="D2050" s="13"/>
      <c r="E2050" s="13"/>
      <c r="F2050" s="13"/>
      <c r="G2050" s="13"/>
      <c r="H2050" s="89"/>
      <c r="I2050" s="77"/>
      <c r="J2050" s="75"/>
      <c r="K2050" s="75"/>
    </row>
    <row r="2051" spans="1:11" x14ac:dyDescent="0.2">
      <c r="A2051" s="7"/>
      <c r="B2051" s="28"/>
      <c r="C2051" s="13"/>
      <c r="D2051" s="13"/>
      <c r="E2051" s="13"/>
      <c r="F2051" s="13"/>
      <c r="G2051" s="13"/>
      <c r="H2051" s="89"/>
      <c r="I2051" s="77"/>
      <c r="J2051" s="75"/>
      <c r="K2051" s="75"/>
    </row>
    <row r="2052" spans="1:11" x14ac:dyDescent="0.2">
      <c r="A2052" s="8"/>
      <c r="B2052" s="29"/>
      <c r="C2052" s="15"/>
      <c r="D2052" s="15"/>
      <c r="E2052" s="15"/>
      <c r="F2052" s="15"/>
      <c r="G2052" s="15"/>
      <c r="H2052" s="90"/>
      <c r="I2052" s="80"/>
      <c r="J2052" s="78"/>
      <c r="K2052" s="78"/>
    </row>
    <row r="2053" spans="1:11" x14ac:dyDescent="0.2">
      <c r="A2053" s="10"/>
      <c r="C2053" s="25"/>
      <c r="D2053" s="97" t="s">
        <v>25</v>
      </c>
      <c r="E2053" s="98"/>
      <c r="F2053" s="98"/>
      <c r="G2053" s="98"/>
      <c r="H2053" s="98"/>
      <c r="I2053" s="98"/>
      <c r="J2053" s="99"/>
      <c r="K2053" s="82"/>
    </row>
    <row r="2054" spans="1:11" x14ac:dyDescent="0.2">
      <c r="A2054" s="9" t="s">
        <v>27</v>
      </c>
      <c r="B2054" s="30"/>
      <c r="C2054" s="56">
        <v>1</v>
      </c>
      <c r="D2054" s="112" t="s">
        <v>26</v>
      </c>
      <c r="E2054" s="113"/>
      <c r="F2054" s="113"/>
      <c r="G2054" s="113"/>
      <c r="H2054" s="113"/>
      <c r="I2054" s="113"/>
      <c r="J2054" s="114"/>
      <c r="K2054" s="83"/>
    </row>
    <row r="2055" spans="1:11" x14ac:dyDescent="0.2">
      <c r="A2055" s="32"/>
      <c r="D2055" s="115" t="s">
        <v>28</v>
      </c>
      <c r="E2055" s="116"/>
      <c r="F2055" s="116"/>
      <c r="G2055" s="116"/>
      <c r="H2055" s="116"/>
      <c r="I2055" s="116"/>
      <c r="J2055" s="117"/>
      <c r="K2055" s="83"/>
    </row>
    <row r="2056" spans="1:11" x14ac:dyDescent="0.2">
      <c r="A2056" s="100" t="s">
        <v>21</v>
      </c>
      <c r="B2056" s="101"/>
      <c r="C2056" s="101"/>
      <c r="D2056" s="101"/>
      <c r="E2056" s="101"/>
      <c r="F2056" s="104"/>
      <c r="G2056" s="129" t="s">
        <v>22</v>
      </c>
      <c r="H2056" s="130"/>
      <c r="I2056" s="118" t="s">
        <v>10</v>
      </c>
      <c r="J2056" s="106" t="s">
        <v>23</v>
      </c>
      <c r="K2056" s="106" t="s">
        <v>11</v>
      </c>
    </row>
    <row r="2057" spans="1:11" x14ac:dyDescent="0.2">
      <c r="A2057" s="102"/>
      <c r="B2057" s="103"/>
      <c r="C2057" s="103"/>
      <c r="D2057" s="103"/>
      <c r="E2057" s="103"/>
      <c r="F2057" s="105"/>
      <c r="G2057" s="131"/>
      <c r="H2057" s="132"/>
      <c r="I2057" s="118"/>
      <c r="J2057" s="106"/>
      <c r="K2057" s="118"/>
    </row>
    <row r="2058" spans="1:11" x14ac:dyDescent="0.2">
      <c r="A2058" s="7" t="s">
        <v>193</v>
      </c>
      <c r="B2058" s="28"/>
      <c r="C2058" s="11"/>
      <c r="D2058" s="11"/>
      <c r="E2058" s="11"/>
      <c r="F2058" s="12"/>
      <c r="G2058" s="143">
        <v>1</v>
      </c>
      <c r="H2058" s="144"/>
      <c r="I2058" s="52" t="s">
        <v>182</v>
      </c>
      <c r="J2058" s="84">
        <v>3531.68</v>
      </c>
      <c r="K2058" s="52">
        <f>ROUND((G2058*J2058),4)</f>
        <v>3531.68</v>
      </c>
    </row>
    <row r="2059" spans="1:11" x14ac:dyDescent="0.2">
      <c r="A2059" s="7"/>
      <c r="B2059" s="28"/>
      <c r="C2059" s="13"/>
      <c r="D2059" s="13"/>
      <c r="E2059" s="13"/>
      <c r="F2059" s="14"/>
      <c r="G2059" s="95"/>
      <c r="H2059" s="96"/>
      <c r="I2059" s="53"/>
      <c r="J2059" s="85"/>
      <c r="K2059" s="53"/>
    </row>
    <row r="2060" spans="1:11" x14ac:dyDescent="0.2">
      <c r="A2060" s="7"/>
      <c r="B2060" s="28"/>
      <c r="C2060" s="13"/>
      <c r="D2060" s="13"/>
      <c r="E2060" s="13"/>
      <c r="F2060" s="14"/>
      <c r="G2060" s="95"/>
      <c r="H2060" s="96"/>
      <c r="I2060" s="53"/>
      <c r="J2060" s="85"/>
      <c r="K2060" s="53"/>
    </row>
    <row r="2061" spans="1:11" x14ac:dyDescent="0.2">
      <c r="A2061" s="7"/>
      <c r="B2061" s="28"/>
      <c r="C2061" s="13"/>
      <c r="D2061" s="13"/>
      <c r="E2061" s="13"/>
      <c r="F2061" s="14"/>
      <c r="G2061" s="95"/>
      <c r="H2061" s="96"/>
      <c r="I2061" s="53"/>
      <c r="J2061" s="85"/>
      <c r="K2061" s="53"/>
    </row>
    <row r="2062" spans="1:11" x14ac:dyDescent="0.2">
      <c r="A2062" s="97" t="s">
        <v>29</v>
      </c>
      <c r="B2062" s="98"/>
      <c r="C2062" s="98"/>
      <c r="D2062" s="98"/>
      <c r="E2062" s="98"/>
      <c r="F2062" s="98"/>
      <c r="G2062" s="98"/>
      <c r="H2062" s="98"/>
      <c r="I2062" s="98"/>
      <c r="J2062" s="99"/>
      <c r="K2062" s="82">
        <f>SUM(K2058:K2061)</f>
        <v>3531.68</v>
      </c>
    </row>
    <row r="2063" spans="1:11" x14ac:dyDescent="0.2">
      <c r="A2063" s="100" t="s">
        <v>32</v>
      </c>
      <c r="B2063" s="101"/>
      <c r="C2063" s="101"/>
      <c r="D2063" s="101"/>
      <c r="E2063" s="101"/>
      <c r="F2063" s="104"/>
      <c r="G2063" s="129" t="s">
        <v>22</v>
      </c>
      <c r="H2063" s="130"/>
      <c r="I2063" s="118" t="s">
        <v>10</v>
      </c>
      <c r="J2063" s="106" t="s">
        <v>23</v>
      </c>
      <c r="K2063" s="106" t="s">
        <v>11</v>
      </c>
    </row>
    <row r="2064" spans="1:11" x14ac:dyDescent="0.2">
      <c r="A2064" s="102"/>
      <c r="B2064" s="103"/>
      <c r="C2064" s="103"/>
      <c r="D2064" s="103"/>
      <c r="E2064" s="103"/>
      <c r="F2064" s="105"/>
      <c r="G2064" s="131"/>
      <c r="H2064" s="132"/>
      <c r="I2064" s="118"/>
      <c r="J2064" s="106"/>
      <c r="K2064" s="118"/>
    </row>
    <row r="2065" spans="1:11" x14ac:dyDescent="0.2">
      <c r="A2065" s="7"/>
      <c r="B2065" s="28"/>
      <c r="C2065" s="13"/>
      <c r="D2065" s="13"/>
      <c r="E2065" s="13"/>
      <c r="F2065" s="14"/>
      <c r="G2065" s="123"/>
      <c r="H2065" s="124"/>
      <c r="I2065" s="53"/>
      <c r="J2065" s="85"/>
      <c r="K2065" s="53"/>
    </row>
    <row r="2066" spans="1:11" x14ac:dyDescent="0.2">
      <c r="A2066" s="7"/>
      <c r="B2066" s="28"/>
      <c r="C2066" s="13"/>
      <c r="D2066" s="13"/>
      <c r="E2066" s="13"/>
      <c r="F2066" s="14"/>
      <c r="G2066" s="123"/>
      <c r="H2066" s="124"/>
      <c r="I2066" s="53"/>
      <c r="J2066" s="85"/>
      <c r="K2066" s="53"/>
    </row>
    <row r="2067" spans="1:11" x14ac:dyDescent="0.2">
      <c r="A2067" s="7"/>
      <c r="B2067" s="28"/>
      <c r="C2067" s="13"/>
      <c r="D2067" s="13"/>
      <c r="E2067" s="13"/>
      <c r="F2067" s="14"/>
      <c r="G2067" s="123"/>
      <c r="H2067" s="124"/>
      <c r="I2067" s="53"/>
      <c r="J2067" s="85"/>
      <c r="K2067" s="53"/>
    </row>
    <row r="2068" spans="1:11" x14ac:dyDescent="0.2">
      <c r="A2068" s="8"/>
      <c r="B2068" s="29"/>
      <c r="C2068" s="15"/>
      <c r="D2068" s="15"/>
      <c r="E2068" s="15"/>
      <c r="F2068" s="16"/>
      <c r="G2068" s="125"/>
      <c r="H2068" s="126"/>
      <c r="I2068" s="54"/>
      <c r="J2068" s="86"/>
      <c r="K2068" s="54"/>
    </row>
    <row r="2069" spans="1:11" x14ac:dyDescent="0.2">
      <c r="A2069" s="97" t="s">
        <v>33</v>
      </c>
      <c r="B2069" s="98"/>
      <c r="C2069" s="98"/>
      <c r="D2069" s="98"/>
      <c r="E2069" s="98"/>
      <c r="F2069" s="98"/>
      <c r="G2069" s="98"/>
      <c r="H2069" s="98"/>
      <c r="I2069" s="98"/>
      <c r="J2069" s="99"/>
      <c r="K2069" s="82"/>
    </row>
    <row r="2070" spans="1:11" x14ac:dyDescent="0.2">
      <c r="A2070" s="100" t="s">
        <v>36</v>
      </c>
      <c r="B2070" s="101"/>
      <c r="C2070" s="101"/>
      <c r="D2070" s="101"/>
      <c r="E2070" s="101"/>
      <c r="F2070" s="104"/>
      <c r="G2070" s="129" t="s">
        <v>22</v>
      </c>
      <c r="H2070" s="130"/>
      <c r="I2070" s="118" t="s">
        <v>10</v>
      </c>
      <c r="J2070" s="106" t="s">
        <v>23</v>
      </c>
      <c r="K2070" s="106" t="s">
        <v>11</v>
      </c>
    </row>
    <row r="2071" spans="1:11" x14ac:dyDescent="0.2">
      <c r="A2071" s="102"/>
      <c r="B2071" s="103"/>
      <c r="C2071" s="103"/>
      <c r="D2071" s="103"/>
      <c r="E2071" s="103"/>
      <c r="F2071" s="105"/>
      <c r="G2071" s="131"/>
      <c r="H2071" s="132"/>
      <c r="I2071" s="118"/>
      <c r="J2071" s="106"/>
      <c r="K2071" s="118"/>
    </row>
    <row r="2072" spans="1:11" x14ac:dyDescent="0.2">
      <c r="A2072" s="7"/>
      <c r="B2072" s="28"/>
      <c r="C2072" s="13"/>
      <c r="D2072" s="13"/>
      <c r="E2072" s="13"/>
      <c r="F2072" s="14"/>
      <c r="G2072" s="95"/>
      <c r="H2072" s="96"/>
      <c r="I2072" s="53"/>
      <c r="J2072" s="85"/>
      <c r="K2072" s="53"/>
    </row>
    <row r="2073" spans="1:11" x14ac:dyDescent="0.2">
      <c r="A2073" s="7"/>
      <c r="B2073" s="28"/>
      <c r="C2073" s="13"/>
      <c r="D2073" s="13"/>
      <c r="E2073" s="13"/>
      <c r="F2073" s="14"/>
      <c r="G2073" s="95"/>
      <c r="H2073" s="96"/>
      <c r="I2073" s="53"/>
      <c r="J2073" s="85"/>
      <c r="K2073" s="53"/>
    </row>
    <row r="2074" spans="1:11" x14ac:dyDescent="0.2">
      <c r="A2074" s="7"/>
      <c r="B2074" s="28"/>
      <c r="C2074" s="13"/>
      <c r="D2074" s="13"/>
      <c r="E2074" s="13"/>
      <c r="F2074" s="14"/>
      <c r="G2074" s="95"/>
      <c r="H2074" s="96"/>
      <c r="I2074" s="53"/>
      <c r="J2074" s="85"/>
      <c r="K2074" s="53"/>
    </row>
    <row r="2075" spans="1:11" x14ac:dyDescent="0.2">
      <c r="A2075" s="8"/>
      <c r="B2075" s="29"/>
      <c r="C2075" s="15"/>
      <c r="D2075" s="15"/>
      <c r="E2075" s="15"/>
      <c r="F2075" s="16"/>
      <c r="G2075" s="127"/>
      <c r="H2075" s="128"/>
      <c r="I2075" s="54"/>
      <c r="J2075" s="86"/>
      <c r="K2075" s="54"/>
    </row>
    <row r="2076" spans="1:11" x14ac:dyDescent="0.2">
      <c r="A2076" s="97" t="s">
        <v>37</v>
      </c>
      <c r="B2076" s="98"/>
      <c r="C2076" s="98"/>
      <c r="D2076" s="98"/>
      <c r="E2076" s="98"/>
      <c r="F2076" s="98"/>
      <c r="G2076" s="98"/>
      <c r="H2076" s="98"/>
      <c r="I2076" s="98"/>
      <c r="J2076" s="99"/>
      <c r="K2076" s="82"/>
    </row>
    <row r="2077" spans="1:11" x14ac:dyDescent="0.2">
      <c r="A2077" s="100" t="s">
        <v>35</v>
      </c>
      <c r="B2077" s="140"/>
      <c r="C2077" s="26" t="s">
        <v>34</v>
      </c>
      <c r="D2077" s="35" t="s">
        <v>39</v>
      </c>
      <c r="E2077" s="138" t="s">
        <v>38</v>
      </c>
      <c r="F2077" s="138"/>
      <c r="G2077" s="139"/>
      <c r="H2077" s="120" t="s">
        <v>16</v>
      </c>
      <c r="I2077" s="121"/>
      <c r="J2077" s="122"/>
      <c r="K2077" s="119" t="s">
        <v>9</v>
      </c>
    </row>
    <row r="2078" spans="1:11" ht="15.75" x14ac:dyDescent="0.2">
      <c r="A2078" s="141"/>
      <c r="B2078" s="142"/>
      <c r="C2078" s="36"/>
      <c r="D2078" s="42"/>
      <c r="E2078" s="33" t="s">
        <v>13</v>
      </c>
      <c r="F2078" s="24" t="s">
        <v>14</v>
      </c>
      <c r="G2078" s="23" t="s">
        <v>15</v>
      </c>
      <c r="H2078" s="22" t="s">
        <v>13</v>
      </c>
      <c r="I2078" s="22" t="s">
        <v>14</v>
      </c>
      <c r="J2078" s="22" t="s">
        <v>15</v>
      </c>
      <c r="K2078" s="111"/>
    </row>
    <row r="2079" spans="1:11" x14ac:dyDescent="0.2">
      <c r="A2079" s="6"/>
      <c r="B2079" s="37"/>
      <c r="C2079" s="87"/>
      <c r="D2079" s="45"/>
      <c r="E2079" s="43"/>
      <c r="F2079" s="44"/>
      <c r="G2079" s="45"/>
      <c r="H2079" s="55"/>
      <c r="I2079" s="55"/>
      <c r="J2079" s="53"/>
      <c r="K2079" s="52"/>
    </row>
    <row r="2080" spans="1:11" x14ac:dyDescent="0.2">
      <c r="A2080" s="7"/>
      <c r="B2080" s="28"/>
      <c r="C2080" s="87"/>
      <c r="D2080" s="48"/>
      <c r="E2080" s="46"/>
      <c r="F2080" s="47"/>
      <c r="G2080" s="48"/>
      <c r="H2080" s="55"/>
      <c r="I2080" s="55"/>
      <c r="J2080" s="53"/>
      <c r="K2080" s="53"/>
    </row>
    <row r="2081" spans="1:11" x14ac:dyDescent="0.2">
      <c r="A2081" s="7"/>
      <c r="B2081" s="28"/>
      <c r="C2081" s="87"/>
      <c r="D2081" s="48"/>
      <c r="E2081" s="46"/>
      <c r="F2081" s="47"/>
      <c r="G2081" s="48"/>
      <c r="H2081" s="55"/>
      <c r="I2081" s="55"/>
      <c r="J2081" s="53"/>
      <c r="K2081" s="53"/>
    </row>
    <row r="2082" spans="1:11" x14ac:dyDescent="0.2">
      <c r="A2082" s="8"/>
      <c r="B2082" s="29"/>
      <c r="C2082" s="88"/>
      <c r="D2082" s="51"/>
      <c r="E2082" s="49"/>
      <c r="F2082" s="50"/>
      <c r="G2082" s="51"/>
      <c r="H2082" s="55"/>
      <c r="I2082" s="55"/>
      <c r="J2082" s="53"/>
      <c r="K2082" s="54"/>
    </row>
    <row r="2083" spans="1:11" x14ac:dyDescent="0.2">
      <c r="A2083" s="136" t="s">
        <v>30</v>
      </c>
      <c r="B2083" s="134"/>
      <c r="C2083" s="134"/>
      <c r="D2083" s="137"/>
      <c r="E2083" s="134"/>
      <c r="F2083" s="134"/>
      <c r="G2083" s="134"/>
      <c r="H2083" s="134"/>
      <c r="I2083" s="134"/>
      <c r="J2083" s="135"/>
      <c r="K2083" s="83"/>
    </row>
    <row r="2084" spans="1:11" ht="12.75" customHeight="1" x14ac:dyDescent="0.2">
      <c r="A2084" s="133" t="s">
        <v>31</v>
      </c>
      <c r="B2084" s="134"/>
      <c r="C2084" s="134"/>
      <c r="D2084" s="134"/>
      <c r="E2084" s="134"/>
      <c r="F2084" s="134"/>
      <c r="G2084" s="134"/>
      <c r="H2084" s="134"/>
      <c r="I2084" s="134"/>
      <c r="J2084" s="135"/>
      <c r="K2084" s="21">
        <f>ROUND((K2062),2)</f>
        <v>3531.68</v>
      </c>
    </row>
    <row r="2085" spans="1:11" x14ac:dyDescent="0.2">
      <c r="A2085" s="133" t="s">
        <v>42</v>
      </c>
      <c r="B2085" s="134"/>
      <c r="C2085" s="134"/>
      <c r="D2085" s="134"/>
      <c r="E2085" s="134"/>
      <c r="F2085" s="134"/>
      <c r="G2085" s="134"/>
      <c r="H2085" s="134"/>
      <c r="I2085" s="134"/>
      <c r="J2085" s="135"/>
      <c r="K2085" s="21">
        <f>ROUND((K2084*  15/100),2)</f>
        <v>529.75</v>
      </c>
    </row>
    <row r="2086" spans="1:11" ht="12.75" customHeight="1" x14ac:dyDescent="0.2">
      <c r="A2086" s="133" t="s">
        <v>12</v>
      </c>
      <c r="B2086" s="134"/>
      <c r="C2086" s="134"/>
      <c r="D2086" s="134"/>
      <c r="E2086" s="134"/>
      <c r="F2086" s="134"/>
      <c r="G2086" s="134"/>
      <c r="H2086" s="134"/>
      <c r="I2086" s="134"/>
      <c r="J2086" s="135"/>
      <c r="K2086" s="21">
        <f>K2084+K2085</f>
        <v>4061.43</v>
      </c>
    </row>
    <row r="2089" spans="1:11" ht="13.5" customHeight="1" x14ac:dyDescent="0.2">
      <c r="A2089" s="145" t="s">
        <v>0</v>
      </c>
      <c r="B2089" s="146"/>
      <c r="C2089" s="146"/>
      <c r="D2089" s="146"/>
      <c r="E2089" s="146"/>
      <c r="F2089" s="146"/>
      <c r="G2089" s="146"/>
      <c r="H2089" s="146"/>
      <c r="I2089" s="146"/>
      <c r="J2089" s="146"/>
      <c r="K2089" s="147"/>
    </row>
    <row r="2090" spans="1:11" x14ac:dyDescent="0.2">
      <c r="A2090" s="71" t="s">
        <v>45</v>
      </c>
      <c r="B2090" s="62"/>
      <c r="C2090" s="63"/>
      <c r="D2090" s="63"/>
      <c r="E2090" s="63"/>
      <c r="F2090" s="69"/>
      <c r="G2090" s="64"/>
      <c r="H2090" s="63"/>
      <c r="I2090" s="63"/>
      <c r="J2090" s="63"/>
      <c r="K2090" s="65"/>
    </row>
    <row r="2091" spans="1:11" ht="12.75" customHeight="1" x14ac:dyDescent="0.2">
      <c r="A2091" s="70" t="s">
        <v>44</v>
      </c>
      <c r="B2091" s="61"/>
      <c r="C2091" s="68"/>
      <c r="D2091" s="66"/>
      <c r="E2091" s="66"/>
      <c r="F2091" s="61"/>
      <c r="G2091" s="60"/>
      <c r="H2091" s="151"/>
      <c r="I2091" s="151"/>
      <c r="J2091" s="151"/>
      <c r="K2091" s="152"/>
    </row>
    <row r="2092" spans="1:11" ht="12.75" customHeight="1" x14ac:dyDescent="0.2">
      <c r="A2092" s="148"/>
      <c r="B2092" s="149"/>
      <c r="C2092" s="149"/>
      <c r="D2092" s="149"/>
      <c r="E2092" s="149"/>
      <c r="F2092" s="149"/>
      <c r="G2092" s="149"/>
      <c r="H2092" s="149"/>
      <c r="I2092" s="149"/>
      <c r="J2092" s="149"/>
      <c r="K2092" s="150"/>
    </row>
    <row r="2093" spans="1:11" ht="21" customHeight="1" x14ac:dyDescent="0.2">
      <c r="A2093" s="158" t="s">
        <v>1</v>
      </c>
      <c r="B2093" s="159"/>
      <c r="C2093" s="153" t="s">
        <v>41</v>
      </c>
      <c r="D2093" s="154"/>
      <c r="E2093" s="154"/>
      <c r="F2093" s="154"/>
      <c r="G2093" s="154"/>
      <c r="H2093" s="154"/>
      <c r="I2093" s="155"/>
      <c r="J2093" s="57" t="s">
        <v>2</v>
      </c>
      <c r="K2093" s="67" t="s">
        <v>43</v>
      </c>
    </row>
    <row r="2094" spans="1:11" x14ac:dyDescent="0.2">
      <c r="A2094" s="160" t="s">
        <v>195</v>
      </c>
      <c r="B2094" s="157"/>
      <c r="C2094" s="156" t="s">
        <v>194</v>
      </c>
      <c r="D2094" s="156"/>
      <c r="E2094" s="156"/>
      <c r="F2094" s="156"/>
      <c r="G2094" s="156"/>
      <c r="H2094" s="156"/>
      <c r="I2094" s="157"/>
      <c r="J2094" s="59" t="s">
        <v>3</v>
      </c>
      <c r="K2094" s="58" t="s">
        <v>95</v>
      </c>
    </row>
    <row r="2095" spans="1:11" ht="20.25" customHeight="1" x14ac:dyDescent="0.2">
      <c r="A2095" s="141" t="s">
        <v>19</v>
      </c>
      <c r="B2095" s="165"/>
      <c r="C2095" s="101"/>
      <c r="D2095" s="101"/>
      <c r="E2095" s="140"/>
      <c r="F2095" s="3" t="s">
        <v>4</v>
      </c>
      <c r="G2095" s="163" t="s">
        <v>5</v>
      </c>
      <c r="H2095" s="164"/>
      <c r="I2095" s="111" t="s">
        <v>6</v>
      </c>
      <c r="J2095" s="111"/>
      <c r="K2095" s="107" t="s">
        <v>17</v>
      </c>
    </row>
    <row r="2096" spans="1:11" ht="25.5" customHeight="1" x14ac:dyDescent="0.2">
      <c r="A2096" s="141"/>
      <c r="B2096" s="165"/>
      <c r="C2096" s="165"/>
      <c r="D2096" s="165"/>
      <c r="E2096" s="142"/>
      <c r="F2096" s="3"/>
      <c r="G2096" s="3" t="s">
        <v>18</v>
      </c>
      <c r="H2096" s="34" t="s">
        <v>7</v>
      </c>
      <c r="I2096" s="3" t="s">
        <v>40</v>
      </c>
      <c r="J2096" s="3" t="s">
        <v>7</v>
      </c>
      <c r="K2096" s="108"/>
    </row>
    <row r="2097" spans="1:11" x14ac:dyDescent="0.2">
      <c r="A2097" s="6"/>
      <c r="B2097" s="27"/>
      <c r="C2097" s="11"/>
      <c r="D2097" s="11"/>
      <c r="E2097" s="40"/>
      <c r="F2097" s="91"/>
      <c r="G2097" s="72"/>
      <c r="H2097" s="73">
        <v>0</v>
      </c>
      <c r="I2097" s="72"/>
      <c r="J2097" s="72"/>
      <c r="K2097" s="74"/>
    </row>
    <row r="2098" spans="1:11" x14ac:dyDescent="0.2">
      <c r="A2098" s="7"/>
      <c r="B2098" s="28"/>
      <c r="C2098" s="13"/>
      <c r="D2098" s="13"/>
      <c r="E2098" s="38"/>
      <c r="F2098" s="92"/>
      <c r="G2098" s="75"/>
      <c r="H2098" s="76"/>
      <c r="I2098" s="75">
        <v>0</v>
      </c>
      <c r="J2098" s="75">
        <v>0</v>
      </c>
      <c r="K2098" s="77"/>
    </row>
    <row r="2099" spans="1:11" x14ac:dyDescent="0.2">
      <c r="A2099" s="7"/>
      <c r="B2099" s="28"/>
      <c r="C2099" s="13"/>
      <c r="D2099" s="13"/>
      <c r="E2099" s="38"/>
      <c r="F2099" s="92"/>
      <c r="G2099" s="75"/>
      <c r="H2099" s="76"/>
      <c r="I2099" s="75"/>
      <c r="J2099" s="75"/>
      <c r="K2099" s="77"/>
    </row>
    <row r="2100" spans="1:11" x14ac:dyDescent="0.2">
      <c r="A2100" s="7"/>
      <c r="B2100" s="28"/>
      <c r="C2100" s="13"/>
      <c r="D2100" s="13"/>
      <c r="E2100" s="38"/>
      <c r="F2100" s="92"/>
      <c r="G2100" s="75"/>
      <c r="H2100" s="76"/>
      <c r="I2100" s="75"/>
      <c r="J2100" s="75"/>
      <c r="K2100" s="77"/>
    </row>
    <row r="2101" spans="1:11" x14ac:dyDescent="0.2">
      <c r="A2101" s="7"/>
      <c r="B2101" s="28"/>
      <c r="C2101" s="13"/>
      <c r="D2101" s="13"/>
      <c r="E2101" s="38"/>
      <c r="F2101" s="92"/>
      <c r="G2101" s="75"/>
      <c r="H2101" s="76"/>
      <c r="I2101" s="75"/>
      <c r="J2101" s="75"/>
      <c r="K2101" s="77"/>
    </row>
    <row r="2102" spans="1:11" x14ac:dyDescent="0.2">
      <c r="A2102" s="7"/>
      <c r="B2102" s="28"/>
      <c r="C2102" s="13"/>
      <c r="D2102" s="13"/>
      <c r="E2102" s="38"/>
      <c r="F2102" s="92"/>
      <c r="G2102" s="75"/>
      <c r="H2102" s="76"/>
      <c r="I2102" s="75"/>
      <c r="J2102" s="75"/>
      <c r="K2102" s="77"/>
    </row>
    <row r="2103" spans="1:11" x14ac:dyDescent="0.2">
      <c r="A2103" s="7"/>
      <c r="B2103" s="28"/>
      <c r="C2103" s="13"/>
      <c r="D2103" s="13"/>
      <c r="E2103" s="38"/>
      <c r="F2103" s="92"/>
      <c r="G2103" s="75"/>
      <c r="H2103" s="76"/>
      <c r="I2103" s="75"/>
      <c r="J2103" s="75"/>
      <c r="K2103" s="77"/>
    </row>
    <row r="2104" spans="1:11" x14ac:dyDescent="0.2">
      <c r="A2104" s="8"/>
      <c r="B2104" s="29"/>
      <c r="C2104" s="15"/>
      <c r="D2104" s="15"/>
      <c r="E2104" s="39"/>
      <c r="F2104" s="93"/>
      <c r="G2104" s="78"/>
      <c r="H2104" s="79"/>
      <c r="I2104" s="78"/>
      <c r="J2104" s="78"/>
      <c r="K2104" s="80"/>
    </row>
    <row r="2105" spans="1:11" x14ac:dyDescent="0.2">
      <c r="A2105" s="166" t="s">
        <v>24</v>
      </c>
      <c r="B2105" s="167"/>
      <c r="C2105" s="167"/>
      <c r="D2105" s="167"/>
      <c r="E2105" s="167"/>
      <c r="F2105" s="98"/>
      <c r="G2105" s="98"/>
      <c r="H2105" s="98"/>
      <c r="I2105" s="98"/>
      <c r="J2105" s="99"/>
      <c r="K2105" s="81"/>
    </row>
    <row r="2106" spans="1:11" ht="15.75" x14ac:dyDescent="0.2">
      <c r="A2106" s="31" t="s">
        <v>20</v>
      </c>
      <c r="B2106" s="17"/>
      <c r="C2106" s="17"/>
      <c r="D2106" s="17"/>
      <c r="E2106" s="17"/>
      <c r="F2106" s="4"/>
      <c r="G2106" s="4"/>
      <c r="H2106" s="161" t="s">
        <v>4</v>
      </c>
      <c r="I2106" s="109" t="s">
        <v>10</v>
      </c>
      <c r="J2106" s="107" t="s">
        <v>8</v>
      </c>
      <c r="K2106" s="107" t="s">
        <v>17</v>
      </c>
    </row>
    <row r="2107" spans="1:11" ht="15.75" x14ac:dyDescent="0.2">
      <c r="A2107" s="18"/>
      <c r="B2107" s="19"/>
      <c r="C2107" s="19"/>
      <c r="D2107" s="19"/>
      <c r="E2107" s="19"/>
      <c r="F2107" s="5"/>
      <c r="G2107" s="20"/>
      <c r="H2107" s="162"/>
      <c r="I2107" s="110"/>
      <c r="J2107" s="108"/>
      <c r="K2107" s="108"/>
    </row>
    <row r="2108" spans="1:11" x14ac:dyDescent="0.2">
      <c r="A2108" s="6"/>
      <c r="B2108" s="27"/>
      <c r="C2108" s="11"/>
      <c r="D2108" s="11"/>
      <c r="E2108" s="11"/>
      <c r="F2108" s="11"/>
      <c r="G2108" s="13"/>
      <c r="H2108" s="89"/>
      <c r="I2108" s="77"/>
      <c r="J2108" s="75"/>
      <c r="K2108" s="75"/>
    </row>
    <row r="2109" spans="1:11" x14ac:dyDescent="0.2">
      <c r="A2109" s="7"/>
      <c r="B2109" s="28"/>
      <c r="C2109" s="13"/>
      <c r="D2109" s="13"/>
      <c r="E2109" s="13"/>
      <c r="F2109" s="13"/>
      <c r="G2109" s="13"/>
      <c r="H2109" s="89"/>
      <c r="I2109" s="77"/>
      <c r="J2109" s="75"/>
      <c r="K2109" s="75"/>
    </row>
    <row r="2110" spans="1:11" x14ac:dyDescent="0.2">
      <c r="A2110" s="7"/>
      <c r="B2110" s="28"/>
      <c r="C2110" s="13"/>
      <c r="D2110" s="13"/>
      <c r="E2110" s="13"/>
      <c r="F2110" s="13"/>
      <c r="G2110" s="13"/>
      <c r="H2110" s="89"/>
      <c r="I2110" s="77"/>
      <c r="J2110" s="75"/>
      <c r="K2110" s="75"/>
    </row>
    <row r="2111" spans="1:11" x14ac:dyDescent="0.2">
      <c r="A2111" s="7"/>
      <c r="B2111" s="28"/>
      <c r="C2111" s="13"/>
      <c r="D2111" s="13"/>
      <c r="E2111" s="13"/>
      <c r="F2111" s="13"/>
      <c r="G2111" s="13"/>
      <c r="H2111" s="89"/>
      <c r="I2111" s="77"/>
      <c r="J2111" s="75"/>
      <c r="K2111" s="75"/>
    </row>
    <row r="2112" spans="1:11" x14ac:dyDescent="0.2">
      <c r="A2112" s="7"/>
      <c r="B2112" s="28"/>
      <c r="C2112" s="13"/>
      <c r="D2112" s="13"/>
      <c r="E2112" s="13"/>
      <c r="F2112" s="13"/>
      <c r="G2112" s="13"/>
      <c r="H2112" s="89"/>
      <c r="I2112" s="77"/>
      <c r="J2112" s="75"/>
      <c r="K2112" s="75"/>
    </row>
    <row r="2113" spans="1:11" x14ac:dyDescent="0.2">
      <c r="A2113" s="7"/>
      <c r="B2113" s="28"/>
      <c r="C2113" s="13"/>
      <c r="D2113" s="13"/>
      <c r="E2113" s="13"/>
      <c r="F2113" s="13"/>
      <c r="G2113" s="13"/>
      <c r="H2113" s="89"/>
      <c r="I2113" s="77"/>
      <c r="J2113" s="75"/>
      <c r="K2113" s="75"/>
    </row>
    <row r="2114" spans="1:11" x14ac:dyDescent="0.2">
      <c r="A2114" s="7"/>
      <c r="B2114" s="28"/>
      <c r="C2114" s="13"/>
      <c r="D2114" s="13"/>
      <c r="E2114" s="13"/>
      <c r="F2114" s="13"/>
      <c r="G2114" s="13"/>
      <c r="H2114" s="89"/>
      <c r="I2114" s="77"/>
      <c r="J2114" s="75"/>
      <c r="K2114" s="75"/>
    </row>
    <row r="2115" spans="1:11" x14ac:dyDescent="0.2">
      <c r="A2115" s="8"/>
      <c r="B2115" s="29"/>
      <c r="C2115" s="15"/>
      <c r="D2115" s="15"/>
      <c r="E2115" s="15"/>
      <c r="F2115" s="15"/>
      <c r="G2115" s="15"/>
      <c r="H2115" s="90"/>
      <c r="I2115" s="80"/>
      <c r="J2115" s="78"/>
      <c r="K2115" s="78"/>
    </row>
    <row r="2116" spans="1:11" x14ac:dyDescent="0.2">
      <c r="A2116" s="10"/>
      <c r="C2116" s="25"/>
      <c r="D2116" s="97" t="s">
        <v>25</v>
      </c>
      <c r="E2116" s="98"/>
      <c r="F2116" s="98"/>
      <c r="G2116" s="98"/>
      <c r="H2116" s="98"/>
      <c r="I2116" s="98"/>
      <c r="J2116" s="99"/>
      <c r="K2116" s="82"/>
    </row>
    <row r="2117" spans="1:11" x14ac:dyDescent="0.2">
      <c r="A2117" s="9" t="s">
        <v>27</v>
      </c>
      <c r="B2117" s="30"/>
      <c r="C2117" s="56">
        <v>1</v>
      </c>
      <c r="D2117" s="112" t="s">
        <v>26</v>
      </c>
      <c r="E2117" s="113"/>
      <c r="F2117" s="113"/>
      <c r="G2117" s="113"/>
      <c r="H2117" s="113"/>
      <c r="I2117" s="113"/>
      <c r="J2117" s="114"/>
      <c r="K2117" s="83"/>
    </row>
    <row r="2118" spans="1:11" x14ac:dyDescent="0.2">
      <c r="A2118" s="32"/>
      <c r="D2118" s="115" t="s">
        <v>28</v>
      </c>
      <c r="E2118" s="116"/>
      <c r="F2118" s="116"/>
      <c r="G2118" s="116"/>
      <c r="H2118" s="116"/>
      <c r="I2118" s="116"/>
      <c r="J2118" s="117"/>
      <c r="K2118" s="83"/>
    </row>
    <row r="2119" spans="1:11" x14ac:dyDescent="0.2">
      <c r="A2119" s="100" t="s">
        <v>21</v>
      </c>
      <c r="B2119" s="101"/>
      <c r="C2119" s="101"/>
      <c r="D2119" s="101"/>
      <c r="E2119" s="101"/>
      <c r="F2119" s="104"/>
      <c r="G2119" s="129" t="s">
        <v>22</v>
      </c>
      <c r="H2119" s="130"/>
      <c r="I2119" s="118" t="s">
        <v>10</v>
      </c>
      <c r="J2119" s="106" t="s">
        <v>23</v>
      </c>
      <c r="K2119" s="106" t="s">
        <v>11</v>
      </c>
    </row>
    <row r="2120" spans="1:11" x14ac:dyDescent="0.2">
      <c r="A2120" s="102"/>
      <c r="B2120" s="103"/>
      <c r="C2120" s="103"/>
      <c r="D2120" s="103"/>
      <c r="E2120" s="103"/>
      <c r="F2120" s="105"/>
      <c r="G2120" s="131"/>
      <c r="H2120" s="132"/>
      <c r="I2120" s="118"/>
      <c r="J2120" s="106"/>
      <c r="K2120" s="118"/>
    </row>
    <row r="2121" spans="1:11" x14ac:dyDescent="0.2">
      <c r="A2121" s="7" t="s">
        <v>196</v>
      </c>
      <c r="B2121" s="28"/>
      <c r="C2121" s="11"/>
      <c r="D2121" s="11"/>
      <c r="E2121" s="11"/>
      <c r="F2121" s="12"/>
      <c r="G2121" s="143">
        <v>1</v>
      </c>
      <c r="H2121" s="144"/>
      <c r="I2121" s="52" t="s">
        <v>95</v>
      </c>
      <c r="J2121" s="84">
        <v>253.58</v>
      </c>
      <c r="K2121" s="52">
        <f>ROUND((G2121*J2121),4)</f>
        <v>253.58</v>
      </c>
    </row>
    <row r="2122" spans="1:11" x14ac:dyDescent="0.2">
      <c r="A2122" s="7"/>
      <c r="B2122" s="28"/>
      <c r="C2122" s="13"/>
      <c r="D2122" s="13"/>
      <c r="E2122" s="13"/>
      <c r="F2122" s="14"/>
      <c r="G2122" s="95"/>
      <c r="H2122" s="96"/>
      <c r="I2122" s="53"/>
      <c r="J2122" s="85"/>
      <c r="K2122" s="53"/>
    </row>
    <row r="2123" spans="1:11" x14ac:dyDescent="0.2">
      <c r="A2123" s="7"/>
      <c r="B2123" s="28"/>
      <c r="C2123" s="13"/>
      <c r="D2123" s="13"/>
      <c r="E2123" s="13"/>
      <c r="F2123" s="14"/>
      <c r="G2123" s="95"/>
      <c r="H2123" s="96"/>
      <c r="I2123" s="53"/>
      <c r="J2123" s="85"/>
      <c r="K2123" s="53"/>
    </row>
    <row r="2124" spans="1:11" x14ac:dyDescent="0.2">
      <c r="A2124" s="7"/>
      <c r="B2124" s="28"/>
      <c r="C2124" s="13"/>
      <c r="D2124" s="13"/>
      <c r="E2124" s="13"/>
      <c r="F2124" s="14"/>
      <c r="G2124" s="95"/>
      <c r="H2124" s="96"/>
      <c r="I2124" s="53"/>
      <c r="J2124" s="85"/>
      <c r="K2124" s="53"/>
    </row>
    <row r="2125" spans="1:11" x14ac:dyDescent="0.2">
      <c r="A2125" s="97" t="s">
        <v>29</v>
      </c>
      <c r="B2125" s="98"/>
      <c r="C2125" s="98"/>
      <c r="D2125" s="98"/>
      <c r="E2125" s="98"/>
      <c r="F2125" s="98"/>
      <c r="G2125" s="98"/>
      <c r="H2125" s="98"/>
      <c r="I2125" s="98"/>
      <c r="J2125" s="99"/>
      <c r="K2125" s="82">
        <f>SUM(K2121:K2124)</f>
        <v>253.58</v>
      </c>
    </row>
    <row r="2126" spans="1:11" x14ac:dyDescent="0.2">
      <c r="A2126" s="100" t="s">
        <v>32</v>
      </c>
      <c r="B2126" s="101"/>
      <c r="C2126" s="101"/>
      <c r="D2126" s="101"/>
      <c r="E2126" s="101"/>
      <c r="F2126" s="104"/>
      <c r="G2126" s="129" t="s">
        <v>22</v>
      </c>
      <c r="H2126" s="130"/>
      <c r="I2126" s="118" t="s">
        <v>10</v>
      </c>
      <c r="J2126" s="106" t="s">
        <v>23</v>
      </c>
      <c r="K2126" s="106" t="s">
        <v>11</v>
      </c>
    </row>
    <row r="2127" spans="1:11" x14ac:dyDescent="0.2">
      <c r="A2127" s="102"/>
      <c r="B2127" s="103"/>
      <c r="C2127" s="103"/>
      <c r="D2127" s="103"/>
      <c r="E2127" s="103"/>
      <c r="F2127" s="105"/>
      <c r="G2127" s="131"/>
      <c r="H2127" s="132"/>
      <c r="I2127" s="118"/>
      <c r="J2127" s="106"/>
      <c r="K2127" s="118"/>
    </row>
    <row r="2128" spans="1:11" x14ac:dyDescent="0.2">
      <c r="A2128" s="7"/>
      <c r="B2128" s="28"/>
      <c r="C2128" s="13"/>
      <c r="D2128" s="13"/>
      <c r="E2128" s="13"/>
      <c r="F2128" s="14"/>
      <c r="G2128" s="123"/>
      <c r="H2128" s="124"/>
      <c r="I2128" s="53"/>
      <c r="J2128" s="85"/>
      <c r="K2128" s="53"/>
    </row>
    <row r="2129" spans="1:11" x14ac:dyDescent="0.2">
      <c r="A2129" s="7"/>
      <c r="B2129" s="28"/>
      <c r="C2129" s="13"/>
      <c r="D2129" s="13"/>
      <c r="E2129" s="13"/>
      <c r="F2129" s="14"/>
      <c r="G2129" s="123"/>
      <c r="H2129" s="124"/>
      <c r="I2129" s="53"/>
      <c r="J2129" s="85"/>
      <c r="K2129" s="53"/>
    </row>
    <row r="2130" spans="1:11" x14ac:dyDescent="0.2">
      <c r="A2130" s="7"/>
      <c r="B2130" s="28"/>
      <c r="C2130" s="13"/>
      <c r="D2130" s="13"/>
      <c r="E2130" s="13"/>
      <c r="F2130" s="14"/>
      <c r="G2130" s="123"/>
      <c r="H2130" s="124"/>
      <c r="I2130" s="53"/>
      <c r="J2130" s="85"/>
      <c r="K2130" s="53"/>
    </row>
    <row r="2131" spans="1:11" x14ac:dyDescent="0.2">
      <c r="A2131" s="8"/>
      <c r="B2131" s="29"/>
      <c r="C2131" s="15"/>
      <c r="D2131" s="15"/>
      <c r="E2131" s="15"/>
      <c r="F2131" s="16"/>
      <c r="G2131" s="125"/>
      <c r="H2131" s="126"/>
      <c r="I2131" s="54"/>
      <c r="J2131" s="86"/>
      <c r="K2131" s="54"/>
    </row>
    <row r="2132" spans="1:11" x14ac:dyDescent="0.2">
      <c r="A2132" s="97" t="s">
        <v>33</v>
      </c>
      <c r="B2132" s="98"/>
      <c r="C2132" s="98"/>
      <c r="D2132" s="98"/>
      <c r="E2132" s="98"/>
      <c r="F2132" s="98"/>
      <c r="G2132" s="98"/>
      <c r="H2132" s="98"/>
      <c r="I2132" s="98"/>
      <c r="J2132" s="99"/>
      <c r="K2132" s="82"/>
    </row>
    <row r="2133" spans="1:11" x14ac:dyDescent="0.2">
      <c r="A2133" s="100" t="s">
        <v>36</v>
      </c>
      <c r="B2133" s="101"/>
      <c r="C2133" s="101"/>
      <c r="D2133" s="101"/>
      <c r="E2133" s="101"/>
      <c r="F2133" s="104"/>
      <c r="G2133" s="129" t="s">
        <v>22</v>
      </c>
      <c r="H2133" s="130"/>
      <c r="I2133" s="118" t="s">
        <v>10</v>
      </c>
      <c r="J2133" s="106" t="s">
        <v>23</v>
      </c>
      <c r="K2133" s="106" t="s">
        <v>11</v>
      </c>
    </row>
    <row r="2134" spans="1:11" x14ac:dyDescent="0.2">
      <c r="A2134" s="102"/>
      <c r="B2134" s="103"/>
      <c r="C2134" s="103"/>
      <c r="D2134" s="103"/>
      <c r="E2134" s="103"/>
      <c r="F2134" s="105"/>
      <c r="G2134" s="131"/>
      <c r="H2134" s="132"/>
      <c r="I2134" s="118"/>
      <c r="J2134" s="106"/>
      <c r="K2134" s="118"/>
    </row>
    <row r="2135" spans="1:11" x14ac:dyDescent="0.2">
      <c r="A2135" s="7"/>
      <c r="B2135" s="28"/>
      <c r="C2135" s="13"/>
      <c r="D2135" s="13"/>
      <c r="E2135" s="13"/>
      <c r="F2135" s="14"/>
      <c r="G2135" s="95"/>
      <c r="H2135" s="96"/>
      <c r="I2135" s="53"/>
      <c r="J2135" s="85"/>
      <c r="K2135" s="53"/>
    </row>
    <row r="2136" spans="1:11" x14ac:dyDescent="0.2">
      <c r="A2136" s="7"/>
      <c r="B2136" s="28"/>
      <c r="C2136" s="13"/>
      <c r="D2136" s="13"/>
      <c r="E2136" s="13"/>
      <c r="F2136" s="14"/>
      <c r="G2136" s="95"/>
      <c r="H2136" s="96"/>
      <c r="I2136" s="53"/>
      <c r="J2136" s="85"/>
      <c r="K2136" s="53"/>
    </row>
    <row r="2137" spans="1:11" x14ac:dyDescent="0.2">
      <c r="A2137" s="7"/>
      <c r="B2137" s="28"/>
      <c r="C2137" s="13"/>
      <c r="D2137" s="13"/>
      <c r="E2137" s="13"/>
      <c r="F2137" s="14"/>
      <c r="G2137" s="95"/>
      <c r="H2137" s="96"/>
      <c r="I2137" s="53"/>
      <c r="J2137" s="85"/>
      <c r="K2137" s="53"/>
    </row>
    <row r="2138" spans="1:11" x14ac:dyDescent="0.2">
      <c r="A2138" s="8"/>
      <c r="B2138" s="29"/>
      <c r="C2138" s="15"/>
      <c r="D2138" s="15"/>
      <c r="E2138" s="15"/>
      <c r="F2138" s="16"/>
      <c r="G2138" s="127"/>
      <c r="H2138" s="128"/>
      <c r="I2138" s="54"/>
      <c r="J2138" s="86"/>
      <c r="K2138" s="54"/>
    </row>
    <row r="2139" spans="1:11" x14ac:dyDescent="0.2">
      <c r="A2139" s="97" t="s">
        <v>37</v>
      </c>
      <c r="B2139" s="98"/>
      <c r="C2139" s="98"/>
      <c r="D2139" s="98"/>
      <c r="E2139" s="98"/>
      <c r="F2139" s="98"/>
      <c r="G2139" s="98"/>
      <c r="H2139" s="98"/>
      <c r="I2139" s="98"/>
      <c r="J2139" s="99"/>
      <c r="K2139" s="82"/>
    </row>
    <row r="2140" spans="1:11" x14ac:dyDescent="0.2">
      <c r="A2140" s="100" t="s">
        <v>35</v>
      </c>
      <c r="B2140" s="140"/>
      <c r="C2140" s="26" t="s">
        <v>34</v>
      </c>
      <c r="D2140" s="35" t="s">
        <v>39</v>
      </c>
      <c r="E2140" s="138" t="s">
        <v>38</v>
      </c>
      <c r="F2140" s="138"/>
      <c r="G2140" s="139"/>
      <c r="H2140" s="120" t="s">
        <v>16</v>
      </c>
      <c r="I2140" s="121"/>
      <c r="J2140" s="122"/>
      <c r="K2140" s="119" t="s">
        <v>9</v>
      </c>
    </row>
    <row r="2141" spans="1:11" ht="15.75" x14ac:dyDescent="0.2">
      <c r="A2141" s="141"/>
      <c r="B2141" s="142"/>
      <c r="C2141" s="36"/>
      <c r="D2141" s="42"/>
      <c r="E2141" s="33" t="s">
        <v>13</v>
      </c>
      <c r="F2141" s="24" t="s">
        <v>14</v>
      </c>
      <c r="G2141" s="23" t="s">
        <v>15</v>
      </c>
      <c r="H2141" s="22" t="s">
        <v>13</v>
      </c>
      <c r="I2141" s="22" t="s">
        <v>14</v>
      </c>
      <c r="J2141" s="22" t="s">
        <v>15</v>
      </c>
      <c r="K2141" s="111"/>
    </row>
    <row r="2142" spans="1:11" x14ac:dyDescent="0.2">
      <c r="A2142" s="6"/>
      <c r="B2142" s="37"/>
      <c r="C2142" s="87"/>
      <c r="D2142" s="45"/>
      <c r="E2142" s="43"/>
      <c r="F2142" s="44"/>
      <c r="G2142" s="45"/>
      <c r="H2142" s="55"/>
      <c r="I2142" s="55"/>
      <c r="J2142" s="53"/>
      <c r="K2142" s="52"/>
    </row>
    <row r="2143" spans="1:11" x14ac:dyDescent="0.2">
      <c r="A2143" s="7"/>
      <c r="B2143" s="28"/>
      <c r="C2143" s="87"/>
      <c r="D2143" s="48"/>
      <c r="E2143" s="46"/>
      <c r="F2143" s="47"/>
      <c r="G2143" s="48"/>
      <c r="H2143" s="55"/>
      <c r="I2143" s="55"/>
      <c r="J2143" s="53"/>
      <c r="K2143" s="53"/>
    </row>
    <row r="2144" spans="1:11" x14ac:dyDescent="0.2">
      <c r="A2144" s="7"/>
      <c r="B2144" s="28"/>
      <c r="C2144" s="87"/>
      <c r="D2144" s="48"/>
      <c r="E2144" s="46"/>
      <c r="F2144" s="47"/>
      <c r="G2144" s="48"/>
      <c r="H2144" s="55"/>
      <c r="I2144" s="55"/>
      <c r="J2144" s="53"/>
      <c r="K2144" s="53"/>
    </row>
    <row r="2145" spans="1:11" x14ac:dyDescent="0.2">
      <c r="A2145" s="8"/>
      <c r="B2145" s="29"/>
      <c r="C2145" s="88"/>
      <c r="D2145" s="51"/>
      <c r="E2145" s="49"/>
      <c r="F2145" s="50"/>
      <c r="G2145" s="51"/>
      <c r="H2145" s="55"/>
      <c r="I2145" s="55"/>
      <c r="J2145" s="53"/>
      <c r="K2145" s="54"/>
    </row>
    <row r="2146" spans="1:11" x14ac:dyDescent="0.2">
      <c r="A2146" s="136" t="s">
        <v>30</v>
      </c>
      <c r="B2146" s="134"/>
      <c r="C2146" s="134"/>
      <c r="D2146" s="137"/>
      <c r="E2146" s="134"/>
      <c r="F2146" s="134"/>
      <c r="G2146" s="134"/>
      <c r="H2146" s="134"/>
      <c r="I2146" s="134"/>
      <c r="J2146" s="135"/>
      <c r="K2146" s="83"/>
    </row>
    <row r="2147" spans="1:11" ht="12.75" customHeight="1" x14ac:dyDescent="0.2">
      <c r="A2147" s="133" t="s">
        <v>31</v>
      </c>
      <c r="B2147" s="134"/>
      <c r="C2147" s="134"/>
      <c r="D2147" s="134"/>
      <c r="E2147" s="134"/>
      <c r="F2147" s="134"/>
      <c r="G2147" s="134"/>
      <c r="H2147" s="134"/>
      <c r="I2147" s="134"/>
      <c r="J2147" s="135"/>
      <c r="K2147" s="21">
        <f>ROUND((K2125),2)</f>
        <v>253.58</v>
      </c>
    </row>
    <row r="2148" spans="1:11" x14ac:dyDescent="0.2">
      <c r="A2148" s="133" t="s">
        <v>42</v>
      </c>
      <c r="B2148" s="134"/>
      <c r="C2148" s="134"/>
      <c r="D2148" s="134"/>
      <c r="E2148" s="134"/>
      <c r="F2148" s="134"/>
      <c r="G2148" s="134"/>
      <c r="H2148" s="134"/>
      <c r="I2148" s="134"/>
      <c r="J2148" s="135"/>
      <c r="K2148" s="21">
        <f>ROUND((K2147*  15/100),2)</f>
        <v>38.04</v>
      </c>
    </row>
    <row r="2149" spans="1:11" ht="12.75" customHeight="1" x14ac:dyDescent="0.2">
      <c r="A2149" s="133" t="s">
        <v>12</v>
      </c>
      <c r="B2149" s="134"/>
      <c r="C2149" s="134"/>
      <c r="D2149" s="134"/>
      <c r="E2149" s="134"/>
      <c r="F2149" s="134"/>
      <c r="G2149" s="134"/>
      <c r="H2149" s="134"/>
      <c r="I2149" s="134"/>
      <c r="J2149" s="135"/>
      <c r="K2149" s="21">
        <f>K2147+K2148</f>
        <v>291.62</v>
      </c>
    </row>
    <row r="2152" spans="1:11" ht="13.5" customHeight="1" x14ac:dyDescent="0.2">
      <c r="A2152" s="145" t="s">
        <v>0</v>
      </c>
      <c r="B2152" s="146"/>
      <c r="C2152" s="146"/>
      <c r="D2152" s="146"/>
      <c r="E2152" s="146"/>
      <c r="F2152" s="146"/>
      <c r="G2152" s="146"/>
      <c r="H2152" s="146"/>
      <c r="I2152" s="146"/>
      <c r="J2152" s="146"/>
      <c r="K2152" s="147"/>
    </row>
    <row r="2153" spans="1:11" x14ac:dyDescent="0.2">
      <c r="A2153" s="71" t="s">
        <v>45</v>
      </c>
      <c r="B2153" s="62"/>
      <c r="C2153" s="63"/>
      <c r="D2153" s="63"/>
      <c r="E2153" s="63"/>
      <c r="F2153" s="69"/>
      <c r="G2153" s="64"/>
      <c r="H2153" s="63"/>
      <c r="I2153" s="63"/>
      <c r="J2153" s="63"/>
      <c r="K2153" s="65"/>
    </row>
    <row r="2154" spans="1:11" ht="12.75" customHeight="1" x14ac:dyDescent="0.2">
      <c r="A2154" s="70" t="s">
        <v>44</v>
      </c>
      <c r="B2154" s="61"/>
      <c r="C2154" s="68"/>
      <c r="D2154" s="66"/>
      <c r="E2154" s="66"/>
      <c r="F2154" s="61"/>
      <c r="G2154" s="60"/>
      <c r="H2154" s="151"/>
      <c r="I2154" s="151"/>
      <c r="J2154" s="151"/>
      <c r="K2154" s="152"/>
    </row>
    <row r="2155" spans="1:11" ht="12.75" customHeight="1" x14ac:dyDescent="0.2">
      <c r="A2155" s="148"/>
      <c r="B2155" s="149"/>
      <c r="C2155" s="149"/>
      <c r="D2155" s="149"/>
      <c r="E2155" s="149"/>
      <c r="F2155" s="149"/>
      <c r="G2155" s="149"/>
      <c r="H2155" s="149"/>
      <c r="I2155" s="149"/>
      <c r="J2155" s="149"/>
      <c r="K2155" s="150"/>
    </row>
    <row r="2156" spans="1:11" ht="21" customHeight="1" x14ac:dyDescent="0.2">
      <c r="A2156" s="158" t="s">
        <v>1</v>
      </c>
      <c r="B2156" s="159"/>
      <c r="C2156" s="153" t="s">
        <v>41</v>
      </c>
      <c r="D2156" s="154"/>
      <c r="E2156" s="154"/>
      <c r="F2156" s="154"/>
      <c r="G2156" s="154"/>
      <c r="H2156" s="154"/>
      <c r="I2156" s="155"/>
      <c r="J2156" s="57" t="s">
        <v>2</v>
      </c>
      <c r="K2156" s="67" t="s">
        <v>43</v>
      </c>
    </row>
    <row r="2157" spans="1:11" x14ac:dyDescent="0.2">
      <c r="A2157" s="160" t="s">
        <v>197</v>
      </c>
      <c r="B2157" s="157"/>
      <c r="C2157" s="156">
        <v>4011463</v>
      </c>
      <c r="D2157" s="156"/>
      <c r="E2157" s="156"/>
      <c r="F2157" s="156"/>
      <c r="G2157" s="156"/>
      <c r="H2157" s="156"/>
      <c r="I2157" s="157"/>
      <c r="J2157" s="59" t="s">
        <v>3</v>
      </c>
      <c r="K2157" s="58" t="s">
        <v>182</v>
      </c>
    </row>
    <row r="2158" spans="1:11" ht="20.25" customHeight="1" x14ac:dyDescent="0.2">
      <c r="A2158" s="141" t="s">
        <v>19</v>
      </c>
      <c r="B2158" s="165"/>
      <c r="C2158" s="101"/>
      <c r="D2158" s="101"/>
      <c r="E2158" s="140"/>
      <c r="F2158" s="3" t="s">
        <v>4</v>
      </c>
      <c r="G2158" s="163" t="s">
        <v>5</v>
      </c>
      <c r="H2158" s="164"/>
      <c r="I2158" s="111" t="s">
        <v>6</v>
      </c>
      <c r="J2158" s="111"/>
      <c r="K2158" s="107" t="s">
        <v>17</v>
      </c>
    </row>
    <row r="2159" spans="1:11" ht="25.5" customHeight="1" x14ac:dyDescent="0.2">
      <c r="A2159" s="141"/>
      <c r="B2159" s="165"/>
      <c r="C2159" s="165"/>
      <c r="D2159" s="165"/>
      <c r="E2159" s="142"/>
      <c r="F2159" s="3"/>
      <c r="G2159" s="3" t="s">
        <v>18</v>
      </c>
      <c r="H2159" s="34" t="s">
        <v>7</v>
      </c>
      <c r="I2159" s="3" t="s">
        <v>40</v>
      </c>
      <c r="J2159" s="3" t="s">
        <v>7</v>
      </c>
      <c r="K2159" s="108"/>
    </row>
    <row r="2160" spans="1:11" x14ac:dyDescent="0.2">
      <c r="A2160" s="6" t="s">
        <v>111</v>
      </c>
      <c r="B2160" s="27"/>
      <c r="C2160" s="11"/>
      <c r="D2160" s="11"/>
      <c r="E2160" s="40"/>
      <c r="F2160" s="91">
        <v>1</v>
      </c>
      <c r="G2160" s="72">
        <v>1</v>
      </c>
      <c r="H2160" s="73">
        <v>0</v>
      </c>
      <c r="I2160" s="72">
        <v>507.39109999999999</v>
      </c>
      <c r="J2160" s="72">
        <v>222.1961</v>
      </c>
      <c r="K2160" s="74">
        <f>ROUND(((G2160*I2160+H2160*J2160)*F2160),4)</f>
        <v>507.39109999999999</v>
      </c>
    </row>
    <row r="2161" spans="1:11" x14ac:dyDescent="0.2">
      <c r="A2161" s="7" t="s">
        <v>112</v>
      </c>
      <c r="B2161" s="28"/>
      <c r="C2161" s="13"/>
      <c r="D2161" s="13"/>
      <c r="E2161" s="38"/>
      <c r="F2161" s="92">
        <v>1</v>
      </c>
      <c r="G2161" s="75">
        <v>0.82</v>
      </c>
      <c r="H2161" s="76">
        <v>0.18</v>
      </c>
      <c r="I2161" s="75">
        <v>357.53769999999997</v>
      </c>
      <c r="J2161" s="75">
        <v>145.3357</v>
      </c>
      <c r="K2161" s="77">
        <f>ROUND(((G2161*I2161+H2161*J2161)*F2161),4)</f>
        <v>319.34129999999999</v>
      </c>
    </row>
    <row r="2162" spans="1:11" x14ac:dyDescent="0.2">
      <c r="A2162" s="7" t="s">
        <v>109</v>
      </c>
      <c r="B2162" s="28"/>
      <c r="C2162" s="13"/>
      <c r="D2162" s="13"/>
      <c r="E2162" s="38"/>
      <c r="F2162" s="92">
        <v>1</v>
      </c>
      <c r="G2162" s="75">
        <v>0.71</v>
      </c>
      <c r="H2162" s="76">
        <v>0.28999999999999998</v>
      </c>
      <c r="I2162" s="75">
        <v>326.5283</v>
      </c>
      <c r="J2162" s="75">
        <v>161.17439999999999</v>
      </c>
      <c r="K2162" s="77">
        <f>ROUND(((G2162*I2162+H2162*J2162)*F2162),4)</f>
        <v>278.57569999999998</v>
      </c>
    </row>
    <row r="2163" spans="1:11" x14ac:dyDescent="0.2">
      <c r="A2163" s="7"/>
      <c r="B2163" s="28"/>
      <c r="C2163" s="13"/>
      <c r="D2163" s="13"/>
      <c r="E2163" s="38"/>
      <c r="F2163" s="92"/>
      <c r="G2163" s="75"/>
      <c r="H2163" s="76"/>
      <c r="I2163" s="75"/>
      <c r="J2163" s="75"/>
      <c r="K2163" s="77"/>
    </row>
    <row r="2164" spans="1:11" x14ac:dyDescent="0.2">
      <c r="A2164" s="7"/>
      <c r="B2164" s="28"/>
      <c r="C2164" s="13"/>
      <c r="D2164" s="13"/>
      <c r="E2164" s="38"/>
      <c r="F2164" s="92"/>
      <c r="G2164" s="75"/>
      <c r="H2164" s="76"/>
      <c r="I2164" s="75"/>
      <c r="J2164" s="75"/>
      <c r="K2164" s="77"/>
    </row>
    <row r="2165" spans="1:11" x14ac:dyDescent="0.2">
      <c r="A2165" s="7"/>
      <c r="B2165" s="28"/>
      <c r="C2165" s="13"/>
      <c r="D2165" s="13"/>
      <c r="E2165" s="38"/>
      <c r="F2165" s="92"/>
      <c r="G2165" s="75"/>
      <c r="H2165" s="76"/>
      <c r="I2165" s="75"/>
      <c r="J2165" s="75"/>
      <c r="K2165" s="77"/>
    </row>
    <row r="2166" spans="1:11" x14ac:dyDescent="0.2">
      <c r="A2166" s="7"/>
      <c r="B2166" s="28"/>
      <c r="C2166" s="13"/>
      <c r="D2166" s="13"/>
      <c r="E2166" s="38"/>
      <c r="F2166" s="92"/>
      <c r="G2166" s="75"/>
      <c r="H2166" s="76"/>
      <c r="I2166" s="75"/>
      <c r="J2166" s="75"/>
      <c r="K2166" s="77"/>
    </row>
    <row r="2167" spans="1:11" x14ac:dyDescent="0.2">
      <c r="A2167" s="8"/>
      <c r="B2167" s="29"/>
      <c r="C2167" s="15"/>
      <c r="D2167" s="15"/>
      <c r="E2167" s="39"/>
      <c r="F2167" s="93"/>
      <c r="G2167" s="78"/>
      <c r="H2167" s="79"/>
      <c r="I2167" s="78"/>
      <c r="J2167" s="78"/>
      <c r="K2167" s="80"/>
    </row>
    <row r="2168" spans="1:11" x14ac:dyDescent="0.2">
      <c r="A2168" s="166" t="s">
        <v>24</v>
      </c>
      <c r="B2168" s="167"/>
      <c r="C2168" s="167"/>
      <c r="D2168" s="167"/>
      <c r="E2168" s="167"/>
      <c r="F2168" s="98"/>
      <c r="G2168" s="98"/>
      <c r="H2168" s="98"/>
      <c r="I2168" s="98"/>
      <c r="J2168" s="99"/>
      <c r="K2168" s="81">
        <f>SUM(K2160:K2167)</f>
        <v>1105.3081</v>
      </c>
    </row>
    <row r="2169" spans="1:11" ht="15.75" x14ac:dyDescent="0.2">
      <c r="A2169" s="31" t="s">
        <v>20</v>
      </c>
      <c r="B2169" s="17"/>
      <c r="C2169" s="17"/>
      <c r="D2169" s="17"/>
      <c r="E2169" s="17"/>
      <c r="F2169" s="4"/>
      <c r="G2169" s="4"/>
      <c r="H2169" s="161" t="s">
        <v>4</v>
      </c>
      <c r="I2169" s="109" t="s">
        <v>10</v>
      </c>
      <c r="J2169" s="107" t="s">
        <v>8</v>
      </c>
      <c r="K2169" s="107" t="s">
        <v>17</v>
      </c>
    </row>
    <row r="2170" spans="1:11" ht="15.75" x14ac:dyDescent="0.2">
      <c r="A2170" s="18"/>
      <c r="B2170" s="19"/>
      <c r="C2170" s="19"/>
      <c r="D2170" s="19"/>
      <c r="E2170" s="19"/>
      <c r="F2170" s="5"/>
      <c r="G2170" s="20"/>
      <c r="H2170" s="162"/>
      <c r="I2170" s="110"/>
      <c r="J2170" s="108"/>
      <c r="K2170" s="108"/>
    </row>
    <row r="2171" spans="1:11" x14ac:dyDescent="0.2">
      <c r="A2171" s="6" t="s">
        <v>49</v>
      </c>
      <c r="B2171" s="27"/>
      <c r="C2171" s="11"/>
      <c r="D2171" s="11"/>
      <c r="E2171" s="11"/>
      <c r="F2171" s="11"/>
      <c r="G2171" s="13"/>
      <c r="H2171" s="89">
        <v>8</v>
      </c>
      <c r="I2171" s="77" t="s">
        <v>50</v>
      </c>
      <c r="J2171" s="75">
        <v>24.115200000000002</v>
      </c>
      <c r="K2171" s="75">
        <f>ROUND((H2171*J2171),4)</f>
        <v>192.92160000000001</v>
      </c>
    </row>
    <row r="2172" spans="1:11" x14ac:dyDescent="0.2">
      <c r="A2172" s="7"/>
      <c r="B2172" s="28"/>
      <c r="C2172" s="13"/>
      <c r="D2172" s="13"/>
      <c r="E2172" s="13"/>
      <c r="F2172" s="13"/>
      <c r="G2172" s="13"/>
      <c r="H2172" s="89"/>
      <c r="I2172" s="77"/>
      <c r="J2172" s="75"/>
      <c r="K2172" s="75"/>
    </row>
    <row r="2173" spans="1:11" x14ac:dyDescent="0.2">
      <c r="A2173" s="7"/>
      <c r="B2173" s="28"/>
      <c r="C2173" s="13"/>
      <c r="D2173" s="13"/>
      <c r="E2173" s="13"/>
      <c r="F2173" s="13"/>
      <c r="G2173" s="13"/>
      <c r="H2173" s="89"/>
      <c r="I2173" s="77"/>
      <c r="J2173" s="75"/>
      <c r="K2173" s="75"/>
    </row>
    <row r="2174" spans="1:11" x14ac:dyDescent="0.2">
      <c r="A2174" s="7"/>
      <c r="B2174" s="28"/>
      <c r="C2174" s="13"/>
      <c r="D2174" s="13"/>
      <c r="E2174" s="13"/>
      <c r="F2174" s="13"/>
      <c r="G2174" s="13"/>
      <c r="H2174" s="89"/>
      <c r="I2174" s="77"/>
      <c r="J2174" s="75"/>
      <c r="K2174" s="75"/>
    </row>
    <row r="2175" spans="1:11" x14ac:dyDescent="0.2">
      <c r="A2175" s="7"/>
      <c r="B2175" s="28"/>
      <c r="C2175" s="13"/>
      <c r="D2175" s="13"/>
      <c r="E2175" s="13"/>
      <c r="F2175" s="13"/>
      <c r="G2175" s="13"/>
      <c r="H2175" s="89"/>
      <c r="I2175" s="77"/>
      <c r="J2175" s="75"/>
      <c r="K2175" s="75"/>
    </row>
    <row r="2176" spans="1:11" x14ac:dyDescent="0.2">
      <c r="A2176" s="7"/>
      <c r="B2176" s="28"/>
      <c r="C2176" s="13"/>
      <c r="D2176" s="13"/>
      <c r="E2176" s="13"/>
      <c r="F2176" s="13"/>
      <c r="G2176" s="13"/>
      <c r="H2176" s="89"/>
      <c r="I2176" s="77"/>
      <c r="J2176" s="75"/>
      <c r="K2176" s="75"/>
    </row>
    <row r="2177" spans="1:11" x14ac:dyDescent="0.2">
      <c r="A2177" s="7"/>
      <c r="B2177" s="28"/>
      <c r="C2177" s="13"/>
      <c r="D2177" s="13"/>
      <c r="E2177" s="13"/>
      <c r="F2177" s="13"/>
      <c r="G2177" s="13"/>
      <c r="H2177" s="89"/>
      <c r="I2177" s="77"/>
      <c r="J2177" s="75"/>
      <c r="K2177" s="75"/>
    </row>
    <row r="2178" spans="1:11" x14ac:dyDescent="0.2">
      <c r="A2178" s="8"/>
      <c r="B2178" s="29"/>
      <c r="C2178" s="15"/>
      <c r="D2178" s="15"/>
      <c r="E2178" s="15"/>
      <c r="F2178" s="15"/>
      <c r="G2178" s="15"/>
      <c r="H2178" s="90"/>
      <c r="I2178" s="80"/>
      <c r="J2178" s="78"/>
      <c r="K2178" s="78"/>
    </row>
    <row r="2179" spans="1:11" x14ac:dyDescent="0.2">
      <c r="A2179" s="10"/>
      <c r="C2179" s="25"/>
      <c r="D2179" s="97" t="s">
        <v>25</v>
      </c>
      <c r="E2179" s="98"/>
      <c r="F2179" s="98"/>
      <c r="G2179" s="98"/>
      <c r="H2179" s="98"/>
      <c r="I2179" s="98"/>
      <c r="J2179" s="99"/>
      <c r="K2179" s="82">
        <f>SUM(K2171:K2178)</f>
        <v>192.92160000000001</v>
      </c>
    </row>
    <row r="2180" spans="1:11" x14ac:dyDescent="0.2">
      <c r="A2180" s="9" t="s">
        <v>27</v>
      </c>
      <c r="B2180" s="30"/>
      <c r="C2180" s="56">
        <v>99.6</v>
      </c>
      <c r="D2180" s="112" t="s">
        <v>26</v>
      </c>
      <c r="E2180" s="113"/>
      <c r="F2180" s="113"/>
      <c r="G2180" s="113"/>
      <c r="H2180" s="113"/>
      <c r="I2180" s="113"/>
      <c r="J2180" s="114"/>
      <c r="K2180" s="83">
        <f>K2168+K2179</f>
        <v>1298.2296999999999</v>
      </c>
    </row>
    <row r="2181" spans="1:11" x14ac:dyDescent="0.2">
      <c r="A2181" s="32"/>
      <c r="D2181" s="115" t="s">
        <v>28</v>
      </c>
      <c r="E2181" s="116"/>
      <c r="F2181" s="116"/>
      <c r="G2181" s="116"/>
      <c r="H2181" s="116"/>
      <c r="I2181" s="116"/>
      <c r="J2181" s="117"/>
      <c r="K2181" s="83">
        <f>ROUND((K2180/C2180),4)</f>
        <v>13.0344</v>
      </c>
    </row>
    <row r="2182" spans="1:11" x14ac:dyDescent="0.2">
      <c r="A2182" s="168"/>
      <c r="D2182" s="169"/>
      <c r="E2182" s="169"/>
      <c r="F2182" s="169"/>
      <c r="G2182" s="169"/>
      <c r="H2182" s="169"/>
      <c r="I2182" s="94" t="s">
        <v>51</v>
      </c>
      <c r="J2182" s="170">
        <v>0.65700000000000003</v>
      </c>
      <c r="K2182" s="83">
        <v>8.5599999999999996E-2</v>
      </c>
    </row>
    <row r="2183" spans="1:11" x14ac:dyDescent="0.2">
      <c r="A2183" s="168"/>
      <c r="D2183" s="169"/>
      <c r="E2183" s="169"/>
      <c r="F2183" s="169"/>
      <c r="G2183" s="169"/>
      <c r="H2183" s="169"/>
      <c r="I2183" s="94" t="s">
        <v>52</v>
      </c>
      <c r="J2183" s="170" t="s">
        <v>53</v>
      </c>
      <c r="K2183" s="83">
        <v>0</v>
      </c>
    </row>
    <row r="2184" spans="1:11" x14ac:dyDescent="0.2">
      <c r="A2184" s="100" t="s">
        <v>21</v>
      </c>
      <c r="B2184" s="101"/>
      <c r="C2184" s="101"/>
      <c r="D2184" s="101"/>
      <c r="E2184" s="101"/>
      <c r="F2184" s="104"/>
      <c r="G2184" s="129" t="s">
        <v>22</v>
      </c>
      <c r="H2184" s="130"/>
      <c r="I2184" s="118" t="s">
        <v>10</v>
      </c>
      <c r="J2184" s="106" t="s">
        <v>23</v>
      </c>
      <c r="K2184" s="106" t="s">
        <v>11</v>
      </c>
    </row>
    <row r="2185" spans="1:11" x14ac:dyDescent="0.2">
      <c r="A2185" s="102"/>
      <c r="B2185" s="103"/>
      <c r="C2185" s="103"/>
      <c r="D2185" s="103"/>
      <c r="E2185" s="103"/>
      <c r="F2185" s="105"/>
      <c r="G2185" s="131"/>
      <c r="H2185" s="132"/>
      <c r="I2185" s="118"/>
      <c r="J2185" s="106"/>
      <c r="K2185" s="118"/>
    </row>
    <row r="2186" spans="1:11" x14ac:dyDescent="0.2">
      <c r="A2186" s="7" t="s">
        <v>198</v>
      </c>
      <c r="B2186" s="28"/>
      <c r="C2186" s="11"/>
      <c r="D2186" s="11"/>
      <c r="E2186" s="11"/>
      <c r="F2186" s="12"/>
      <c r="G2186" s="143">
        <v>1</v>
      </c>
      <c r="H2186" s="144"/>
      <c r="I2186" s="52" t="s">
        <v>95</v>
      </c>
      <c r="J2186" s="84">
        <v>149.18940000000001</v>
      </c>
      <c r="K2186" s="52">
        <f>ROUND((G2186*J2186),4)</f>
        <v>149.18940000000001</v>
      </c>
    </row>
    <row r="2187" spans="1:11" x14ac:dyDescent="0.2">
      <c r="A2187" s="7"/>
      <c r="B2187" s="28"/>
      <c r="C2187" s="13"/>
      <c r="D2187" s="13"/>
      <c r="E2187" s="13"/>
      <c r="F2187" s="14"/>
      <c r="G2187" s="95"/>
      <c r="H2187" s="96"/>
      <c r="I2187" s="53"/>
      <c r="J2187" s="85"/>
      <c r="K2187" s="53"/>
    </row>
    <row r="2188" spans="1:11" x14ac:dyDescent="0.2">
      <c r="A2188" s="7"/>
      <c r="B2188" s="28"/>
      <c r="C2188" s="13"/>
      <c r="D2188" s="13"/>
      <c r="E2188" s="13"/>
      <c r="F2188" s="14"/>
      <c r="G2188" s="95"/>
      <c r="H2188" s="96"/>
      <c r="I2188" s="53"/>
      <c r="J2188" s="85"/>
      <c r="K2188" s="53"/>
    </row>
    <row r="2189" spans="1:11" x14ac:dyDescent="0.2">
      <c r="A2189" s="7"/>
      <c r="B2189" s="28"/>
      <c r="C2189" s="13"/>
      <c r="D2189" s="13"/>
      <c r="E2189" s="13"/>
      <c r="F2189" s="14"/>
      <c r="G2189" s="95"/>
      <c r="H2189" s="96"/>
      <c r="I2189" s="53"/>
      <c r="J2189" s="85"/>
      <c r="K2189" s="53"/>
    </row>
    <row r="2190" spans="1:11" x14ac:dyDescent="0.2">
      <c r="A2190" s="97" t="s">
        <v>29</v>
      </c>
      <c r="B2190" s="98"/>
      <c r="C2190" s="98"/>
      <c r="D2190" s="98"/>
      <c r="E2190" s="98"/>
      <c r="F2190" s="98"/>
      <c r="G2190" s="98"/>
      <c r="H2190" s="98"/>
      <c r="I2190" s="98"/>
      <c r="J2190" s="99"/>
      <c r="K2190" s="82">
        <f>SUM(K2186:K2189)</f>
        <v>149.18940000000001</v>
      </c>
    </row>
    <row r="2191" spans="1:11" x14ac:dyDescent="0.2">
      <c r="A2191" s="100" t="s">
        <v>32</v>
      </c>
      <c r="B2191" s="101"/>
      <c r="C2191" s="101"/>
      <c r="D2191" s="101"/>
      <c r="E2191" s="101"/>
      <c r="F2191" s="104"/>
      <c r="G2191" s="129" t="s">
        <v>22</v>
      </c>
      <c r="H2191" s="130"/>
      <c r="I2191" s="118" t="s">
        <v>10</v>
      </c>
      <c r="J2191" s="106" t="s">
        <v>23</v>
      </c>
      <c r="K2191" s="106" t="s">
        <v>11</v>
      </c>
    </row>
    <row r="2192" spans="1:11" x14ac:dyDescent="0.2">
      <c r="A2192" s="102"/>
      <c r="B2192" s="103"/>
      <c r="C2192" s="103"/>
      <c r="D2192" s="103"/>
      <c r="E2192" s="103"/>
      <c r="F2192" s="105"/>
      <c r="G2192" s="131"/>
      <c r="H2192" s="132"/>
      <c r="I2192" s="118"/>
      <c r="J2192" s="106"/>
      <c r="K2192" s="118"/>
    </row>
    <row r="2193" spans="1:11" x14ac:dyDescent="0.2">
      <c r="A2193" s="7"/>
      <c r="B2193" s="28"/>
      <c r="C2193" s="13"/>
      <c r="D2193" s="13"/>
      <c r="E2193" s="13"/>
      <c r="F2193" s="14"/>
      <c r="G2193" s="123"/>
      <c r="H2193" s="124"/>
      <c r="I2193" s="53"/>
      <c r="J2193" s="85"/>
      <c r="K2193" s="53"/>
    </row>
    <row r="2194" spans="1:11" x14ac:dyDescent="0.2">
      <c r="A2194" s="7"/>
      <c r="B2194" s="28"/>
      <c r="C2194" s="13"/>
      <c r="D2194" s="13"/>
      <c r="E2194" s="13"/>
      <c r="F2194" s="14"/>
      <c r="G2194" s="123"/>
      <c r="H2194" s="124"/>
      <c r="I2194" s="53"/>
      <c r="J2194" s="85"/>
      <c r="K2194" s="53"/>
    </row>
    <row r="2195" spans="1:11" x14ac:dyDescent="0.2">
      <c r="A2195" s="7"/>
      <c r="B2195" s="28"/>
      <c r="C2195" s="13"/>
      <c r="D2195" s="13"/>
      <c r="E2195" s="13"/>
      <c r="F2195" s="14"/>
      <c r="G2195" s="123"/>
      <c r="H2195" s="124"/>
      <c r="I2195" s="53"/>
      <c r="J2195" s="85"/>
      <c r="K2195" s="53"/>
    </row>
    <row r="2196" spans="1:11" x14ac:dyDescent="0.2">
      <c r="A2196" s="8"/>
      <c r="B2196" s="29"/>
      <c r="C2196" s="15"/>
      <c r="D2196" s="15"/>
      <c r="E2196" s="15"/>
      <c r="F2196" s="16"/>
      <c r="G2196" s="125"/>
      <c r="H2196" s="126"/>
      <c r="I2196" s="54"/>
      <c r="J2196" s="86"/>
      <c r="K2196" s="54"/>
    </row>
    <row r="2197" spans="1:11" x14ac:dyDescent="0.2">
      <c r="A2197" s="97" t="s">
        <v>33</v>
      </c>
      <c r="B2197" s="98"/>
      <c r="C2197" s="98"/>
      <c r="D2197" s="98"/>
      <c r="E2197" s="98"/>
      <c r="F2197" s="98"/>
      <c r="G2197" s="98"/>
      <c r="H2197" s="98"/>
      <c r="I2197" s="98"/>
      <c r="J2197" s="99"/>
      <c r="K2197" s="82"/>
    </row>
    <row r="2198" spans="1:11" x14ac:dyDescent="0.2">
      <c r="A2198" s="100" t="s">
        <v>36</v>
      </c>
      <c r="B2198" s="101"/>
      <c r="C2198" s="101"/>
      <c r="D2198" s="101"/>
      <c r="E2198" s="101"/>
      <c r="F2198" s="104"/>
      <c r="G2198" s="129" t="s">
        <v>22</v>
      </c>
      <c r="H2198" s="130"/>
      <c r="I2198" s="118" t="s">
        <v>10</v>
      </c>
      <c r="J2198" s="106" t="s">
        <v>23</v>
      </c>
      <c r="K2198" s="106" t="s">
        <v>11</v>
      </c>
    </row>
    <row r="2199" spans="1:11" x14ac:dyDescent="0.2">
      <c r="A2199" s="102"/>
      <c r="B2199" s="103"/>
      <c r="C2199" s="103"/>
      <c r="D2199" s="103"/>
      <c r="E2199" s="103"/>
      <c r="F2199" s="105"/>
      <c r="G2199" s="131"/>
      <c r="H2199" s="132"/>
      <c r="I2199" s="118"/>
      <c r="J2199" s="106"/>
      <c r="K2199" s="118"/>
    </row>
    <row r="2200" spans="1:11" x14ac:dyDescent="0.2">
      <c r="A2200" s="7" t="s">
        <v>199</v>
      </c>
      <c r="B2200" s="28"/>
      <c r="C2200" s="13"/>
      <c r="D2200" s="13"/>
      <c r="E2200" s="13"/>
      <c r="F2200" s="14"/>
      <c r="G2200" s="95">
        <v>1</v>
      </c>
      <c r="H2200" s="96"/>
      <c r="I2200" s="53" t="s">
        <v>95</v>
      </c>
      <c r="J2200" s="85">
        <v>8.0299999999999994</v>
      </c>
      <c r="K2200" s="53">
        <f>ROUND((G2200*J2200),4)</f>
        <v>8.0299999999999994</v>
      </c>
    </row>
    <row r="2201" spans="1:11" x14ac:dyDescent="0.2">
      <c r="A2201" s="7"/>
      <c r="B2201" s="28"/>
      <c r="C2201" s="13"/>
      <c r="D2201" s="13"/>
      <c r="E2201" s="13"/>
      <c r="F2201" s="14"/>
      <c r="G2201" s="95"/>
      <c r="H2201" s="96"/>
      <c r="I2201" s="53"/>
      <c r="J2201" s="85"/>
      <c r="K2201" s="53"/>
    </row>
    <row r="2202" spans="1:11" x14ac:dyDescent="0.2">
      <c r="A2202" s="7"/>
      <c r="B2202" s="28"/>
      <c r="C2202" s="13"/>
      <c r="D2202" s="13"/>
      <c r="E2202" s="13"/>
      <c r="F2202" s="14"/>
      <c r="G2202" s="95"/>
      <c r="H2202" s="96"/>
      <c r="I2202" s="53"/>
      <c r="J2202" s="85"/>
      <c r="K2202" s="53"/>
    </row>
    <row r="2203" spans="1:11" x14ac:dyDescent="0.2">
      <c r="A2203" s="8"/>
      <c r="B2203" s="29"/>
      <c r="C2203" s="15"/>
      <c r="D2203" s="15"/>
      <c r="E2203" s="15"/>
      <c r="F2203" s="16"/>
      <c r="G2203" s="127"/>
      <c r="H2203" s="128"/>
      <c r="I2203" s="54"/>
      <c r="J2203" s="86"/>
      <c r="K2203" s="54"/>
    </row>
    <row r="2204" spans="1:11" x14ac:dyDescent="0.2">
      <c r="A2204" s="97" t="s">
        <v>37</v>
      </c>
      <c r="B2204" s="98"/>
      <c r="C2204" s="98"/>
      <c r="D2204" s="98"/>
      <c r="E2204" s="98"/>
      <c r="F2204" s="98"/>
      <c r="G2204" s="98"/>
      <c r="H2204" s="98"/>
      <c r="I2204" s="98"/>
      <c r="J2204" s="99"/>
      <c r="K2204" s="82">
        <f>SUM(K2200:K2203)</f>
        <v>8.0299999999999994</v>
      </c>
    </row>
    <row r="2205" spans="1:11" x14ac:dyDescent="0.2">
      <c r="A2205" s="100" t="s">
        <v>35</v>
      </c>
      <c r="B2205" s="140"/>
      <c r="C2205" s="26" t="s">
        <v>34</v>
      </c>
      <c r="D2205" s="35" t="s">
        <v>39</v>
      </c>
      <c r="E2205" s="138" t="s">
        <v>38</v>
      </c>
      <c r="F2205" s="138"/>
      <c r="G2205" s="139"/>
      <c r="H2205" s="120" t="s">
        <v>16</v>
      </c>
      <c r="I2205" s="121"/>
      <c r="J2205" s="122"/>
      <c r="K2205" s="119" t="s">
        <v>9</v>
      </c>
    </row>
    <row r="2206" spans="1:11" ht="15.75" x14ac:dyDescent="0.2">
      <c r="A2206" s="141"/>
      <c r="B2206" s="142"/>
      <c r="C2206" s="36"/>
      <c r="D2206" s="42"/>
      <c r="E2206" s="33" t="s">
        <v>13</v>
      </c>
      <c r="F2206" s="24" t="s">
        <v>14</v>
      </c>
      <c r="G2206" s="23" t="s">
        <v>15</v>
      </c>
      <c r="H2206" s="22" t="s">
        <v>13</v>
      </c>
      <c r="I2206" s="22" t="s">
        <v>14</v>
      </c>
      <c r="J2206" s="22" t="s">
        <v>15</v>
      </c>
      <c r="K2206" s="111"/>
    </row>
    <row r="2207" spans="1:11" x14ac:dyDescent="0.2">
      <c r="A2207" s="6" t="s">
        <v>200</v>
      </c>
      <c r="B2207" s="37"/>
      <c r="C2207" s="87">
        <v>1</v>
      </c>
      <c r="D2207" s="45" t="s">
        <v>97</v>
      </c>
      <c r="E2207" s="43">
        <v>1.29</v>
      </c>
      <c r="F2207" s="44">
        <v>1.03</v>
      </c>
      <c r="G2207" s="45">
        <v>0.82</v>
      </c>
      <c r="H2207" s="55">
        <v>0</v>
      </c>
      <c r="I2207" s="55">
        <v>0</v>
      </c>
      <c r="J2207" s="53">
        <v>25.58</v>
      </c>
      <c r="K2207" s="52">
        <f>ROUND((ROUND(E2207*H2207+F2207*I2207+G2207*J2207,2)*C2207),4)</f>
        <v>20.98</v>
      </c>
    </row>
    <row r="2208" spans="1:11" x14ac:dyDescent="0.2">
      <c r="A2208" s="7"/>
      <c r="B2208" s="28"/>
      <c r="C2208" s="87"/>
      <c r="D2208" s="48"/>
      <c r="E2208" s="46"/>
      <c r="F2208" s="47"/>
      <c r="G2208" s="48"/>
      <c r="H2208" s="55"/>
      <c r="I2208" s="55"/>
      <c r="J2208" s="53"/>
      <c r="K2208" s="53"/>
    </row>
    <row r="2209" spans="1:11" x14ac:dyDescent="0.2">
      <c r="A2209" s="7"/>
      <c r="B2209" s="28"/>
      <c r="C2209" s="87"/>
      <c r="D2209" s="48"/>
      <c r="E2209" s="46"/>
      <c r="F2209" s="47"/>
      <c r="G2209" s="48"/>
      <c r="H2209" s="55"/>
      <c r="I2209" s="55"/>
      <c r="J2209" s="53"/>
      <c r="K2209" s="53"/>
    </row>
    <row r="2210" spans="1:11" x14ac:dyDescent="0.2">
      <c r="A2210" s="8"/>
      <c r="B2210" s="29"/>
      <c r="C2210" s="88"/>
      <c r="D2210" s="51"/>
      <c r="E2210" s="49"/>
      <c r="F2210" s="50"/>
      <c r="G2210" s="51"/>
      <c r="H2210" s="55"/>
      <c r="I2210" s="55"/>
      <c r="J2210" s="53"/>
      <c r="K2210" s="54"/>
    </row>
    <row r="2211" spans="1:11" x14ac:dyDescent="0.2">
      <c r="A2211" s="136" t="s">
        <v>30</v>
      </c>
      <c r="B2211" s="134"/>
      <c r="C2211" s="134"/>
      <c r="D2211" s="137"/>
      <c r="E2211" s="134"/>
      <c r="F2211" s="134"/>
      <c r="G2211" s="134"/>
      <c r="H2211" s="134"/>
      <c r="I2211" s="134"/>
      <c r="J2211" s="135"/>
      <c r="K2211" s="83">
        <f>SUM(K2207:K2210)</f>
        <v>20.98</v>
      </c>
    </row>
    <row r="2212" spans="1:11" ht="12.75" customHeight="1" x14ac:dyDescent="0.2">
      <c r="A2212" s="133" t="s">
        <v>31</v>
      </c>
      <c r="B2212" s="134"/>
      <c r="C2212" s="134"/>
      <c r="D2212" s="134"/>
      <c r="E2212" s="134"/>
      <c r="F2212" s="134"/>
      <c r="G2212" s="134"/>
      <c r="H2212" s="134"/>
      <c r="I2212" s="134"/>
      <c r="J2212" s="135"/>
      <c r="K2212" s="21">
        <f>ROUND((K2181+K2182+K2183+K2190+K2204+K2211),2)</f>
        <v>191.32</v>
      </c>
    </row>
    <row r="2213" spans="1:11" x14ac:dyDescent="0.2">
      <c r="A2213" s="133" t="s">
        <v>42</v>
      </c>
      <c r="B2213" s="134"/>
      <c r="C2213" s="134"/>
      <c r="D2213" s="134"/>
      <c r="E2213" s="134"/>
      <c r="F2213" s="134"/>
      <c r="G2213" s="134"/>
      <c r="H2213" s="134"/>
      <c r="I2213" s="134"/>
      <c r="J2213" s="135"/>
      <c r="K2213" s="21">
        <f>ROUND((K2212*  28.14/100),2)</f>
        <v>53.84</v>
      </c>
    </row>
    <row r="2214" spans="1:11" ht="12.75" customHeight="1" x14ac:dyDescent="0.2">
      <c r="A2214" s="133" t="s">
        <v>12</v>
      </c>
      <c r="B2214" s="134"/>
      <c r="C2214" s="134"/>
      <c r="D2214" s="134"/>
      <c r="E2214" s="134"/>
      <c r="F2214" s="134"/>
      <c r="G2214" s="134"/>
      <c r="H2214" s="134"/>
      <c r="I2214" s="134"/>
      <c r="J2214" s="135"/>
      <c r="K2214" s="21">
        <f>K2212+K2213</f>
        <v>245.16</v>
      </c>
    </row>
    <row r="2217" spans="1:11" ht="13.5" customHeight="1" x14ac:dyDescent="0.2">
      <c r="A2217" s="145" t="s">
        <v>0</v>
      </c>
      <c r="B2217" s="146"/>
      <c r="C2217" s="146"/>
      <c r="D2217" s="146"/>
      <c r="E2217" s="146"/>
      <c r="F2217" s="146"/>
      <c r="G2217" s="146"/>
      <c r="H2217" s="146"/>
      <c r="I2217" s="146"/>
      <c r="J2217" s="146"/>
      <c r="K2217" s="147"/>
    </row>
    <row r="2218" spans="1:11" x14ac:dyDescent="0.2">
      <c r="A2218" s="71" t="s">
        <v>45</v>
      </c>
      <c r="B2218" s="62"/>
      <c r="C2218" s="63"/>
      <c r="D2218" s="63"/>
      <c r="E2218" s="63"/>
      <c r="F2218" s="69"/>
      <c r="G2218" s="64"/>
      <c r="H2218" s="63"/>
      <c r="I2218" s="63"/>
      <c r="J2218" s="63"/>
      <c r="K2218" s="65"/>
    </row>
    <row r="2219" spans="1:11" ht="12.75" customHeight="1" x14ac:dyDescent="0.2">
      <c r="A2219" s="70" t="s">
        <v>44</v>
      </c>
      <c r="B2219" s="61"/>
      <c r="C2219" s="68"/>
      <c r="D2219" s="66"/>
      <c r="E2219" s="66"/>
      <c r="F2219" s="61"/>
      <c r="G2219" s="60"/>
      <c r="H2219" s="151"/>
      <c r="I2219" s="151"/>
      <c r="J2219" s="151"/>
      <c r="K2219" s="152"/>
    </row>
    <row r="2220" spans="1:11" ht="12.75" customHeight="1" x14ac:dyDescent="0.2">
      <c r="A2220" s="148"/>
      <c r="B2220" s="149"/>
      <c r="C2220" s="149"/>
      <c r="D2220" s="149"/>
      <c r="E2220" s="149"/>
      <c r="F2220" s="149"/>
      <c r="G2220" s="149"/>
      <c r="H2220" s="149"/>
      <c r="I2220" s="149"/>
      <c r="J2220" s="149"/>
      <c r="K2220" s="150"/>
    </row>
    <row r="2221" spans="1:11" ht="21" customHeight="1" x14ac:dyDescent="0.2">
      <c r="A2221" s="158" t="s">
        <v>1</v>
      </c>
      <c r="B2221" s="159"/>
      <c r="C2221" s="153" t="s">
        <v>41</v>
      </c>
      <c r="D2221" s="154"/>
      <c r="E2221" s="154"/>
      <c r="F2221" s="154"/>
      <c r="G2221" s="154"/>
      <c r="H2221" s="154"/>
      <c r="I2221" s="155"/>
      <c r="J2221" s="57" t="s">
        <v>2</v>
      </c>
      <c r="K2221" s="67" t="s">
        <v>43</v>
      </c>
    </row>
    <row r="2222" spans="1:11" x14ac:dyDescent="0.2">
      <c r="A2222" s="160" t="s">
        <v>202</v>
      </c>
      <c r="B2222" s="157"/>
      <c r="C2222" s="156" t="s">
        <v>201</v>
      </c>
      <c r="D2222" s="156"/>
      <c r="E2222" s="156"/>
      <c r="F2222" s="156"/>
      <c r="G2222" s="156"/>
      <c r="H2222" s="156"/>
      <c r="I2222" s="157"/>
      <c r="J2222" s="59" t="s">
        <v>3</v>
      </c>
      <c r="K2222" s="58" t="s">
        <v>95</v>
      </c>
    </row>
    <row r="2223" spans="1:11" ht="20.25" customHeight="1" x14ac:dyDescent="0.2">
      <c r="A2223" s="141" t="s">
        <v>19</v>
      </c>
      <c r="B2223" s="165"/>
      <c r="C2223" s="101"/>
      <c r="D2223" s="101"/>
      <c r="E2223" s="140"/>
      <c r="F2223" s="3" t="s">
        <v>4</v>
      </c>
      <c r="G2223" s="163" t="s">
        <v>5</v>
      </c>
      <c r="H2223" s="164"/>
      <c r="I2223" s="111" t="s">
        <v>6</v>
      </c>
      <c r="J2223" s="111"/>
      <c r="K2223" s="107" t="s">
        <v>17</v>
      </c>
    </row>
    <row r="2224" spans="1:11" ht="25.5" customHeight="1" x14ac:dyDescent="0.2">
      <c r="A2224" s="141"/>
      <c r="B2224" s="165"/>
      <c r="C2224" s="165"/>
      <c r="D2224" s="165"/>
      <c r="E2224" s="142"/>
      <c r="F2224" s="3"/>
      <c r="G2224" s="3" t="s">
        <v>18</v>
      </c>
      <c r="H2224" s="34" t="s">
        <v>7</v>
      </c>
      <c r="I2224" s="3" t="s">
        <v>40</v>
      </c>
      <c r="J2224" s="3" t="s">
        <v>7</v>
      </c>
      <c r="K2224" s="108"/>
    </row>
    <row r="2225" spans="1:11" x14ac:dyDescent="0.2">
      <c r="A2225" s="6"/>
      <c r="B2225" s="27"/>
      <c r="C2225" s="11"/>
      <c r="D2225" s="11"/>
      <c r="E2225" s="40"/>
      <c r="F2225" s="91"/>
      <c r="G2225" s="72"/>
      <c r="H2225" s="73">
        <v>0</v>
      </c>
      <c r="I2225" s="72"/>
      <c r="J2225" s="72"/>
      <c r="K2225" s="74"/>
    </row>
    <row r="2226" spans="1:11" x14ac:dyDescent="0.2">
      <c r="A2226" s="7"/>
      <c r="B2226" s="28"/>
      <c r="C2226" s="13"/>
      <c r="D2226" s="13"/>
      <c r="E2226" s="38"/>
      <c r="F2226" s="92"/>
      <c r="G2226" s="75"/>
      <c r="H2226" s="76"/>
      <c r="I2226" s="75">
        <v>0</v>
      </c>
      <c r="J2226" s="75">
        <v>0</v>
      </c>
      <c r="K2226" s="77"/>
    </row>
    <row r="2227" spans="1:11" x14ac:dyDescent="0.2">
      <c r="A2227" s="7"/>
      <c r="B2227" s="28"/>
      <c r="C2227" s="13"/>
      <c r="D2227" s="13"/>
      <c r="E2227" s="38"/>
      <c r="F2227" s="92"/>
      <c r="G2227" s="75"/>
      <c r="H2227" s="76"/>
      <c r="I2227" s="75"/>
      <c r="J2227" s="75"/>
      <c r="K2227" s="77"/>
    </row>
    <row r="2228" spans="1:11" x14ac:dyDescent="0.2">
      <c r="A2228" s="7"/>
      <c r="B2228" s="28"/>
      <c r="C2228" s="13"/>
      <c r="D2228" s="13"/>
      <c r="E2228" s="38"/>
      <c r="F2228" s="92"/>
      <c r="G2228" s="75"/>
      <c r="H2228" s="76"/>
      <c r="I2228" s="75"/>
      <c r="J2228" s="75"/>
      <c r="K2228" s="77"/>
    </row>
    <row r="2229" spans="1:11" x14ac:dyDescent="0.2">
      <c r="A2229" s="7"/>
      <c r="B2229" s="28"/>
      <c r="C2229" s="13"/>
      <c r="D2229" s="13"/>
      <c r="E2229" s="38"/>
      <c r="F2229" s="92"/>
      <c r="G2229" s="75"/>
      <c r="H2229" s="76"/>
      <c r="I2229" s="75"/>
      <c r="J2229" s="75"/>
      <c r="K2229" s="77"/>
    </row>
    <row r="2230" spans="1:11" x14ac:dyDescent="0.2">
      <c r="A2230" s="7"/>
      <c r="B2230" s="28"/>
      <c r="C2230" s="13"/>
      <c r="D2230" s="13"/>
      <c r="E2230" s="38"/>
      <c r="F2230" s="92"/>
      <c r="G2230" s="75"/>
      <c r="H2230" s="76"/>
      <c r="I2230" s="75"/>
      <c r="J2230" s="75"/>
      <c r="K2230" s="77"/>
    </row>
    <row r="2231" spans="1:11" x14ac:dyDescent="0.2">
      <c r="A2231" s="7"/>
      <c r="B2231" s="28"/>
      <c r="C2231" s="13"/>
      <c r="D2231" s="13"/>
      <c r="E2231" s="38"/>
      <c r="F2231" s="92"/>
      <c r="G2231" s="75"/>
      <c r="H2231" s="76"/>
      <c r="I2231" s="75"/>
      <c r="J2231" s="75"/>
      <c r="K2231" s="77"/>
    </row>
    <row r="2232" spans="1:11" x14ac:dyDescent="0.2">
      <c r="A2232" s="8"/>
      <c r="B2232" s="29"/>
      <c r="C2232" s="15"/>
      <c r="D2232" s="15"/>
      <c r="E2232" s="39"/>
      <c r="F2232" s="93"/>
      <c r="G2232" s="78"/>
      <c r="H2232" s="79"/>
      <c r="I2232" s="78"/>
      <c r="J2232" s="78"/>
      <c r="K2232" s="80"/>
    </row>
    <row r="2233" spans="1:11" x14ac:dyDescent="0.2">
      <c r="A2233" s="166" t="s">
        <v>24</v>
      </c>
      <c r="B2233" s="167"/>
      <c r="C2233" s="167"/>
      <c r="D2233" s="167"/>
      <c r="E2233" s="167"/>
      <c r="F2233" s="98"/>
      <c r="G2233" s="98"/>
      <c r="H2233" s="98"/>
      <c r="I2233" s="98"/>
      <c r="J2233" s="99"/>
      <c r="K2233" s="81"/>
    </row>
    <row r="2234" spans="1:11" ht="15.75" x14ac:dyDescent="0.2">
      <c r="A2234" s="31" t="s">
        <v>20</v>
      </c>
      <c r="B2234" s="17"/>
      <c r="C2234" s="17"/>
      <c r="D2234" s="17"/>
      <c r="E2234" s="17"/>
      <c r="F2234" s="4"/>
      <c r="G2234" s="4"/>
      <c r="H2234" s="161" t="s">
        <v>4</v>
      </c>
      <c r="I2234" s="109" t="s">
        <v>10</v>
      </c>
      <c r="J2234" s="107" t="s">
        <v>8</v>
      </c>
      <c r="K2234" s="107" t="s">
        <v>17</v>
      </c>
    </row>
    <row r="2235" spans="1:11" ht="15.75" x14ac:dyDescent="0.2">
      <c r="A2235" s="18"/>
      <c r="B2235" s="19"/>
      <c r="C2235" s="19"/>
      <c r="D2235" s="19"/>
      <c r="E2235" s="19"/>
      <c r="F2235" s="5"/>
      <c r="G2235" s="20"/>
      <c r="H2235" s="162"/>
      <c r="I2235" s="110"/>
      <c r="J2235" s="108"/>
      <c r="K2235" s="108"/>
    </row>
    <row r="2236" spans="1:11" x14ac:dyDescent="0.2">
      <c r="A2236" s="6"/>
      <c r="B2236" s="27"/>
      <c r="C2236" s="11"/>
      <c r="D2236" s="11"/>
      <c r="E2236" s="11"/>
      <c r="F2236" s="11"/>
      <c r="G2236" s="13"/>
      <c r="H2236" s="89"/>
      <c r="I2236" s="77"/>
      <c r="J2236" s="75"/>
      <c r="K2236" s="75"/>
    </row>
    <row r="2237" spans="1:11" x14ac:dyDescent="0.2">
      <c r="A2237" s="7"/>
      <c r="B2237" s="28"/>
      <c r="C2237" s="13"/>
      <c r="D2237" s="13"/>
      <c r="E2237" s="13"/>
      <c r="F2237" s="13"/>
      <c r="G2237" s="13"/>
      <c r="H2237" s="89"/>
      <c r="I2237" s="77"/>
      <c r="J2237" s="75"/>
      <c r="K2237" s="75"/>
    </row>
    <row r="2238" spans="1:11" x14ac:dyDescent="0.2">
      <c r="A2238" s="7"/>
      <c r="B2238" s="28"/>
      <c r="C2238" s="13"/>
      <c r="D2238" s="13"/>
      <c r="E2238" s="13"/>
      <c r="F2238" s="13"/>
      <c r="G2238" s="13"/>
      <c r="H2238" s="89"/>
      <c r="I2238" s="77"/>
      <c r="J2238" s="75"/>
      <c r="K2238" s="75"/>
    </row>
    <row r="2239" spans="1:11" x14ac:dyDescent="0.2">
      <c r="A2239" s="7"/>
      <c r="B2239" s="28"/>
      <c r="C2239" s="13"/>
      <c r="D2239" s="13"/>
      <c r="E2239" s="13"/>
      <c r="F2239" s="13"/>
      <c r="G2239" s="13"/>
      <c r="H2239" s="89"/>
      <c r="I2239" s="77"/>
      <c r="J2239" s="75"/>
      <c r="K2239" s="75"/>
    </row>
    <row r="2240" spans="1:11" x14ac:dyDescent="0.2">
      <c r="A2240" s="7"/>
      <c r="B2240" s="28"/>
      <c r="C2240" s="13"/>
      <c r="D2240" s="13"/>
      <c r="E2240" s="13"/>
      <c r="F2240" s="13"/>
      <c r="G2240" s="13"/>
      <c r="H2240" s="89"/>
      <c r="I2240" s="77"/>
      <c r="J2240" s="75"/>
      <c r="K2240" s="75"/>
    </row>
    <row r="2241" spans="1:11" x14ac:dyDescent="0.2">
      <c r="A2241" s="7"/>
      <c r="B2241" s="28"/>
      <c r="C2241" s="13"/>
      <c r="D2241" s="13"/>
      <c r="E2241" s="13"/>
      <c r="F2241" s="13"/>
      <c r="G2241" s="13"/>
      <c r="H2241" s="89"/>
      <c r="I2241" s="77"/>
      <c r="J2241" s="75"/>
      <c r="K2241" s="75"/>
    </row>
    <row r="2242" spans="1:11" x14ac:dyDescent="0.2">
      <c r="A2242" s="7"/>
      <c r="B2242" s="28"/>
      <c r="C2242" s="13"/>
      <c r="D2242" s="13"/>
      <c r="E2242" s="13"/>
      <c r="F2242" s="13"/>
      <c r="G2242" s="13"/>
      <c r="H2242" s="89"/>
      <c r="I2242" s="77"/>
      <c r="J2242" s="75"/>
      <c r="K2242" s="75"/>
    </row>
    <row r="2243" spans="1:11" x14ac:dyDescent="0.2">
      <c r="A2243" s="8"/>
      <c r="B2243" s="29"/>
      <c r="C2243" s="15"/>
      <c r="D2243" s="15"/>
      <c r="E2243" s="15"/>
      <c r="F2243" s="15"/>
      <c r="G2243" s="15"/>
      <c r="H2243" s="90"/>
      <c r="I2243" s="80"/>
      <c r="J2243" s="78"/>
      <c r="K2243" s="78"/>
    </row>
    <row r="2244" spans="1:11" x14ac:dyDescent="0.2">
      <c r="A2244" s="10"/>
      <c r="C2244" s="25"/>
      <c r="D2244" s="97" t="s">
        <v>25</v>
      </c>
      <c r="E2244" s="98"/>
      <c r="F2244" s="98"/>
      <c r="G2244" s="98"/>
      <c r="H2244" s="98"/>
      <c r="I2244" s="98"/>
      <c r="J2244" s="99"/>
      <c r="K2244" s="82"/>
    </row>
    <row r="2245" spans="1:11" x14ac:dyDescent="0.2">
      <c r="A2245" s="9" t="s">
        <v>27</v>
      </c>
      <c r="B2245" s="30"/>
      <c r="C2245" s="56">
        <v>1</v>
      </c>
      <c r="D2245" s="112" t="s">
        <v>26</v>
      </c>
      <c r="E2245" s="113"/>
      <c r="F2245" s="113"/>
      <c r="G2245" s="113"/>
      <c r="H2245" s="113"/>
      <c r="I2245" s="113"/>
      <c r="J2245" s="114"/>
      <c r="K2245" s="83"/>
    </row>
    <row r="2246" spans="1:11" x14ac:dyDescent="0.2">
      <c r="A2246" s="32"/>
      <c r="D2246" s="115" t="s">
        <v>28</v>
      </c>
      <c r="E2246" s="116"/>
      <c r="F2246" s="116"/>
      <c r="G2246" s="116"/>
      <c r="H2246" s="116"/>
      <c r="I2246" s="116"/>
      <c r="J2246" s="117"/>
      <c r="K2246" s="83"/>
    </row>
    <row r="2247" spans="1:11" x14ac:dyDescent="0.2">
      <c r="A2247" s="100" t="s">
        <v>21</v>
      </c>
      <c r="B2247" s="101"/>
      <c r="C2247" s="101"/>
      <c r="D2247" s="101"/>
      <c r="E2247" s="101"/>
      <c r="F2247" s="104"/>
      <c r="G2247" s="129" t="s">
        <v>22</v>
      </c>
      <c r="H2247" s="130"/>
      <c r="I2247" s="118" t="s">
        <v>10</v>
      </c>
      <c r="J2247" s="106" t="s">
        <v>23</v>
      </c>
      <c r="K2247" s="106" t="s">
        <v>11</v>
      </c>
    </row>
    <row r="2248" spans="1:11" x14ac:dyDescent="0.2">
      <c r="A2248" s="102"/>
      <c r="B2248" s="103"/>
      <c r="C2248" s="103"/>
      <c r="D2248" s="103"/>
      <c r="E2248" s="103"/>
      <c r="F2248" s="105"/>
      <c r="G2248" s="131"/>
      <c r="H2248" s="132"/>
      <c r="I2248" s="118"/>
      <c r="J2248" s="106"/>
      <c r="K2248" s="118"/>
    </row>
    <row r="2249" spans="1:11" x14ac:dyDescent="0.2">
      <c r="A2249" s="7" t="s">
        <v>203</v>
      </c>
      <c r="B2249" s="28"/>
      <c r="C2249" s="11"/>
      <c r="D2249" s="11"/>
      <c r="E2249" s="11"/>
      <c r="F2249" s="12"/>
      <c r="G2249" s="143">
        <v>1</v>
      </c>
      <c r="H2249" s="144"/>
      <c r="I2249" s="52" t="s">
        <v>182</v>
      </c>
      <c r="J2249" s="84">
        <v>4754.13</v>
      </c>
      <c r="K2249" s="52">
        <f>ROUND((G2249*J2249),4)</f>
        <v>4754.13</v>
      </c>
    </row>
    <row r="2250" spans="1:11" x14ac:dyDescent="0.2">
      <c r="A2250" s="7"/>
      <c r="B2250" s="28"/>
      <c r="C2250" s="13"/>
      <c r="D2250" s="13"/>
      <c r="E2250" s="13"/>
      <c r="F2250" s="14"/>
      <c r="G2250" s="95"/>
      <c r="H2250" s="96"/>
      <c r="I2250" s="53"/>
      <c r="J2250" s="85"/>
      <c r="K2250" s="53"/>
    </row>
    <row r="2251" spans="1:11" x14ac:dyDescent="0.2">
      <c r="A2251" s="7"/>
      <c r="B2251" s="28"/>
      <c r="C2251" s="13"/>
      <c r="D2251" s="13"/>
      <c r="E2251" s="13"/>
      <c r="F2251" s="14"/>
      <c r="G2251" s="95"/>
      <c r="H2251" s="96"/>
      <c r="I2251" s="53"/>
      <c r="J2251" s="85"/>
      <c r="K2251" s="53"/>
    </row>
    <row r="2252" spans="1:11" x14ac:dyDescent="0.2">
      <c r="A2252" s="7"/>
      <c r="B2252" s="28"/>
      <c r="C2252" s="13"/>
      <c r="D2252" s="13"/>
      <c r="E2252" s="13"/>
      <c r="F2252" s="14"/>
      <c r="G2252" s="95"/>
      <c r="H2252" s="96"/>
      <c r="I2252" s="53"/>
      <c r="J2252" s="85"/>
      <c r="K2252" s="53"/>
    </row>
    <row r="2253" spans="1:11" x14ac:dyDescent="0.2">
      <c r="A2253" s="97" t="s">
        <v>29</v>
      </c>
      <c r="B2253" s="98"/>
      <c r="C2253" s="98"/>
      <c r="D2253" s="98"/>
      <c r="E2253" s="98"/>
      <c r="F2253" s="98"/>
      <c r="G2253" s="98"/>
      <c r="H2253" s="98"/>
      <c r="I2253" s="98"/>
      <c r="J2253" s="99"/>
      <c r="K2253" s="82">
        <f>SUM(K2249:K2252)</f>
        <v>4754.13</v>
      </c>
    </row>
    <row r="2254" spans="1:11" x14ac:dyDescent="0.2">
      <c r="A2254" s="100" t="s">
        <v>32</v>
      </c>
      <c r="B2254" s="101"/>
      <c r="C2254" s="101"/>
      <c r="D2254" s="101"/>
      <c r="E2254" s="101"/>
      <c r="F2254" s="104"/>
      <c r="G2254" s="129" t="s">
        <v>22</v>
      </c>
      <c r="H2254" s="130"/>
      <c r="I2254" s="118" t="s">
        <v>10</v>
      </c>
      <c r="J2254" s="106" t="s">
        <v>23</v>
      </c>
      <c r="K2254" s="106" t="s">
        <v>11</v>
      </c>
    </row>
    <row r="2255" spans="1:11" x14ac:dyDescent="0.2">
      <c r="A2255" s="102"/>
      <c r="B2255" s="103"/>
      <c r="C2255" s="103"/>
      <c r="D2255" s="103"/>
      <c r="E2255" s="103"/>
      <c r="F2255" s="105"/>
      <c r="G2255" s="131"/>
      <c r="H2255" s="132"/>
      <c r="I2255" s="118"/>
      <c r="J2255" s="106"/>
      <c r="K2255" s="118"/>
    </row>
    <row r="2256" spans="1:11" x14ac:dyDescent="0.2">
      <c r="A2256" s="7"/>
      <c r="B2256" s="28"/>
      <c r="C2256" s="13"/>
      <c r="D2256" s="13"/>
      <c r="E2256" s="13"/>
      <c r="F2256" s="14"/>
      <c r="G2256" s="123"/>
      <c r="H2256" s="124"/>
      <c r="I2256" s="53"/>
      <c r="J2256" s="85"/>
      <c r="K2256" s="53"/>
    </row>
    <row r="2257" spans="1:11" x14ac:dyDescent="0.2">
      <c r="A2257" s="7"/>
      <c r="B2257" s="28"/>
      <c r="C2257" s="13"/>
      <c r="D2257" s="13"/>
      <c r="E2257" s="13"/>
      <c r="F2257" s="14"/>
      <c r="G2257" s="123"/>
      <c r="H2257" s="124"/>
      <c r="I2257" s="53"/>
      <c r="J2257" s="85"/>
      <c r="K2257" s="53"/>
    </row>
    <row r="2258" spans="1:11" x14ac:dyDescent="0.2">
      <c r="A2258" s="7"/>
      <c r="B2258" s="28"/>
      <c r="C2258" s="13"/>
      <c r="D2258" s="13"/>
      <c r="E2258" s="13"/>
      <c r="F2258" s="14"/>
      <c r="G2258" s="123"/>
      <c r="H2258" s="124"/>
      <c r="I2258" s="53"/>
      <c r="J2258" s="85"/>
      <c r="K2258" s="53"/>
    </row>
    <row r="2259" spans="1:11" x14ac:dyDescent="0.2">
      <c r="A2259" s="8"/>
      <c r="B2259" s="29"/>
      <c r="C2259" s="15"/>
      <c r="D2259" s="15"/>
      <c r="E2259" s="15"/>
      <c r="F2259" s="16"/>
      <c r="G2259" s="125"/>
      <c r="H2259" s="126"/>
      <c r="I2259" s="54"/>
      <c r="J2259" s="86"/>
      <c r="K2259" s="54"/>
    </row>
    <row r="2260" spans="1:11" x14ac:dyDescent="0.2">
      <c r="A2260" s="97" t="s">
        <v>33</v>
      </c>
      <c r="B2260" s="98"/>
      <c r="C2260" s="98"/>
      <c r="D2260" s="98"/>
      <c r="E2260" s="98"/>
      <c r="F2260" s="98"/>
      <c r="G2260" s="98"/>
      <c r="H2260" s="98"/>
      <c r="I2260" s="98"/>
      <c r="J2260" s="99"/>
      <c r="K2260" s="82"/>
    </row>
    <row r="2261" spans="1:11" x14ac:dyDescent="0.2">
      <c r="A2261" s="100" t="s">
        <v>36</v>
      </c>
      <c r="B2261" s="101"/>
      <c r="C2261" s="101"/>
      <c r="D2261" s="101"/>
      <c r="E2261" s="101"/>
      <c r="F2261" s="104"/>
      <c r="G2261" s="129" t="s">
        <v>22</v>
      </c>
      <c r="H2261" s="130"/>
      <c r="I2261" s="118" t="s">
        <v>10</v>
      </c>
      <c r="J2261" s="106" t="s">
        <v>23</v>
      </c>
      <c r="K2261" s="106" t="s">
        <v>11</v>
      </c>
    </row>
    <row r="2262" spans="1:11" x14ac:dyDescent="0.2">
      <c r="A2262" s="102"/>
      <c r="B2262" s="103"/>
      <c r="C2262" s="103"/>
      <c r="D2262" s="103"/>
      <c r="E2262" s="103"/>
      <c r="F2262" s="105"/>
      <c r="G2262" s="131"/>
      <c r="H2262" s="132"/>
      <c r="I2262" s="118"/>
      <c r="J2262" s="106"/>
      <c r="K2262" s="118"/>
    </row>
    <row r="2263" spans="1:11" x14ac:dyDescent="0.2">
      <c r="A2263" s="7"/>
      <c r="B2263" s="28"/>
      <c r="C2263" s="13"/>
      <c r="D2263" s="13"/>
      <c r="E2263" s="13"/>
      <c r="F2263" s="14"/>
      <c r="G2263" s="95"/>
      <c r="H2263" s="96"/>
      <c r="I2263" s="53"/>
      <c r="J2263" s="85"/>
      <c r="K2263" s="53"/>
    </row>
    <row r="2264" spans="1:11" x14ac:dyDescent="0.2">
      <c r="A2264" s="7"/>
      <c r="B2264" s="28"/>
      <c r="C2264" s="13"/>
      <c r="D2264" s="13"/>
      <c r="E2264" s="13"/>
      <c r="F2264" s="14"/>
      <c r="G2264" s="95"/>
      <c r="H2264" s="96"/>
      <c r="I2264" s="53"/>
      <c r="J2264" s="85"/>
      <c r="K2264" s="53"/>
    </row>
    <row r="2265" spans="1:11" x14ac:dyDescent="0.2">
      <c r="A2265" s="7"/>
      <c r="B2265" s="28"/>
      <c r="C2265" s="13"/>
      <c r="D2265" s="13"/>
      <c r="E2265" s="13"/>
      <c r="F2265" s="14"/>
      <c r="G2265" s="95"/>
      <c r="H2265" s="96"/>
      <c r="I2265" s="53"/>
      <c r="J2265" s="85"/>
      <c r="K2265" s="53"/>
    </row>
    <row r="2266" spans="1:11" x14ac:dyDescent="0.2">
      <c r="A2266" s="8"/>
      <c r="B2266" s="29"/>
      <c r="C2266" s="15"/>
      <c r="D2266" s="15"/>
      <c r="E2266" s="15"/>
      <c r="F2266" s="16"/>
      <c r="G2266" s="127"/>
      <c r="H2266" s="128"/>
      <c r="I2266" s="54"/>
      <c r="J2266" s="86"/>
      <c r="K2266" s="54"/>
    </row>
    <row r="2267" spans="1:11" x14ac:dyDescent="0.2">
      <c r="A2267" s="97" t="s">
        <v>37</v>
      </c>
      <c r="B2267" s="98"/>
      <c r="C2267" s="98"/>
      <c r="D2267" s="98"/>
      <c r="E2267" s="98"/>
      <c r="F2267" s="98"/>
      <c r="G2267" s="98"/>
      <c r="H2267" s="98"/>
      <c r="I2267" s="98"/>
      <c r="J2267" s="99"/>
      <c r="K2267" s="82"/>
    </row>
    <row r="2268" spans="1:11" x14ac:dyDescent="0.2">
      <c r="A2268" s="100" t="s">
        <v>35</v>
      </c>
      <c r="B2268" s="140"/>
      <c r="C2268" s="26" t="s">
        <v>34</v>
      </c>
      <c r="D2268" s="35" t="s">
        <v>39</v>
      </c>
      <c r="E2268" s="138" t="s">
        <v>38</v>
      </c>
      <c r="F2268" s="138"/>
      <c r="G2268" s="139"/>
      <c r="H2268" s="120" t="s">
        <v>16</v>
      </c>
      <c r="I2268" s="121"/>
      <c r="J2268" s="122"/>
      <c r="K2268" s="119" t="s">
        <v>9</v>
      </c>
    </row>
    <row r="2269" spans="1:11" ht="15.75" x14ac:dyDescent="0.2">
      <c r="A2269" s="141"/>
      <c r="B2269" s="142"/>
      <c r="C2269" s="36"/>
      <c r="D2269" s="42"/>
      <c r="E2269" s="33" t="s">
        <v>13</v>
      </c>
      <c r="F2269" s="24" t="s">
        <v>14</v>
      </c>
      <c r="G2269" s="23" t="s">
        <v>15</v>
      </c>
      <c r="H2269" s="22" t="s">
        <v>13</v>
      </c>
      <c r="I2269" s="22" t="s">
        <v>14</v>
      </c>
      <c r="J2269" s="22" t="s">
        <v>15</v>
      </c>
      <c r="K2269" s="111"/>
    </row>
    <row r="2270" spans="1:11" x14ac:dyDescent="0.2">
      <c r="A2270" s="6"/>
      <c r="B2270" s="37"/>
      <c r="C2270" s="87"/>
      <c r="D2270" s="45"/>
      <c r="E2270" s="43"/>
      <c r="F2270" s="44"/>
      <c r="G2270" s="45"/>
      <c r="H2270" s="55"/>
      <c r="I2270" s="55"/>
      <c r="J2270" s="53"/>
      <c r="K2270" s="52"/>
    </row>
    <row r="2271" spans="1:11" x14ac:dyDescent="0.2">
      <c r="A2271" s="7"/>
      <c r="B2271" s="28"/>
      <c r="C2271" s="87"/>
      <c r="D2271" s="48"/>
      <c r="E2271" s="46"/>
      <c r="F2271" s="47"/>
      <c r="G2271" s="48"/>
      <c r="H2271" s="55"/>
      <c r="I2271" s="55"/>
      <c r="J2271" s="53"/>
      <c r="K2271" s="53"/>
    </row>
    <row r="2272" spans="1:11" x14ac:dyDescent="0.2">
      <c r="A2272" s="7"/>
      <c r="B2272" s="28"/>
      <c r="C2272" s="87"/>
      <c r="D2272" s="48"/>
      <c r="E2272" s="46"/>
      <c r="F2272" s="47"/>
      <c r="G2272" s="48"/>
      <c r="H2272" s="55"/>
      <c r="I2272" s="55"/>
      <c r="J2272" s="53"/>
      <c r="K2272" s="53"/>
    </row>
    <row r="2273" spans="1:11" x14ac:dyDescent="0.2">
      <c r="A2273" s="8"/>
      <c r="B2273" s="29"/>
      <c r="C2273" s="88"/>
      <c r="D2273" s="51"/>
      <c r="E2273" s="49"/>
      <c r="F2273" s="50"/>
      <c r="G2273" s="51"/>
      <c r="H2273" s="55"/>
      <c r="I2273" s="55"/>
      <c r="J2273" s="53"/>
      <c r="K2273" s="54"/>
    </row>
    <row r="2274" spans="1:11" x14ac:dyDescent="0.2">
      <c r="A2274" s="136" t="s">
        <v>30</v>
      </c>
      <c r="B2274" s="134"/>
      <c r="C2274" s="134"/>
      <c r="D2274" s="137"/>
      <c r="E2274" s="134"/>
      <c r="F2274" s="134"/>
      <c r="G2274" s="134"/>
      <c r="H2274" s="134"/>
      <c r="I2274" s="134"/>
      <c r="J2274" s="135"/>
      <c r="K2274" s="83"/>
    </row>
    <row r="2275" spans="1:11" ht="12.75" customHeight="1" x14ac:dyDescent="0.2">
      <c r="A2275" s="133" t="s">
        <v>31</v>
      </c>
      <c r="B2275" s="134"/>
      <c r="C2275" s="134"/>
      <c r="D2275" s="134"/>
      <c r="E2275" s="134"/>
      <c r="F2275" s="134"/>
      <c r="G2275" s="134"/>
      <c r="H2275" s="134"/>
      <c r="I2275" s="134"/>
      <c r="J2275" s="135"/>
      <c r="K2275" s="21">
        <f>ROUND((K2253),2)</f>
        <v>4754.13</v>
      </c>
    </row>
    <row r="2276" spans="1:11" x14ac:dyDescent="0.2">
      <c r="A2276" s="133" t="s">
        <v>42</v>
      </c>
      <c r="B2276" s="134"/>
      <c r="C2276" s="134"/>
      <c r="D2276" s="134"/>
      <c r="E2276" s="134"/>
      <c r="F2276" s="134"/>
      <c r="G2276" s="134"/>
      <c r="H2276" s="134"/>
      <c r="I2276" s="134"/>
      <c r="J2276" s="135"/>
      <c r="K2276" s="21">
        <f>ROUND((K2275*  15/100),2)</f>
        <v>713.12</v>
      </c>
    </row>
    <row r="2277" spans="1:11" ht="12.75" customHeight="1" x14ac:dyDescent="0.2">
      <c r="A2277" s="133" t="s">
        <v>12</v>
      </c>
      <c r="B2277" s="134"/>
      <c r="C2277" s="134"/>
      <c r="D2277" s="134"/>
      <c r="E2277" s="134"/>
      <c r="F2277" s="134"/>
      <c r="G2277" s="134"/>
      <c r="H2277" s="134"/>
      <c r="I2277" s="134"/>
      <c r="J2277" s="135"/>
      <c r="K2277" s="21">
        <f>K2275+K2276</f>
        <v>5467.25</v>
      </c>
    </row>
    <row r="2280" spans="1:11" ht="13.5" customHeight="1" x14ac:dyDescent="0.2">
      <c r="A2280" s="145" t="s">
        <v>0</v>
      </c>
      <c r="B2280" s="146"/>
      <c r="C2280" s="146"/>
      <c r="D2280" s="146"/>
      <c r="E2280" s="146"/>
      <c r="F2280" s="146"/>
      <c r="G2280" s="146"/>
      <c r="H2280" s="146"/>
      <c r="I2280" s="146"/>
      <c r="J2280" s="146"/>
      <c r="K2280" s="147"/>
    </row>
    <row r="2281" spans="1:11" x14ac:dyDescent="0.2">
      <c r="A2281" s="71" t="s">
        <v>45</v>
      </c>
      <c r="B2281" s="62"/>
      <c r="C2281" s="63"/>
      <c r="D2281" s="63"/>
      <c r="E2281" s="63"/>
      <c r="F2281" s="69"/>
      <c r="G2281" s="64"/>
      <c r="H2281" s="63"/>
      <c r="I2281" s="63"/>
      <c r="J2281" s="63"/>
      <c r="K2281" s="65"/>
    </row>
    <row r="2282" spans="1:11" ht="12.75" customHeight="1" x14ac:dyDescent="0.2">
      <c r="A2282" s="70" t="s">
        <v>44</v>
      </c>
      <c r="B2282" s="61"/>
      <c r="C2282" s="68"/>
      <c r="D2282" s="66"/>
      <c r="E2282" s="66"/>
      <c r="F2282" s="61"/>
      <c r="G2282" s="60"/>
      <c r="H2282" s="151"/>
      <c r="I2282" s="151"/>
      <c r="J2282" s="151"/>
      <c r="K2282" s="152"/>
    </row>
    <row r="2283" spans="1:11" ht="12.75" customHeight="1" x14ac:dyDescent="0.2">
      <c r="A2283" s="148"/>
      <c r="B2283" s="149"/>
      <c r="C2283" s="149"/>
      <c r="D2283" s="149"/>
      <c r="E2283" s="149"/>
      <c r="F2283" s="149"/>
      <c r="G2283" s="149"/>
      <c r="H2283" s="149"/>
      <c r="I2283" s="149"/>
      <c r="J2283" s="149"/>
      <c r="K2283" s="150"/>
    </row>
    <row r="2284" spans="1:11" ht="21" customHeight="1" x14ac:dyDescent="0.2">
      <c r="A2284" s="158" t="s">
        <v>1</v>
      </c>
      <c r="B2284" s="159"/>
      <c r="C2284" s="153" t="s">
        <v>41</v>
      </c>
      <c r="D2284" s="154"/>
      <c r="E2284" s="154"/>
      <c r="F2284" s="154"/>
      <c r="G2284" s="154"/>
      <c r="H2284" s="154"/>
      <c r="I2284" s="155"/>
      <c r="J2284" s="57" t="s">
        <v>2</v>
      </c>
      <c r="K2284" s="67" t="s">
        <v>43</v>
      </c>
    </row>
    <row r="2285" spans="1:11" x14ac:dyDescent="0.2">
      <c r="A2285" s="160" t="s">
        <v>205</v>
      </c>
      <c r="B2285" s="157"/>
      <c r="C2285" s="156" t="s">
        <v>204</v>
      </c>
      <c r="D2285" s="156"/>
      <c r="E2285" s="156"/>
      <c r="F2285" s="156"/>
      <c r="G2285" s="156"/>
      <c r="H2285" s="156"/>
      <c r="I2285" s="157"/>
      <c r="J2285" s="59" t="s">
        <v>3</v>
      </c>
      <c r="K2285" s="58" t="s">
        <v>95</v>
      </c>
    </row>
    <row r="2286" spans="1:11" ht="20.25" customHeight="1" x14ac:dyDescent="0.2">
      <c r="A2286" s="141" t="s">
        <v>19</v>
      </c>
      <c r="B2286" s="165"/>
      <c r="C2286" s="101"/>
      <c r="D2286" s="101"/>
      <c r="E2286" s="140"/>
      <c r="F2286" s="3" t="s">
        <v>4</v>
      </c>
      <c r="G2286" s="163" t="s">
        <v>5</v>
      </c>
      <c r="H2286" s="164"/>
      <c r="I2286" s="111" t="s">
        <v>6</v>
      </c>
      <c r="J2286" s="111"/>
      <c r="K2286" s="107" t="s">
        <v>17</v>
      </c>
    </row>
    <row r="2287" spans="1:11" ht="25.5" customHeight="1" x14ac:dyDescent="0.2">
      <c r="A2287" s="141"/>
      <c r="B2287" s="165"/>
      <c r="C2287" s="165"/>
      <c r="D2287" s="165"/>
      <c r="E2287" s="142"/>
      <c r="F2287" s="3"/>
      <c r="G2287" s="3" t="s">
        <v>18</v>
      </c>
      <c r="H2287" s="34" t="s">
        <v>7</v>
      </c>
      <c r="I2287" s="3" t="s">
        <v>40</v>
      </c>
      <c r="J2287" s="3" t="s">
        <v>7</v>
      </c>
      <c r="K2287" s="108"/>
    </row>
    <row r="2288" spans="1:11" x14ac:dyDescent="0.2">
      <c r="A2288" s="6"/>
      <c r="B2288" s="27"/>
      <c r="C2288" s="11"/>
      <c r="D2288" s="11"/>
      <c r="E2288" s="40"/>
      <c r="F2288" s="91"/>
      <c r="G2288" s="72"/>
      <c r="H2288" s="73">
        <v>0</v>
      </c>
      <c r="I2288" s="72"/>
      <c r="J2288" s="72"/>
      <c r="K2288" s="74"/>
    </row>
    <row r="2289" spans="1:11" x14ac:dyDescent="0.2">
      <c r="A2289" s="7"/>
      <c r="B2289" s="28"/>
      <c r="C2289" s="13"/>
      <c r="D2289" s="13"/>
      <c r="E2289" s="38"/>
      <c r="F2289" s="92"/>
      <c r="G2289" s="75"/>
      <c r="H2289" s="76"/>
      <c r="I2289" s="75">
        <v>0</v>
      </c>
      <c r="J2289" s="75">
        <v>0</v>
      </c>
      <c r="K2289" s="77"/>
    </row>
    <row r="2290" spans="1:11" x14ac:dyDescent="0.2">
      <c r="A2290" s="7"/>
      <c r="B2290" s="28"/>
      <c r="C2290" s="13"/>
      <c r="D2290" s="13"/>
      <c r="E2290" s="38"/>
      <c r="F2290" s="92"/>
      <c r="G2290" s="75"/>
      <c r="H2290" s="76"/>
      <c r="I2290" s="75"/>
      <c r="J2290" s="75"/>
      <c r="K2290" s="77"/>
    </row>
    <row r="2291" spans="1:11" x14ac:dyDescent="0.2">
      <c r="A2291" s="7"/>
      <c r="B2291" s="28"/>
      <c r="C2291" s="13"/>
      <c r="D2291" s="13"/>
      <c r="E2291" s="38"/>
      <c r="F2291" s="92"/>
      <c r="G2291" s="75"/>
      <c r="H2291" s="76"/>
      <c r="I2291" s="75"/>
      <c r="J2291" s="75"/>
      <c r="K2291" s="77"/>
    </row>
    <row r="2292" spans="1:11" x14ac:dyDescent="0.2">
      <c r="A2292" s="7"/>
      <c r="B2292" s="28"/>
      <c r="C2292" s="13"/>
      <c r="D2292" s="13"/>
      <c r="E2292" s="38"/>
      <c r="F2292" s="92"/>
      <c r="G2292" s="75"/>
      <c r="H2292" s="76"/>
      <c r="I2292" s="75"/>
      <c r="J2292" s="75"/>
      <c r="K2292" s="77"/>
    </row>
    <row r="2293" spans="1:11" x14ac:dyDescent="0.2">
      <c r="A2293" s="7"/>
      <c r="B2293" s="28"/>
      <c r="C2293" s="13"/>
      <c r="D2293" s="13"/>
      <c r="E2293" s="38"/>
      <c r="F2293" s="92"/>
      <c r="G2293" s="75"/>
      <c r="H2293" s="76"/>
      <c r="I2293" s="75"/>
      <c r="J2293" s="75"/>
      <c r="K2293" s="77"/>
    </row>
    <row r="2294" spans="1:11" x14ac:dyDescent="0.2">
      <c r="A2294" s="7"/>
      <c r="B2294" s="28"/>
      <c r="C2294" s="13"/>
      <c r="D2294" s="13"/>
      <c r="E2294" s="38"/>
      <c r="F2294" s="92"/>
      <c r="G2294" s="75"/>
      <c r="H2294" s="76"/>
      <c r="I2294" s="75"/>
      <c r="J2294" s="75"/>
      <c r="K2294" s="77"/>
    </row>
    <row r="2295" spans="1:11" x14ac:dyDescent="0.2">
      <c r="A2295" s="8"/>
      <c r="B2295" s="29"/>
      <c r="C2295" s="15"/>
      <c r="D2295" s="15"/>
      <c r="E2295" s="39"/>
      <c r="F2295" s="93"/>
      <c r="G2295" s="78"/>
      <c r="H2295" s="79"/>
      <c r="I2295" s="78"/>
      <c r="J2295" s="78"/>
      <c r="K2295" s="80"/>
    </row>
    <row r="2296" spans="1:11" x14ac:dyDescent="0.2">
      <c r="A2296" s="166" t="s">
        <v>24</v>
      </c>
      <c r="B2296" s="167"/>
      <c r="C2296" s="167"/>
      <c r="D2296" s="167"/>
      <c r="E2296" s="167"/>
      <c r="F2296" s="98"/>
      <c r="G2296" s="98"/>
      <c r="H2296" s="98"/>
      <c r="I2296" s="98"/>
      <c r="J2296" s="99"/>
      <c r="K2296" s="81"/>
    </row>
    <row r="2297" spans="1:11" ht="15.75" x14ac:dyDescent="0.2">
      <c r="A2297" s="31" t="s">
        <v>20</v>
      </c>
      <c r="B2297" s="17"/>
      <c r="C2297" s="17"/>
      <c r="D2297" s="17"/>
      <c r="E2297" s="17"/>
      <c r="F2297" s="4"/>
      <c r="G2297" s="4"/>
      <c r="H2297" s="161" t="s">
        <v>4</v>
      </c>
      <c r="I2297" s="109" t="s">
        <v>10</v>
      </c>
      <c r="J2297" s="107" t="s">
        <v>8</v>
      </c>
      <c r="K2297" s="107" t="s">
        <v>17</v>
      </c>
    </row>
    <row r="2298" spans="1:11" ht="15.75" x14ac:dyDescent="0.2">
      <c r="A2298" s="18"/>
      <c r="B2298" s="19"/>
      <c r="C2298" s="19"/>
      <c r="D2298" s="19"/>
      <c r="E2298" s="19"/>
      <c r="F2298" s="5"/>
      <c r="G2298" s="20"/>
      <c r="H2298" s="162"/>
      <c r="I2298" s="110"/>
      <c r="J2298" s="108"/>
      <c r="K2298" s="108"/>
    </row>
    <row r="2299" spans="1:11" x14ac:dyDescent="0.2">
      <c r="A2299" s="6"/>
      <c r="B2299" s="27"/>
      <c r="C2299" s="11"/>
      <c r="D2299" s="11"/>
      <c r="E2299" s="11"/>
      <c r="F2299" s="11"/>
      <c r="G2299" s="13"/>
      <c r="H2299" s="89"/>
      <c r="I2299" s="77"/>
      <c r="J2299" s="75"/>
      <c r="K2299" s="75"/>
    </row>
    <row r="2300" spans="1:11" x14ac:dyDescent="0.2">
      <c r="A2300" s="7"/>
      <c r="B2300" s="28"/>
      <c r="C2300" s="13"/>
      <c r="D2300" s="13"/>
      <c r="E2300" s="13"/>
      <c r="F2300" s="13"/>
      <c r="G2300" s="13"/>
      <c r="H2300" s="89"/>
      <c r="I2300" s="77"/>
      <c r="J2300" s="75"/>
      <c r="K2300" s="75"/>
    </row>
    <row r="2301" spans="1:11" x14ac:dyDescent="0.2">
      <c r="A2301" s="7"/>
      <c r="B2301" s="28"/>
      <c r="C2301" s="13"/>
      <c r="D2301" s="13"/>
      <c r="E2301" s="13"/>
      <c r="F2301" s="13"/>
      <c r="G2301" s="13"/>
      <c r="H2301" s="89"/>
      <c r="I2301" s="77"/>
      <c r="J2301" s="75"/>
      <c r="K2301" s="75"/>
    </row>
    <row r="2302" spans="1:11" x14ac:dyDescent="0.2">
      <c r="A2302" s="7"/>
      <c r="B2302" s="28"/>
      <c r="C2302" s="13"/>
      <c r="D2302" s="13"/>
      <c r="E2302" s="13"/>
      <c r="F2302" s="13"/>
      <c r="G2302" s="13"/>
      <c r="H2302" s="89"/>
      <c r="I2302" s="77"/>
      <c r="J2302" s="75"/>
      <c r="K2302" s="75"/>
    </row>
    <row r="2303" spans="1:11" x14ac:dyDescent="0.2">
      <c r="A2303" s="7"/>
      <c r="B2303" s="28"/>
      <c r="C2303" s="13"/>
      <c r="D2303" s="13"/>
      <c r="E2303" s="13"/>
      <c r="F2303" s="13"/>
      <c r="G2303" s="13"/>
      <c r="H2303" s="89"/>
      <c r="I2303" s="77"/>
      <c r="J2303" s="75"/>
      <c r="K2303" s="75"/>
    </row>
    <row r="2304" spans="1:11" x14ac:dyDescent="0.2">
      <c r="A2304" s="7"/>
      <c r="B2304" s="28"/>
      <c r="C2304" s="13"/>
      <c r="D2304" s="13"/>
      <c r="E2304" s="13"/>
      <c r="F2304" s="13"/>
      <c r="G2304" s="13"/>
      <c r="H2304" s="89"/>
      <c r="I2304" s="77"/>
      <c r="J2304" s="75"/>
      <c r="K2304" s="75"/>
    </row>
    <row r="2305" spans="1:11" x14ac:dyDescent="0.2">
      <c r="A2305" s="7"/>
      <c r="B2305" s="28"/>
      <c r="C2305" s="13"/>
      <c r="D2305" s="13"/>
      <c r="E2305" s="13"/>
      <c r="F2305" s="13"/>
      <c r="G2305" s="13"/>
      <c r="H2305" s="89"/>
      <c r="I2305" s="77"/>
      <c r="J2305" s="75"/>
      <c r="K2305" s="75"/>
    </row>
    <row r="2306" spans="1:11" x14ac:dyDescent="0.2">
      <c r="A2306" s="8"/>
      <c r="B2306" s="29"/>
      <c r="C2306" s="15"/>
      <c r="D2306" s="15"/>
      <c r="E2306" s="15"/>
      <c r="F2306" s="15"/>
      <c r="G2306" s="15"/>
      <c r="H2306" s="90"/>
      <c r="I2306" s="80"/>
      <c r="J2306" s="78"/>
      <c r="K2306" s="78"/>
    </row>
    <row r="2307" spans="1:11" x14ac:dyDescent="0.2">
      <c r="A2307" s="10"/>
      <c r="C2307" s="25"/>
      <c r="D2307" s="97" t="s">
        <v>25</v>
      </c>
      <c r="E2307" s="98"/>
      <c r="F2307" s="98"/>
      <c r="G2307" s="98"/>
      <c r="H2307" s="98"/>
      <c r="I2307" s="98"/>
      <c r="J2307" s="99"/>
      <c r="K2307" s="82"/>
    </row>
    <row r="2308" spans="1:11" x14ac:dyDescent="0.2">
      <c r="A2308" s="9" t="s">
        <v>27</v>
      </c>
      <c r="B2308" s="30"/>
      <c r="C2308" s="56">
        <v>1</v>
      </c>
      <c r="D2308" s="112" t="s">
        <v>26</v>
      </c>
      <c r="E2308" s="113"/>
      <c r="F2308" s="113"/>
      <c r="G2308" s="113"/>
      <c r="H2308" s="113"/>
      <c r="I2308" s="113"/>
      <c r="J2308" s="114"/>
      <c r="K2308" s="83"/>
    </row>
    <row r="2309" spans="1:11" x14ac:dyDescent="0.2">
      <c r="A2309" s="32"/>
      <c r="D2309" s="115" t="s">
        <v>28</v>
      </c>
      <c r="E2309" s="116"/>
      <c r="F2309" s="116"/>
      <c r="G2309" s="116"/>
      <c r="H2309" s="116"/>
      <c r="I2309" s="116"/>
      <c r="J2309" s="117"/>
      <c r="K2309" s="83"/>
    </row>
    <row r="2310" spans="1:11" x14ac:dyDescent="0.2">
      <c r="A2310" s="100" t="s">
        <v>21</v>
      </c>
      <c r="B2310" s="101"/>
      <c r="C2310" s="101"/>
      <c r="D2310" s="101"/>
      <c r="E2310" s="101"/>
      <c r="F2310" s="104"/>
      <c r="G2310" s="129" t="s">
        <v>22</v>
      </c>
      <c r="H2310" s="130"/>
      <c r="I2310" s="118" t="s">
        <v>10</v>
      </c>
      <c r="J2310" s="106" t="s">
        <v>23</v>
      </c>
      <c r="K2310" s="106" t="s">
        <v>11</v>
      </c>
    </row>
    <row r="2311" spans="1:11" x14ac:dyDescent="0.2">
      <c r="A2311" s="102"/>
      <c r="B2311" s="103"/>
      <c r="C2311" s="103"/>
      <c r="D2311" s="103"/>
      <c r="E2311" s="103"/>
      <c r="F2311" s="105"/>
      <c r="G2311" s="131"/>
      <c r="H2311" s="132"/>
      <c r="I2311" s="118"/>
      <c r="J2311" s="106"/>
      <c r="K2311" s="118"/>
    </row>
    <row r="2312" spans="1:11" x14ac:dyDescent="0.2">
      <c r="A2312" s="7" t="s">
        <v>206</v>
      </c>
      <c r="B2312" s="28"/>
      <c r="C2312" s="11"/>
      <c r="D2312" s="11"/>
      <c r="E2312" s="11"/>
      <c r="F2312" s="12"/>
      <c r="G2312" s="143">
        <v>1</v>
      </c>
      <c r="H2312" s="144"/>
      <c r="I2312" s="52" t="s">
        <v>95</v>
      </c>
      <c r="J2312" s="84">
        <v>258.41000000000003</v>
      </c>
      <c r="K2312" s="52">
        <f>ROUND((G2312*J2312),4)</f>
        <v>258.41000000000003</v>
      </c>
    </row>
    <row r="2313" spans="1:11" x14ac:dyDescent="0.2">
      <c r="A2313" s="7"/>
      <c r="B2313" s="28"/>
      <c r="C2313" s="13"/>
      <c r="D2313" s="13"/>
      <c r="E2313" s="13"/>
      <c r="F2313" s="14"/>
      <c r="G2313" s="95"/>
      <c r="H2313" s="96"/>
      <c r="I2313" s="53"/>
      <c r="J2313" s="85"/>
      <c r="K2313" s="53"/>
    </row>
    <row r="2314" spans="1:11" x14ac:dyDescent="0.2">
      <c r="A2314" s="7"/>
      <c r="B2314" s="28"/>
      <c r="C2314" s="13"/>
      <c r="D2314" s="13"/>
      <c r="E2314" s="13"/>
      <c r="F2314" s="14"/>
      <c r="G2314" s="95"/>
      <c r="H2314" s="96"/>
      <c r="I2314" s="53"/>
      <c r="J2314" s="85"/>
      <c r="K2314" s="53"/>
    </row>
    <row r="2315" spans="1:11" x14ac:dyDescent="0.2">
      <c r="A2315" s="7"/>
      <c r="B2315" s="28"/>
      <c r="C2315" s="13"/>
      <c r="D2315" s="13"/>
      <c r="E2315" s="13"/>
      <c r="F2315" s="14"/>
      <c r="G2315" s="95"/>
      <c r="H2315" s="96"/>
      <c r="I2315" s="53"/>
      <c r="J2315" s="85"/>
      <c r="K2315" s="53"/>
    </row>
    <row r="2316" spans="1:11" x14ac:dyDescent="0.2">
      <c r="A2316" s="97" t="s">
        <v>29</v>
      </c>
      <c r="B2316" s="98"/>
      <c r="C2316" s="98"/>
      <c r="D2316" s="98"/>
      <c r="E2316" s="98"/>
      <c r="F2316" s="98"/>
      <c r="G2316" s="98"/>
      <c r="H2316" s="98"/>
      <c r="I2316" s="98"/>
      <c r="J2316" s="99"/>
      <c r="K2316" s="82">
        <f>SUM(K2312:K2315)</f>
        <v>258.41000000000003</v>
      </c>
    </row>
    <row r="2317" spans="1:11" x14ac:dyDescent="0.2">
      <c r="A2317" s="100" t="s">
        <v>32</v>
      </c>
      <c r="B2317" s="101"/>
      <c r="C2317" s="101"/>
      <c r="D2317" s="101"/>
      <c r="E2317" s="101"/>
      <c r="F2317" s="104"/>
      <c r="G2317" s="129" t="s">
        <v>22</v>
      </c>
      <c r="H2317" s="130"/>
      <c r="I2317" s="118" t="s">
        <v>10</v>
      </c>
      <c r="J2317" s="106" t="s">
        <v>23</v>
      </c>
      <c r="K2317" s="106" t="s">
        <v>11</v>
      </c>
    </row>
    <row r="2318" spans="1:11" x14ac:dyDescent="0.2">
      <c r="A2318" s="102"/>
      <c r="B2318" s="103"/>
      <c r="C2318" s="103"/>
      <c r="D2318" s="103"/>
      <c r="E2318" s="103"/>
      <c r="F2318" s="105"/>
      <c r="G2318" s="131"/>
      <c r="H2318" s="132"/>
      <c r="I2318" s="118"/>
      <c r="J2318" s="106"/>
      <c r="K2318" s="118"/>
    </row>
    <row r="2319" spans="1:11" x14ac:dyDescent="0.2">
      <c r="A2319" s="7"/>
      <c r="B2319" s="28"/>
      <c r="C2319" s="13"/>
      <c r="D2319" s="13"/>
      <c r="E2319" s="13"/>
      <c r="F2319" s="14"/>
      <c r="G2319" s="123"/>
      <c r="H2319" s="124"/>
      <c r="I2319" s="53"/>
      <c r="J2319" s="85"/>
      <c r="K2319" s="53"/>
    </row>
    <row r="2320" spans="1:11" x14ac:dyDescent="0.2">
      <c r="A2320" s="7"/>
      <c r="B2320" s="28"/>
      <c r="C2320" s="13"/>
      <c r="D2320" s="13"/>
      <c r="E2320" s="13"/>
      <c r="F2320" s="14"/>
      <c r="G2320" s="123"/>
      <c r="H2320" s="124"/>
      <c r="I2320" s="53"/>
      <c r="J2320" s="85"/>
      <c r="K2320" s="53"/>
    </row>
    <row r="2321" spans="1:11" x14ac:dyDescent="0.2">
      <c r="A2321" s="7"/>
      <c r="B2321" s="28"/>
      <c r="C2321" s="13"/>
      <c r="D2321" s="13"/>
      <c r="E2321" s="13"/>
      <c r="F2321" s="14"/>
      <c r="G2321" s="123"/>
      <c r="H2321" s="124"/>
      <c r="I2321" s="53"/>
      <c r="J2321" s="85"/>
      <c r="K2321" s="53"/>
    </row>
    <row r="2322" spans="1:11" x14ac:dyDescent="0.2">
      <c r="A2322" s="8"/>
      <c r="B2322" s="29"/>
      <c r="C2322" s="15"/>
      <c r="D2322" s="15"/>
      <c r="E2322" s="15"/>
      <c r="F2322" s="16"/>
      <c r="G2322" s="125"/>
      <c r="H2322" s="126"/>
      <c r="I2322" s="54"/>
      <c r="J2322" s="86"/>
      <c r="K2322" s="54"/>
    </row>
    <row r="2323" spans="1:11" x14ac:dyDescent="0.2">
      <c r="A2323" s="97" t="s">
        <v>33</v>
      </c>
      <c r="B2323" s="98"/>
      <c r="C2323" s="98"/>
      <c r="D2323" s="98"/>
      <c r="E2323" s="98"/>
      <c r="F2323" s="98"/>
      <c r="G2323" s="98"/>
      <c r="H2323" s="98"/>
      <c r="I2323" s="98"/>
      <c r="J2323" s="99"/>
      <c r="K2323" s="82"/>
    </row>
    <row r="2324" spans="1:11" x14ac:dyDescent="0.2">
      <c r="A2324" s="100" t="s">
        <v>36</v>
      </c>
      <c r="B2324" s="101"/>
      <c r="C2324" s="101"/>
      <c r="D2324" s="101"/>
      <c r="E2324" s="101"/>
      <c r="F2324" s="104"/>
      <c r="G2324" s="129" t="s">
        <v>22</v>
      </c>
      <c r="H2324" s="130"/>
      <c r="I2324" s="118" t="s">
        <v>10</v>
      </c>
      <c r="J2324" s="106" t="s">
        <v>23</v>
      </c>
      <c r="K2324" s="106" t="s">
        <v>11</v>
      </c>
    </row>
    <row r="2325" spans="1:11" x14ac:dyDescent="0.2">
      <c r="A2325" s="102"/>
      <c r="B2325" s="103"/>
      <c r="C2325" s="103"/>
      <c r="D2325" s="103"/>
      <c r="E2325" s="103"/>
      <c r="F2325" s="105"/>
      <c r="G2325" s="131"/>
      <c r="H2325" s="132"/>
      <c r="I2325" s="118"/>
      <c r="J2325" s="106"/>
      <c r="K2325" s="118"/>
    </row>
    <row r="2326" spans="1:11" x14ac:dyDescent="0.2">
      <c r="A2326" s="7"/>
      <c r="B2326" s="28"/>
      <c r="C2326" s="13"/>
      <c r="D2326" s="13"/>
      <c r="E2326" s="13"/>
      <c r="F2326" s="14"/>
      <c r="G2326" s="95"/>
      <c r="H2326" s="96"/>
      <c r="I2326" s="53"/>
      <c r="J2326" s="85"/>
      <c r="K2326" s="53"/>
    </row>
    <row r="2327" spans="1:11" x14ac:dyDescent="0.2">
      <c r="A2327" s="7"/>
      <c r="B2327" s="28"/>
      <c r="C2327" s="13"/>
      <c r="D2327" s="13"/>
      <c r="E2327" s="13"/>
      <c r="F2327" s="14"/>
      <c r="G2327" s="95"/>
      <c r="H2327" s="96"/>
      <c r="I2327" s="53"/>
      <c r="J2327" s="85"/>
      <c r="K2327" s="53"/>
    </row>
    <row r="2328" spans="1:11" x14ac:dyDescent="0.2">
      <c r="A2328" s="7"/>
      <c r="B2328" s="28"/>
      <c r="C2328" s="13"/>
      <c r="D2328" s="13"/>
      <c r="E2328" s="13"/>
      <c r="F2328" s="14"/>
      <c r="G2328" s="95"/>
      <c r="H2328" s="96"/>
      <c r="I2328" s="53"/>
      <c r="J2328" s="85"/>
      <c r="K2328" s="53"/>
    </row>
    <row r="2329" spans="1:11" x14ac:dyDescent="0.2">
      <c r="A2329" s="8"/>
      <c r="B2329" s="29"/>
      <c r="C2329" s="15"/>
      <c r="D2329" s="15"/>
      <c r="E2329" s="15"/>
      <c r="F2329" s="16"/>
      <c r="G2329" s="127"/>
      <c r="H2329" s="128"/>
      <c r="I2329" s="54"/>
      <c r="J2329" s="86"/>
      <c r="K2329" s="54"/>
    </row>
    <row r="2330" spans="1:11" x14ac:dyDescent="0.2">
      <c r="A2330" s="97" t="s">
        <v>37</v>
      </c>
      <c r="B2330" s="98"/>
      <c r="C2330" s="98"/>
      <c r="D2330" s="98"/>
      <c r="E2330" s="98"/>
      <c r="F2330" s="98"/>
      <c r="G2330" s="98"/>
      <c r="H2330" s="98"/>
      <c r="I2330" s="98"/>
      <c r="J2330" s="99"/>
      <c r="K2330" s="82"/>
    </row>
    <row r="2331" spans="1:11" x14ac:dyDescent="0.2">
      <c r="A2331" s="100" t="s">
        <v>35</v>
      </c>
      <c r="B2331" s="140"/>
      <c r="C2331" s="26" t="s">
        <v>34</v>
      </c>
      <c r="D2331" s="35" t="s">
        <v>39</v>
      </c>
      <c r="E2331" s="138" t="s">
        <v>38</v>
      </c>
      <c r="F2331" s="138"/>
      <c r="G2331" s="139"/>
      <c r="H2331" s="120" t="s">
        <v>16</v>
      </c>
      <c r="I2331" s="121"/>
      <c r="J2331" s="122"/>
      <c r="K2331" s="119" t="s">
        <v>9</v>
      </c>
    </row>
    <row r="2332" spans="1:11" ht="15.75" x14ac:dyDescent="0.2">
      <c r="A2332" s="141"/>
      <c r="B2332" s="142"/>
      <c r="C2332" s="36"/>
      <c r="D2332" s="42"/>
      <c r="E2332" s="33" t="s">
        <v>13</v>
      </c>
      <c r="F2332" s="24" t="s">
        <v>14</v>
      </c>
      <c r="G2332" s="23" t="s">
        <v>15</v>
      </c>
      <c r="H2332" s="22" t="s">
        <v>13</v>
      </c>
      <c r="I2332" s="22" t="s">
        <v>14</v>
      </c>
      <c r="J2332" s="22" t="s">
        <v>15</v>
      </c>
      <c r="K2332" s="111"/>
    </row>
    <row r="2333" spans="1:11" x14ac:dyDescent="0.2">
      <c r="A2333" s="6"/>
      <c r="B2333" s="37"/>
      <c r="C2333" s="87"/>
      <c r="D2333" s="45"/>
      <c r="E2333" s="43"/>
      <c r="F2333" s="44"/>
      <c r="G2333" s="45"/>
      <c r="H2333" s="55"/>
      <c r="I2333" s="55"/>
      <c r="J2333" s="53"/>
      <c r="K2333" s="52"/>
    </row>
    <row r="2334" spans="1:11" x14ac:dyDescent="0.2">
      <c r="A2334" s="7"/>
      <c r="B2334" s="28"/>
      <c r="C2334" s="87"/>
      <c r="D2334" s="48"/>
      <c r="E2334" s="46"/>
      <c r="F2334" s="47"/>
      <c r="G2334" s="48"/>
      <c r="H2334" s="55"/>
      <c r="I2334" s="55"/>
      <c r="J2334" s="53"/>
      <c r="K2334" s="53"/>
    </row>
    <row r="2335" spans="1:11" x14ac:dyDescent="0.2">
      <c r="A2335" s="7"/>
      <c r="B2335" s="28"/>
      <c r="C2335" s="87"/>
      <c r="D2335" s="48"/>
      <c r="E2335" s="46"/>
      <c r="F2335" s="47"/>
      <c r="G2335" s="48"/>
      <c r="H2335" s="55"/>
      <c r="I2335" s="55"/>
      <c r="J2335" s="53"/>
      <c r="K2335" s="53"/>
    </row>
    <row r="2336" spans="1:11" x14ac:dyDescent="0.2">
      <c r="A2336" s="8"/>
      <c r="B2336" s="29"/>
      <c r="C2336" s="88"/>
      <c r="D2336" s="51"/>
      <c r="E2336" s="49"/>
      <c r="F2336" s="50"/>
      <c r="G2336" s="51"/>
      <c r="H2336" s="55"/>
      <c r="I2336" s="55"/>
      <c r="J2336" s="53"/>
      <c r="K2336" s="54"/>
    </row>
    <row r="2337" spans="1:11" x14ac:dyDescent="0.2">
      <c r="A2337" s="136" t="s">
        <v>30</v>
      </c>
      <c r="B2337" s="134"/>
      <c r="C2337" s="134"/>
      <c r="D2337" s="137"/>
      <c r="E2337" s="134"/>
      <c r="F2337" s="134"/>
      <c r="G2337" s="134"/>
      <c r="H2337" s="134"/>
      <c r="I2337" s="134"/>
      <c r="J2337" s="135"/>
      <c r="K2337" s="83"/>
    </row>
    <row r="2338" spans="1:11" ht="12.75" customHeight="1" x14ac:dyDescent="0.2">
      <c r="A2338" s="133" t="s">
        <v>31</v>
      </c>
      <c r="B2338" s="134"/>
      <c r="C2338" s="134"/>
      <c r="D2338" s="134"/>
      <c r="E2338" s="134"/>
      <c r="F2338" s="134"/>
      <c r="G2338" s="134"/>
      <c r="H2338" s="134"/>
      <c r="I2338" s="134"/>
      <c r="J2338" s="135"/>
      <c r="K2338" s="21">
        <f>ROUND((K2316),2)</f>
        <v>258.41000000000003</v>
      </c>
    </row>
    <row r="2339" spans="1:11" x14ac:dyDescent="0.2">
      <c r="A2339" s="133" t="s">
        <v>42</v>
      </c>
      <c r="B2339" s="134"/>
      <c r="C2339" s="134"/>
      <c r="D2339" s="134"/>
      <c r="E2339" s="134"/>
      <c r="F2339" s="134"/>
      <c r="G2339" s="134"/>
      <c r="H2339" s="134"/>
      <c r="I2339" s="134"/>
      <c r="J2339" s="135"/>
      <c r="K2339" s="21">
        <f>ROUND((K2338*  15/100),2)</f>
        <v>38.76</v>
      </c>
    </row>
    <row r="2340" spans="1:11" ht="12.75" customHeight="1" x14ac:dyDescent="0.2">
      <c r="A2340" s="133" t="s">
        <v>12</v>
      </c>
      <c r="B2340" s="134"/>
      <c r="C2340" s="134"/>
      <c r="D2340" s="134"/>
      <c r="E2340" s="134"/>
      <c r="F2340" s="134"/>
      <c r="G2340" s="134"/>
      <c r="H2340" s="134"/>
      <c r="I2340" s="134"/>
      <c r="J2340" s="135"/>
      <c r="K2340" s="21">
        <f>K2338+K2339</f>
        <v>297.17</v>
      </c>
    </row>
    <row r="2343" spans="1:11" ht="13.5" customHeight="1" x14ac:dyDescent="0.2">
      <c r="A2343" s="145" t="s">
        <v>0</v>
      </c>
      <c r="B2343" s="146"/>
      <c r="C2343" s="146"/>
      <c r="D2343" s="146"/>
      <c r="E2343" s="146"/>
      <c r="F2343" s="146"/>
      <c r="G2343" s="146"/>
      <c r="H2343" s="146"/>
      <c r="I2343" s="146"/>
      <c r="J2343" s="146"/>
      <c r="K2343" s="147"/>
    </row>
    <row r="2344" spans="1:11" x14ac:dyDescent="0.2">
      <c r="A2344" s="71" t="s">
        <v>45</v>
      </c>
      <c r="B2344" s="62"/>
      <c r="C2344" s="63"/>
      <c r="D2344" s="63"/>
      <c r="E2344" s="63"/>
      <c r="F2344" s="69"/>
      <c r="G2344" s="64"/>
      <c r="H2344" s="63"/>
      <c r="I2344" s="63"/>
      <c r="J2344" s="63"/>
      <c r="K2344" s="65"/>
    </row>
    <row r="2345" spans="1:11" ht="12.75" customHeight="1" x14ac:dyDescent="0.2">
      <c r="A2345" s="70" t="s">
        <v>44</v>
      </c>
      <c r="B2345" s="61"/>
      <c r="C2345" s="68"/>
      <c r="D2345" s="66"/>
      <c r="E2345" s="66"/>
      <c r="F2345" s="61"/>
      <c r="G2345" s="60"/>
      <c r="H2345" s="151"/>
      <c r="I2345" s="151"/>
      <c r="J2345" s="151"/>
      <c r="K2345" s="152"/>
    </row>
    <row r="2346" spans="1:11" ht="12.75" customHeight="1" x14ac:dyDescent="0.2">
      <c r="A2346" s="148"/>
      <c r="B2346" s="149"/>
      <c r="C2346" s="149"/>
      <c r="D2346" s="149"/>
      <c r="E2346" s="149"/>
      <c r="F2346" s="149"/>
      <c r="G2346" s="149"/>
      <c r="H2346" s="149"/>
      <c r="I2346" s="149"/>
      <c r="J2346" s="149"/>
      <c r="K2346" s="150"/>
    </row>
    <row r="2347" spans="1:11" ht="21" customHeight="1" x14ac:dyDescent="0.2">
      <c r="A2347" s="158" t="s">
        <v>1</v>
      </c>
      <c r="B2347" s="159"/>
      <c r="C2347" s="153" t="s">
        <v>41</v>
      </c>
      <c r="D2347" s="154"/>
      <c r="E2347" s="154"/>
      <c r="F2347" s="154"/>
      <c r="G2347" s="154"/>
      <c r="H2347" s="154"/>
      <c r="I2347" s="155"/>
      <c r="J2347" s="57" t="s">
        <v>2</v>
      </c>
      <c r="K2347" s="67" t="s">
        <v>43</v>
      </c>
    </row>
    <row r="2348" spans="1:11" x14ac:dyDescent="0.2">
      <c r="A2348" s="160" t="s">
        <v>207</v>
      </c>
      <c r="B2348" s="157"/>
      <c r="C2348" s="156">
        <v>4805757</v>
      </c>
      <c r="D2348" s="156"/>
      <c r="E2348" s="156"/>
      <c r="F2348" s="156"/>
      <c r="G2348" s="156"/>
      <c r="H2348" s="156"/>
      <c r="I2348" s="157"/>
      <c r="J2348" s="59" t="s">
        <v>3</v>
      </c>
      <c r="K2348" s="58" t="s">
        <v>55</v>
      </c>
    </row>
    <row r="2349" spans="1:11" ht="20.25" customHeight="1" x14ac:dyDescent="0.2">
      <c r="A2349" s="141" t="s">
        <v>19</v>
      </c>
      <c r="B2349" s="165"/>
      <c r="C2349" s="101"/>
      <c r="D2349" s="101"/>
      <c r="E2349" s="140"/>
      <c r="F2349" s="3" t="s">
        <v>4</v>
      </c>
      <c r="G2349" s="163" t="s">
        <v>5</v>
      </c>
      <c r="H2349" s="164"/>
      <c r="I2349" s="111" t="s">
        <v>6</v>
      </c>
      <c r="J2349" s="111"/>
      <c r="K2349" s="107" t="s">
        <v>17</v>
      </c>
    </row>
    <row r="2350" spans="1:11" ht="25.5" customHeight="1" x14ac:dyDescent="0.2">
      <c r="A2350" s="141"/>
      <c r="B2350" s="165"/>
      <c r="C2350" s="165"/>
      <c r="D2350" s="165"/>
      <c r="E2350" s="142"/>
      <c r="F2350" s="3"/>
      <c r="G2350" s="3" t="s">
        <v>18</v>
      </c>
      <c r="H2350" s="34" t="s">
        <v>7</v>
      </c>
      <c r="I2350" s="3" t="s">
        <v>40</v>
      </c>
      <c r="J2350" s="3" t="s">
        <v>7</v>
      </c>
      <c r="K2350" s="108"/>
    </row>
    <row r="2351" spans="1:11" x14ac:dyDescent="0.2">
      <c r="A2351" s="6" t="s">
        <v>208</v>
      </c>
      <c r="B2351" s="27"/>
      <c r="C2351" s="11"/>
      <c r="D2351" s="11"/>
      <c r="E2351" s="40"/>
      <c r="F2351" s="91">
        <v>1</v>
      </c>
      <c r="G2351" s="72">
        <v>1</v>
      </c>
      <c r="H2351" s="73">
        <v>0</v>
      </c>
      <c r="I2351" s="72">
        <v>154.8656</v>
      </c>
      <c r="J2351" s="72">
        <v>79.111500000000007</v>
      </c>
      <c r="K2351" s="74">
        <f>ROUND(((G2351*I2351+H2351*J2351)*F2351),4)</f>
        <v>154.8656</v>
      </c>
    </row>
    <row r="2352" spans="1:11" x14ac:dyDescent="0.2">
      <c r="A2352" s="7"/>
      <c r="B2352" s="28"/>
      <c r="C2352" s="13"/>
      <c r="D2352" s="13"/>
      <c r="E2352" s="38"/>
      <c r="F2352" s="92"/>
      <c r="G2352" s="75"/>
      <c r="H2352" s="76"/>
      <c r="I2352" s="75">
        <v>0</v>
      </c>
      <c r="J2352" s="75">
        <v>0</v>
      </c>
      <c r="K2352" s="77"/>
    </row>
    <row r="2353" spans="1:11" x14ac:dyDescent="0.2">
      <c r="A2353" s="7"/>
      <c r="B2353" s="28"/>
      <c r="C2353" s="13"/>
      <c r="D2353" s="13"/>
      <c r="E2353" s="38"/>
      <c r="F2353" s="92"/>
      <c r="G2353" s="75"/>
      <c r="H2353" s="76"/>
      <c r="I2353" s="75"/>
      <c r="J2353" s="75"/>
      <c r="K2353" s="77"/>
    </row>
    <row r="2354" spans="1:11" x14ac:dyDescent="0.2">
      <c r="A2354" s="7"/>
      <c r="B2354" s="28"/>
      <c r="C2354" s="13"/>
      <c r="D2354" s="13"/>
      <c r="E2354" s="38"/>
      <c r="F2354" s="92"/>
      <c r="G2354" s="75"/>
      <c r="H2354" s="76"/>
      <c r="I2354" s="75"/>
      <c r="J2354" s="75"/>
      <c r="K2354" s="77"/>
    </row>
    <row r="2355" spans="1:11" x14ac:dyDescent="0.2">
      <c r="A2355" s="7"/>
      <c r="B2355" s="28"/>
      <c r="C2355" s="13"/>
      <c r="D2355" s="13"/>
      <c r="E2355" s="38"/>
      <c r="F2355" s="92"/>
      <c r="G2355" s="75"/>
      <c r="H2355" s="76"/>
      <c r="I2355" s="75"/>
      <c r="J2355" s="75"/>
      <c r="K2355" s="77"/>
    </row>
    <row r="2356" spans="1:11" x14ac:dyDescent="0.2">
      <c r="A2356" s="7"/>
      <c r="B2356" s="28"/>
      <c r="C2356" s="13"/>
      <c r="D2356" s="13"/>
      <c r="E2356" s="38"/>
      <c r="F2356" s="92"/>
      <c r="G2356" s="75"/>
      <c r="H2356" s="76"/>
      <c r="I2356" s="75"/>
      <c r="J2356" s="75"/>
      <c r="K2356" s="77"/>
    </row>
    <row r="2357" spans="1:11" x14ac:dyDescent="0.2">
      <c r="A2357" s="7"/>
      <c r="B2357" s="28"/>
      <c r="C2357" s="13"/>
      <c r="D2357" s="13"/>
      <c r="E2357" s="38"/>
      <c r="F2357" s="92"/>
      <c r="G2357" s="75"/>
      <c r="H2357" s="76"/>
      <c r="I2357" s="75"/>
      <c r="J2357" s="75"/>
      <c r="K2357" s="77"/>
    </row>
    <row r="2358" spans="1:11" x14ac:dyDescent="0.2">
      <c r="A2358" s="8"/>
      <c r="B2358" s="29"/>
      <c r="C2358" s="15"/>
      <c r="D2358" s="15"/>
      <c r="E2358" s="39"/>
      <c r="F2358" s="93"/>
      <c r="G2358" s="78"/>
      <c r="H2358" s="79"/>
      <c r="I2358" s="78"/>
      <c r="J2358" s="78"/>
      <c r="K2358" s="80"/>
    </row>
    <row r="2359" spans="1:11" x14ac:dyDescent="0.2">
      <c r="A2359" s="166" t="s">
        <v>24</v>
      </c>
      <c r="B2359" s="167"/>
      <c r="C2359" s="167"/>
      <c r="D2359" s="167"/>
      <c r="E2359" s="167"/>
      <c r="F2359" s="98"/>
      <c r="G2359" s="98"/>
      <c r="H2359" s="98"/>
      <c r="I2359" s="98"/>
      <c r="J2359" s="99"/>
      <c r="K2359" s="81">
        <f>SUM(K2351:K2358)</f>
        <v>154.8656</v>
      </c>
    </row>
    <row r="2360" spans="1:11" ht="15.75" x14ac:dyDescent="0.2">
      <c r="A2360" s="31" t="s">
        <v>20</v>
      </c>
      <c r="B2360" s="17"/>
      <c r="C2360" s="17"/>
      <c r="D2360" s="17"/>
      <c r="E2360" s="17"/>
      <c r="F2360" s="4"/>
      <c r="G2360" s="4"/>
      <c r="H2360" s="161" t="s">
        <v>4</v>
      </c>
      <c r="I2360" s="109" t="s">
        <v>10</v>
      </c>
      <c r="J2360" s="107" t="s">
        <v>8</v>
      </c>
      <c r="K2360" s="107" t="s">
        <v>17</v>
      </c>
    </row>
    <row r="2361" spans="1:11" ht="15.75" x14ac:dyDescent="0.2">
      <c r="A2361" s="18"/>
      <c r="B2361" s="19"/>
      <c r="C2361" s="19"/>
      <c r="D2361" s="19"/>
      <c r="E2361" s="19"/>
      <c r="F2361" s="5"/>
      <c r="G2361" s="20"/>
      <c r="H2361" s="162"/>
      <c r="I2361" s="110"/>
      <c r="J2361" s="108"/>
      <c r="K2361" s="108"/>
    </row>
    <row r="2362" spans="1:11" x14ac:dyDescent="0.2">
      <c r="A2362" s="6" t="s">
        <v>49</v>
      </c>
      <c r="B2362" s="27"/>
      <c r="C2362" s="11"/>
      <c r="D2362" s="11"/>
      <c r="E2362" s="11"/>
      <c r="F2362" s="11"/>
      <c r="G2362" s="13"/>
      <c r="H2362" s="89">
        <v>1</v>
      </c>
      <c r="I2362" s="77" t="s">
        <v>50</v>
      </c>
      <c r="J2362" s="75">
        <v>24.115200000000002</v>
      </c>
      <c r="K2362" s="75">
        <f>ROUND((H2362*J2362),4)</f>
        <v>24.115200000000002</v>
      </c>
    </row>
    <row r="2363" spans="1:11" x14ac:dyDescent="0.2">
      <c r="A2363" s="7"/>
      <c r="B2363" s="28"/>
      <c r="C2363" s="13"/>
      <c r="D2363" s="13"/>
      <c r="E2363" s="13"/>
      <c r="F2363" s="13"/>
      <c r="G2363" s="13"/>
      <c r="H2363" s="89"/>
      <c r="I2363" s="77"/>
      <c r="J2363" s="75"/>
      <c r="K2363" s="75"/>
    </row>
    <row r="2364" spans="1:11" x14ac:dyDescent="0.2">
      <c r="A2364" s="7"/>
      <c r="B2364" s="28"/>
      <c r="C2364" s="13"/>
      <c r="D2364" s="13"/>
      <c r="E2364" s="13"/>
      <c r="F2364" s="13"/>
      <c r="G2364" s="13"/>
      <c r="H2364" s="89"/>
      <c r="I2364" s="77"/>
      <c r="J2364" s="75"/>
      <c r="K2364" s="75"/>
    </row>
    <row r="2365" spans="1:11" x14ac:dyDescent="0.2">
      <c r="A2365" s="7"/>
      <c r="B2365" s="28"/>
      <c r="C2365" s="13"/>
      <c r="D2365" s="13"/>
      <c r="E2365" s="13"/>
      <c r="F2365" s="13"/>
      <c r="G2365" s="13"/>
      <c r="H2365" s="89"/>
      <c r="I2365" s="77"/>
      <c r="J2365" s="75"/>
      <c r="K2365" s="75"/>
    </row>
    <row r="2366" spans="1:11" x14ac:dyDescent="0.2">
      <c r="A2366" s="7"/>
      <c r="B2366" s="28"/>
      <c r="C2366" s="13"/>
      <c r="D2366" s="13"/>
      <c r="E2366" s="13"/>
      <c r="F2366" s="13"/>
      <c r="G2366" s="13"/>
      <c r="H2366" s="89"/>
      <c r="I2366" s="77"/>
      <c r="J2366" s="75"/>
      <c r="K2366" s="75"/>
    </row>
    <row r="2367" spans="1:11" x14ac:dyDescent="0.2">
      <c r="A2367" s="7"/>
      <c r="B2367" s="28"/>
      <c r="C2367" s="13"/>
      <c r="D2367" s="13"/>
      <c r="E2367" s="13"/>
      <c r="F2367" s="13"/>
      <c r="G2367" s="13"/>
      <c r="H2367" s="89"/>
      <c r="I2367" s="77"/>
      <c r="J2367" s="75"/>
      <c r="K2367" s="75"/>
    </row>
    <row r="2368" spans="1:11" x14ac:dyDescent="0.2">
      <c r="A2368" s="7"/>
      <c r="B2368" s="28"/>
      <c r="C2368" s="13"/>
      <c r="D2368" s="13"/>
      <c r="E2368" s="13"/>
      <c r="F2368" s="13"/>
      <c r="G2368" s="13"/>
      <c r="H2368" s="89"/>
      <c r="I2368" s="77"/>
      <c r="J2368" s="75"/>
      <c r="K2368" s="75"/>
    </row>
    <row r="2369" spans="1:11" x14ac:dyDescent="0.2">
      <c r="A2369" s="8"/>
      <c r="B2369" s="29"/>
      <c r="C2369" s="15"/>
      <c r="D2369" s="15"/>
      <c r="E2369" s="15"/>
      <c r="F2369" s="15"/>
      <c r="G2369" s="15"/>
      <c r="H2369" s="90"/>
      <c r="I2369" s="80"/>
      <c r="J2369" s="78"/>
      <c r="K2369" s="78"/>
    </row>
    <row r="2370" spans="1:11" x14ac:dyDescent="0.2">
      <c r="A2370" s="10"/>
      <c r="C2370" s="25"/>
      <c r="D2370" s="97" t="s">
        <v>25</v>
      </c>
      <c r="E2370" s="98"/>
      <c r="F2370" s="98"/>
      <c r="G2370" s="98"/>
      <c r="H2370" s="98"/>
      <c r="I2370" s="98"/>
      <c r="J2370" s="99"/>
      <c r="K2370" s="82">
        <f>SUM(K2362:K2369)</f>
        <v>24.115200000000002</v>
      </c>
    </row>
    <row r="2371" spans="1:11" x14ac:dyDescent="0.2">
      <c r="A2371" s="9" t="s">
        <v>27</v>
      </c>
      <c r="B2371" s="30"/>
      <c r="C2371" s="56">
        <v>26</v>
      </c>
      <c r="D2371" s="112" t="s">
        <v>26</v>
      </c>
      <c r="E2371" s="113"/>
      <c r="F2371" s="113"/>
      <c r="G2371" s="113"/>
      <c r="H2371" s="113"/>
      <c r="I2371" s="113"/>
      <c r="J2371" s="114"/>
      <c r="K2371" s="83">
        <f>K2359+K2370</f>
        <v>178.98079999999999</v>
      </c>
    </row>
    <row r="2372" spans="1:11" x14ac:dyDescent="0.2">
      <c r="A2372" s="32"/>
      <c r="D2372" s="115" t="s">
        <v>28</v>
      </c>
      <c r="E2372" s="116"/>
      <c r="F2372" s="116"/>
      <c r="G2372" s="116"/>
      <c r="H2372" s="116"/>
      <c r="I2372" s="116"/>
      <c r="J2372" s="117"/>
      <c r="K2372" s="83">
        <f>ROUND((K2371/C2371),4)</f>
        <v>6.8838999999999997</v>
      </c>
    </row>
    <row r="2373" spans="1:11" x14ac:dyDescent="0.2">
      <c r="A2373" s="168"/>
      <c r="D2373" s="169"/>
      <c r="E2373" s="169"/>
      <c r="F2373" s="169"/>
      <c r="G2373" s="169"/>
      <c r="H2373" s="169"/>
      <c r="I2373" s="94" t="s">
        <v>51</v>
      </c>
      <c r="J2373" s="170">
        <v>3.9460000000000002</v>
      </c>
      <c r="K2373" s="83">
        <v>0.27160000000000001</v>
      </c>
    </row>
    <row r="2374" spans="1:11" x14ac:dyDescent="0.2">
      <c r="A2374" s="168"/>
      <c r="D2374" s="169"/>
      <c r="E2374" s="169"/>
      <c r="F2374" s="169"/>
      <c r="G2374" s="169"/>
      <c r="H2374" s="169"/>
      <c r="I2374" s="94" t="s">
        <v>52</v>
      </c>
      <c r="J2374" s="170" t="s">
        <v>53</v>
      </c>
      <c r="K2374" s="83">
        <v>0</v>
      </c>
    </row>
    <row r="2375" spans="1:11" x14ac:dyDescent="0.2">
      <c r="A2375" s="100" t="s">
        <v>21</v>
      </c>
      <c r="B2375" s="101"/>
      <c r="C2375" s="101"/>
      <c r="D2375" s="101"/>
      <c r="E2375" s="101"/>
      <c r="F2375" s="104"/>
      <c r="G2375" s="129" t="s">
        <v>22</v>
      </c>
      <c r="H2375" s="130"/>
      <c r="I2375" s="118" t="s">
        <v>10</v>
      </c>
      <c r="J2375" s="106" t="s">
        <v>23</v>
      </c>
      <c r="K2375" s="106" t="s">
        <v>11</v>
      </c>
    </row>
    <row r="2376" spans="1:11" x14ac:dyDescent="0.2">
      <c r="A2376" s="102"/>
      <c r="B2376" s="103"/>
      <c r="C2376" s="103"/>
      <c r="D2376" s="103"/>
      <c r="E2376" s="103"/>
      <c r="F2376" s="105"/>
      <c r="G2376" s="131"/>
      <c r="H2376" s="132"/>
      <c r="I2376" s="118"/>
      <c r="J2376" s="106"/>
      <c r="K2376" s="118"/>
    </row>
    <row r="2377" spans="1:11" x14ac:dyDescent="0.2">
      <c r="A2377" s="7"/>
      <c r="B2377" s="28"/>
      <c r="C2377" s="11"/>
      <c r="D2377" s="11"/>
      <c r="E2377" s="11"/>
      <c r="F2377" s="12"/>
      <c r="G2377" s="143"/>
      <c r="H2377" s="144"/>
      <c r="I2377" s="52"/>
      <c r="J2377" s="84"/>
      <c r="K2377" s="52"/>
    </row>
    <row r="2378" spans="1:11" x14ac:dyDescent="0.2">
      <c r="A2378" s="7"/>
      <c r="B2378" s="28"/>
      <c r="C2378" s="13"/>
      <c r="D2378" s="13"/>
      <c r="E2378" s="13"/>
      <c r="F2378" s="14"/>
      <c r="G2378" s="95"/>
      <c r="H2378" s="96"/>
      <c r="I2378" s="53"/>
      <c r="J2378" s="85"/>
      <c r="K2378" s="53"/>
    </row>
    <row r="2379" spans="1:11" x14ac:dyDescent="0.2">
      <c r="A2379" s="7"/>
      <c r="B2379" s="28"/>
      <c r="C2379" s="13"/>
      <c r="D2379" s="13"/>
      <c r="E2379" s="13"/>
      <c r="F2379" s="14"/>
      <c r="G2379" s="95"/>
      <c r="H2379" s="96"/>
      <c r="I2379" s="53"/>
      <c r="J2379" s="85"/>
      <c r="K2379" s="53"/>
    </row>
    <row r="2380" spans="1:11" x14ac:dyDescent="0.2">
      <c r="A2380" s="7"/>
      <c r="B2380" s="28"/>
      <c r="C2380" s="13"/>
      <c r="D2380" s="13"/>
      <c r="E2380" s="13"/>
      <c r="F2380" s="14"/>
      <c r="G2380" s="95"/>
      <c r="H2380" s="96"/>
      <c r="I2380" s="53"/>
      <c r="J2380" s="85"/>
      <c r="K2380" s="53"/>
    </row>
    <row r="2381" spans="1:11" x14ac:dyDescent="0.2">
      <c r="A2381" s="97" t="s">
        <v>29</v>
      </c>
      <c r="B2381" s="98"/>
      <c r="C2381" s="98"/>
      <c r="D2381" s="98"/>
      <c r="E2381" s="98"/>
      <c r="F2381" s="98"/>
      <c r="G2381" s="98"/>
      <c r="H2381" s="98"/>
      <c r="I2381" s="98"/>
      <c r="J2381" s="99"/>
      <c r="K2381" s="82"/>
    </row>
    <row r="2382" spans="1:11" x14ac:dyDescent="0.2">
      <c r="A2382" s="100" t="s">
        <v>32</v>
      </c>
      <c r="B2382" s="101"/>
      <c r="C2382" s="101"/>
      <c r="D2382" s="101"/>
      <c r="E2382" s="101"/>
      <c r="F2382" s="104"/>
      <c r="G2382" s="129" t="s">
        <v>22</v>
      </c>
      <c r="H2382" s="130"/>
      <c r="I2382" s="118" t="s">
        <v>10</v>
      </c>
      <c r="J2382" s="106" t="s">
        <v>23</v>
      </c>
      <c r="K2382" s="106" t="s">
        <v>11</v>
      </c>
    </row>
    <row r="2383" spans="1:11" x14ac:dyDescent="0.2">
      <c r="A2383" s="102"/>
      <c r="B2383" s="103"/>
      <c r="C2383" s="103"/>
      <c r="D2383" s="103"/>
      <c r="E2383" s="103"/>
      <c r="F2383" s="105"/>
      <c r="G2383" s="131"/>
      <c r="H2383" s="132"/>
      <c r="I2383" s="118"/>
      <c r="J2383" s="106"/>
      <c r="K2383" s="118"/>
    </row>
    <row r="2384" spans="1:11" x14ac:dyDescent="0.2">
      <c r="A2384" s="7"/>
      <c r="B2384" s="28"/>
      <c r="C2384" s="13"/>
      <c r="D2384" s="13"/>
      <c r="E2384" s="13"/>
      <c r="F2384" s="14"/>
      <c r="G2384" s="123"/>
      <c r="H2384" s="124"/>
      <c r="I2384" s="53"/>
      <c r="J2384" s="85"/>
      <c r="K2384" s="53"/>
    </row>
    <row r="2385" spans="1:11" x14ac:dyDescent="0.2">
      <c r="A2385" s="7"/>
      <c r="B2385" s="28"/>
      <c r="C2385" s="13"/>
      <c r="D2385" s="13"/>
      <c r="E2385" s="13"/>
      <c r="F2385" s="14"/>
      <c r="G2385" s="123"/>
      <c r="H2385" s="124"/>
      <c r="I2385" s="53"/>
      <c r="J2385" s="85"/>
      <c r="K2385" s="53"/>
    </row>
    <row r="2386" spans="1:11" x14ac:dyDescent="0.2">
      <c r="A2386" s="7"/>
      <c r="B2386" s="28"/>
      <c r="C2386" s="13"/>
      <c r="D2386" s="13"/>
      <c r="E2386" s="13"/>
      <c r="F2386" s="14"/>
      <c r="G2386" s="123"/>
      <c r="H2386" s="124"/>
      <c r="I2386" s="53"/>
      <c r="J2386" s="85"/>
      <c r="K2386" s="53"/>
    </row>
    <row r="2387" spans="1:11" x14ac:dyDescent="0.2">
      <c r="A2387" s="8"/>
      <c r="B2387" s="29"/>
      <c r="C2387" s="15"/>
      <c r="D2387" s="15"/>
      <c r="E2387" s="15"/>
      <c r="F2387" s="16"/>
      <c r="G2387" s="125"/>
      <c r="H2387" s="126"/>
      <c r="I2387" s="54"/>
      <c r="J2387" s="86"/>
      <c r="K2387" s="54"/>
    </row>
    <row r="2388" spans="1:11" x14ac:dyDescent="0.2">
      <c r="A2388" s="97" t="s">
        <v>33</v>
      </c>
      <c r="B2388" s="98"/>
      <c r="C2388" s="98"/>
      <c r="D2388" s="98"/>
      <c r="E2388" s="98"/>
      <c r="F2388" s="98"/>
      <c r="G2388" s="98"/>
      <c r="H2388" s="98"/>
      <c r="I2388" s="98"/>
      <c r="J2388" s="99"/>
      <c r="K2388" s="82"/>
    </row>
    <row r="2389" spans="1:11" x14ac:dyDescent="0.2">
      <c r="A2389" s="100" t="s">
        <v>36</v>
      </c>
      <c r="B2389" s="101"/>
      <c r="C2389" s="101"/>
      <c r="D2389" s="101"/>
      <c r="E2389" s="101"/>
      <c r="F2389" s="104"/>
      <c r="G2389" s="129" t="s">
        <v>22</v>
      </c>
      <c r="H2389" s="130"/>
      <c r="I2389" s="118" t="s">
        <v>10</v>
      </c>
      <c r="J2389" s="106" t="s">
        <v>23</v>
      </c>
      <c r="K2389" s="106" t="s">
        <v>11</v>
      </c>
    </row>
    <row r="2390" spans="1:11" x14ac:dyDescent="0.2">
      <c r="A2390" s="102"/>
      <c r="B2390" s="103"/>
      <c r="C2390" s="103"/>
      <c r="D2390" s="103"/>
      <c r="E2390" s="103"/>
      <c r="F2390" s="105"/>
      <c r="G2390" s="131"/>
      <c r="H2390" s="132"/>
      <c r="I2390" s="118"/>
      <c r="J2390" s="106"/>
      <c r="K2390" s="118"/>
    </row>
    <row r="2391" spans="1:11" x14ac:dyDescent="0.2">
      <c r="A2391" s="7"/>
      <c r="B2391" s="28"/>
      <c r="C2391" s="13"/>
      <c r="D2391" s="13"/>
      <c r="E2391" s="13"/>
      <c r="F2391" s="14"/>
      <c r="G2391" s="95"/>
      <c r="H2391" s="96"/>
      <c r="I2391" s="53"/>
      <c r="J2391" s="85"/>
      <c r="K2391" s="53"/>
    </row>
    <row r="2392" spans="1:11" x14ac:dyDescent="0.2">
      <c r="A2392" s="7"/>
      <c r="B2392" s="28"/>
      <c r="C2392" s="13"/>
      <c r="D2392" s="13"/>
      <c r="E2392" s="13"/>
      <c r="F2392" s="14"/>
      <c r="G2392" s="95"/>
      <c r="H2392" s="96"/>
      <c r="I2392" s="53"/>
      <c r="J2392" s="85"/>
      <c r="K2392" s="53"/>
    </row>
    <row r="2393" spans="1:11" x14ac:dyDescent="0.2">
      <c r="A2393" s="7"/>
      <c r="B2393" s="28"/>
      <c r="C2393" s="13"/>
      <c r="D2393" s="13"/>
      <c r="E2393" s="13"/>
      <c r="F2393" s="14"/>
      <c r="G2393" s="95"/>
      <c r="H2393" s="96"/>
      <c r="I2393" s="53"/>
      <c r="J2393" s="85"/>
      <c r="K2393" s="53"/>
    </row>
    <row r="2394" spans="1:11" x14ac:dyDescent="0.2">
      <c r="A2394" s="8"/>
      <c r="B2394" s="29"/>
      <c r="C2394" s="15"/>
      <c r="D2394" s="15"/>
      <c r="E2394" s="15"/>
      <c r="F2394" s="16"/>
      <c r="G2394" s="127"/>
      <c r="H2394" s="128"/>
      <c r="I2394" s="54"/>
      <c r="J2394" s="86"/>
      <c r="K2394" s="54"/>
    </row>
    <row r="2395" spans="1:11" x14ac:dyDescent="0.2">
      <c r="A2395" s="97" t="s">
        <v>37</v>
      </c>
      <c r="B2395" s="98"/>
      <c r="C2395" s="98"/>
      <c r="D2395" s="98"/>
      <c r="E2395" s="98"/>
      <c r="F2395" s="98"/>
      <c r="G2395" s="98"/>
      <c r="H2395" s="98"/>
      <c r="I2395" s="98"/>
      <c r="J2395" s="99"/>
      <c r="K2395" s="82"/>
    </row>
    <row r="2396" spans="1:11" x14ac:dyDescent="0.2">
      <c r="A2396" s="100" t="s">
        <v>35</v>
      </c>
      <c r="B2396" s="140"/>
      <c r="C2396" s="26" t="s">
        <v>34</v>
      </c>
      <c r="D2396" s="35" t="s">
        <v>39</v>
      </c>
      <c r="E2396" s="138" t="s">
        <v>38</v>
      </c>
      <c r="F2396" s="138"/>
      <c r="G2396" s="139"/>
      <c r="H2396" s="120" t="s">
        <v>16</v>
      </c>
      <c r="I2396" s="121"/>
      <c r="J2396" s="122"/>
      <c r="K2396" s="119" t="s">
        <v>9</v>
      </c>
    </row>
    <row r="2397" spans="1:11" ht="15.75" x14ac:dyDescent="0.2">
      <c r="A2397" s="141"/>
      <c r="B2397" s="142"/>
      <c r="C2397" s="36"/>
      <c r="D2397" s="42"/>
      <c r="E2397" s="33" t="s">
        <v>13</v>
      </c>
      <c r="F2397" s="24" t="s">
        <v>14</v>
      </c>
      <c r="G2397" s="23" t="s">
        <v>15</v>
      </c>
      <c r="H2397" s="22" t="s">
        <v>13</v>
      </c>
      <c r="I2397" s="22" t="s">
        <v>14</v>
      </c>
      <c r="J2397" s="22" t="s">
        <v>15</v>
      </c>
      <c r="K2397" s="111"/>
    </row>
    <row r="2398" spans="1:11" x14ac:dyDescent="0.2">
      <c r="A2398" s="6"/>
      <c r="B2398" s="37"/>
      <c r="C2398" s="87"/>
      <c r="D2398" s="45"/>
      <c r="E2398" s="43"/>
      <c r="F2398" s="44"/>
      <c r="G2398" s="45"/>
      <c r="H2398" s="55"/>
      <c r="I2398" s="55"/>
      <c r="J2398" s="53"/>
      <c r="K2398" s="52"/>
    </row>
    <row r="2399" spans="1:11" x14ac:dyDescent="0.2">
      <c r="A2399" s="7"/>
      <c r="B2399" s="28"/>
      <c r="C2399" s="87"/>
      <c r="D2399" s="48"/>
      <c r="E2399" s="46"/>
      <c r="F2399" s="47"/>
      <c r="G2399" s="48"/>
      <c r="H2399" s="55"/>
      <c r="I2399" s="55"/>
      <c r="J2399" s="53"/>
      <c r="K2399" s="53"/>
    </row>
    <row r="2400" spans="1:11" x14ac:dyDescent="0.2">
      <c r="A2400" s="7"/>
      <c r="B2400" s="28"/>
      <c r="C2400" s="87"/>
      <c r="D2400" s="48"/>
      <c r="E2400" s="46"/>
      <c r="F2400" s="47"/>
      <c r="G2400" s="48"/>
      <c r="H2400" s="55"/>
      <c r="I2400" s="55"/>
      <c r="J2400" s="53"/>
      <c r="K2400" s="53"/>
    </row>
    <row r="2401" spans="1:11" x14ac:dyDescent="0.2">
      <c r="A2401" s="8"/>
      <c r="B2401" s="29"/>
      <c r="C2401" s="88"/>
      <c r="D2401" s="51"/>
      <c r="E2401" s="49"/>
      <c r="F2401" s="50"/>
      <c r="G2401" s="51"/>
      <c r="H2401" s="55"/>
      <c r="I2401" s="55"/>
      <c r="J2401" s="53"/>
      <c r="K2401" s="54"/>
    </row>
    <row r="2402" spans="1:11" x14ac:dyDescent="0.2">
      <c r="A2402" s="136" t="s">
        <v>30</v>
      </c>
      <c r="B2402" s="134"/>
      <c r="C2402" s="134"/>
      <c r="D2402" s="137"/>
      <c r="E2402" s="134"/>
      <c r="F2402" s="134"/>
      <c r="G2402" s="134"/>
      <c r="H2402" s="134"/>
      <c r="I2402" s="134"/>
      <c r="J2402" s="135"/>
      <c r="K2402" s="83"/>
    </row>
    <row r="2403" spans="1:11" ht="12.75" customHeight="1" x14ac:dyDescent="0.2">
      <c r="A2403" s="133" t="s">
        <v>31</v>
      </c>
      <c r="B2403" s="134"/>
      <c r="C2403" s="134"/>
      <c r="D2403" s="134"/>
      <c r="E2403" s="134"/>
      <c r="F2403" s="134"/>
      <c r="G2403" s="134"/>
      <c r="H2403" s="134"/>
      <c r="I2403" s="134"/>
      <c r="J2403" s="135"/>
      <c r="K2403" s="21">
        <f>ROUND((K2372+K2373+K2374),2)</f>
        <v>7.16</v>
      </c>
    </row>
    <row r="2404" spans="1:11" x14ac:dyDescent="0.2">
      <c r="A2404" s="133" t="s">
        <v>42</v>
      </c>
      <c r="B2404" s="134"/>
      <c r="C2404" s="134"/>
      <c r="D2404" s="134"/>
      <c r="E2404" s="134"/>
      <c r="F2404" s="134"/>
      <c r="G2404" s="134"/>
      <c r="H2404" s="134"/>
      <c r="I2404" s="134"/>
      <c r="J2404" s="135"/>
      <c r="K2404" s="21">
        <f>ROUND((K2403*  28.14/100),2)</f>
        <v>2.0099999999999998</v>
      </c>
    </row>
    <row r="2405" spans="1:11" ht="12.75" customHeight="1" x14ac:dyDescent="0.2">
      <c r="A2405" s="133" t="s">
        <v>12</v>
      </c>
      <c r="B2405" s="134"/>
      <c r="C2405" s="134"/>
      <c r="D2405" s="134"/>
      <c r="E2405" s="134"/>
      <c r="F2405" s="134"/>
      <c r="G2405" s="134"/>
      <c r="H2405" s="134"/>
      <c r="I2405" s="134"/>
      <c r="J2405" s="135"/>
      <c r="K2405" s="21">
        <f>K2403+K2404</f>
        <v>9.17</v>
      </c>
    </row>
    <row r="2408" spans="1:11" ht="13.5" customHeight="1" x14ac:dyDescent="0.2">
      <c r="A2408" s="145" t="s">
        <v>0</v>
      </c>
      <c r="B2408" s="146"/>
      <c r="C2408" s="146"/>
      <c r="D2408" s="146"/>
      <c r="E2408" s="146"/>
      <c r="F2408" s="146"/>
      <c r="G2408" s="146"/>
      <c r="H2408" s="146"/>
      <c r="I2408" s="146"/>
      <c r="J2408" s="146"/>
      <c r="K2408" s="147"/>
    </row>
    <row r="2409" spans="1:11" x14ac:dyDescent="0.2">
      <c r="A2409" s="71" t="s">
        <v>45</v>
      </c>
      <c r="B2409" s="62"/>
      <c r="C2409" s="63"/>
      <c r="D2409" s="63"/>
      <c r="E2409" s="63"/>
      <c r="F2409" s="69"/>
      <c r="G2409" s="64"/>
      <c r="H2409" s="63"/>
      <c r="I2409" s="63"/>
      <c r="J2409" s="63"/>
      <c r="K2409" s="65"/>
    </row>
    <row r="2410" spans="1:11" ht="12.75" customHeight="1" x14ac:dyDescent="0.2">
      <c r="A2410" s="70" t="s">
        <v>44</v>
      </c>
      <c r="B2410" s="61"/>
      <c r="C2410" s="68"/>
      <c r="D2410" s="66"/>
      <c r="E2410" s="66"/>
      <c r="F2410" s="61"/>
      <c r="G2410" s="60"/>
      <c r="H2410" s="151"/>
      <c r="I2410" s="151"/>
      <c r="J2410" s="151"/>
      <c r="K2410" s="152"/>
    </row>
    <row r="2411" spans="1:11" ht="12.75" customHeight="1" x14ac:dyDescent="0.2">
      <c r="A2411" s="148"/>
      <c r="B2411" s="149"/>
      <c r="C2411" s="149"/>
      <c r="D2411" s="149"/>
      <c r="E2411" s="149"/>
      <c r="F2411" s="149"/>
      <c r="G2411" s="149"/>
      <c r="H2411" s="149"/>
      <c r="I2411" s="149"/>
      <c r="J2411" s="149"/>
      <c r="K2411" s="150"/>
    </row>
    <row r="2412" spans="1:11" ht="21" customHeight="1" x14ac:dyDescent="0.2">
      <c r="A2412" s="158" t="s">
        <v>1</v>
      </c>
      <c r="B2412" s="159"/>
      <c r="C2412" s="153" t="s">
        <v>41</v>
      </c>
      <c r="D2412" s="154"/>
      <c r="E2412" s="154"/>
      <c r="F2412" s="154"/>
      <c r="G2412" s="154"/>
      <c r="H2412" s="154"/>
      <c r="I2412" s="155"/>
      <c r="J2412" s="57" t="s">
        <v>2</v>
      </c>
      <c r="K2412" s="67" t="s">
        <v>43</v>
      </c>
    </row>
    <row r="2413" spans="1:11" x14ac:dyDescent="0.2">
      <c r="A2413" s="160" t="s">
        <v>209</v>
      </c>
      <c r="B2413" s="157"/>
      <c r="C2413" s="156">
        <v>4815671</v>
      </c>
      <c r="D2413" s="156"/>
      <c r="E2413" s="156"/>
      <c r="F2413" s="156"/>
      <c r="G2413" s="156"/>
      <c r="H2413" s="156"/>
      <c r="I2413" s="157"/>
      <c r="J2413" s="59" t="s">
        <v>3</v>
      </c>
      <c r="K2413" s="58" t="s">
        <v>55</v>
      </c>
    </row>
    <row r="2414" spans="1:11" ht="20.25" customHeight="1" x14ac:dyDescent="0.2">
      <c r="A2414" s="141" t="s">
        <v>19</v>
      </c>
      <c r="B2414" s="165"/>
      <c r="C2414" s="101"/>
      <c r="D2414" s="101"/>
      <c r="E2414" s="140"/>
      <c r="F2414" s="3" t="s">
        <v>4</v>
      </c>
      <c r="G2414" s="163" t="s">
        <v>5</v>
      </c>
      <c r="H2414" s="164"/>
      <c r="I2414" s="111" t="s">
        <v>6</v>
      </c>
      <c r="J2414" s="111"/>
      <c r="K2414" s="107" t="s">
        <v>17</v>
      </c>
    </row>
    <row r="2415" spans="1:11" ht="25.5" customHeight="1" x14ac:dyDescent="0.2">
      <c r="A2415" s="141"/>
      <c r="B2415" s="165"/>
      <c r="C2415" s="165"/>
      <c r="D2415" s="165"/>
      <c r="E2415" s="142"/>
      <c r="F2415" s="3"/>
      <c r="G2415" s="3" t="s">
        <v>18</v>
      </c>
      <c r="H2415" s="34" t="s">
        <v>7</v>
      </c>
      <c r="I2415" s="3" t="s">
        <v>40</v>
      </c>
      <c r="J2415" s="3" t="s">
        <v>7</v>
      </c>
      <c r="K2415" s="108"/>
    </row>
    <row r="2416" spans="1:11" x14ac:dyDescent="0.2">
      <c r="A2416" s="6" t="s">
        <v>210</v>
      </c>
      <c r="B2416" s="27"/>
      <c r="C2416" s="11"/>
      <c r="D2416" s="11"/>
      <c r="E2416" s="40"/>
      <c r="F2416" s="91">
        <v>1</v>
      </c>
      <c r="G2416" s="72">
        <v>1</v>
      </c>
      <c r="H2416" s="73">
        <v>0</v>
      </c>
      <c r="I2416" s="72">
        <v>13.058199999999999</v>
      </c>
      <c r="J2416" s="72">
        <v>2.7623000000000002</v>
      </c>
      <c r="K2416" s="74">
        <f>ROUND(((G2416*I2416+H2416*J2416)*F2416),4)</f>
        <v>13.058199999999999</v>
      </c>
    </row>
    <row r="2417" spans="1:11" x14ac:dyDescent="0.2">
      <c r="A2417" s="7"/>
      <c r="B2417" s="28"/>
      <c r="C2417" s="13"/>
      <c r="D2417" s="13"/>
      <c r="E2417" s="38"/>
      <c r="F2417" s="92"/>
      <c r="G2417" s="75"/>
      <c r="H2417" s="76"/>
      <c r="I2417" s="75">
        <v>0</v>
      </c>
      <c r="J2417" s="75">
        <v>0</v>
      </c>
      <c r="K2417" s="77"/>
    </row>
    <row r="2418" spans="1:11" x14ac:dyDescent="0.2">
      <c r="A2418" s="7"/>
      <c r="B2418" s="28"/>
      <c r="C2418" s="13"/>
      <c r="D2418" s="13"/>
      <c r="E2418" s="38"/>
      <c r="F2418" s="92"/>
      <c r="G2418" s="75"/>
      <c r="H2418" s="76"/>
      <c r="I2418" s="75"/>
      <c r="J2418" s="75"/>
      <c r="K2418" s="77"/>
    </row>
    <row r="2419" spans="1:11" x14ac:dyDescent="0.2">
      <c r="A2419" s="7"/>
      <c r="B2419" s="28"/>
      <c r="C2419" s="13"/>
      <c r="D2419" s="13"/>
      <c r="E2419" s="38"/>
      <c r="F2419" s="92"/>
      <c r="G2419" s="75"/>
      <c r="H2419" s="76"/>
      <c r="I2419" s="75"/>
      <c r="J2419" s="75"/>
      <c r="K2419" s="77"/>
    </row>
    <row r="2420" spans="1:11" x14ac:dyDescent="0.2">
      <c r="A2420" s="7"/>
      <c r="B2420" s="28"/>
      <c r="C2420" s="13"/>
      <c r="D2420" s="13"/>
      <c r="E2420" s="38"/>
      <c r="F2420" s="92"/>
      <c r="G2420" s="75"/>
      <c r="H2420" s="76"/>
      <c r="I2420" s="75"/>
      <c r="J2420" s="75"/>
      <c r="K2420" s="77"/>
    </row>
    <row r="2421" spans="1:11" x14ac:dyDescent="0.2">
      <c r="A2421" s="7"/>
      <c r="B2421" s="28"/>
      <c r="C2421" s="13"/>
      <c r="D2421" s="13"/>
      <c r="E2421" s="38"/>
      <c r="F2421" s="92"/>
      <c r="G2421" s="75"/>
      <c r="H2421" s="76"/>
      <c r="I2421" s="75"/>
      <c r="J2421" s="75"/>
      <c r="K2421" s="77"/>
    </row>
    <row r="2422" spans="1:11" x14ac:dyDescent="0.2">
      <c r="A2422" s="7"/>
      <c r="B2422" s="28"/>
      <c r="C2422" s="13"/>
      <c r="D2422" s="13"/>
      <c r="E2422" s="38"/>
      <c r="F2422" s="92"/>
      <c r="G2422" s="75"/>
      <c r="H2422" s="76"/>
      <c r="I2422" s="75"/>
      <c r="J2422" s="75"/>
      <c r="K2422" s="77"/>
    </row>
    <row r="2423" spans="1:11" x14ac:dyDescent="0.2">
      <c r="A2423" s="8"/>
      <c r="B2423" s="29"/>
      <c r="C2423" s="15"/>
      <c r="D2423" s="15"/>
      <c r="E2423" s="39"/>
      <c r="F2423" s="93"/>
      <c r="G2423" s="78"/>
      <c r="H2423" s="79"/>
      <c r="I2423" s="78"/>
      <c r="J2423" s="78"/>
      <c r="K2423" s="80"/>
    </row>
    <row r="2424" spans="1:11" x14ac:dyDescent="0.2">
      <c r="A2424" s="166" t="s">
        <v>24</v>
      </c>
      <c r="B2424" s="167"/>
      <c r="C2424" s="167"/>
      <c r="D2424" s="167"/>
      <c r="E2424" s="167"/>
      <c r="F2424" s="98"/>
      <c r="G2424" s="98"/>
      <c r="H2424" s="98"/>
      <c r="I2424" s="98"/>
      <c r="J2424" s="99"/>
      <c r="K2424" s="81">
        <f>SUM(K2416:K2423)</f>
        <v>13.058199999999999</v>
      </c>
    </row>
    <row r="2425" spans="1:11" ht="15.75" x14ac:dyDescent="0.2">
      <c r="A2425" s="31" t="s">
        <v>20</v>
      </c>
      <c r="B2425" s="17"/>
      <c r="C2425" s="17"/>
      <c r="D2425" s="17"/>
      <c r="E2425" s="17"/>
      <c r="F2425" s="4"/>
      <c r="G2425" s="4"/>
      <c r="H2425" s="161" t="s">
        <v>4</v>
      </c>
      <c r="I2425" s="109" t="s">
        <v>10</v>
      </c>
      <c r="J2425" s="107" t="s">
        <v>8</v>
      </c>
      <c r="K2425" s="107" t="s">
        <v>17</v>
      </c>
    </row>
    <row r="2426" spans="1:11" ht="15.75" x14ac:dyDescent="0.2">
      <c r="A2426" s="18"/>
      <c r="B2426" s="19"/>
      <c r="C2426" s="19"/>
      <c r="D2426" s="19"/>
      <c r="E2426" s="19"/>
      <c r="F2426" s="5"/>
      <c r="G2426" s="20"/>
      <c r="H2426" s="162"/>
      <c r="I2426" s="110"/>
      <c r="J2426" s="108"/>
      <c r="K2426" s="108"/>
    </row>
    <row r="2427" spans="1:11" x14ac:dyDescent="0.2">
      <c r="A2427" s="6" t="s">
        <v>49</v>
      </c>
      <c r="B2427" s="27"/>
      <c r="C2427" s="11"/>
      <c r="D2427" s="11"/>
      <c r="E2427" s="11"/>
      <c r="F2427" s="11"/>
      <c r="G2427" s="13"/>
      <c r="H2427" s="89">
        <v>2</v>
      </c>
      <c r="I2427" s="77" t="s">
        <v>50</v>
      </c>
      <c r="J2427" s="75">
        <v>24.115200000000002</v>
      </c>
      <c r="K2427" s="75">
        <f>ROUND((H2427*J2427),4)</f>
        <v>48.230400000000003</v>
      </c>
    </row>
    <row r="2428" spans="1:11" x14ac:dyDescent="0.2">
      <c r="A2428" s="7"/>
      <c r="B2428" s="28"/>
      <c r="C2428" s="13"/>
      <c r="D2428" s="13"/>
      <c r="E2428" s="13"/>
      <c r="F2428" s="13"/>
      <c r="G2428" s="13"/>
      <c r="H2428" s="89"/>
      <c r="I2428" s="77"/>
      <c r="J2428" s="75"/>
      <c r="K2428" s="75"/>
    </row>
    <row r="2429" spans="1:11" x14ac:dyDescent="0.2">
      <c r="A2429" s="7"/>
      <c r="B2429" s="28"/>
      <c r="C2429" s="13"/>
      <c r="D2429" s="13"/>
      <c r="E2429" s="13"/>
      <c r="F2429" s="13"/>
      <c r="G2429" s="13"/>
      <c r="H2429" s="89"/>
      <c r="I2429" s="77"/>
      <c r="J2429" s="75"/>
      <c r="K2429" s="75"/>
    </row>
    <row r="2430" spans="1:11" x14ac:dyDescent="0.2">
      <c r="A2430" s="7"/>
      <c r="B2430" s="28"/>
      <c r="C2430" s="13"/>
      <c r="D2430" s="13"/>
      <c r="E2430" s="13"/>
      <c r="F2430" s="13"/>
      <c r="G2430" s="13"/>
      <c r="H2430" s="89"/>
      <c r="I2430" s="77"/>
      <c r="J2430" s="75"/>
      <c r="K2430" s="75"/>
    </row>
    <row r="2431" spans="1:11" x14ac:dyDescent="0.2">
      <c r="A2431" s="7"/>
      <c r="B2431" s="28"/>
      <c r="C2431" s="13"/>
      <c r="D2431" s="13"/>
      <c r="E2431" s="13"/>
      <c r="F2431" s="13"/>
      <c r="G2431" s="13"/>
      <c r="H2431" s="89"/>
      <c r="I2431" s="77"/>
      <c r="J2431" s="75"/>
      <c r="K2431" s="75"/>
    </row>
    <row r="2432" spans="1:11" x14ac:dyDescent="0.2">
      <c r="A2432" s="7"/>
      <c r="B2432" s="28"/>
      <c r="C2432" s="13"/>
      <c r="D2432" s="13"/>
      <c r="E2432" s="13"/>
      <c r="F2432" s="13"/>
      <c r="G2432" s="13"/>
      <c r="H2432" s="89"/>
      <c r="I2432" s="77"/>
      <c r="J2432" s="75"/>
      <c r="K2432" s="75"/>
    </row>
    <row r="2433" spans="1:11" x14ac:dyDescent="0.2">
      <c r="A2433" s="7"/>
      <c r="B2433" s="28"/>
      <c r="C2433" s="13"/>
      <c r="D2433" s="13"/>
      <c r="E2433" s="13"/>
      <c r="F2433" s="13"/>
      <c r="G2433" s="13"/>
      <c r="H2433" s="89"/>
      <c r="I2433" s="77"/>
      <c r="J2433" s="75"/>
      <c r="K2433" s="75"/>
    </row>
    <row r="2434" spans="1:11" x14ac:dyDescent="0.2">
      <c r="A2434" s="8"/>
      <c r="B2434" s="29"/>
      <c r="C2434" s="15"/>
      <c r="D2434" s="15"/>
      <c r="E2434" s="15"/>
      <c r="F2434" s="15"/>
      <c r="G2434" s="15"/>
      <c r="H2434" s="90"/>
      <c r="I2434" s="80"/>
      <c r="J2434" s="78"/>
      <c r="K2434" s="78"/>
    </row>
    <row r="2435" spans="1:11" x14ac:dyDescent="0.2">
      <c r="A2435" s="10"/>
      <c r="C2435" s="25"/>
      <c r="D2435" s="97" t="s">
        <v>25</v>
      </c>
      <c r="E2435" s="98"/>
      <c r="F2435" s="98"/>
      <c r="G2435" s="98"/>
      <c r="H2435" s="98"/>
      <c r="I2435" s="98"/>
      <c r="J2435" s="99"/>
      <c r="K2435" s="82">
        <f>SUM(K2427:K2434)</f>
        <v>48.230400000000003</v>
      </c>
    </row>
    <row r="2436" spans="1:11" x14ac:dyDescent="0.2">
      <c r="A2436" s="9" t="s">
        <v>27</v>
      </c>
      <c r="B2436" s="30"/>
      <c r="C2436" s="56">
        <v>3.1124999999999998</v>
      </c>
      <c r="D2436" s="112" t="s">
        <v>26</v>
      </c>
      <c r="E2436" s="113"/>
      <c r="F2436" s="113"/>
      <c r="G2436" s="113"/>
      <c r="H2436" s="113"/>
      <c r="I2436" s="113"/>
      <c r="J2436" s="114"/>
      <c r="K2436" s="83">
        <f>K2424+K2435</f>
        <v>61.288600000000002</v>
      </c>
    </row>
    <row r="2437" spans="1:11" x14ac:dyDescent="0.2">
      <c r="A2437" s="32"/>
      <c r="D2437" s="115" t="s">
        <v>28</v>
      </c>
      <c r="E2437" s="116"/>
      <c r="F2437" s="116"/>
      <c r="G2437" s="116"/>
      <c r="H2437" s="116"/>
      <c r="I2437" s="116"/>
      <c r="J2437" s="117"/>
      <c r="K2437" s="83">
        <f>ROUND((K2436/C2436),4)</f>
        <v>19.691099999999999</v>
      </c>
    </row>
    <row r="2438" spans="1:11" x14ac:dyDescent="0.2">
      <c r="A2438" s="168"/>
      <c r="D2438" s="169"/>
      <c r="E2438" s="169"/>
      <c r="F2438" s="169"/>
      <c r="G2438" s="169"/>
      <c r="H2438" s="169"/>
      <c r="I2438" s="94" t="s">
        <v>51</v>
      </c>
      <c r="J2438" s="170" t="s">
        <v>53</v>
      </c>
      <c r="K2438" s="83">
        <v>0</v>
      </c>
    </row>
    <row r="2439" spans="1:11" x14ac:dyDescent="0.2">
      <c r="A2439" s="168"/>
      <c r="D2439" s="169"/>
      <c r="E2439" s="169"/>
      <c r="F2439" s="169"/>
      <c r="G2439" s="169"/>
      <c r="H2439" s="169"/>
      <c r="I2439" s="94" t="s">
        <v>52</v>
      </c>
      <c r="J2439" s="170" t="s">
        <v>53</v>
      </c>
      <c r="K2439" s="83">
        <v>0</v>
      </c>
    </row>
    <row r="2440" spans="1:11" x14ac:dyDescent="0.2">
      <c r="A2440" s="100" t="s">
        <v>21</v>
      </c>
      <c r="B2440" s="101"/>
      <c r="C2440" s="101"/>
      <c r="D2440" s="101"/>
      <c r="E2440" s="101"/>
      <c r="F2440" s="104"/>
      <c r="G2440" s="129" t="s">
        <v>22</v>
      </c>
      <c r="H2440" s="130"/>
      <c r="I2440" s="118" t="s">
        <v>10</v>
      </c>
      <c r="J2440" s="106" t="s">
        <v>23</v>
      </c>
      <c r="K2440" s="106" t="s">
        <v>11</v>
      </c>
    </row>
    <row r="2441" spans="1:11" x14ac:dyDescent="0.2">
      <c r="A2441" s="102"/>
      <c r="B2441" s="103"/>
      <c r="C2441" s="103"/>
      <c r="D2441" s="103"/>
      <c r="E2441" s="103"/>
      <c r="F2441" s="105"/>
      <c r="G2441" s="131"/>
      <c r="H2441" s="132"/>
      <c r="I2441" s="118"/>
      <c r="J2441" s="106"/>
      <c r="K2441" s="118"/>
    </row>
    <row r="2442" spans="1:11" x14ac:dyDescent="0.2">
      <c r="A2442" s="7"/>
      <c r="B2442" s="28"/>
      <c r="C2442" s="11"/>
      <c r="D2442" s="11"/>
      <c r="E2442" s="11"/>
      <c r="F2442" s="12"/>
      <c r="G2442" s="143"/>
      <c r="H2442" s="144"/>
      <c r="I2442" s="52"/>
      <c r="J2442" s="84"/>
      <c r="K2442" s="52"/>
    </row>
    <row r="2443" spans="1:11" x14ac:dyDescent="0.2">
      <c r="A2443" s="7"/>
      <c r="B2443" s="28"/>
      <c r="C2443" s="13"/>
      <c r="D2443" s="13"/>
      <c r="E2443" s="13"/>
      <c r="F2443" s="14"/>
      <c r="G2443" s="95"/>
      <c r="H2443" s="96"/>
      <c r="I2443" s="53"/>
      <c r="J2443" s="85"/>
      <c r="K2443" s="53"/>
    </row>
    <row r="2444" spans="1:11" x14ac:dyDescent="0.2">
      <c r="A2444" s="7"/>
      <c r="B2444" s="28"/>
      <c r="C2444" s="13"/>
      <c r="D2444" s="13"/>
      <c r="E2444" s="13"/>
      <c r="F2444" s="14"/>
      <c r="G2444" s="95"/>
      <c r="H2444" s="96"/>
      <c r="I2444" s="53"/>
      <c r="J2444" s="85"/>
      <c r="K2444" s="53"/>
    </row>
    <row r="2445" spans="1:11" x14ac:dyDescent="0.2">
      <c r="A2445" s="7"/>
      <c r="B2445" s="28"/>
      <c r="C2445" s="13"/>
      <c r="D2445" s="13"/>
      <c r="E2445" s="13"/>
      <c r="F2445" s="14"/>
      <c r="G2445" s="95"/>
      <c r="H2445" s="96"/>
      <c r="I2445" s="53"/>
      <c r="J2445" s="85"/>
      <c r="K2445" s="53"/>
    </row>
    <row r="2446" spans="1:11" x14ac:dyDescent="0.2">
      <c r="A2446" s="97" t="s">
        <v>29</v>
      </c>
      <c r="B2446" s="98"/>
      <c r="C2446" s="98"/>
      <c r="D2446" s="98"/>
      <c r="E2446" s="98"/>
      <c r="F2446" s="98"/>
      <c r="G2446" s="98"/>
      <c r="H2446" s="98"/>
      <c r="I2446" s="98"/>
      <c r="J2446" s="99"/>
      <c r="K2446" s="82"/>
    </row>
    <row r="2447" spans="1:11" x14ac:dyDescent="0.2">
      <c r="A2447" s="100" t="s">
        <v>32</v>
      </c>
      <c r="B2447" s="101"/>
      <c r="C2447" s="101"/>
      <c r="D2447" s="101"/>
      <c r="E2447" s="101"/>
      <c r="F2447" s="104"/>
      <c r="G2447" s="129" t="s">
        <v>22</v>
      </c>
      <c r="H2447" s="130"/>
      <c r="I2447" s="118" t="s">
        <v>10</v>
      </c>
      <c r="J2447" s="106" t="s">
        <v>23</v>
      </c>
      <c r="K2447" s="106" t="s">
        <v>11</v>
      </c>
    </row>
    <row r="2448" spans="1:11" x14ac:dyDescent="0.2">
      <c r="A2448" s="102"/>
      <c r="B2448" s="103"/>
      <c r="C2448" s="103"/>
      <c r="D2448" s="103"/>
      <c r="E2448" s="103"/>
      <c r="F2448" s="105"/>
      <c r="G2448" s="131"/>
      <c r="H2448" s="132"/>
      <c r="I2448" s="118"/>
      <c r="J2448" s="106"/>
      <c r="K2448" s="118"/>
    </row>
    <row r="2449" spans="1:11" x14ac:dyDescent="0.2">
      <c r="A2449" s="7"/>
      <c r="B2449" s="28"/>
      <c r="C2449" s="13"/>
      <c r="D2449" s="13"/>
      <c r="E2449" s="13"/>
      <c r="F2449" s="14"/>
      <c r="G2449" s="123"/>
      <c r="H2449" s="124"/>
      <c r="I2449" s="53"/>
      <c r="J2449" s="85"/>
      <c r="K2449" s="53"/>
    </row>
    <row r="2450" spans="1:11" x14ac:dyDescent="0.2">
      <c r="A2450" s="7"/>
      <c r="B2450" s="28"/>
      <c r="C2450" s="13"/>
      <c r="D2450" s="13"/>
      <c r="E2450" s="13"/>
      <c r="F2450" s="14"/>
      <c r="G2450" s="123"/>
      <c r="H2450" s="124"/>
      <c r="I2450" s="53"/>
      <c r="J2450" s="85"/>
      <c r="K2450" s="53"/>
    </row>
    <row r="2451" spans="1:11" x14ac:dyDescent="0.2">
      <c r="A2451" s="7"/>
      <c r="B2451" s="28"/>
      <c r="C2451" s="13"/>
      <c r="D2451" s="13"/>
      <c r="E2451" s="13"/>
      <c r="F2451" s="14"/>
      <c r="G2451" s="123"/>
      <c r="H2451" s="124"/>
      <c r="I2451" s="53"/>
      <c r="J2451" s="85"/>
      <c r="K2451" s="53"/>
    </row>
    <row r="2452" spans="1:11" x14ac:dyDescent="0.2">
      <c r="A2452" s="8"/>
      <c r="B2452" s="29"/>
      <c r="C2452" s="15"/>
      <c r="D2452" s="15"/>
      <c r="E2452" s="15"/>
      <c r="F2452" s="16"/>
      <c r="G2452" s="125"/>
      <c r="H2452" s="126"/>
      <c r="I2452" s="54"/>
      <c r="J2452" s="86"/>
      <c r="K2452" s="54"/>
    </row>
    <row r="2453" spans="1:11" x14ac:dyDescent="0.2">
      <c r="A2453" s="97" t="s">
        <v>33</v>
      </c>
      <c r="B2453" s="98"/>
      <c r="C2453" s="98"/>
      <c r="D2453" s="98"/>
      <c r="E2453" s="98"/>
      <c r="F2453" s="98"/>
      <c r="G2453" s="98"/>
      <c r="H2453" s="98"/>
      <c r="I2453" s="98"/>
      <c r="J2453" s="99"/>
      <c r="K2453" s="82"/>
    </row>
    <row r="2454" spans="1:11" x14ac:dyDescent="0.2">
      <c r="A2454" s="100" t="s">
        <v>36</v>
      </c>
      <c r="B2454" s="101"/>
      <c r="C2454" s="101"/>
      <c r="D2454" s="101"/>
      <c r="E2454" s="101"/>
      <c r="F2454" s="104"/>
      <c r="G2454" s="129" t="s">
        <v>22</v>
      </c>
      <c r="H2454" s="130"/>
      <c r="I2454" s="118" t="s">
        <v>10</v>
      </c>
      <c r="J2454" s="106" t="s">
        <v>23</v>
      </c>
      <c r="K2454" s="106" t="s">
        <v>11</v>
      </c>
    </row>
    <row r="2455" spans="1:11" x14ac:dyDescent="0.2">
      <c r="A2455" s="102"/>
      <c r="B2455" s="103"/>
      <c r="C2455" s="103"/>
      <c r="D2455" s="103"/>
      <c r="E2455" s="103"/>
      <c r="F2455" s="105"/>
      <c r="G2455" s="131"/>
      <c r="H2455" s="132"/>
      <c r="I2455" s="118"/>
      <c r="J2455" s="106"/>
      <c r="K2455" s="118"/>
    </row>
    <row r="2456" spans="1:11" x14ac:dyDescent="0.2">
      <c r="A2456" s="7"/>
      <c r="B2456" s="28"/>
      <c r="C2456" s="13"/>
      <c r="D2456" s="13"/>
      <c r="E2456" s="13"/>
      <c r="F2456" s="14"/>
      <c r="G2456" s="95"/>
      <c r="H2456" s="96"/>
      <c r="I2456" s="53"/>
      <c r="J2456" s="85"/>
      <c r="K2456" s="53"/>
    </row>
    <row r="2457" spans="1:11" x14ac:dyDescent="0.2">
      <c r="A2457" s="7"/>
      <c r="B2457" s="28"/>
      <c r="C2457" s="13"/>
      <c r="D2457" s="13"/>
      <c r="E2457" s="13"/>
      <c r="F2457" s="14"/>
      <c r="G2457" s="95"/>
      <c r="H2457" s="96"/>
      <c r="I2457" s="53"/>
      <c r="J2457" s="85"/>
      <c r="K2457" s="53"/>
    </row>
    <row r="2458" spans="1:11" x14ac:dyDescent="0.2">
      <c r="A2458" s="7"/>
      <c r="B2458" s="28"/>
      <c r="C2458" s="13"/>
      <c r="D2458" s="13"/>
      <c r="E2458" s="13"/>
      <c r="F2458" s="14"/>
      <c r="G2458" s="95"/>
      <c r="H2458" s="96"/>
      <c r="I2458" s="53"/>
      <c r="J2458" s="85"/>
      <c r="K2458" s="53"/>
    </row>
    <row r="2459" spans="1:11" x14ac:dyDescent="0.2">
      <c r="A2459" s="8"/>
      <c r="B2459" s="29"/>
      <c r="C2459" s="15"/>
      <c r="D2459" s="15"/>
      <c r="E2459" s="15"/>
      <c r="F2459" s="16"/>
      <c r="G2459" s="127"/>
      <c r="H2459" s="128"/>
      <c r="I2459" s="54"/>
      <c r="J2459" s="86"/>
      <c r="K2459" s="54"/>
    </row>
    <row r="2460" spans="1:11" x14ac:dyDescent="0.2">
      <c r="A2460" s="97" t="s">
        <v>37</v>
      </c>
      <c r="B2460" s="98"/>
      <c r="C2460" s="98"/>
      <c r="D2460" s="98"/>
      <c r="E2460" s="98"/>
      <c r="F2460" s="98"/>
      <c r="G2460" s="98"/>
      <c r="H2460" s="98"/>
      <c r="I2460" s="98"/>
      <c r="J2460" s="99"/>
      <c r="K2460" s="82"/>
    </row>
    <row r="2461" spans="1:11" x14ac:dyDescent="0.2">
      <c r="A2461" s="100" t="s">
        <v>35</v>
      </c>
      <c r="B2461" s="140"/>
      <c r="C2461" s="26" t="s">
        <v>34</v>
      </c>
      <c r="D2461" s="35" t="s">
        <v>39</v>
      </c>
      <c r="E2461" s="138" t="s">
        <v>38</v>
      </c>
      <c r="F2461" s="138"/>
      <c r="G2461" s="139"/>
      <c r="H2461" s="120" t="s">
        <v>16</v>
      </c>
      <c r="I2461" s="121"/>
      <c r="J2461" s="122"/>
      <c r="K2461" s="119" t="s">
        <v>9</v>
      </c>
    </row>
    <row r="2462" spans="1:11" ht="15.75" x14ac:dyDescent="0.2">
      <c r="A2462" s="141"/>
      <c r="B2462" s="142"/>
      <c r="C2462" s="36"/>
      <c r="D2462" s="42"/>
      <c r="E2462" s="33" t="s">
        <v>13</v>
      </c>
      <c r="F2462" s="24" t="s">
        <v>14</v>
      </c>
      <c r="G2462" s="23" t="s">
        <v>15</v>
      </c>
      <c r="H2462" s="22" t="s">
        <v>13</v>
      </c>
      <c r="I2462" s="22" t="s">
        <v>14</v>
      </c>
      <c r="J2462" s="22" t="s">
        <v>15</v>
      </c>
      <c r="K2462" s="111"/>
    </row>
    <row r="2463" spans="1:11" x14ac:dyDescent="0.2">
      <c r="A2463" s="6"/>
      <c r="B2463" s="37"/>
      <c r="C2463" s="87"/>
      <c r="D2463" s="45"/>
      <c r="E2463" s="43"/>
      <c r="F2463" s="44"/>
      <c r="G2463" s="45"/>
      <c r="H2463" s="55"/>
      <c r="I2463" s="55"/>
      <c r="J2463" s="53"/>
      <c r="K2463" s="52"/>
    </row>
    <row r="2464" spans="1:11" x14ac:dyDescent="0.2">
      <c r="A2464" s="7"/>
      <c r="B2464" s="28"/>
      <c r="C2464" s="87"/>
      <c r="D2464" s="48"/>
      <c r="E2464" s="46"/>
      <c r="F2464" s="47"/>
      <c r="G2464" s="48"/>
      <c r="H2464" s="55"/>
      <c r="I2464" s="55"/>
      <c r="J2464" s="53"/>
      <c r="K2464" s="53"/>
    </row>
    <row r="2465" spans="1:11" x14ac:dyDescent="0.2">
      <c r="A2465" s="7"/>
      <c r="B2465" s="28"/>
      <c r="C2465" s="87"/>
      <c r="D2465" s="48"/>
      <c r="E2465" s="46"/>
      <c r="F2465" s="47"/>
      <c r="G2465" s="48"/>
      <c r="H2465" s="55"/>
      <c r="I2465" s="55"/>
      <c r="J2465" s="53"/>
      <c r="K2465" s="53"/>
    </row>
    <row r="2466" spans="1:11" x14ac:dyDescent="0.2">
      <c r="A2466" s="8"/>
      <c r="B2466" s="29"/>
      <c r="C2466" s="88"/>
      <c r="D2466" s="51"/>
      <c r="E2466" s="49"/>
      <c r="F2466" s="50"/>
      <c r="G2466" s="51"/>
      <c r="H2466" s="55"/>
      <c r="I2466" s="55"/>
      <c r="J2466" s="53"/>
      <c r="K2466" s="54"/>
    </row>
    <row r="2467" spans="1:11" x14ac:dyDescent="0.2">
      <c r="A2467" s="136" t="s">
        <v>30</v>
      </c>
      <c r="B2467" s="134"/>
      <c r="C2467" s="134"/>
      <c r="D2467" s="137"/>
      <c r="E2467" s="134"/>
      <c r="F2467" s="134"/>
      <c r="G2467" s="134"/>
      <c r="H2467" s="134"/>
      <c r="I2467" s="134"/>
      <c r="J2467" s="135"/>
      <c r="K2467" s="83"/>
    </row>
    <row r="2468" spans="1:11" ht="12.75" customHeight="1" x14ac:dyDescent="0.2">
      <c r="A2468" s="133" t="s">
        <v>31</v>
      </c>
      <c r="B2468" s="134"/>
      <c r="C2468" s="134"/>
      <c r="D2468" s="134"/>
      <c r="E2468" s="134"/>
      <c r="F2468" s="134"/>
      <c r="G2468" s="134"/>
      <c r="H2468" s="134"/>
      <c r="I2468" s="134"/>
      <c r="J2468" s="135"/>
      <c r="K2468" s="21">
        <f>ROUND((K2437+K2438+K2439),2)</f>
        <v>19.690000000000001</v>
      </c>
    </row>
    <row r="2469" spans="1:11" x14ac:dyDescent="0.2">
      <c r="A2469" s="133" t="s">
        <v>42</v>
      </c>
      <c r="B2469" s="134"/>
      <c r="C2469" s="134"/>
      <c r="D2469" s="134"/>
      <c r="E2469" s="134"/>
      <c r="F2469" s="134"/>
      <c r="G2469" s="134"/>
      <c r="H2469" s="134"/>
      <c r="I2469" s="134"/>
      <c r="J2469" s="135"/>
      <c r="K2469" s="21">
        <f>ROUND((K2468*  28.14/100),2)</f>
        <v>5.54</v>
      </c>
    </row>
    <row r="2470" spans="1:11" ht="12.75" customHeight="1" x14ac:dyDescent="0.2">
      <c r="A2470" s="133" t="s">
        <v>12</v>
      </c>
      <c r="B2470" s="134"/>
      <c r="C2470" s="134"/>
      <c r="D2470" s="134"/>
      <c r="E2470" s="134"/>
      <c r="F2470" s="134"/>
      <c r="G2470" s="134"/>
      <c r="H2470" s="134"/>
      <c r="I2470" s="134"/>
      <c r="J2470" s="135"/>
      <c r="K2470" s="21">
        <f>K2468+K2469</f>
        <v>25.23</v>
      </c>
    </row>
    <row r="2473" spans="1:11" ht="13.5" customHeight="1" x14ac:dyDescent="0.2">
      <c r="A2473" s="145" t="s">
        <v>0</v>
      </c>
      <c r="B2473" s="146"/>
      <c r="C2473" s="146"/>
      <c r="D2473" s="146"/>
      <c r="E2473" s="146"/>
      <c r="F2473" s="146"/>
      <c r="G2473" s="146"/>
      <c r="H2473" s="146"/>
      <c r="I2473" s="146"/>
      <c r="J2473" s="146"/>
      <c r="K2473" s="147"/>
    </row>
    <row r="2474" spans="1:11" x14ac:dyDescent="0.2">
      <c r="A2474" s="71" t="s">
        <v>45</v>
      </c>
      <c r="B2474" s="62"/>
      <c r="C2474" s="63"/>
      <c r="D2474" s="63"/>
      <c r="E2474" s="63"/>
      <c r="F2474" s="69"/>
      <c r="G2474" s="64"/>
      <c r="H2474" s="63"/>
      <c r="I2474" s="63"/>
      <c r="J2474" s="63"/>
      <c r="K2474" s="65"/>
    </row>
    <row r="2475" spans="1:11" ht="12.75" customHeight="1" x14ac:dyDescent="0.2">
      <c r="A2475" s="70" t="s">
        <v>44</v>
      </c>
      <c r="B2475" s="61"/>
      <c r="C2475" s="68"/>
      <c r="D2475" s="66"/>
      <c r="E2475" s="66"/>
      <c r="F2475" s="61"/>
      <c r="G2475" s="60"/>
      <c r="H2475" s="151"/>
      <c r="I2475" s="151"/>
      <c r="J2475" s="151"/>
      <c r="K2475" s="152"/>
    </row>
    <row r="2476" spans="1:11" ht="12.75" customHeight="1" x14ac:dyDescent="0.2">
      <c r="A2476" s="148"/>
      <c r="B2476" s="149"/>
      <c r="C2476" s="149"/>
      <c r="D2476" s="149"/>
      <c r="E2476" s="149"/>
      <c r="F2476" s="149"/>
      <c r="G2476" s="149"/>
      <c r="H2476" s="149"/>
      <c r="I2476" s="149"/>
      <c r="J2476" s="149"/>
      <c r="K2476" s="150"/>
    </row>
    <row r="2477" spans="1:11" ht="21" customHeight="1" x14ac:dyDescent="0.2">
      <c r="A2477" s="158" t="s">
        <v>1</v>
      </c>
      <c r="B2477" s="159"/>
      <c r="C2477" s="153" t="s">
        <v>41</v>
      </c>
      <c r="D2477" s="154"/>
      <c r="E2477" s="154"/>
      <c r="F2477" s="154"/>
      <c r="G2477" s="154"/>
      <c r="H2477" s="154"/>
      <c r="I2477" s="155"/>
      <c r="J2477" s="57" t="s">
        <v>2</v>
      </c>
      <c r="K2477" s="67" t="s">
        <v>43</v>
      </c>
    </row>
    <row r="2478" spans="1:11" x14ac:dyDescent="0.2">
      <c r="A2478" s="160" t="s">
        <v>211</v>
      </c>
      <c r="B2478" s="157"/>
      <c r="C2478" s="156">
        <v>4805765</v>
      </c>
      <c r="D2478" s="156"/>
      <c r="E2478" s="156"/>
      <c r="F2478" s="156"/>
      <c r="G2478" s="156"/>
      <c r="H2478" s="156"/>
      <c r="I2478" s="157"/>
      <c r="J2478" s="59" t="s">
        <v>3</v>
      </c>
      <c r="K2478" s="58" t="s">
        <v>55</v>
      </c>
    </row>
    <row r="2479" spans="1:11" ht="20.25" customHeight="1" x14ac:dyDescent="0.2">
      <c r="A2479" s="141" t="s">
        <v>19</v>
      </c>
      <c r="B2479" s="165"/>
      <c r="C2479" s="101"/>
      <c r="D2479" s="101"/>
      <c r="E2479" s="140"/>
      <c r="F2479" s="3" t="s">
        <v>4</v>
      </c>
      <c r="G2479" s="163" t="s">
        <v>5</v>
      </c>
      <c r="H2479" s="164"/>
      <c r="I2479" s="111" t="s">
        <v>6</v>
      </c>
      <c r="J2479" s="111"/>
      <c r="K2479" s="107" t="s">
        <v>17</v>
      </c>
    </row>
    <row r="2480" spans="1:11" ht="25.5" customHeight="1" x14ac:dyDescent="0.2">
      <c r="A2480" s="141"/>
      <c r="B2480" s="165"/>
      <c r="C2480" s="165"/>
      <c r="D2480" s="165"/>
      <c r="E2480" s="142"/>
      <c r="F2480" s="3"/>
      <c r="G2480" s="3" t="s">
        <v>18</v>
      </c>
      <c r="H2480" s="34" t="s">
        <v>7</v>
      </c>
      <c r="I2480" s="3" t="s">
        <v>40</v>
      </c>
      <c r="J2480" s="3" t="s">
        <v>7</v>
      </c>
      <c r="K2480" s="108"/>
    </row>
    <row r="2481" spans="1:11" x14ac:dyDescent="0.2">
      <c r="A2481" s="6" t="s">
        <v>212</v>
      </c>
      <c r="B2481" s="27"/>
      <c r="C2481" s="11"/>
      <c r="D2481" s="11"/>
      <c r="E2481" s="40"/>
      <c r="F2481" s="91">
        <v>1</v>
      </c>
      <c r="G2481" s="72">
        <v>1</v>
      </c>
      <c r="H2481" s="73">
        <v>0</v>
      </c>
      <c r="I2481" s="72">
        <v>134.37459999999999</v>
      </c>
      <c r="J2481" s="72">
        <v>32.954999999999998</v>
      </c>
      <c r="K2481" s="74">
        <f>ROUND(((G2481*I2481+H2481*J2481)*F2481),4)</f>
        <v>134.37459999999999</v>
      </c>
    </row>
    <row r="2482" spans="1:11" x14ac:dyDescent="0.2">
      <c r="A2482" s="7" t="s">
        <v>72</v>
      </c>
      <c r="B2482" s="28"/>
      <c r="C2482" s="13"/>
      <c r="D2482" s="13"/>
      <c r="E2482" s="38"/>
      <c r="F2482" s="92">
        <v>3</v>
      </c>
      <c r="G2482" s="75">
        <v>1</v>
      </c>
      <c r="H2482" s="76">
        <v>0</v>
      </c>
      <c r="I2482" s="75">
        <v>33.117100000000001</v>
      </c>
      <c r="J2482" s="75">
        <v>29.921199999999999</v>
      </c>
      <c r="K2482" s="77">
        <f>ROUND(((G2482*I2482+H2482*J2482)*F2482),4)</f>
        <v>99.351299999999995</v>
      </c>
    </row>
    <row r="2483" spans="1:11" x14ac:dyDescent="0.2">
      <c r="A2483" s="7"/>
      <c r="B2483" s="28"/>
      <c r="C2483" s="13"/>
      <c r="D2483" s="13"/>
      <c r="E2483" s="38"/>
      <c r="F2483" s="92"/>
      <c r="G2483" s="75"/>
      <c r="H2483" s="76"/>
      <c r="I2483" s="75"/>
      <c r="J2483" s="75"/>
      <c r="K2483" s="77"/>
    </row>
    <row r="2484" spans="1:11" x14ac:dyDescent="0.2">
      <c r="A2484" s="7"/>
      <c r="B2484" s="28"/>
      <c r="C2484" s="13"/>
      <c r="D2484" s="13"/>
      <c r="E2484" s="38"/>
      <c r="F2484" s="92"/>
      <c r="G2484" s="75"/>
      <c r="H2484" s="76"/>
      <c r="I2484" s="75"/>
      <c r="J2484" s="75"/>
      <c r="K2484" s="77"/>
    </row>
    <row r="2485" spans="1:11" x14ac:dyDescent="0.2">
      <c r="A2485" s="7"/>
      <c r="B2485" s="28"/>
      <c r="C2485" s="13"/>
      <c r="D2485" s="13"/>
      <c r="E2485" s="38"/>
      <c r="F2485" s="92"/>
      <c r="G2485" s="75"/>
      <c r="H2485" s="76"/>
      <c r="I2485" s="75"/>
      <c r="J2485" s="75"/>
      <c r="K2485" s="77"/>
    </row>
    <row r="2486" spans="1:11" x14ac:dyDescent="0.2">
      <c r="A2486" s="7"/>
      <c r="B2486" s="28"/>
      <c r="C2486" s="13"/>
      <c r="D2486" s="13"/>
      <c r="E2486" s="38"/>
      <c r="F2486" s="92"/>
      <c r="G2486" s="75"/>
      <c r="H2486" s="76"/>
      <c r="I2486" s="75"/>
      <c r="J2486" s="75"/>
      <c r="K2486" s="77"/>
    </row>
    <row r="2487" spans="1:11" x14ac:dyDescent="0.2">
      <c r="A2487" s="7"/>
      <c r="B2487" s="28"/>
      <c r="C2487" s="13"/>
      <c r="D2487" s="13"/>
      <c r="E2487" s="38"/>
      <c r="F2487" s="92"/>
      <c r="G2487" s="75"/>
      <c r="H2487" s="76"/>
      <c r="I2487" s="75"/>
      <c r="J2487" s="75"/>
      <c r="K2487" s="77"/>
    </row>
    <row r="2488" spans="1:11" x14ac:dyDescent="0.2">
      <c r="A2488" s="8"/>
      <c r="B2488" s="29"/>
      <c r="C2488" s="15"/>
      <c r="D2488" s="15"/>
      <c r="E2488" s="39"/>
      <c r="F2488" s="93"/>
      <c r="G2488" s="78"/>
      <c r="H2488" s="79"/>
      <c r="I2488" s="78"/>
      <c r="J2488" s="78"/>
      <c r="K2488" s="80"/>
    </row>
    <row r="2489" spans="1:11" x14ac:dyDescent="0.2">
      <c r="A2489" s="166" t="s">
        <v>24</v>
      </c>
      <c r="B2489" s="167"/>
      <c r="C2489" s="167"/>
      <c r="D2489" s="167"/>
      <c r="E2489" s="167"/>
      <c r="F2489" s="98"/>
      <c r="G2489" s="98"/>
      <c r="H2489" s="98"/>
      <c r="I2489" s="98"/>
      <c r="J2489" s="99"/>
      <c r="K2489" s="81">
        <f>SUM(K2481:K2488)</f>
        <v>233.72589999999997</v>
      </c>
    </row>
    <row r="2490" spans="1:11" ht="15.75" x14ac:dyDescent="0.2">
      <c r="A2490" s="31" t="s">
        <v>20</v>
      </c>
      <c r="B2490" s="17"/>
      <c r="C2490" s="17"/>
      <c r="D2490" s="17"/>
      <c r="E2490" s="17"/>
      <c r="F2490" s="4"/>
      <c r="G2490" s="4"/>
      <c r="H2490" s="161" t="s">
        <v>4</v>
      </c>
      <c r="I2490" s="109" t="s">
        <v>10</v>
      </c>
      <c r="J2490" s="107" t="s">
        <v>8</v>
      </c>
      <c r="K2490" s="107" t="s">
        <v>17</v>
      </c>
    </row>
    <row r="2491" spans="1:11" ht="15.75" x14ac:dyDescent="0.2">
      <c r="A2491" s="18"/>
      <c r="B2491" s="19"/>
      <c r="C2491" s="19"/>
      <c r="D2491" s="19"/>
      <c r="E2491" s="19"/>
      <c r="F2491" s="5"/>
      <c r="G2491" s="20"/>
      <c r="H2491" s="162"/>
      <c r="I2491" s="110"/>
      <c r="J2491" s="108"/>
      <c r="K2491" s="108"/>
    </row>
    <row r="2492" spans="1:11" x14ac:dyDescent="0.2">
      <c r="A2492" s="6" t="s">
        <v>49</v>
      </c>
      <c r="B2492" s="27"/>
      <c r="C2492" s="11"/>
      <c r="D2492" s="11"/>
      <c r="E2492" s="11"/>
      <c r="F2492" s="11"/>
      <c r="G2492" s="13"/>
      <c r="H2492" s="89">
        <v>1</v>
      </c>
      <c r="I2492" s="77" t="s">
        <v>50</v>
      </c>
      <c r="J2492" s="75">
        <v>24.115200000000002</v>
      </c>
      <c r="K2492" s="75">
        <f>ROUND((H2492*J2492),4)</f>
        <v>24.115200000000002</v>
      </c>
    </row>
    <row r="2493" spans="1:11" x14ac:dyDescent="0.2">
      <c r="A2493" s="7" t="s">
        <v>76</v>
      </c>
      <c r="B2493" s="28"/>
      <c r="C2493" s="13"/>
      <c r="D2493" s="13"/>
      <c r="E2493" s="13"/>
      <c r="F2493" s="13"/>
      <c r="G2493" s="13"/>
      <c r="H2493" s="89">
        <v>1</v>
      </c>
      <c r="I2493" s="77" t="s">
        <v>50</v>
      </c>
      <c r="J2493" s="75">
        <v>41.369199999999999</v>
      </c>
      <c r="K2493" s="75">
        <f>ROUND((H2493*J2493),4)</f>
        <v>41.369199999999999</v>
      </c>
    </row>
    <row r="2494" spans="1:11" x14ac:dyDescent="0.2">
      <c r="A2494" s="7"/>
      <c r="B2494" s="28"/>
      <c r="C2494" s="13"/>
      <c r="D2494" s="13"/>
      <c r="E2494" s="13"/>
      <c r="F2494" s="13"/>
      <c r="G2494" s="13"/>
      <c r="H2494" s="89"/>
      <c r="I2494" s="77"/>
      <c r="J2494" s="75"/>
      <c r="K2494" s="75"/>
    </row>
    <row r="2495" spans="1:11" x14ac:dyDescent="0.2">
      <c r="A2495" s="7"/>
      <c r="B2495" s="28"/>
      <c r="C2495" s="13"/>
      <c r="D2495" s="13"/>
      <c r="E2495" s="13"/>
      <c r="F2495" s="13"/>
      <c r="G2495" s="13"/>
      <c r="H2495" s="89"/>
      <c r="I2495" s="77"/>
      <c r="J2495" s="75"/>
      <c r="K2495" s="75"/>
    </row>
    <row r="2496" spans="1:11" x14ac:dyDescent="0.2">
      <c r="A2496" s="7"/>
      <c r="B2496" s="28"/>
      <c r="C2496" s="13"/>
      <c r="D2496" s="13"/>
      <c r="E2496" s="13"/>
      <c r="F2496" s="13"/>
      <c r="G2496" s="13"/>
      <c r="H2496" s="89"/>
      <c r="I2496" s="77"/>
      <c r="J2496" s="75"/>
      <c r="K2496" s="75"/>
    </row>
    <row r="2497" spans="1:11" x14ac:dyDescent="0.2">
      <c r="A2497" s="7"/>
      <c r="B2497" s="28"/>
      <c r="C2497" s="13"/>
      <c r="D2497" s="13"/>
      <c r="E2497" s="13"/>
      <c r="F2497" s="13"/>
      <c r="G2497" s="13"/>
      <c r="H2497" s="89"/>
      <c r="I2497" s="77"/>
      <c r="J2497" s="75"/>
      <c r="K2497" s="75"/>
    </row>
    <row r="2498" spans="1:11" x14ac:dyDescent="0.2">
      <c r="A2498" s="7"/>
      <c r="B2498" s="28"/>
      <c r="C2498" s="13"/>
      <c r="D2498" s="13"/>
      <c r="E2498" s="13"/>
      <c r="F2498" s="13"/>
      <c r="G2498" s="13"/>
      <c r="H2498" s="89"/>
      <c r="I2498" s="77"/>
      <c r="J2498" s="75"/>
      <c r="K2498" s="75"/>
    </row>
    <row r="2499" spans="1:11" x14ac:dyDescent="0.2">
      <c r="A2499" s="8"/>
      <c r="B2499" s="29"/>
      <c r="C2499" s="15"/>
      <c r="D2499" s="15"/>
      <c r="E2499" s="15"/>
      <c r="F2499" s="15"/>
      <c r="G2499" s="15"/>
      <c r="H2499" s="90"/>
      <c r="I2499" s="80"/>
      <c r="J2499" s="78"/>
      <c r="K2499" s="78"/>
    </row>
    <row r="2500" spans="1:11" x14ac:dyDescent="0.2">
      <c r="A2500" s="10"/>
      <c r="C2500" s="25"/>
      <c r="D2500" s="97" t="s">
        <v>25</v>
      </c>
      <c r="E2500" s="98"/>
      <c r="F2500" s="98"/>
      <c r="G2500" s="98"/>
      <c r="H2500" s="98"/>
      <c r="I2500" s="98"/>
      <c r="J2500" s="99"/>
      <c r="K2500" s="82">
        <f>SUM(K2492:K2499)</f>
        <v>65.484399999999994</v>
      </c>
    </row>
    <row r="2501" spans="1:11" x14ac:dyDescent="0.2">
      <c r="A2501" s="9" t="s">
        <v>27</v>
      </c>
      <c r="B2501" s="30"/>
      <c r="C2501" s="56">
        <v>4.4066700000000001</v>
      </c>
      <c r="D2501" s="112" t="s">
        <v>26</v>
      </c>
      <c r="E2501" s="113"/>
      <c r="F2501" s="113"/>
      <c r="G2501" s="113"/>
      <c r="H2501" s="113"/>
      <c r="I2501" s="113"/>
      <c r="J2501" s="114"/>
      <c r="K2501" s="83">
        <f>K2489+K2500</f>
        <v>299.21029999999996</v>
      </c>
    </row>
    <row r="2502" spans="1:11" x14ac:dyDescent="0.2">
      <c r="A2502" s="32"/>
      <c r="D2502" s="115" t="s">
        <v>28</v>
      </c>
      <c r="E2502" s="116"/>
      <c r="F2502" s="116"/>
      <c r="G2502" s="116"/>
      <c r="H2502" s="116"/>
      <c r="I2502" s="116"/>
      <c r="J2502" s="117"/>
      <c r="K2502" s="83">
        <f>ROUND((K2501/C2501),4)</f>
        <v>67.8994</v>
      </c>
    </row>
    <row r="2503" spans="1:11" x14ac:dyDescent="0.2">
      <c r="A2503" s="168"/>
      <c r="D2503" s="169"/>
      <c r="E2503" s="169"/>
      <c r="F2503" s="169"/>
      <c r="G2503" s="169"/>
      <c r="H2503" s="169"/>
      <c r="I2503" s="94" t="s">
        <v>51</v>
      </c>
      <c r="J2503" s="170">
        <v>0.65700000000000003</v>
      </c>
      <c r="K2503" s="83">
        <v>0.4461</v>
      </c>
    </row>
    <row r="2504" spans="1:11" x14ac:dyDescent="0.2">
      <c r="A2504" s="168"/>
      <c r="D2504" s="169"/>
      <c r="E2504" s="169"/>
      <c r="F2504" s="169"/>
      <c r="G2504" s="169"/>
      <c r="H2504" s="169"/>
      <c r="I2504" s="94" t="s">
        <v>52</v>
      </c>
      <c r="J2504" s="170" t="s">
        <v>53</v>
      </c>
      <c r="K2504" s="83">
        <v>0</v>
      </c>
    </row>
    <row r="2505" spans="1:11" x14ac:dyDescent="0.2">
      <c r="A2505" s="100" t="s">
        <v>21</v>
      </c>
      <c r="B2505" s="101"/>
      <c r="C2505" s="101"/>
      <c r="D2505" s="101"/>
      <c r="E2505" s="101"/>
      <c r="F2505" s="104"/>
      <c r="G2505" s="129" t="s">
        <v>22</v>
      </c>
      <c r="H2505" s="130"/>
      <c r="I2505" s="118" t="s">
        <v>10</v>
      </c>
      <c r="J2505" s="106" t="s">
        <v>23</v>
      </c>
      <c r="K2505" s="106" t="s">
        <v>11</v>
      </c>
    </row>
    <row r="2506" spans="1:11" x14ac:dyDescent="0.2">
      <c r="A2506" s="102"/>
      <c r="B2506" s="103"/>
      <c r="C2506" s="103"/>
      <c r="D2506" s="103"/>
      <c r="E2506" s="103"/>
      <c r="F2506" s="105"/>
      <c r="G2506" s="131"/>
      <c r="H2506" s="132"/>
      <c r="I2506" s="118"/>
      <c r="J2506" s="106"/>
      <c r="K2506" s="118"/>
    </row>
    <row r="2507" spans="1:11" x14ac:dyDescent="0.2">
      <c r="A2507" s="7" t="s">
        <v>78</v>
      </c>
      <c r="B2507" s="28"/>
      <c r="C2507" s="11"/>
      <c r="D2507" s="11"/>
      <c r="E2507" s="11"/>
      <c r="F2507" s="12"/>
      <c r="G2507" s="143">
        <v>2.19231</v>
      </c>
      <c r="H2507" s="144"/>
      <c r="I2507" s="52" t="s">
        <v>79</v>
      </c>
      <c r="J2507" s="84">
        <v>14.505800000000001</v>
      </c>
      <c r="K2507" s="52">
        <f>ROUND((G2507*J2507),4)</f>
        <v>31.801200000000001</v>
      </c>
    </row>
    <row r="2508" spans="1:11" x14ac:dyDescent="0.2">
      <c r="A2508" s="7" t="s">
        <v>86</v>
      </c>
      <c r="B2508" s="28"/>
      <c r="C2508" s="13"/>
      <c r="D2508" s="13"/>
      <c r="E2508" s="13"/>
      <c r="F2508" s="14"/>
      <c r="G2508" s="95">
        <v>0.21368000000000001</v>
      </c>
      <c r="H2508" s="96"/>
      <c r="I2508" s="53" t="s">
        <v>81</v>
      </c>
      <c r="J2508" s="85">
        <v>17.9909</v>
      </c>
      <c r="K2508" s="53">
        <f>ROUND((G2508*J2508),4)</f>
        <v>3.8443000000000001</v>
      </c>
    </row>
    <row r="2509" spans="1:11" x14ac:dyDescent="0.2">
      <c r="A2509" s="7" t="s">
        <v>87</v>
      </c>
      <c r="B2509" s="28"/>
      <c r="C2509" s="13"/>
      <c r="D2509" s="13"/>
      <c r="E2509" s="13"/>
      <c r="F2509" s="14"/>
      <c r="G2509" s="95">
        <v>1.4245000000000001</v>
      </c>
      <c r="H2509" s="96"/>
      <c r="I2509" s="53" t="s">
        <v>81</v>
      </c>
      <c r="J2509" s="85">
        <v>15.4832</v>
      </c>
      <c r="K2509" s="53">
        <f>ROUND((G2509*J2509),4)</f>
        <v>22.055800000000001</v>
      </c>
    </row>
    <row r="2510" spans="1:11" x14ac:dyDescent="0.2">
      <c r="A2510" s="7" t="s">
        <v>88</v>
      </c>
      <c r="B2510" s="28"/>
      <c r="C2510" s="13"/>
      <c r="D2510" s="13"/>
      <c r="E2510" s="13"/>
      <c r="F2510" s="14"/>
      <c r="G2510" s="95">
        <v>1.388E-2</v>
      </c>
      <c r="H2510" s="96"/>
      <c r="I2510" s="53" t="s">
        <v>81</v>
      </c>
      <c r="J2510" s="85">
        <v>1218.8502000000001</v>
      </c>
      <c r="K2510" s="53">
        <f>ROUND((G2510*J2510),4)</f>
        <v>16.9176</v>
      </c>
    </row>
    <row r="2511" spans="1:11" x14ac:dyDescent="0.2">
      <c r="A2511" s="7" t="s">
        <v>89</v>
      </c>
      <c r="B2511" s="28"/>
      <c r="C2511" s="13"/>
      <c r="D2511" s="13"/>
      <c r="E2511" s="13"/>
      <c r="F2511" s="14"/>
      <c r="G2511" s="95">
        <v>7.1230000000000002E-2</v>
      </c>
      <c r="H2511" s="96"/>
      <c r="I2511" s="53" t="s">
        <v>81</v>
      </c>
      <c r="J2511" s="85">
        <v>208.99379999999999</v>
      </c>
      <c r="K2511" s="53">
        <f>ROUND((G2511*J2511),4)</f>
        <v>14.8866</v>
      </c>
    </row>
    <row r="2512" spans="1:11" x14ac:dyDescent="0.2">
      <c r="A2512" s="7"/>
      <c r="B2512" s="28"/>
      <c r="C2512" s="13"/>
      <c r="D2512" s="13"/>
      <c r="E2512" s="13"/>
      <c r="F2512" s="14"/>
      <c r="G2512" s="95"/>
      <c r="H2512" s="96"/>
      <c r="I2512" s="53"/>
      <c r="J2512" s="85"/>
      <c r="K2512" s="53"/>
    </row>
    <row r="2513" spans="1:11" x14ac:dyDescent="0.2">
      <c r="A2513" s="97" t="s">
        <v>29</v>
      </c>
      <c r="B2513" s="98"/>
      <c r="C2513" s="98"/>
      <c r="D2513" s="98"/>
      <c r="E2513" s="98"/>
      <c r="F2513" s="98"/>
      <c r="G2513" s="98"/>
      <c r="H2513" s="98"/>
      <c r="I2513" s="98"/>
      <c r="J2513" s="99"/>
      <c r="K2513" s="82">
        <f>SUM(K2507:K2512)</f>
        <v>89.505499999999998</v>
      </c>
    </row>
    <row r="2514" spans="1:11" x14ac:dyDescent="0.2">
      <c r="A2514" s="100" t="s">
        <v>32</v>
      </c>
      <c r="B2514" s="101"/>
      <c r="C2514" s="101"/>
      <c r="D2514" s="101"/>
      <c r="E2514" s="101"/>
      <c r="F2514" s="104"/>
      <c r="G2514" s="129" t="s">
        <v>22</v>
      </c>
      <c r="H2514" s="130"/>
      <c r="I2514" s="118" t="s">
        <v>10</v>
      </c>
      <c r="J2514" s="106" t="s">
        <v>23</v>
      </c>
      <c r="K2514" s="106" t="s">
        <v>11</v>
      </c>
    </row>
    <row r="2515" spans="1:11" x14ac:dyDescent="0.2">
      <c r="A2515" s="102"/>
      <c r="B2515" s="103"/>
      <c r="C2515" s="103"/>
      <c r="D2515" s="103"/>
      <c r="E2515" s="103"/>
      <c r="F2515" s="105"/>
      <c r="G2515" s="131"/>
      <c r="H2515" s="132"/>
      <c r="I2515" s="118"/>
      <c r="J2515" s="106"/>
      <c r="K2515" s="118"/>
    </row>
    <row r="2516" spans="1:11" x14ac:dyDescent="0.2">
      <c r="A2516" s="7"/>
      <c r="B2516" s="28"/>
      <c r="C2516" s="13"/>
      <c r="D2516" s="13"/>
      <c r="E2516" s="13"/>
      <c r="F2516" s="14"/>
      <c r="G2516" s="123"/>
      <c r="H2516" s="124"/>
      <c r="I2516" s="53"/>
      <c r="J2516" s="85"/>
      <c r="K2516" s="53"/>
    </row>
    <row r="2517" spans="1:11" x14ac:dyDescent="0.2">
      <c r="A2517" s="7"/>
      <c r="B2517" s="28"/>
      <c r="C2517" s="13"/>
      <c r="D2517" s="13"/>
      <c r="E2517" s="13"/>
      <c r="F2517" s="14"/>
      <c r="G2517" s="123"/>
      <c r="H2517" s="124"/>
      <c r="I2517" s="53"/>
      <c r="J2517" s="85"/>
      <c r="K2517" s="53"/>
    </row>
    <row r="2518" spans="1:11" x14ac:dyDescent="0.2">
      <c r="A2518" s="7"/>
      <c r="B2518" s="28"/>
      <c r="C2518" s="13"/>
      <c r="D2518" s="13"/>
      <c r="E2518" s="13"/>
      <c r="F2518" s="14"/>
      <c r="G2518" s="123"/>
      <c r="H2518" s="124"/>
      <c r="I2518" s="53"/>
      <c r="J2518" s="85"/>
      <c r="K2518" s="53"/>
    </row>
    <row r="2519" spans="1:11" x14ac:dyDescent="0.2">
      <c r="A2519" s="8"/>
      <c r="B2519" s="29"/>
      <c r="C2519" s="15"/>
      <c r="D2519" s="15"/>
      <c r="E2519" s="15"/>
      <c r="F2519" s="16"/>
      <c r="G2519" s="125"/>
      <c r="H2519" s="126"/>
      <c r="I2519" s="54"/>
      <c r="J2519" s="86"/>
      <c r="K2519" s="54"/>
    </row>
    <row r="2520" spans="1:11" x14ac:dyDescent="0.2">
      <c r="A2520" s="97" t="s">
        <v>33</v>
      </c>
      <c r="B2520" s="98"/>
      <c r="C2520" s="98"/>
      <c r="D2520" s="98"/>
      <c r="E2520" s="98"/>
      <c r="F2520" s="98"/>
      <c r="G2520" s="98"/>
      <c r="H2520" s="98"/>
      <c r="I2520" s="98"/>
      <c r="J2520" s="99"/>
      <c r="K2520" s="82"/>
    </row>
    <row r="2521" spans="1:11" x14ac:dyDescent="0.2">
      <c r="A2521" s="100" t="s">
        <v>36</v>
      </c>
      <c r="B2521" s="101"/>
      <c r="C2521" s="101"/>
      <c r="D2521" s="101"/>
      <c r="E2521" s="101"/>
      <c r="F2521" s="104"/>
      <c r="G2521" s="129" t="s">
        <v>22</v>
      </c>
      <c r="H2521" s="130"/>
      <c r="I2521" s="118" t="s">
        <v>10</v>
      </c>
      <c r="J2521" s="106" t="s">
        <v>23</v>
      </c>
      <c r="K2521" s="106" t="s">
        <v>11</v>
      </c>
    </row>
    <row r="2522" spans="1:11" x14ac:dyDescent="0.2">
      <c r="A2522" s="102"/>
      <c r="B2522" s="103"/>
      <c r="C2522" s="103"/>
      <c r="D2522" s="103"/>
      <c r="E2522" s="103"/>
      <c r="F2522" s="105"/>
      <c r="G2522" s="131"/>
      <c r="H2522" s="132"/>
      <c r="I2522" s="118"/>
      <c r="J2522" s="106"/>
      <c r="K2522" s="118"/>
    </row>
    <row r="2523" spans="1:11" x14ac:dyDescent="0.2">
      <c r="A2523" s="7" t="s">
        <v>213</v>
      </c>
      <c r="B2523" s="28"/>
      <c r="C2523" s="13"/>
      <c r="D2523" s="13"/>
      <c r="E2523" s="13"/>
      <c r="F2523" s="14"/>
      <c r="G2523" s="95">
        <v>2.63</v>
      </c>
      <c r="H2523" s="96"/>
      <c r="I2523" s="53" t="s">
        <v>95</v>
      </c>
      <c r="J2523" s="85">
        <v>18.690000000000001</v>
      </c>
      <c r="K2523" s="53">
        <f>ROUND((G2523*J2523),4)</f>
        <v>49.154699999999998</v>
      </c>
    </row>
    <row r="2524" spans="1:11" x14ac:dyDescent="0.2">
      <c r="A2524" s="7"/>
      <c r="B2524" s="28"/>
      <c r="C2524" s="13"/>
      <c r="D2524" s="13"/>
      <c r="E2524" s="13"/>
      <c r="F2524" s="14"/>
      <c r="G2524" s="95"/>
      <c r="H2524" s="96"/>
      <c r="I2524" s="53"/>
      <c r="J2524" s="85"/>
      <c r="K2524" s="53"/>
    </row>
    <row r="2525" spans="1:11" x14ac:dyDescent="0.2">
      <c r="A2525" s="7"/>
      <c r="B2525" s="28"/>
      <c r="C2525" s="13"/>
      <c r="D2525" s="13"/>
      <c r="E2525" s="13"/>
      <c r="F2525" s="14"/>
      <c r="G2525" s="95"/>
      <c r="H2525" s="96"/>
      <c r="I2525" s="53"/>
      <c r="J2525" s="85"/>
      <c r="K2525" s="53"/>
    </row>
    <row r="2526" spans="1:11" x14ac:dyDescent="0.2">
      <c r="A2526" s="8"/>
      <c r="B2526" s="29"/>
      <c r="C2526" s="15"/>
      <c r="D2526" s="15"/>
      <c r="E2526" s="15"/>
      <c r="F2526" s="16"/>
      <c r="G2526" s="127"/>
      <c r="H2526" s="128"/>
      <c r="I2526" s="54"/>
      <c r="J2526" s="86"/>
      <c r="K2526" s="54"/>
    </row>
    <row r="2527" spans="1:11" x14ac:dyDescent="0.2">
      <c r="A2527" s="97" t="s">
        <v>37</v>
      </c>
      <c r="B2527" s="98"/>
      <c r="C2527" s="98"/>
      <c r="D2527" s="98"/>
      <c r="E2527" s="98"/>
      <c r="F2527" s="98"/>
      <c r="G2527" s="98"/>
      <c r="H2527" s="98"/>
      <c r="I2527" s="98"/>
      <c r="J2527" s="99"/>
      <c r="K2527" s="82">
        <f>SUM(K2523:K2526)</f>
        <v>49.154699999999998</v>
      </c>
    </row>
    <row r="2528" spans="1:11" x14ac:dyDescent="0.2">
      <c r="A2528" s="100" t="s">
        <v>35</v>
      </c>
      <c r="B2528" s="140"/>
      <c r="C2528" s="26" t="s">
        <v>34</v>
      </c>
      <c r="D2528" s="35" t="s">
        <v>39</v>
      </c>
      <c r="E2528" s="138" t="s">
        <v>38</v>
      </c>
      <c r="F2528" s="138"/>
      <c r="G2528" s="139"/>
      <c r="H2528" s="120" t="s">
        <v>16</v>
      </c>
      <c r="I2528" s="121"/>
      <c r="J2528" s="122"/>
      <c r="K2528" s="119" t="s">
        <v>9</v>
      </c>
    </row>
    <row r="2529" spans="1:11" ht="15.75" x14ac:dyDescent="0.2">
      <c r="A2529" s="141"/>
      <c r="B2529" s="142"/>
      <c r="C2529" s="36"/>
      <c r="D2529" s="42"/>
      <c r="E2529" s="33" t="s">
        <v>13</v>
      </c>
      <c r="F2529" s="24" t="s">
        <v>14</v>
      </c>
      <c r="G2529" s="23" t="s">
        <v>15</v>
      </c>
      <c r="H2529" s="22" t="s">
        <v>13</v>
      </c>
      <c r="I2529" s="22" t="s">
        <v>14</v>
      </c>
      <c r="J2529" s="22" t="s">
        <v>15</v>
      </c>
      <c r="K2529" s="111"/>
    </row>
    <row r="2530" spans="1:11" x14ac:dyDescent="0.2">
      <c r="A2530" s="6" t="s">
        <v>214</v>
      </c>
      <c r="B2530" s="37"/>
      <c r="C2530" s="87">
        <v>2.63</v>
      </c>
      <c r="D2530" s="45" t="s">
        <v>97</v>
      </c>
      <c r="E2530" s="43">
        <v>1.67</v>
      </c>
      <c r="F2530" s="44">
        <v>1.34</v>
      </c>
      <c r="G2530" s="45">
        <v>1.07</v>
      </c>
      <c r="H2530" s="55">
        <v>0</v>
      </c>
      <c r="I2530" s="55">
        <v>0</v>
      </c>
      <c r="J2530" s="53">
        <v>9.6999999999999993</v>
      </c>
      <c r="K2530" s="52">
        <f>ROUND((ROUND(E2530*H2530+F2530*I2530+G2530*J2530,2)*C2530),4)</f>
        <v>27.299399999999999</v>
      </c>
    </row>
    <row r="2531" spans="1:11" x14ac:dyDescent="0.2">
      <c r="A2531" s="7"/>
      <c r="B2531" s="28"/>
      <c r="C2531" s="87"/>
      <c r="D2531" s="48"/>
      <c r="E2531" s="46"/>
      <c r="F2531" s="47"/>
      <c r="G2531" s="48"/>
      <c r="H2531" s="55"/>
      <c r="I2531" s="55"/>
      <c r="J2531" s="53"/>
      <c r="K2531" s="53"/>
    </row>
    <row r="2532" spans="1:11" x14ac:dyDescent="0.2">
      <c r="A2532" s="7"/>
      <c r="B2532" s="28"/>
      <c r="C2532" s="87"/>
      <c r="D2532" s="48"/>
      <c r="E2532" s="46"/>
      <c r="F2532" s="47"/>
      <c r="G2532" s="48"/>
      <c r="H2532" s="55"/>
      <c r="I2532" s="55"/>
      <c r="J2532" s="53"/>
      <c r="K2532" s="53"/>
    </row>
    <row r="2533" spans="1:11" x14ac:dyDescent="0.2">
      <c r="A2533" s="8"/>
      <c r="B2533" s="29"/>
      <c r="C2533" s="88"/>
      <c r="D2533" s="51"/>
      <c r="E2533" s="49"/>
      <c r="F2533" s="50"/>
      <c r="G2533" s="51"/>
      <c r="H2533" s="55"/>
      <c r="I2533" s="55"/>
      <c r="J2533" s="53"/>
      <c r="K2533" s="54"/>
    </row>
    <row r="2534" spans="1:11" x14ac:dyDescent="0.2">
      <c r="A2534" s="136" t="s">
        <v>30</v>
      </c>
      <c r="B2534" s="134"/>
      <c r="C2534" s="134"/>
      <c r="D2534" s="137"/>
      <c r="E2534" s="134"/>
      <c r="F2534" s="134"/>
      <c r="G2534" s="134"/>
      <c r="H2534" s="134"/>
      <c r="I2534" s="134"/>
      <c r="J2534" s="135"/>
      <c r="K2534" s="83">
        <f>SUM(K2530:K2533)</f>
        <v>27.299399999999999</v>
      </c>
    </row>
    <row r="2535" spans="1:11" ht="12.75" customHeight="1" x14ac:dyDescent="0.2">
      <c r="A2535" s="133" t="s">
        <v>31</v>
      </c>
      <c r="B2535" s="134"/>
      <c r="C2535" s="134"/>
      <c r="D2535" s="134"/>
      <c r="E2535" s="134"/>
      <c r="F2535" s="134"/>
      <c r="G2535" s="134"/>
      <c r="H2535" s="134"/>
      <c r="I2535" s="134"/>
      <c r="J2535" s="135"/>
      <c r="K2535" s="21">
        <f>ROUND((K2502+K2503+K2504+K2513+K2527+K2534),2)</f>
        <v>234.31</v>
      </c>
    </row>
    <row r="2536" spans="1:11" x14ac:dyDescent="0.2">
      <c r="A2536" s="133" t="s">
        <v>42</v>
      </c>
      <c r="B2536" s="134"/>
      <c r="C2536" s="134"/>
      <c r="D2536" s="134"/>
      <c r="E2536" s="134"/>
      <c r="F2536" s="134"/>
      <c r="G2536" s="134"/>
      <c r="H2536" s="134"/>
      <c r="I2536" s="134"/>
      <c r="J2536" s="135"/>
      <c r="K2536" s="21">
        <f>ROUND((K2535*  28.14/100),2)</f>
        <v>65.930000000000007</v>
      </c>
    </row>
    <row r="2537" spans="1:11" ht="12.75" customHeight="1" x14ac:dyDescent="0.2">
      <c r="A2537" s="133" t="s">
        <v>12</v>
      </c>
      <c r="B2537" s="134"/>
      <c r="C2537" s="134"/>
      <c r="D2537" s="134"/>
      <c r="E2537" s="134"/>
      <c r="F2537" s="134"/>
      <c r="G2537" s="134"/>
      <c r="H2537" s="134"/>
      <c r="I2537" s="134"/>
      <c r="J2537" s="135"/>
      <c r="K2537" s="21">
        <f>K2535+K2536</f>
        <v>300.24</v>
      </c>
    </row>
    <row r="2540" spans="1:11" ht="13.5" customHeight="1" x14ac:dyDescent="0.2">
      <c r="A2540" s="145" t="s">
        <v>0</v>
      </c>
      <c r="B2540" s="146"/>
      <c r="C2540" s="146"/>
      <c r="D2540" s="146"/>
      <c r="E2540" s="146"/>
      <c r="F2540" s="146"/>
      <c r="G2540" s="146"/>
      <c r="H2540" s="146"/>
      <c r="I2540" s="146"/>
      <c r="J2540" s="146"/>
      <c r="K2540" s="147"/>
    </row>
    <row r="2541" spans="1:11" x14ac:dyDescent="0.2">
      <c r="A2541" s="71" t="s">
        <v>45</v>
      </c>
      <c r="B2541" s="62"/>
      <c r="C2541" s="63"/>
      <c r="D2541" s="63"/>
      <c r="E2541" s="63"/>
      <c r="F2541" s="69"/>
      <c r="G2541" s="64"/>
      <c r="H2541" s="63"/>
      <c r="I2541" s="63"/>
      <c r="J2541" s="63"/>
      <c r="K2541" s="65"/>
    </row>
    <row r="2542" spans="1:11" ht="12.75" customHeight="1" x14ac:dyDescent="0.2">
      <c r="A2542" s="70" t="s">
        <v>44</v>
      </c>
      <c r="B2542" s="61"/>
      <c r="C2542" s="68"/>
      <c r="D2542" s="66"/>
      <c r="E2542" s="66"/>
      <c r="F2542" s="61"/>
      <c r="G2542" s="60"/>
      <c r="H2542" s="151"/>
      <c r="I2542" s="151"/>
      <c r="J2542" s="151"/>
      <c r="K2542" s="152"/>
    </row>
    <row r="2543" spans="1:11" ht="12.75" customHeight="1" x14ac:dyDescent="0.2">
      <c r="A2543" s="148"/>
      <c r="B2543" s="149"/>
      <c r="C2543" s="149"/>
      <c r="D2543" s="149"/>
      <c r="E2543" s="149"/>
      <c r="F2543" s="149"/>
      <c r="G2543" s="149"/>
      <c r="H2543" s="149"/>
      <c r="I2543" s="149"/>
      <c r="J2543" s="149"/>
      <c r="K2543" s="150"/>
    </row>
    <row r="2544" spans="1:11" ht="21" customHeight="1" x14ac:dyDescent="0.2">
      <c r="A2544" s="158" t="s">
        <v>1</v>
      </c>
      <c r="B2544" s="159"/>
      <c r="C2544" s="153" t="s">
        <v>41</v>
      </c>
      <c r="D2544" s="154"/>
      <c r="E2544" s="154"/>
      <c r="F2544" s="154"/>
      <c r="G2544" s="154"/>
      <c r="H2544" s="154"/>
      <c r="I2544" s="155"/>
      <c r="J2544" s="57" t="s">
        <v>2</v>
      </c>
      <c r="K2544" s="67" t="s">
        <v>43</v>
      </c>
    </row>
    <row r="2545" spans="1:11" x14ac:dyDescent="0.2">
      <c r="A2545" s="160" t="s">
        <v>215</v>
      </c>
      <c r="B2545" s="157"/>
      <c r="C2545" s="156">
        <v>1107928</v>
      </c>
      <c r="D2545" s="156"/>
      <c r="E2545" s="156"/>
      <c r="F2545" s="156"/>
      <c r="G2545" s="156"/>
      <c r="H2545" s="156"/>
      <c r="I2545" s="157"/>
      <c r="J2545" s="59" t="s">
        <v>3</v>
      </c>
      <c r="K2545" s="58" t="s">
        <v>55</v>
      </c>
    </row>
    <row r="2546" spans="1:11" ht="20.25" customHeight="1" x14ac:dyDescent="0.2">
      <c r="A2546" s="141" t="s">
        <v>19</v>
      </c>
      <c r="B2546" s="165"/>
      <c r="C2546" s="101"/>
      <c r="D2546" s="101"/>
      <c r="E2546" s="140"/>
      <c r="F2546" s="3" t="s">
        <v>4</v>
      </c>
      <c r="G2546" s="163" t="s">
        <v>5</v>
      </c>
      <c r="H2546" s="164"/>
      <c r="I2546" s="111" t="s">
        <v>6</v>
      </c>
      <c r="J2546" s="111"/>
      <c r="K2546" s="107" t="s">
        <v>17</v>
      </c>
    </row>
    <row r="2547" spans="1:11" ht="25.5" customHeight="1" x14ac:dyDescent="0.2">
      <c r="A2547" s="141"/>
      <c r="B2547" s="165"/>
      <c r="C2547" s="165"/>
      <c r="D2547" s="165"/>
      <c r="E2547" s="142"/>
      <c r="F2547" s="3"/>
      <c r="G2547" s="3" t="s">
        <v>18</v>
      </c>
      <c r="H2547" s="34" t="s">
        <v>7</v>
      </c>
      <c r="I2547" s="3" t="s">
        <v>40</v>
      </c>
      <c r="J2547" s="3" t="s">
        <v>7</v>
      </c>
      <c r="K2547" s="108"/>
    </row>
    <row r="2548" spans="1:11" x14ac:dyDescent="0.2">
      <c r="A2548" s="6" t="s">
        <v>216</v>
      </c>
      <c r="B2548" s="27"/>
      <c r="C2548" s="11"/>
      <c r="D2548" s="11"/>
      <c r="E2548" s="40"/>
      <c r="F2548" s="91">
        <v>1</v>
      </c>
      <c r="G2548" s="72">
        <v>0.34</v>
      </c>
      <c r="H2548" s="73">
        <v>0.66</v>
      </c>
      <c r="I2548" s="72">
        <v>216.34289999999999</v>
      </c>
      <c r="J2548" s="72">
        <v>108.6456</v>
      </c>
      <c r="K2548" s="74">
        <f>ROUND(((G2548*I2548+H2548*J2548)*F2548),4)</f>
        <v>145.2627</v>
      </c>
    </row>
    <row r="2549" spans="1:11" x14ac:dyDescent="0.2">
      <c r="A2549" s="7" t="s">
        <v>217</v>
      </c>
      <c r="B2549" s="28"/>
      <c r="C2549" s="13"/>
      <c r="D2549" s="13"/>
      <c r="E2549" s="38"/>
      <c r="F2549" s="92">
        <v>1</v>
      </c>
      <c r="G2549" s="75">
        <v>1</v>
      </c>
      <c r="H2549" s="76">
        <v>0</v>
      </c>
      <c r="I2549" s="75">
        <v>99.149900000000002</v>
      </c>
      <c r="J2549" s="75">
        <v>76.803700000000006</v>
      </c>
      <c r="K2549" s="77">
        <f>ROUND(((G2549*I2549+H2549*J2549)*F2549),4)</f>
        <v>99.149900000000002</v>
      </c>
    </row>
    <row r="2550" spans="1:11" x14ac:dyDescent="0.2">
      <c r="A2550" s="7" t="s">
        <v>218</v>
      </c>
      <c r="B2550" s="28"/>
      <c r="C2550" s="13"/>
      <c r="D2550" s="13"/>
      <c r="E2550" s="38"/>
      <c r="F2550" s="92">
        <v>1</v>
      </c>
      <c r="G2550" s="75">
        <v>1</v>
      </c>
      <c r="H2550" s="76">
        <v>0</v>
      </c>
      <c r="I2550" s="75">
        <v>109.434</v>
      </c>
      <c r="J2550" s="75">
        <v>10.686199999999999</v>
      </c>
      <c r="K2550" s="77">
        <f>ROUND(((G2550*I2550+H2550*J2550)*F2550),4)</f>
        <v>109.434</v>
      </c>
    </row>
    <row r="2551" spans="1:11" x14ac:dyDescent="0.2">
      <c r="A2551" s="7"/>
      <c r="B2551" s="28"/>
      <c r="C2551" s="13"/>
      <c r="D2551" s="13"/>
      <c r="E2551" s="38"/>
      <c r="F2551" s="92"/>
      <c r="G2551" s="75"/>
      <c r="H2551" s="76"/>
      <c r="I2551" s="75"/>
      <c r="J2551" s="75"/>
      <c r="K2551" s="77"/>
    </row>
    <row r="2552" spans="1:11" x14ac:dyDescent="0.2">
      <c r="A2552" s="7"/>
      <c r="B2552" s="28"/>
      <c r="C2552" s="13"/>
      <c r="D2552" s="13"/>
      <c r="E2552" s="38"/>
      <c r="F2552" s="92"/>
      <c r="G2552" s="75"/>
      <c r="H2552" s="76"/>
      <c r="I2552" s="75"/>
      <c r="J2552" s="75"/>
      <c r="K2552" s="77"/>
    </row>
    <row r="2553" spans="1:11" x14ac:dyDescent="0.2">
      <c r="A2553" s="7"/>
      <c r="B2553" s="28"/>
      <c r="C2553" s="13"/>
      <c r="D2553" s="13"/>
      <c r="E2553" s="38"/>
      <c r="F2553" s="92"/>
      <c r="G2553" s="75"/>
      <c r="H2553" s="76"/>
      <c r="I2553" s="75"/>
      <c r="J2553" s="75"/>
      <c r="K2553" s="77"/>
    </row>
    <row r="2554" spans="1:11" x14ac:dyDescent="0.2">
      <c r="A2554" s="7"/>
      <c r="B2554" s="28"/>
      <c r="C2554" s="13"/>
      <c r="D2554" s="13"/>
      <c r="E2554" s="38"/>
      <c r="F2554" s="92"/>
      <c r="G2554" s="75"/>
      <c r="H2554" s="76"/>
      <c r="I2554" s="75"/>
      <c r="J2554" s="75"/>
      <c r="K2554" s="77"/>
    </row>
    <row r="2555" spans="1:11" x14ac:dyDescent="0.2">
      <c r="A2555" s="8"/>
      <c r="B2555" s="29"/>
      <c r="C2555" s="15"/>
      <c r="D2555" s="15"/>
      <c r="E2555" s="39"/>
      <c r="F2555" s="93"/>
      <c r="G2555" s="78"/>
      <c r="H2555" s="79"/>
      <c r="I2555" s="78"/>
      <c r="J2555" s="78"/>
      <c r="K2555" s="80"/>
    </row>
    <row r="2556" spans="1:11" x14ac:dyDescent="0.2">
      <c r="A2556" s="166" t="s">
        <v>24</v>
      </c>
      <c r="B2556" s="167"/>
      <c r="C2556" s="167"/>
      <c r="D2556" s="167"/>
      <c r="E2556" s="167"/>
      <c r="F2556" s="98"/>
      <c r="G2556" s="98"/>
      <c r="H2556" s="98"/>
      <c r="I2556" s="98"/>
      <c r="J2556" s="99"/>
      <c r="K2556" s="81">
        <f>SUM(K2548:K2555)</f>
        <v>353.84659999999997</v>
      </c>
    </row>
    <row r="2557" spans="1:11" ht="15.75" x14ac:dyDescent="0.2">
      <c r="A2557" s="31" t="s">
        <v>20</v>
      </c>
      <c r="B2557" s="17"/>
      <c r="C2557" s="17"/>
      <c r="D2557" s="17"/>
      <c r="E2557" s="17"/>
      <c r="F2557" s="4"/>
      <c r="G2557" s="4"/>
      <c r="H2557" s="161" t="s">
        <v>4</v>
      </c>
      <c r="I2557" s="109" t="s">
        <v>10</v>
      </c>
      <c r="J2557" s="107" t="s">
        <v>8</v>
      </c>
      <c r="K2557" s="107" t="s">
        <v>17</v>
      </c>
    </row>
    <row r="2558" spans="1:11" ht="15.75" x14ac:dyDescent="0.2">
      <c r="A2558" s="18"/>
      <c r="B2558" s="19"/>
      <c r="C2558" s="19"/>
      <c r="D2558" s="19"/>
      <c r="E2558" s="19"/>
      <c r="F2558" s="5"/>
      <c r="G2558" s="20"/>
      <c r="H2558" s="162"/>
      <c r="I2558" s="110"/>
      <c r="J2558" s="108"/>
      <c r="K2558" s="108"/>
    </row>
    <row r="2559" spans="1:11" x14ac:dyDescent="0.2">
      <c r="A2559" s="6" t="s">
        <v>49</v>
      </c>
      <c r="B2559" s="27"/>
      <c r="C2559" s="11"/>
      <c r="D2559" s="11"/>
      <c r="E2559" s="11"/>
      <c r="F2559" s="11"/>
      <c r="G2559" s="13"/>
      <c r="H2559" s="89">
        <v>2</v>
      </c>
      <c r="I2559" s="77" t="s">
        <v>50</v>
      </c>
      <c r="J2559" s="75">
        <v>24.115200000000002</v>
      </c>
      <c r="K2559" s="75">
        <f>ROUND((H2559*J2559),4)</f>
        <v>48.230400000000003</v>
      </c>
    </row>
    <row r="2560" spans="1:11" x14ac:dyDescent="0.2">
      <c r="A2560" s="7"/>
      <c r="B2560" s="28"/>
      <c r="C2560" s="13"/>
      <c r="D2560" s="13"/>
      <c r="E2560" s="13"/>
      <c r="F2560" s="13"/>
      <c r="G2560" s="13"/>
      <c r="H2560" s="89"/>
      <c r="I2560" s="77"/>
      <c r="J2560" s="75"/>
      <c r="K2560" s="75"/>
    </row>
    <row r="2561" spans="1:11" x14ac:dyDescent="0.2">
      <c r="A2561" s="7"/>
      <c r="B2561" s="28"/>
      <c r="C2561" s="13"/>
      <c r="D2561" s="13"/>
      <c r="E2561" s="13"/>
      <c r="F2561" s="13"/>
      <c r="G2561" s="13"/>
      <c r="H2561" s="89"/>
      <c r="I2561" s="77"/>
      <c r="J2561" s="75"/>
      <c r="K2561" s="75"/>
    </row>
    <row r="2562" spans="1:11" x14ac:dyDescent="0.2">
      <c r="A2562" s="7"/>
      <c r="B2562" s="28"/>
      <c r="C2562" s="13"/>
      <c r="D2562" s="13"/>
      <c r="E2562" s="13"/>
      <c r="F2562" s="13"/>
      <c r="G2562" s="13"/>
      <c r="H2562" s="89"/>
      <c r="I2562" s="77"/>
      <c r="J2562" s="75"/>
      <c r="K2562" s="75"/>
    </row>
    <row r="2563" spans="1:11" x14ac:dyDescent="0.2">
      <c r="A2563" s="7"/>
      <c r="B2563" s="28"/>
      <c r="C2563" s="13"/>
      <c r="D2563" s="13"/>
      <c r="E2563" s="13"/>
      <c r="F2563" s="13"/>
      <c r="G2563" s="13"/>
      <c r="H2563" s="89"/>
      <c r="I2563" s="77"/>
      <c r="J2563" s="75"/>
      <c r="K2563" s="75"/>
    </row>
    <row r="2564" spans="1:11" x14ac:dyDescent="0.2">
      <c r="A2564" s="7"/>
      <c r="B2564" s="28"/>
      <c r="C2564" s="13"/>
      <c r="D2564" s="13"/>
      <c r="E2564" s="13"/>
      <c r="F2564" s="13"/>
      <c r="G2564" s="13"/>
      <c r="H2564" s="89"/>
      <c r="I2564" s="77"/>
      <c r="J2564" s="75"/>
      <c r="K2564" s="75"/>
    </row>
    <row r="2565" spans="1:11" x14ac:dyDescent="0.2">
      <c r="A2565" s="7"/>
      <c r="B2565" s="28"/>
      <c r="C2565" s="13"/>
      <c r="D2565" s="13"/>
      <c r="E2565" s="13"/>
      <c r="F2565" s="13"/>
      <c r="G2565" s="13"/>
      <c r="H2565" s="89"/>
      <c r="I2565" s="77"/>
      <c r="J2565" s="75"/>
      <c r="K2565" s="75"/>
    </row>
    <row r="2566" spans="1:11" x14ac:dyDescent="0.2">
      <c r="A2566" s="8"/>
      <c r="B2566" s="29"/>
      <c r="C2566" s="15"/>
      <c r="D2566" s="15"/>
      <c r="E2566" s="15"/>
      <c r="F2566" s="15"/>
      <c r="G2566" s="15"/>
      <c r="H2566" s="90"/>
      <c r="I2566" s="80"/>
      <c r="J2566" s="78"/>
      <c r="K2566" s="78"/>
    </row>
    <row r="2567" spans="1:11" x14ac:dyDescent="0.2">
      <c r="A2567" s="10"/>
      <c r="C2567" s="25"/>
      <c r="D2567" s="97" t="s">
        <v>25</v>
      </c>
      <c r="E2567" s="98"/>
      <c r="F2567" s="98"/>
      <c r="G2567" s="98"/>
      <c r="H2567" s="98"/>
      <c r="I2567" s="98"/>
      <c r="J2567" s="99"/>
      <c r="K2567" s="82">
        <f>SUM(K2559:K2566)</f>
        <v>48.230400000000003</v>
      </c>
    </row>
    <row r="2568" spans="1:11" x14ac:dyDescent="0.2">
      <c r="A2568" s="9" t="s">
        <v>27</v>
      </c>
      <c r="B2568" s="30"/>
      <c r="C2568" s="56">
        <v>24.9</v>
      </c>
      <c r="D2568" s="112" t="s">
        <v>26</v>
      </c>
      <c r="E2568" s="113"/>
      <c r="F2568" s="113"/>
      <c r="G2568" s="113"/>
      <c r="H2568" s="113"/>
      <c r="I2568" s="113"/>
      <c r="J2568" s="114"/>
      <c r="K2568" s="83">
        <f>K2556+K2567</f>
        <v>402.077</v>
      </c>
    </row>
    <row r="2569" spans="1:11" x14ac:dyDescent="0.2">
      <c r="A2569" s="32"/>
      <c r="D2569" s="115" t="s">
        <v>28</v>
      </c>
      <c r="E2569" s="116"/>
      <c r="F2569" s="116"/>
      <c r="G2569" s="116"/>
      <c r="H2569" s="116"/>
      <c r="I2569" s="116"/>
      <c r="J2569" s="117"/>
      <c r="K2569" s="83">
        <f>ROUND((K2568/C2568),4)</f>
        <v>16.1477</v>
      </c>
    </row>
    <row r="2570" spans="1:11" x14ac:dyDescent="0.2">
      <c r="A2570" s="168"/>
      <c r="D2570" s="169"/>
      <c r="E2570" s="169"/>
      <c r="F2570" s="169"/>
      <c r="G2570" s="169"/>
      <c r="H2570" s="169"/>
      <c r="I2570" s="94" t="s">
        <v>51</v>
      </c>
      <c r="J2570" s="170" t="s">
        <v>53</v>
      </c>
      <c r="K2570" s="83">
        <v>0</v>
      </c>
    </row>
    <row r="2571" spans="1:11" x14ac:dyDescent="0.2">
      <c r="A2571" s="168"/>
      <c r="D2571" s="169"/>
      <c r="E2571" s="169"/>
      <c r="F2571" s="169"/>
      <c r="G2571" s="169"/>
      <c r="H2571" s="169"/>
      <c r="I2571" s="94" t="s">
        <v>52</v>
      </c>
      <c r="J2571" s="170" t="s">
        <v>53</v>
      </c>
      <c r="K2571" s="83">
        <v>0</v>
      </c>
    </row>
    <row r="2572" spans="1:11" x14ac:dyDescent="0.2">
      <c r="A2572" s="100" t="s">
        <v>21</v>
      </c>
      <c r="B2572" s="101"/>
      <c r="C2572" s="101"/>
      <c r="D2572" s="101"/>
      <c r="E2572" s="101"/>
      <c r="F2572" s="104"/>
      <c r="G2572" s="129" t="s">
        <v>22</v>
      </c>
      <c r="H2572" s="130"/>
      <c r="I2572" s="118" t="s">
        <v>10</v>
      </c>
      <c r="J2572" s="106" t="s">
        <v>23</v>
      </c>
      <c r="K2572" s="106" t="s">
        <v>11</v>
      </c>
    </row>
    <row r="2573" spans="1:11" x14ac:dyDescent="0.2">
      <c r="A2573" s="102"/>
      <c r="B2573" s="103"/>
      <c r="C2573" s="103"/>
      <c r="D2573" s="103"/>
      <c r="E2573" s="103"/>
      <c r="F2573" s="105"/>
      <c r="G2573" s="131"/>
      <c r="H2573" s="132"/>
      <c r="I2573" s="118"/>
      <c r="J2573" s="106"/>
      <c r="K2573" s="118"/>
    </row>
    <row r="2574" spans="1:11" x14ac:dyDescent="0.2">
      <c r="A2574" s="7" t="s">
        <v>219</v>
      </c>
      <c r="B2574" s="28"/>
      <c r="C2574" s="11"/>
      <c r="D2574" s="11"/>
      <c r="E2574" s="11"/>
      <c r="F2574" s="12"/>
      <c r="G2574" s="143">
        <v>0.82391000000000003</v>
      </c>
      <c r="H2574" s="144"/>
      <c r="I2574" s="52" t="s">
        <v>79</v>
      </c>
      <c r="J2574" s="84">
        <v>6.5582000000000003</v>
      </c>
      <c r="K2574" s="52">
        <f>ROUND((G2574*J2574),4)</f>
        <v>5.4034000000000004</v>
      </c>
    </row>
    <row r="2575" spans="1:11" x14ac:dyDescent="0.2">
      <c r="A2575" s="7" t="s">
        <v>220</v>
      </c>
      <c r="B2575" s="28"/>
      <c r="C2575" s="13"/>
      <c r="D2575" s="13"/>
      <c r="E2575" s="13"/>
      <c r="F2575" s="14"/>
      <c r="G2575" s="95">
        <v>0.63758999999999999</v>
      </c>
      <c r="H2575" s="96"/>
      <c r="I2575" s="53" t="s">
        <v>55</v>
      </c>
      <c r="J2575" s="85">
        <v>49.188000000000002</v>
      </c>
      <c r="K2575" s="53">
        <f>ROUND((G2575*J2575),4)</f>
        <v>31.361799999999999</v>
      </c>
    </row>
    <row r="2576" spans="1:11" x14ac:dyDescent="0.2">
      <c r="A2576" s="7" t="s">
        <v>221</v>
      </c>
      <c r="B2576" s="28"/>
      <c r="C2576" s="13"/>
      <c r="D2576" s="13"/>
      <c r="E2576" s="13"/>
      <c r="F2576" s="14"/>
      <c r="G2576" s="95">
        <v>0.36753999999999998</v>
      </c>
      <c r="H2576" s="96"/>
      <c r="I2576" s="53" t="s">
        <v>55</v>
      </c>
      <c r="J2576" s="85">
        <v>79.607500000000002</v>
      </c>
      <c r="K2576" s="53">
        <f>ROUND((G2576*J2576),4)</f>
        <v>29.258900000000001</v>
      </c>
    </row>
    <row r="2577" spans="1:11" x14ac:dyDescent="0.2">
      <c r="A2577" s="7" t="s">
        <v>222</v>
      </c>
      <c r="B2577" s="28"/>
      <c r="C2577" s="13"/>
      <c r="D2577" s="13"/>
      <c r="E2577" s="13"/>
      <c r="F2577" s="14"/>
      <c r="G2577" s="95">
        <v>0.36753999999999998</v>
      </c>
      <c r="H2577" s="96"/>
      <c r="I2577" s="53" t="s">
        <v>55</v>
      </c>
      <c r="J2577" s="85">
        <v>64.748199999999997</v>
      </c>
      <c r="K2577" s="53">
        <f>ROUND((G2577*J2577),4)</f>
        <v>23.797599999999999</v>
      </c>
    </row>
    <row r="2578" spans="1:11" x14ac:dyDescent="0.2">
      <c r="A2578" s="7" t="s">
        <v>223</v>
      </c>
      <c r="B2578" s="28"/>
      <c r="C2578" s="13"/>
      <c r="D2578" s="13"/>
      <c r="E2578" s="13"/>
      <c r="F2578" s="14"/>
      <c r="G2578" s="95">
        <v>274.63729999999998</v>
      </c>
      <c r="H2578" s="96"/>
      <c r="I2578" s="53" t="s">
        <v>79</v>
      </c>
      <c r="J2578" s="85">
        <v>0.65639999999999998</v>
      </c>
      <c r="K2578" s="53">
        <f>ROUND((G2578*J2578),4)</f>
        <v>180.27189999999999</v>
      </c>
    </row>
    <row r="2579" spans="1:11" x14ac:dyDescent="0.2">
      <c r="A2579" s="7"/>
      <c r="B2579" s="28"/>
      <c r="C2579" s="13"/>
      <c r="D2579" s="13"/>
      <c r="E2579" s="13"/>
      <c r="F2579" s="14"/>
      <c r="G2579" s="95"/>
      <c r="H2579" s="96"/>
      <c r="I2579" s="53"/>
      <c r="J2579" s="85"/>
      <c r="K2579" s="53"/>
    </row>
    <row r="2580" spans="1:11" x14ac:dyDescent="0.2">
      <c r="A2580" s="97" t="s">
        <v>29</v>
      </c>
      <c r="B2580" s="98"/>
      <c r="C2580" s="98"/>
      <c r="D2580" s="98"/>
      <c r="E2580" s="98"/>
      <c r="F2580" s="98"/>
      <c r="G2580" s="98"/>
      <c r="H2580" s="98"/>
      <c r="I2580" s="98"/>
      <c r="J2580" s="99"/>
      <c r="K2580" s="82">
        <f>SUM(K2574:K2579)</f>
        <v>270.09359999999998</v>
      </c>
    </row>
    <row r="2581" spans="1:11" x14ac:dyDescent="0.2">
      <c r="A2581" s="100" t="s">
        <v>32</v>
      </c>
      <c r="B2581" s="101"/>
      <c r="C2581" s="101"/>
      <c r="D2581" s="101"/>
      <c r="E2581" s="101"/>
      <c r="F2581" s="104"/>
      <c r="G2581" s="129" t="s">
        <v>22</v>
      </c>
      <c r="H2581" s="130"/>
      <c r="I2581" s="118" t="s">
        <v>10</v>
      </c>
      <c r="J2581" s="106" t="s">
        <v>23</v>
      </c>
      <c r="K2581" s="106" t="s">
        <v>11</v>
      </c>
    </row>
    <row r="2582" spans="1:11" x14ac:dyDescent="0.2">
      <c r="A2582" s="102"/>
      <c r="B2582" s="103"/>
      <c r="C2582" s="103"/>
      <c r="D2582" s="103"/>
      <c r="E2582" s="103"/>
      <c r="F2582" s="105"/>
      <c r="G2582" s="131"/>
      <c r="H2582" s="132"/>
      <c r="I2582" s="118"/>
      <c r="J2582" s="106"/>
      <c r="K2582" s="118"/>
    </row>
    <row r="2583" spans="1:11" x14ac:dyDescent="0.2">
      <c r="A2583" s="7"/>
      <c r="B2583" s="28"/>
      <c r="C2583" s="13"/>
      <c r="D2583" s="13"/>
      <c r="E2583" s="13"/>
      <c r="F2583" s="14"/>
      <c r="G2583" s="123"/>
      <c r="H2583" s="124"/>
      <c r="I2583" s="53"/>
      <c r="J2583" s="85"/>
      <c r="K2583" s="53"/>
    </row>
    <row r="2584" spans="1:11" x14ac:dyDescent="0.2">
      <c r="A2584" s="7"/>
      <c r="B2584" s="28"/>
      <c r="C2584" s="13"/>
      <c r="D2584" s="13"/>
      <c r="E2584" s="13"/>
      <c r="F2584" s="14"/>
      <c r="G2584" s="123"/>
      <c r="H2584" s="124"/>
      <c r="I2584" s="53"/>
      <c r="J2584" s="85"/>
      <c r="K2584" s="53"/>
    </row>
    <row r="2585" spans="1:11" x14ac:dyDescent="0.2">
      <c r="A2585" s="7"/>
      <c r="B2585" s="28"/>
      <c r="C2585" s="13"/>
      <c r="D2585" s="13"/>
      <c r="E2585" s="13"/>
      <c r="F2585" s="14"/>
      <c r="G2585" s="123"/>
      <c r="H2585" s="124"/>
      <c r="I2585" s="53"/>
      <c r="J2585" s="85"/>
      <c r="K2585" s="53"/>
    </row>
    <row r="2586" spans="1:11" x14ac:dyDescent="0.2">
      <c r="A2586" s="8"/>
      <c r="B2586" s="29"/>
      <c r="C2586" s="15"/>
      <c r="D2586" s="15"/>
      <c r="E2586" s="15"/>
      <c r="F2586" s="16"/>
      <c r="G2586" s="125"/>
      <c r="H2586" s="126"/>
      <c r="I2586" s="54"/>
      <c r="J2586" s="86"/>
      <c r="K2586" s="54"/>
    </row>
    <row r="2587" spans="1:11" x14ac:dyDescent="0.2">
      <c r="A2587" s="97" t="s">
        <v>33</v>
      </c>
      <c r="B2587" s="98"/>
      <c r="C2587" s="98"/>
      <c r="D2587" s="98"/>
      <c r="E2587" s="98"/>
      <c r="F2587" s="98"/>
      <c r="G2587" s="98"/>
      <c r="H2587" s="98"/>
      <c r="I2587" s="98"/>
      <c r="J2587" s="99"/>
      <c r="K2587" s="82"/>
    </row>
    <row r="2588" spans="1:11" x14ac:dyDescent="0.2">
      <c r="A2588" s="100" t="s">
        <v>36</v>
      </c>
      <c r="B2588" s="101"/>
      <c r="C2588" s="101"/>
      <c r="D2588" s="101"/>
      <c r="E2588" s="101"/>
      <c r="F2588" s="104"/>
      <c r="G2588" s="129" t="s">
        <v>22</v>
      </c>
      <c r="H2588" s="130"/>
      <c r="I2588" s="118" t="s">
        <v>10</v>
      </c>
      <c r="J2588" s="106" t="s">
        <v>23</v>
      </c>
      <c r="K2588" s="106" t="s">
        <v>11</v>
      </c>
    </row>
    <row r="2589" spans="1:11" x14ac:dyDescent="0.2">
      <c r="A2589" s="102"/>
      <c r="B2589" s="103"/>
      <c r="C2589" s="103"/>
      <c r="D2589" s="103"/>
      <c r="E2589" s="103"/>
      <c r="F2589" s="105"/>
      <c r="G2589" s="131"/>
      <c r="H2589" s="132"/>
      <c r="I2589" s="118"/>
      <c r="J2589" s="106"/>
      <c r="K2589" s="118"/>
    </row>
    <row r="2590" spans="1:11" x14ac:dyDescent="0.2">
      <c r="A2590" s="7" t="s">
        <v>224</v>
      </c>
      <c r="B2590" s="28"/>
      <c r="C2590" s="13"/>
      <c r="D2590" s="13"/>
      <c r="E2590" s="13"/>
      <c r="F2590" s="14"/>
      <c r="G2590" s="95">
        <v>0.95638999999999996</v>
      </c>
      <c r="H2590" s="96"/>
      <c r="I2590" s="53" t="s">
        <v>95</v>
      </c>
      <c r="J2590" s="85">
        <v>1.82</v>
      </c>
      <c r="K2590" s="53">
        <f>ROUND((G2590*J2590),4)</f>
        <v>1.7405999999999999</v>
      </c>
    </row>
    <row r="2591" spans="1:11" x14ac:dyDescent="0.2">
      <c r="A2591" s="7" t="s">
        <v>225</v>
      </c>
      <c r="B2591" s="28"/>
      <c r="C2591" s="13"/>
      <c r="D2591" s="13"/>
      <c r="E2591" s="13"/>
      <c r="F2591" s="14"/>
      <c r="G2591" s="95">
        <v>0.27464</v>
      </c>
      <c r="H2591" s="96"/>
      <c r="I2591" s="53" t="s">
        <v>95</v>
      </c>
      <c r="J2591" s="85">
        <v>34.619999999999997</v>
      </c>
      <c r="K2591" s="53">
        <f>ROUND((G2591*J2591),4)</f>
        <v>9.5079999999999991</v>
      </c>
    </row>
    <row r="2592" spans="1:11" x14ac:dyDescent="0.2">
      <c r="A2592" s="7" t="s">
        <v>226</v>
      </c>
      <c r="B2592" s="28"/>
      <c r="C2592" s="13"/>
      <c r="D2592" s="13"/>
      <c r="E2592" s="13"/>
      <c r="F2592" s="14"/>
      <c r="G2592" s="95">
        <v>0.55130999999999997</v>
      </c>
      <c r="H2592" s="96"/>
      <c r="I2592" s="53" t="s">
        <v>95</v>
      </c>
      <c r="J2592" s="85">
        <v>1.82</v>
      </c>
      <c r="K2592" s="53">
        <f>ROUND((G2592*J2592),4)</f>
        <v>1.0034000000000001</v>
      </c>
    </row>
    <row r="2593" spans="1:11" x14ac:dyDescent="0.2">
      <c r="A2593" s="7" t="s">
        <v>227</v>
      </c>
      <c r="B2593" s="28"/>
      <c r="C2593" s="13"/>
      <c r="D2593" s="13"/>
      <c r="E2593" s="13"/>
      <c r="F2593" s="14"/>
      <c r="G2593" s="95">
        <v>0.55130999999999997</v>
      </c>
      <c r="H2593" s="96"/>
      <c r="I2593" s="53" t="s">
        <v>95</v>
      </c>
      <c r="J2593" s="85">
        <v>1.82</v>
      </c>
      <c r="K2593" s="53">
        <f>ROUND((G2593*J2593),4)</f>
        <v>1.0034000000000001</v>
      </c>
    </row>
    <row r="2594" spans="1:11" x14ac:dyDescent="0.2">
      <c r="A2594" s="7" t="s">
        <v>228</v>
      </c>
      <c r="B2594" s="28"/>
      <c r="C2594" s="13"/>
      <c r="D2594" s="13"/>
      <c r="E2594" s="13"/>
      <c r="F2594" s="14"/>
      <c r="G2594" s="95">
        <v>8.1999999999999998E-4</v>
      </c>
      <c r="H2594" s="96"/>
      <c r="I2594" s="53" t="s">
        <v>95</v>
      </c>
      <c r="J2594" s="85">
        <v>34.619999999999997</v>
      </c>
      <c r="K2594" s="53">
        <f>ROUND((G2594*J2594),4)</f>
        <v>2.8400000000000002E-2</v>
      </c>
    </row>
    <row r="2595" spans="1:11" x14ac:dyDescent="0.2">
      <c r="A2595" s="8"/>
      <c r="B2595" s="29"/>
      <c r="C2595" s="15"/>
      <c r="D2595" s="15"/>
      <c r="E2595" s="15"/>
      <c r="F2595" s="16"/>
      <c r="G2595" s="127"/>
      <c r="H2595" s="128"/>
      <c r="I2595" s="54"/>
      <c r="J2595" s="86"/>
      <c r="K2595" s="54"/>
    </row>
    <row r="2596" spans="1:11" x14ac:dyDescent="0.2">
      <c r="A2596" s="97" t="s">
        <v>37</v>
      </c>
      <c r="B2596" s="98"/>
      <c r="C2596" s="98"/>
      <c r="D2596" s="98"/>
      <c r="E2596" s="98"/>
      <c r="F2596" s="98"/>
      <c r="G2596" s="98"/>
      <c r="H2596" s="98"/>
      <c r="I2596" s="98"/>
      <c r="J2596" s="99"/>
      <c r="K2596" s="82">
        <f>SUM(K2590:K2595)</f>
        <v>13.283799999999998</v>
      </c>
    </row>
    <row r="2597" spans="1:11" x14ac:dyDescent="0.2">
      <c r="A2597" s="100" t="s">
        <v>35</v>
      </c>
      <c r="B2597" s="140"/>
      <c r="C2597" s="26" t="s">
        <v>34</v>
      </c>
      <c r="D2597" s="35" t="s">
        <v>39</v>
      </c>
      <c r="E2597" s="138" t="s">
        <v>38</v>
      </c>
      <c r="F2597" s="138"/>
      <c r="G2597" s="139"/>
      <c r="H2597" s="120" t="s">
        <v>16</v>
      </c>
      <c r="I2597" s="121"/>
      <c r="J2597" s="122"/>
      <c r="K2597" s="119" t="s">
        <v>9</v>
      </c>
    </row>
    <row r="2598" spans="1:11" ht="15.75" x14ac:dyDescent="0.2">
      <c r="A2598" s="141"/>
      <c r="B2598" s="142"/>
      <c r="C2598" s="36"/>
      <c r="D2598" s="42"/>
      <c r="E2598" s="33" t="s">
        <v>13</v>
      </c>
      <c r="F2598" s="24" t="s">
        <v>14</v>
      </c>
      <c r="G2598" s="23" t="s">
        <v>15</v>
      </c>
      <c r="H2598" s="22" t="s">
        <v>13</v>
      </c>
      <c r="I2598" s="22" t="s">
        <v>14</v>
      </c>
      <c r="J2598" s="22" t="s">
        <v>15</v>
      </c>
      <c r="K2598" s="111"/>
    </row>
    <row r="2599" spans="1:11" x14ac:dyDescent="0.2">
      <c r="A2599" s="6" t="s">
        <v>229</v>
      </c>
      <c r="B2599" s="37"/>
      <c r="C2599" s="87">
        <v>0.95638999999999996</v>
      </c>
      <c r="D2599" s="45" t="s">
        <v>97</v>
      </c>
      <c r="E2599" s="43">
        <v>1.29</v>
      </c>
      <c r="F2599" s="44">
        <v>1.03</v>
      </c>
      <c r="G2599" s="45">
        <v>0.82</v>
      </c>
      <c r="H2599" s="55">
        <v>0</v>
      </c>
      <c r="I2599" s="55">
        <v>0</v>
      </c>
      <c r="J2599" s="53">
        <v>34.799999999999997</v>
      </c>
      <c r="K2599" s="52">
        <f>ROUND((ROUND(E2599*H2599+F2599*I2599+G2599*J2599,2)*C2599),4)</f>
        <v>27.295400000000001</v>
      </c>
    </row>
    <row r="2600" spans="1:11" x14ac:dyDescent="0.2">
      <c r="A2600" s="7" t="s">
        <v>230</v>
      </c>
      <c r="B2600" s="28"/>
      <c r="C2600" s="87">
        <v>0.27464</v>
      </c>
      <c r="D2600" s="48" t="s">
        <v>97</v>
      </c>
      <c r="E2600" s="46">
        <v>1.1299999999999999</v>
      </c>
      <c r="F2600" s="47">
        <v>0.91</v>
      </c>
      <c r="G2600" s="48">
        <v>0.73</v>
      </c>
      <c r="H2600" s="55">
        <v>0</v>
      </c>
      <c r="I2600" s="55">
        <v>0</v>
      </c>
      <c r="J2600" s="53">
        <v>0</v>
      </c>
      <c r="K2600" s="53">
        <f>ROUND((ROUND(E2600*H2600+F2600*I2600+G2600*J2600,2)*C2600),4)</f>
        <v>0</v>
      </c>
    </row>
    <row r="2601" spans="1:11" x14ac:dyDescent="0.2">
      <c r="A2601" s="7" t="s">
        <v>231</v>
      </c>
      <c r="B2601" s="28"/>
      <c r="C2601" s="87">
        <v>0.55130999999999997</v>
      </c>
      <c r="D2601" s="48" t="s">
        <v>97</v>
      </c>
      <c r="E2601" s="46">
        <v>1</v>
      </c>
      <c r="F2601" s="47">
        <v>1.03</v>
      </c>
      <c r="G2601" s="48">
        <v>0.82</v>
      </c>
      <c r="H2601" s="55">
        <v>0</v>
      </c>
      <c r="I2601" s="55">
        <v>0</v>
      </c>
      <c r="J2601" s="53">
        <v>14.7</v>
      </c>
      <c r="K2601" s="53">
        <f>ROUND((ROUND(E2601*H2601+F2601*I2601+G2601*J2601,2)*C2601),4)</f>
        <v>6.6433</v>
      </c>
    </row>
    <row r="2602" spans="1:11" x14ac:dyDescent="0.2">
      <c r="A2602" s="7" t="s">
        <v>232</v>
      </c>
      <c r="B2602" s="28"/>
      <c r="C2602" s="87">
        <v>0.55130999999999997</v>
      </c>
      <c r="D2602" s="48" t="s">
        <v>97</v>
      </c>
      <c r="E2602" s="46">
        <v>1.29</v>
      </c>
      <c r="F2602" s="47">
        <v>1.03</v>
      </c>
      <c r="G2602" s="48">
        <v>0.82</v>
      </c>
      <c r="H2602" s="55">
        <v>0</v>
      </c>
      <c r="I2602" s="55">
        <v>0</v>
      </c>
      <c r="J2602" s="53">
        <v>24.1</v>
      </c>
      <c r="K2602" s="53">
        <f>ROUND((ROUND(E2602*H2602+F2602*I2602+G2602*J2602,2)*C2602),4)</f>
        <v>10.8939</v>
      </c>
    </row>
    <row r="2603" spans="1:11" x14ac:dyDescent="0.2">
      <c r="A2603" s="7" t="s">
        <v>233</v>
      </c>
      <c r="B2603" s="28"/>
      <c r="C2603" s="87">
        <v>8.1999999999999998E-4</v>
      </c>
      <c r="D2603" s="48" t="s">
        <v>97</v>
      </c>
      <c r="E2603" s="46">
        <v>1.1299999999999999</v>
      </c>
      <c r="F2603" s="47">
        <v>0.91</v>
      </c>
      <c r="G2603" s="48">
        <v>0.73</v>
      </c>
      <c r="H2603" s="55">
        <v>0</v>
      </c>
      <c r="I2603" s="55">
        <v>0</v>
      </c>
      <c r="J2603" s="53">
        <v>0</v>
      </c>
      <c r="K2603" s="53">
        <f>ROUND((ROUND(E2603*H2603+F2603*I2603+G2603*J2603,2)*C2603),4)</f>
        <v>0</v>
      </c>
    </row>
    <row r="2604" spans="1:11" x14ac:dyDescent="0.2">
      <c r="A2604" s="8"/>
      <c r="B2604" s="29"/>
      <c r="C2604" s="88"/>
      <c r="D2604" s="51"/>
      <c r="E2604" s="49"/>
      <c r="F2604" s="50"/>
      <c r="G2604" s="51"/>
      <c r="H2604" s="55"/>
      <c r="I2604" s="55"/>
      <c r="J2604" s="53"/>
      <c r="K2604" s="54"/>
    </row>
    <row r="2605" spans="1:11" x14ac:dyDescent="0.2">
      <c r="A2605" s="136" t="s">
        <v>30</v>
      </c>
      <c r="B2605" s="134"/>
      <c r="C2605" s="134"/>
      <c r="D2605" s="137"/>
      <c r="E2605" s="134"/>
      <c r="F2605" s="134"/>
      <c r="G2605" s="134"/>
      <c r="H2605" s="134"/>
      <c r="I2605" s="134"/>
      <c r="J2605" s="135"/>
      <c r="K2605" s="83">
        <f>SUM(K2599:K2604)</f>
        <v>44.832599999999999</v>
      </c>
    </row>
    <row r="2606" spans="1:11" ht="12.75" customHeight="1" x14ac:dyDescent="0.2">
      <c r="A2606" s="133" t="s">
        <v>31</v>
      </c>
      <c r="B2606" s="134"/>
      <c r="C2606" s="134"/>
      <c r="D2606" s="134"/>
      <c r="E2606" s="134"/>
      <c r="F2606" s="134"/>
      <c r="G2606" s="134"/>
      <c r="H2606" s="134"/>
      <c r="I2606" s="134"/>
      <c r="J2606" s="135"/>
      <c r="K2606" s="21">
        <f>ROUND((K2569+K2570+K2571+K2580+K2596+K2605),2)</f>
        <v>344.36</v>
      </c>
    </row>
    <row r="2607" spans="1:11" x14ac:dyDescent="0.2">
      <c r="A2607" s="133" t="s">
        <v>42</v>
      </c>
      <c r="B2607" s="134"/>
      <c r="C2607" s="134"/>
      <c r="D2607" s="134"/>
      <c r="E2607" s="134"/>
      <c r="F2607" s="134"/>
      <c r="G2607" s="134"/>
      <c r="H2607" s="134"/>
      <c r="I2607" s="134"/>
      <c r="J2607" s="135"/>
      <c r="K2607" s="21">
        <f>ROUND((K2606*  28.14/100),2)</f>
        <v>96.9</v>
      </c>
    </row>
    <row r="2608" spans="1:11" ht="12.75" customHeight="1" x14ac:dyDescent="0.2">
      <c r="A2608" s="133" t="s">
        <v>12</v>
      </c>
      <c r="B2608" s="134"/>
      <c r="C2608" s="134"/>
      <c r="D2608" s="134"/>
      <c r="E2608" s="134"/>
      <c r="F2608" s="134"/>
      <c r="G2608" s="134"/>
      <c r="H2608" s="134"/>
      <c r="I2608" s="134"/>
      <c r="J2608" s="135"/>
      <c r="K2608" s="21">
        <f>K2606+K2607</f>
        <v>441.26</v>
      </c>
    </row>
    <row r="2611" spans="1:11" ht="13.5" customHeight="1" x14ac:dyDescent="0.2">
      <c r="A2611" s="145" t="s">
        <v>0</v>
      </c>
      <c r="B2611" s="146"/>
      <c r="C2611" s="146"/>
      <c r="D2611" s="146"/>
      <c r="E2611" s="146"/>
      <c r="F2611" s="146"/>
      <c r="G2611" s="146"/>
      <c r="H2611" s="146"/>
      <c r="I2611" s="146"/>
      <c r="J2611" s="146"/>
      <c r="K2611" s="147"/>
    </row>
    <row r="2612" spans="1:11" x14ac:dyDescent="0.2">
      <c r="A2612" s="71" t="s">
        <v>45</v>
      </c>
      <c r="B2612" s="62"/>
      <c r="C2612" s="63"/>
      <c r="D2612" s="63"/>
      <c r="E2612" s="63"/>
      <c r="F2612" s="69"/>
      <c r="G2612" s="64"/>
      <c r="H2612" s="63"/>
      <c r="I2612" s="63"/>
      <c r="J2612" s="63"/>
      <c r="K2612" s="65"/>
    </row>
    <row r="2613" spans="1:11" ht="12.75" customHeight="1" x14ac:dyDescent="0.2">
      <c r="A2613" s="70" t="s">
        <v>44</v>
      </c>
      <c r="B2613" s="61"/>
      <c r="C2613" s="68"/>
      <c r="D2613" s="66"/>
      <c r="E2613" s="66"/>
      <c r="F2613" s="61"/>
      <c r="G2613" s="60"/>
      <c r="H2613" s="151"/>
      <c r="I2613" s="151"/>
      <c r="J2613" s="151"/>
      <c r="K2613" s="152"/>
    </row>
    <row r="2614" spans="1:11" ht="12.75" customHeight="1" x14ac:dyDescent="0.2">
      <c r="A2614" s="148"/>
      <c r="B2614" s="149"/>
      <c r="C2614" s="149"/>
      <c r="D2614" s="149"/>
      <c r="E2614" s="149"/>
      <c r="F2614" s="149"/>
      <c r="G2614" s="149"/>
      <c r="H2614" s="149"/>
      <c r="I2614" s="149"/>
      <c r="J2614" s="149"/>
      <c r="K2614" s="150"/>
    </row>
    <row r="2615" spans="1:11" ht="21" customHeight="1" x14ac:dyDescent="0.2">
      <c r="A2615" s="158" t="s">
        <v>1</v>
      </c>
      <c r="B2615" s="159"/>
      <c r="C2615" s="153" t="s">
        <v>41</v>
      </c>
      <c r="D2615" s="154"/>
      <c r="E2615" s="154"/>
      <c r="F2615" s="154"/>
      <c r="G2615" s="154"/>
      <c r="H2615" s="154"/>
      <c r="I2615" s="155"/>
      <c r="J2615" s="57" t="s">
        <v>2</v>
      </c>
      <c r="K2615" s="67" t="s">
        <v>43</v>
      </c>
    </row>
    <row r="2616" spans="1:11" x14ac:dyDescent="0.2">
      <c r="A2616" s="160" t="s">
        <v>234</v>
      </c>
      <c r="B2616" s="157"/>
      <c r="C2616" s="156">
        <v>1106050</v>
      </c>
      <c r="D2616" s="156"/>
      <c r="E2616" s="156"/>
      <c r="F2616" s="156"/>
      <c r="G2616" s="156"/>
      <c r="H2616" s="156"/>
      <c r="I2616" s="157"/>
      <c r="J2616" s="59" t="s">
        <v>3</v>
      </c>
      <c r="K2616" s="58" t="s">
        <v>55</v>
      </c>
    </row>
    <row r="2617" spans="1:11" ht="20.25" customHeight="1" x14ac:dyDescent="0.2">
      <c r="A2617" s="141" t="s">
        <v>19</v>
      </c>
      <c r="B2617" s="165"/>
      <c r="C2617" s="101"/>
      <c r="D2617" s="101"/>
      <c r="E2617" s="140"/>
      <c r="F2617" s="3" t="s">
        <v>4</v>
      </c>
      <c r="G2617" s="163" t="s">
        <v>5</v>
      </c>
      <c r="H2617" s="164"/>
      <c r="I2617" s="111" t="s">
        <v>6</v>
      </c>
      <c r="J2617" s="111"/>
      <c r="K2617" s="107" t="s">
        <v>17</v>
      </c>
    </row>
    <row r="2618" spans="1:11" ht="25.5" customHeight="1" x14ac:dyDescent="0.2">
      <c r="A2618" s="141"/>
      <c r="B2618" s="165"/>
      <c r="C2618" s="165"/>
      <c r="D2618" s="165"/>
      <c r="E2618" s="142"/>
      <c r="F2618" s="3"/>
      <c r="G2618" s="3" t="s">
        <v>18</v>
      </c>
      <c r="H2618" s="34" t="s">
        <v>7</v>
      </c>
      <c r="I2618" s="3" t="s">
        <v>40</v>
      </c>
      <c r="J2618" s="3" t="s">
        <v>7</v>
      </c>
      <c r="K2618" s="108"/>
    </row>
    <row r="2619" spans="1:11" x14ac:dyDescent="0.2">
      <c r="A2619" s="6"/>
      <c r="B2619" s="27"/>
      <c r="C2619" s="11"/>
      <c r="D2619" s="11"/>
      <c r="E2619" s="40"/>
      <c r="F2619" s="91"/>
      <c r="G2619" s="72"/>
      <c r="H2619" s="73">
        <v>0</v>
      </c>
      <c r="I2619" s="72"/>
      <c r="J2619" s="72"/>
      <c r="K2619" s="74"/>
    </row>
    <row r="2620" spans="1:11" x14ac:dyDescent="0.2">
      <c r="A2620" s="7"/>
      <c r="B2620" s="28"/>
      <c r="C2620" s="13"/>
      <c r="D2620" s="13"/>
      <c r="E2620" s="38"/>
      <c r="F2620" s="92"/>
      <c r="G2620" s="75"/>
      <c r="H2620" s="76"/>
      <c r="I2620" s="75">
        <v>0</v>
      </c>
      <c r="J2620" s="75">
        <v>0</v>
      </c>
      <c r="K2620" s="77"/>
    </row>
    <row r="2621" spans="1:11" x14ac:dyDescent="0.2">
      <c r="A2621" s="7"/>
      <c r="B2621" s="28"/>
      <c r="C2621" s="13"/>
      <c r="D2621" s="13"/>
      <c r="E2621" s="38"/>
      <c r="F2621" s="92"/>
      <c r="G2621" s="75"/>
      <c r="H2621" s="76"/>
      <c r="I2621" s="75"/>
      <c r="J2621" s="75"/>
      <c r="K2621" s="77"/>
    </row>
    <row r="2622" spans="1:11" x14ac:dyDescent="0.2">
      <c r="A2622" s="7"/>
      <c r="B2622" s="28"/>
      <c r="C2622" s="13"/>
      <c r="D2622" s="13"/>
      <c r="E2622" s="38"/>
      <c r="F2622" s="92"/>
      <c r="G2622" s="75"/>
      <c r="H2622" s="76"/>
      <c r="I2622" s="75"/>
      <c r="J2622" s="75"/>
      <c r="K2622" s="77"/>
    </row>
    <row r="2623" spans="1:11" x14ac:dyDescent="0.2">
      <c r="A2623" s="7"/>
      <c r="B2623" s="28"/>
      <c r="C2623" s="13"/>
      <c r="D2623" s="13"/>
      <c r="E2623" s="38"/>
      <c r="F2623" s="92"/>
      <c r="G2623" s="75"/>
      <c r="H2623" s="76"/>
      <c r="I2623" s="75"/>
      <c r="J2623" s="75"/>
      <c r="K2623" s="77"/>
    </row>
    <row r="2624" spans="1:11" x14ac:dyDescent="0.2">
      <c r="A2624" s="7"/>
      <c r="B2624" s="28"/>
      <c r="C2624" s="13"/>
      <c r="D2624" s="13"/>
      <c r="E2624" s="38"/>
      <c r="F2624" s="92"/>
      <c r="G2624" s="75"/>
      <c r="H2624" s="76"/>
      <c r="I2624" s="75"/>
      <c r="J2624" s="75"/>
      <c r="K2624" s="77"/>
    </row>
    <row r="2625" spans="1:11" x14ac:dyDescent="0.2">
      <c r="A2625" s="7"/>
      <c r="B2625" s="28"/>
      <c r="C2625" s="13"/>
      <c r="D2625" s="13"/>
      <c r="E2625" s="38"/>
      <c r="F2625" s="92"/>
      <c r="G2625" s="75"/>
      <c r="H2625" s="76"/>
      <c r="I2625" s="75"/>
      <c r="J2625" s="75"/>
      <c r="K2625" s="77"/>
    </row>
    <row r="2626" spans="1:11" x14ac:dyDescent="0.2">
      <c r="A2626" s="8"/>
      <c r="B2626" s="29"/>
      <c r="C2626" s="15"/>
      <c r="D2626" s="15"/>
      <c r="E2626" s="39"/>
      <c r="F2626" s="93"/>
      <c r="G2626" s="78"/>
      <c r="H2626" s="79"/>
      <c r="I2626" s="78"/>
      <c r="J2626" s="78"/>
      <c r="K2626" s="80"/>
    </row>
    <row r="2627" spans="1:11" x14ac:dyDescent="0.2">
      <c r="A2627" s="166" t="s">
        <v>24</v>
      </c>
      <c r="B2627" s="167"/>
      <c r="C2627" s="167"/>
      <c r="D2627" s="167"/>
      <c r="E2627" s="167"/>
      <c r="F2627" s="98"/>
      <c r="G2627" s="98"/>
      <c r="H2627" s="98"/>
      <c r="I2627" s="98"/>
      <c r="J2627" s="99"/>
      <c r="K2627" s="81"/>
    </row>
    <row r="2628" spans="1:11" ht="15.75" x14ac:dyDescent="0.2">
      <c r="A2628" s="31" t="s">
        <v>20</v>
      </c>
      <c r="B2628" s="17"/>
      <c r="C2628" s="17"/>
      <c r="D2628" s="17"/>
      <c r="E2628" s="17"/>
      <c r="F2628" s="4"/>
      <c r="G2628" s="4"/>
      <c r="H2628" s="161" t="s">
        <v>4</v>
      </c>
      <c r="I2628" s="109" t="s">
        <v>10</v>
      </c>
      <c r="J2628" s="107" t="s">
        <v>8</v>
      </c>
      <c r="K2628" s="107" t="s">
        <v>17</v>
      </c>
    </row>
    <row r="2629" spans="1:11" ht="15.75" x14ac:dyDescent="0.2">
      <c r="A2629" s="18"/>
      <c r="B2629" s="19"/>
      <c r="C2629" s="19"/>
      <c r="D2629" s="19"/>
      <c r="E2629" s="19"/>
      <c r="F2629" s="5"/>
      <c r="G2629" s="20"/>
      <c r="H2629" s="162"/>
      <c r="I2629" s="110"/>
      <c r="J2629" s="108"/>
      <c r="K2629" s="108"/>
    </row>
    <row r="2630" spans="1:11" x14ac:dyDescent="0.2">
      <c r="A2630" s="6" t="s">
        <v>123</v>
      </c>
      <c r="B2630" s="27"/>
      <c r="C2630" s="11"/>
      <c r="D2630" s="11"/>
      <c r="E2630" s="11"/>
      <c r="F2630" s="11"/>
      <c r="G2630" s="13"/>
      <c r="H2630" s="89">
        <v>1</v>
      </c>
      <c r="I2630" s="77" t="s">
        <v>50</v>
      </c>
      <c r="J2630" s="75">
        <v>31.527000000000001</v>
      </c>
      <c r="K2630" s="75">
        <f>ROUND((H2630*J2630),4)</f>
        <v>31.527000000000001</v>
      </c>
    </row>
    <row r="2631" spans="1:11" x14ac:dyDescent="0.2">
      <c r="A2631" s="7" t="s">
        <v>49</v>
      </c>
      <c r="B2631" s="28"/>
      <c r="C2631" s="13"/>
      <c r="D2631" s="13"/>
      <c r="E2631" s="13"/>
      <c r="F2631" s="13"/>
      <c r="G2631" s="13"/>
      <c r="H2631" s="89">
        <v>3</v>
      </c>
      <c r="I2631" s="77" t="s">
        <v>50</v>
      </c>
      <c r="J2631" s="75">
        <v>24.115200000000002</v>
      </c>
      <c r="K2631" s="75">
        <f>ROUND((H2631*J2631),4)</f>
        <v>72.345600000000005</v>
      </c>
    </row>
    <row r="2632" spans="1:11" x14ac:dyDescent="0.2">
      <c r="A2632" s="7"/>
      <c r="B2632" s="28"/>
      <c r="C2632" s="13"/>
      <c r="D2632" s="13"/>
      <c r="E2632" s="13"/>
      <c r="F2632" s="13"/>
      <c r="G2632" s="13"/>
      <c r="H2632" s="89"/>
      <c r="I2632" s="77"/>
      <c r="J2632" s="75"/>
      <c r="K2632" s="75"/>
    </row>
    <row r="2633" spans="1:11" x14ac:dyDescent="0.2">
      <c r="A2633" s="7"/>
      <c r="B2633" s="28"/>
      <c r="C2633" s="13"/>
      <c r="D2633" s="13"/>
      <c r="E2633" s="13"/>
      <c r="F2633" s="13"/>
      <c r="G2633" s="13"/>
      <c r="H2633" s="89"/>
      <c r="I2633" s="77"/>
      <c r="J2633" s="75"/>
      <c r="K2633" s="75"/>
    </row>
    <row r="2634" spans="1:11" x14ac:dyDescent="0.2">
      <c r="A2634" s="7"/>
      <c r="B2634" s="28"/>
      <c r="C2634" s="13"/>
      <c r="D2634" s="13"/>
      <c r="E2634" s="13"/>
      <c r="F2634" s="13"/>
      <c r="G2634" s="13"/>
      <c r="H2634" s="89"/>
      <c r="I2634" s="77"/>
      <c r="J2634" s="75"/>
      <c r="K2634" s="75"/>
    </row>
    <row r="2635" spans="1:11" x14ac:dyDescent="0.2">
      <c r="A2635" s="7"/>
      <c r="B2635" s="28"/>
      <c r="C2635" s="13"/>
      <c r="D2635" s="13"/>
      <c r="E2635" s="13"/>
      <c r="F2635" s="13"/>
      <c r="G2635" s="13"/>
      <c r="H2635" s="89"/>
      <c r="I2635" s="77"/>
      <c r="J2635" s="75"/>
      <c r="K2635" s="75"/>
    </row>
    <row r="2636" spans="1:11" x14ac:dyDescent="0.2">
      <c r="A2636" s="7"/>
      <c r="B2636" s="28"/>
      <c r="C2636" s="13"/>
      <c r="D2636" s="13"/>
      <c r="E2636" s="13"/>
      <c r="F2636" s="13"/>
      <c r="G2636" s="13"/>
      <c r="H2636" s="89"/>
      <c r="I2636" s="77"/>
      <c r="J2636" s="75"/>
      <c r="K2636" s="75"/>
    </row>
    <row r="2637" spans="1:11" x14ac:dyDescent="0.2">
      <c r="A2637" s="8"/>
      <c r="B2637" s="29"/>
      <c r="C2637" s="15"/>
      <c r="D2637" s="15"/>
      <c r="E2637" s="15"/>
      <c r="F2637" s="15"/>
      <c r="G2637" s="15"/>
      <c r="H2637" s="90"/>
      <c r="I2637" s="80"/>
      <c r="J2637" s="78"/>
      <c r="K2637" s="78"/>
    </row>
    <row r="2638" spans="1:11" x14ac:dyDescent="0.2">
      <c r="A2638" s="10"/>
      <c r="C2638" s="25"/>
      <c r="D2638" s="97" t="s">
        <v>25</v>
      </c>
      <c r="E2638" s="98"/>
      <c r="F2638" s="98"/>
      <c r="G2638" s="98"/>
      <c r="H2638" s="98"/>
      <c r="I2638" s="98"/>
      <c r="J2638" s="99"/>
      <c r="K2638" s="82">
        <f>SUM(K2630:K2637)</f>
        <v>103.87260000000001</v>
      </c>
    </row>
    <row r="2639" spans="1:11" x14ac:dyDescent="0.2">
      <c r="A2639" s="9" t="s">
        <v>27</v>
      </c>
      <c r="B2639" s="30"/>
      <c r="C2639" s="56">
        <v>24.9</v>
      </c>
      <c r="D2639" s="112" t="s">
        <v>26</v>
      </c>
      <c r="E2639" s="113"/>
      <c r="F2639" s="113"/>
      <c r="G2639" s="113"/>
      <c r="H2639" s="113"/>
      <c r="I2639" s="113"/>
      <c r="J2639" s="114"/>
      <c r="K2639" s="83">
        <f>K2638</f>
        <v>103.87260000000001</v>
      </c>
    </row>
    <row r="2640" spans="1:11" x14ac:dyDescent="0.2">
      <c r="A2640" s="32"/>
      <c r="D2640" s="115" t="s">
        <v>28</v>
      </c>
      <c r="E2640" s="116"/>
      <c r="F2640" s="116"/>
      <c r="G2640" s="116"/>
      <c r="H2640" s="116"/>
      <c r="I2640" s="116"/>
      <c r="J2640" s="117"/>
      <c r="K2640" s="83">
        <f>ROUND((K2639/C2639),4)</f>
        <v>4.1715999999999998</v>
      </c>
    </row>
    <row r="2641" spans="1:11" x14ac:dyDescent="0.2">
      <c r="A2641" s="168"/>
      <c r="D2641" s="169"/>
      <c r="E2641" s="169"/>
      <c r="F2641" s="169"/>
      <c r="G2641" s="169"/>
      <c r="H2641" s="169"/>
      <c r="I2641" s="94" t="s">
        <v>51</v>
      </c>
      <c r="J2641" s="170" t="s">
        <v>53</v>
      </c>
      <c r="K2641" s="83">
        <v>0</v>
      </c>
    </row>
    <row r="2642" spans="1:11" x14ac:dyDescent="0.2">
      <c r="A2642" s="168"/>
      <c r="D2642" s="169"/>
      <c r="E2642" s="169"/>
      <c r="F2642" s="169"/>
      <c r="G2642" s="169"/>
      <c r="H2642" s="169"/>
      <c r="I2642" s="94" t="s">
        <v>52</v>
      </c>
      <c r="J2642" s="170" t="s">
        <v>53</v>
      </c>
      <c r="K2642" s="83">
        <v>0</v>
      </c>
    </row>
    <row r="2643" spans="1:11" x14ac:dyDescent="0.2">
      <c r="A2643" s="100" t="s">
        <v>21</v>
      </c>
      <c r="B2643" s="101"/>
      <c r="C2643" s="101"/>
      <c r="D2643" s="101"/>
      <c r="E2643" s="101"/>
      <c r="F2643" s="104"/>
      <c r="G2643" s="129" t="s">
        <v>22</v>
      </c>
      <c r="H2643" s="130"/>
      <c r="I2643" s="118" t="s">
        <v>10</v>
      </c>
      <c r="J2643" s="106" t="s">
        <v>23</v>
      </c>
      <c r="K2643" s="106" t="s">
        <v>11</v>
      </c>
    </row>
    <row r="2644" spans="1:11" x14ac:dyDescent="0.2">
      <c r="A2644" s="102"/>
      <c r="B2644" s="103"/>
      <c r="C2644" s="103"/>
      <c r="D2644" s="103"/>
      <c r="E2644" s="103"/>
      <c r="F2644" s="105"/>
      <c r="G2644" s="131"/>
      <c r="H2644" s="132"/>
      <c r="I2644" s="118"/>
      <c r="J2644" s="106"/>
      <c r="K2644" s="118"/>
    </row>
    <row r="2645" spans="1:11" x14ac:dyDescent="0.2">
      <c r="A2645" s="7"/>
      <c r="B2645" s="28"/>
      <c r="C2645" s="11"/>
      <c r="D2645" s="11"/>
      <c r="E2645" s="11"/>
      <c r="F2645" s="12"/>
      <c r="G2645" s="143"/>
      <c r="H2645" s="144"/>
      <c r="I2645" s="52"/>
      <c r="J2645" s="84"/>
      <c r="K2645" s="52"/>
    </row>
    <row r="2646" spans="1:11" x14ac:dyDescent="0.2">
      <c r="A2646" s="7"/>
      <c r="B2646" s="28"/>
      <c r="C2646" s="13"/>
      <c r="D2646" s="13"/>
      <c r="E2646" s="13"/>
      <c r="F2646" s="14"/>
      <c r="G2646" s="95"/>
      <c r="H2646" s="96"/>
      <c r="I2646" s="53"/>
      <c r="J2646" s="85"/>
      <c r="K2646" s="53"/>
    </row>
    <row r="2647" spans="1:11" x14ac:dyDescent="0.2">
      <c r="A2647" s="7"/>
      <c r="B2647" s="28"/>
      <c r="C2647" s="13"/>
      <c r="D2647" s="13"/>
      <c r="E2647" s="13"/>
      <c r="F2647" s="14"/>
      <c r="G2647" s="95"/>
      <c r="H2647" s="96"/>
      <c r="I2647" s="53"/>
      <c r="J2647" s="85"/>
      <c r="K2647" s="53"/>
    </row>
    <row r="2648" spans="1:11" x14ac:dyDescent="0.2">
      <c r="A2648" s="7"/>
      <c r="B2648" s="28"/>
      <c r="C2648" s="13"/>
      <c r="D2648" s="13"/>
      <c r="E2648" s="13"/>
      <c r="F2648" s="14"/>
      <c r="G2648" s="95"/>
      <c r="H2648" s="96"/>
      <c r="I2648" s="53"/>
      <c r="J2648" s="85"/>
      <c r="K2648" s="53"/>
    </row>
    <row r="2649" spans="1:11" x14ac:dyDescent="0.2">
      <c r="A2649" s="97" t="s">
        <v>29</v>
      </c>
      <c r="B2649" s="98"/>
      <c r="C2649" s="98"/>
      <c r="D2649" s="98"/>
      <c r="E2649" s="98"/>
      <c r="F2649" s="98"/>
      <c r="G2649" s="98"/>
      <c r="H2649" s="98"/>
      <c r="I2649" s="98"/>
      <c r="J2649" s="99"/>
      <c r="K2649" s="82"/>
    </row>
    <row r="2650" spans="1:11" x14ac:dyDescent="0.2">
      <c r="A2650" s="100" t="s">
        <v>32</v>
      </c>
      <c r="B2650" s="101"/>
      <c r="C2650" s="101"/>
      <c r="D2650" s="101"/>
      <c r="E2650" s="101"/>
      <c r="F2650" s="104"/>
      <c r="G2650" s="129" t="s">
        <v>22</v>
      </c>
      <c r="H2650" s="130"/>
      <c r="I2650" s="118" t="s">
        <v>10</v>
      </c>
      <c r="J2650" s="106" t="s">
        <v>23</v>
      </c>
      <c r="K2650" s="106" t="s">
        <v>11</v>
      </c>
    </row>
    <row r="2651" spans="1:11" x14ac:dyDescent="0.2">
      <c r="A2651" s="102"/>
      <c r="B2651" s="103"/>
      <c r="C2651" s="103"/>
      <c r="D2651" s="103"/>
      <c r="E2651" s="103"/>
      <c r="F2651" s="105"/>
      <c r="G2651" s="131"/>
      <c r="H2651" s="132"/>
      <c r="I2651" s="118"/>
      <c r="J2651" s="106"/>
      <c r="K2651" s="118"/>
    </row>
    <row r="2652" spans="1:11" x14ac:dyDescent="0.2">
      <c r="A2652" s="7" t="s">
        <v>235</v>
      </c>
      <c r="B2652" s="28"/>
      <c r="C2652" s="13"/>
      <c r="D2652" s="13"/>
      <c r="E2652" s="13"/>
      <c r="F2652" s="14"/>
      <c r="G2652" s="123">
        <v>1</v>
      </c>
      <c r="H2652" s="124"/>
      <c r="I2652" s="53" t="s">
        <v>55</v>
      </c>
      <c r="J2652" s="85">
        <v>0</v>
      </c>
      <c r="K2652" s="53">
        <f>ROUND((G2652*J2652),4)</f>
        <v>0</v>
      </c>
    </row>
    <row r="2653" spans="1:11" x14ac:dyDescent="0.2">
      <c r="A2653" s="7"/>
      <c r="B2653" s="28"/>
      <c r="C2653" s="13"/>
      <c r="D2653" s="13"/>
      <c r="E2653" s="13"/>
      <c r="F2653" s="14"/>
      <c r="G2653" s="123"/>
      <c r="H2653" s="124"/>
      <c r="I2653" s="53"/>
      <c r="J2653" s="85"/>
      <c r="K2653" s="53"/>
    </row>
    <row r="2654" spans="1:11" x14ac:dyDescent="0.2">
      <c r="A2654" s="7"/>
      <c r="B2654" s="28"/>
      <c r="C2654" s="13"/>
      <c r="D2654" s="13"/>
      <c r="E2654" s="13"/>
      <c r="F2654" s="14"/>
      <c r="G2654" s="123"/>
      <c r="H2654" s="124"/>
      <c r="I2654" s="53"/>
      <c r="J2654" s="85"/>
      <c r="K2654" s="53"/>
    </row>
    <row r="2655" spans="1:11" x14ac:dyDescent="0.2">
      <c r="A2655" s="8"/>
      <c r="B2655" s="29"/>
      <c r="C2655" s="15"/>
      <c r="D2655" s="15"/>
      <c r="E2655" s="15"/>
      <c r="F2655" s="16"/>
      <c r="G2655" s="125"/>
      <c r="H2655" s="126"/>
      <c r="I2655" s="54"/>
      <c r="J2655" s="86"/>
      <c r="K2655" s="54"/>
    </row>
    <row r="2656" spans="1:11" x14ac:dyDescent="0.2">
      <c r="A2656" s="97" t="s">
        <v>33</v>
      </c>
      <c r="B2656" s="98"/>
      <c r="C2656" s="98"/>
      <c r="D2656" s="98"/>
      <c r="E2656" s="98"/>
      <c r="F2656" s="98"/>
      <c r="G2656" s="98"/>
      <c r="H2656" s="98"/>
      <c r="I2656" s="98"/>
      <c r="J2656" s="99"/>
      <c r="K2656" s="82">
        <f>SUM(K2652:K2655)</f>
        <v>0</v>
      </c>
    </row>
    <row r="2657" spans="1:11" x14ac:dyDescent="0.2">
      <c r="A2657" s="100" t="s">
        <v>36</v>
      </c>
      <c r="B2657" s="101"/>
      <c r="C2657" s="101"/>
      <c r="D2657" s="101"/>
      <c r="E2657" s="101"/>
      <c r="F2657" s="104"/>
      <c r="G2657" s="129" t="s">
        <v>22</v>
      </c>
      <c r="H2657" s="130"/>
      <c r="I2657" s="118" t="s">
        <v>10</v>
      </c>
      <c r="J2657" s="106" t="s">
        <v>23</v>
      </c>
      <c r="K2657" s="106" t="s">
        <v>11</v>
      </c>
    </row>
    <row r="2658" spans="1:11" x14ac:dyDescent="0.2">
      <c r="A2658" s="102"/>
      <c r="B2658" s="103"/>
      <c r="C2658" s="103"/>
      <c r="D2658" s="103"/>
      <c r="E2658" s="103"/>
      <c r="F2658" s="105"/>
      <c r="G2658" s="131"/>
      <c r="H2658" s="132"/>
      <c r="I2658" s="118"/>
      <c r="J2658" s="106"/>
      <c r="K2658" s="118"/>
    </row>
    <row r="2659" spans="1:11" x14ac:dyDescent="0.2">
      <c r="A2659" s="7" t="s">
        <v>236</v>
      </c>
      <c r="B2659" s="28"/>
      <c r="C2659" s="13"/>
      <c r="D2659" s="13"/>
      <c r="E2659" s="13"/>
      <c r="F2659" s="14"/>
      <c r="G2659" s="95">
        <v>2.4</v>
      </c>
      <c r="H2659" s="96"/>
      <c r="I2659" s="53" t="s">
        <v>95</v>
      </c>
      <c r="J2659" s="85">
        <v>22.19</v>
      </c>
      <c r="K2659" s="53">
        <f>ROUND((G2659*J2659),4)</f>
        <v>53.256</v>
      </c>
    </row>
    <row r="2660" spans="1:11" x14ac:dyDescent="0.2">
      <c r="A2660" s="7"/>
      <c r="B2660" s="28"/>
      <c r="C2660" s="13"/>
      <c r="D2660" s="13"/>
      <c r="E2660" s="13"/>
      <c r="F2660" s="14"/>
      <c r="G2660" s="95"/>
      <c r="H2660" s="96"/>
      <c r="I2660" s="53"/>
      <c r="J2660" s="85"/>
      <c r="K2660" s="53"/>
    </row>
    <row r="2661" spans="1:11" x14ac:dyDescent="0.2">
      <c r="A2661" s="7"/>
      <c r="B2661" s="28"/>
      <c r="C2661" s="13"/>
      <c r="D2661" s="13"/>
      <c r="E2661" s="13"/>
      <c r="F2661" s="14"/>
      <c r="G2661" s="95"/>
      <c r="H2661" s="96"/>
      <c r="I2661" s="53"/>
      <c r="J2661" s="85"/>
      <c r="K2661" s="53"/>
    </row>
    <row r="2662" spans="1:11" x14ac:dyDescent="0.2">
      <c r="A2662" s="8"/>
      <c r="B2662" s="29"/>
      <c r="C2662" s="15"/>
      <c r="D2662" s="15"/>
      <c r="E2662" s="15"/>
      <c r="F2662" s="16"/>
      <c r="G2662" s="127"/>
      <c r="H2662" s="128"/>
      <c r="I2662" s="54"/>
      <c r="J2662" s="86"/>
      <c r="K2662" s="54"/>
    </row>
    <row r="2663" spans="1:11" x14ac:dyDescent="0.2">
      <c r="A2663" s="97" t="s">
        <v>37</v>
      </c>
      <c r="B2663" s="98"/>
      <c r="C2663" s="98"/>
      <c r="D2663" s="98"/>
      <c r="E2663" s="98"/>
      <c r="F2663" s="98"/>
      <c r="G2663" s="98"/>
      <c r="H2663" s="98"/>
      <c r="I2663" s="98"/>
      <c r="J2663" s="99"/>
      <c r="K2663" s="82">
        <f>SUM(K2659:K2662)</f>
        <v>53.256</v>
      </c>
    </row>
    <row r="2664" spans="1:11" x14ac:dyDescent="0.2">
      <c r="A2664" s="100" t="s">
        <v>35</v>
      </c>
      <c r="B2664" s="140"/>
      <c r="C2664" s="26" t="s">
        <v>34</v>
      </c>
      <c r="D2664" s="35" t="s">
        <v>39</v>
      </c>
      <c r="E2664" s="138" t="s">
        <v>38</v>
      </c>
      <c r="F2664" s="138"/>
      <c r="G2664" s="139"/>
      <c r="H2664" s="120" t="s">
        <v>16</v>
      </c>
      <c r="I2664" s="121"/>
      <c r="J2664" s="122"/>
      <c r="K2664" s="119" t="s">
        <v>9</v>
      </c>
    </row>
    <row r="2665" spans="1:11" ht="15.75" x14ac:dyDescent="0.2">
      <c r="A2665" s="141"/>
      <c r="B2665" s="142"/>
      <c r="C2665" s="36"/>
      <c r="D2665" s="42"/>
      <c r="E2665" s="33" t="s">
        <v>13</v>
      </c>
      <c r="F2665" s="24" t="s">
        <v>14</v>
      </c>
      <c r="G2665" s="23" t="s">
        <v>15</v>
      </c>
      <c r="H2665" s="22" t="s">
        <v>13</v>
      </c>
      <c r="I2665" s="22" t="s">
        <v>14</v>
      </c>
      <c r="J2665" s="22" t="s">
        <v>15</v>
      </c>
      <c r="K2665" s="111"/>
    </row>
    <row r="2666" spans="1:11" x14ac:dyDescent="0.2">
      <c r="A2666" s="6" t="s">
        <v>237</v>
      </c>
      <c r="B2666" s="37"/>
      <c r="C2666" s="87">
        <v>2.4</v>
      </c>
      <c r="D2666" s="45" t="s">
        <v>97</v>
      </c>
      <c r="E2666" s="43">
        <v>1.25</v>
      </c>
      <c r="F2666" s="44">
        <v>1</v>
      </c>
      <c r="G2666" s="45">
        <v>0.8</v>
      </c>
      <c r="H2666" s="55">
        <v>0</v>
      </c>
      <c r="I2666" s="55">
        <v>0</v>
      </c>
      <c r="J2666" s="53">
        <v>0</v>
      </c>
      <c r="K2666" s="52">
        <f>ROUND((ROUND(E2666*H2666+F2666*I2666+G2666*J2666,2)*C2666),4)</f>
        <v>0</v>
      </c>
    </row>
    <row r="2667" spans="1:11" x14ac:dyDescent="0.2">
      <c r="A2667" s="7"/>
      <c r="B2667" s="28"/>
      <c r="C2667" s="87"/>
      <c r="D2667" s="48"/>
      <c r="E2667" s="46"/>
      <c r="F2667" s="47"/>
      <c r="G2667" s="48"/>
      <c r="H2667" s="55"/>
      <c r="I2667" s="55"/>
      <c r="J2667" s="53"/>
      <c r="K2667" s="53"/>
    </row>
    <row r="2668" spans="1:11" x14ac:dyDescent="0.2">
      <c r="A2668" s="7"/>
      <c r="B2668" s="28"/>
      <c r="C2668" s="87"/>
      <c r="D2668" s="48"/>
      <c r="E2668" s="46"/>
      <c r="F2668" s="47"/>
      <c r="G2668" s="48"/>
      <c r="H2668" s="55"/>
      <c r="I2668" s="55"/>
      <c r="J2668" s="53"/>
      <c r="K2668" s="53"/>
    </row>
    <row r="2669" spans="1:11" x14ac:dyDescent="0.2">
      <c r="A2669" s="8"/>
      <c r="B2669" s="29"/>
      <c r="C2669" s="88"/>
      <c r="D2669" s="51"/>
      <c r="E2669" s="49"/>
      <c r="F2669" s="50"/>
      <c r="G2669" s="51"/>
      <c r="H2669" s="55"/>
      <c r="I2669" s="55"/>
      <c r="J2669" s="53"/>
      <c r="K2669" s="54"/>
    </row>
    <row r="2670" spans="1:11" x14ac:dyDescent="0.2">
      <c r="A2670" s="136" t="s">
        <v>30</v>
      </c>
      <c r="B2670" s="134"/>
      <c r="C2670" s="134"/>
      <c r="D2670" s="137"/>
      <c r="E2670" s="134"/>
      <c r="F2670" s="134"/>
      <c r="G2670" s="134"/>
      <c r="H2670" s="134"/>
      <c r="I2670" s="134"/>
      <c r="J2670" s="135"/>
      <c r="K2670" s="83">
        <f>SUM(K2666:K2669)</f>
        <v>0</v>
      </c>
    </row>
    <row r="2671" spans="1:11" ht="12.75" customHeight="1" x14ac:dyDescent="0.2">
      <c r="A2671" s="133" t="s">
        <v>31</v>
      </c>
      <c r="B2671" s="134"/>
      <c r="C2671" s="134"/>
      <c r="D2671" s="134"/>
      <c r="E2671" s="134"/>
      <c r="F2671" s="134"/>
      <c r="G2671" s="134"/>
      <c r="H2671" s="134"/>
      <c r="I2671" s="134"/>
      <c r="J2671" s="135"/>
      <c r="K2671" s="21">
        <f>ROUND((K2640+K2641+K2642+K2656+K2663+K2670),2)</f>
        <v>57.43</v>
      </c>
    </row>
    <row r="2672" spans="1:11" x14ac:dyDescent="0.2">
      <c r="A2672" s="133" t="s">
        <v>42</v>
      </c>
      <c r="B2672" s="134"/>
      <c r="C2672" s="134"/>
      <c r="D2672" s="134"/>
      <c r="E2672" s="134"/>
      <c r="F2672" s="134"/>
      <c r="G2672" s="134"/>
      <c r="H2672" s="134"/>
      <c r="I2672" s="134"/>
      <c r="J2672" s="135"/>
      <c r="K2672" s="21">
        <f>ROUND((K2671*  28.14/100),2)</f>
        <v>16.16</v>
      </c>
    </row>
    <row r="2673" spans="1:11" ht="12.75" customHeight="1" x14ac:dyDescent="0.2">
      <c r="A2673" s="133" t="s">
        <v>12</v>
      </c>
      <c r="B2673" s="134"/>
      <c r="C2673" s="134"/>
      <c r="D2673" s="134"/>
      <c r="E2673" s="134"/>
      <c r="F2673" s="134"/>
      <c r="G2673" s="134"/>
      <c r="H2673" s="134"/>
      <c r="I2673" s="134"/>
      <c r="J2673" s="135"/>
      <c r="K2673" s="21">
        <f>K2671+K2672</f>
        <v>73.59</v>
      </c>
    </row>
    <row r="2676" spans="1:11" ht="13.5" customHeight="1" x14ac:dyDescent="0.2">
      <c r="A2676" s="145" t="s">
        <v>0</v>
      </c>
      <c r="B2676" s="146"/>
      <c r="C2676" s="146"/>
      <c r="D2676" s="146"/>
      <c r="E2676" s="146"/>
      <c r="F2676" s="146"/>
      <c r="G2676" s="146"/>
      <c r="H2676" s="146"/>
      <c r="I2676" s="146"/>
      <c r="J2676" s="146"/>
      <c r="K2676" s="147"/>
    </row>
    <row r="2677" spans="1:11" x14ac:dyDescent="0.2">
      <c r="A2677" s="71" t="s">
        <v>45</v>
      </c>
      <c r="B2677" s="62"/>
      <c r="C2677" s="63"/>
      <c r="D2677" s="63"/>
      <c r="E2677" s="63"/>
      <c r="F2677" s="69"/>
      <c r="G2677" s="64"/>
      <c r="H2677" s="63"/>
      <c r="I2677" s="63"/>
      <c r="J2677" s="63"/>
      <c r="K2677" s="65"/>
    </row>
    <row r="2678" spans="1:11" ht="12.75" customHeight="1" x14ac:dyDescent="0.2">
      <c r="A2678" s="70" t="s">
        <v>44</v>
      </c>
      <c r="B2678" s="61"/>
      <c r="C2678" s="68"/>
      <c r="D2678" s="66"/>
      <c r="E2678" s="66"/>
      <c r="F2678" s="61"/>
      <c r="G2678" s="60"/>
      <c r="H2678" s="151"/>
      <c r="I2678" s="151"/>
      <c r="J2678" s="151"/>
      <c r="K2678" s="152"/>
    </row>
    <row r="2679" spans="1:11" ht="12.75" customHeight="1" x14ac:dyDescent="0.2">
      <c r="A2679" s="148"/>
      <c r="B2679" s="149"/>
      <c r="C2679" s="149"/>
      <c r="D2679" s="149"/>
      <c r="E2679" s="149"/>
      <c r="F2679" s="149"/>
      <c r="G2679" s="149"/>
      <c r="H2679" s="149"/>
      <c r="I2679" s="149"/>
      <c r="J2679" s="149"/>
      <c r="K2679" s="150"/>
    </row>
    <row r="2680" spans="1:11" ht="21" customHeight="1" x14ac:dyDescent="0.2">
      <c r="A2680" s="158" t="s">
        <v>1</v>
      </c>
      <c r="B2680" s="159"/>
      <c r="C2680" s="153" t="s">
        <v>41</v>
      </c>
      <c r="D2680" s="154"/>
      <c r="E2680" s="154"/>
      <c r="F2680" s="154"/>
      <c r="G2680" s="154"/>
      <c r="H2680" s="154"/>
      <c r="I2680" s="155"/>
      <c r="J2680" s="57" t="s">
        <v>2</v>
      </c>
      <c r="K2680" s="67" t="s">
        <v>43</v>
      </c>
    </row>
    <row r="2681" spans="1:11" x14ac:dyDescent="0.2">
      <c r="A2681" s="160" t="s">
        <v>238</v>
      </c>
      <c r="B2681" s="157"/>
      <c r="C2681" s="156">
        <v>1100657</v>
      </c>
      <c r="D2681" s="156"/>
      <c r="E2681" s="156"/>
      <c r="F2681" s="156"/>
      <c r="G2681" s="156"/>
      <c r="H2681" s="156"/>
      <c r="I2681" s="157"/>
      <c r="J2681" s="59" t="s">
        <v>3</v>
      </c>
      <c r="K2681" s="58" t="s">
        <v>55</v>
      </c>
    </row>
    <row r="2682" spans="1:11" ht="20.25" customHeight="1" x14ac:dyDescent="0.2">
      <c r="A2682" s="141" t="s">
        <v>19</v>
      </c>
      <c r="B2682" s="165"/>
      <c r="C2682" s="101"/>
      <c r="D2682" s="101"/>
      <c r="E2682" s="140"/>
      <c r="F2682" s="3" t="s">
        <v>4</v>
      </c>
      <c r="G2682" s="163" t="s">
        <v>5</v>
      </c>
      <c r="H2682" s="164"/>
      <c r="I2682" s="111" t="s">
        <v>6</v>
      </c>
      <c r="J2682" s="111"/>
      <c r="K2682" s="107" t="s">
        <v>17</v>
      </c>
    </row>
    <row r="2683" spans="1:11" ht="25.5" customHeight="1" x14ac:dyDescent="0.2">
      <c r="A2683" s="141"/>
      <c r="B2683" s="165"/>
      <c r="C2683" s="165"/>
      <c r="D2683" s="165"/>
      <c r="E2683" s="142"/>
      <c r="F2683" s="3"/>
      <c r="G2683" s="3" t="s">
        <v>18</v>
      </c>
      <c r="H2683" s="34" t="s">
        <v>7</v>
      </c>
      <c r="I2683" s="3" t="s">
        <v>40</v>
      </c>
      <c r="J2683" s="3" t="s">
        <v>7</v>
      </c>
      <c r="K2683" s="108"/>
    </row>
    <row r="2684" spans="1:11" x14ac:dyDescent="0.2">
      <c r="A2684" s="6" t="s">
        <v>121</v>
      </c>
      <c r="B2684" s="27"/>
      <c r="C2684" s="11"/>
      <c r="D2684" s="11"/>
      <c r="E2684" s="40"/>
      <c r="F2684" s="91">
        <v>1</v>
      </c>
      <c r="G2684" s="72">
        <v>1</v>
      </c>
      <c r="H2684" s="73">
        <v>0</v>
      </c>
      <c r="I2684" s="72">
        <v>9.3209999999999997</v>
      </c>
      <c r="J2684" s="72">
        <v>0.96209999999999996</v>
      </c>
      <c r="K2684" s="74">
        <f>ROUND(((G2684*I2684+H2684*J2684)*F2684),4)</f>
        <v>9.3209999999999997</v>
      </c>
    </row>
    <row r="2685" spans="1:11" x14ac:dyDescent="0.2">
      <c r="A2685" s="7"/>
      <c r="B2685" s="28"/>
      <c r="C2685" s="13"/>
      <c r="D2685" s="13"/>
      <c r="E2685" s="38"/>
      <c r="F2685" s="92"/>
      <c r="G2685" s="75"/>
      <c r="H2685" s="76"/>
      <c r="I2685" s="75">
        <v>0</v>
      </c>
      <c r="J2685" s="75">
        <v>0</v>
      </c>
      <c r="K2685" s="77"/>
    </row>
    <row r="2686" spans="1:11" x14ac:dyDescent="0.2">
      <c r="A2686" s="7"/>
      <c r="B2686" s="28"/>
      <c r="C2686" s="13"/>
      <c r="D2686" s="13"/>
      <c r="E2686" s="38"/>
      <c r="F2686" s="92"/>
      <c r="G2686" s="75"/>
      <c r="H2686" s="76"/>
      <c r="I2686" s="75"/>
      <c r="J2686" s="75"/>
      <c r="K2686" s="77"/>
    </row>
    <row r="2687" spans="1:11" x14ac:dyDescent="0.2">
      <c r="A2687" s="7"/>
      <c r="B2687" s="28"/>
      <c r="C2687" s="13"/>
      <c r="D2687" s="13"/>
      <c r="E2687" s="38"/>
      <c r="F2687" s="92"/>
      <c r="G2687" s="75"/>
      <c r="H2687" s="76"/>
      <c r="I2687" s="75"/>
      <c r="J2687" s="75"/>
      <c r="K2687" s="77"/>
    </row>
    <row r="2688" spans="1:11" x14ac:dyDescent="0.2">
      <c r="A2688" s="7"/>
      <c r="B2688" s="28"/>
      <c r="C2688" s="13"/>
      <c r="D2688" s="13"/>
      <c r="E2688" s="38"/>
      <c r="F2688" s="92"/>
      <c r="G2688" s="75"/>
      <c r="H2688" s="76"/>
      <c r="I2688" s="75"/>
      <c r="J2688" s="75"/>
      <c r="K2688" s="77"/>
    </row>
    <row r="2689" spans="1:11" x14ac:dyDescent="0.2">
      <c r="A2689" s="7"/>
      <c r="B2689" s="28"/>
      <c r="C2689" s="13"/>
      <c r="D2689" s="13"/>
      <c r="E2689" s="38"/>
      <c r="F2689" s="92"/>
      <c r="G2689" s="75"/>
      <c r="H2689" s="76"/>
      <c r="I2689" s="75"/>
      <c r="J2689" s="75"/>
      <c r="K2689" s="77"/>
    </row>
    <row r="2690" spans="1:11" x14ac:dyDescent="0.2">
      <c r="A2690" s="7"/>
      <c r="B2690" s="28"/>
      <c r="C2690" s="13"/>
      <c r="D2690" s="13"/>
      <c r="E2690" s="38"/>
      <c r="F2690" s="92"/>
      <c r="G2690" s="75"/>
      <c r="H2690" s="76"/>
      <c r="I2690" s="75"/>
      <c r="J2690" s="75"/>
      <c r="K2690" s="77"/>
    </row>
    <row r="2691" spans="1:11" x14ac:dyDescent="0.2">
      <c r="A2691" s="8"/>
      <c r="B2691" s="29"/>
      <c r="C2691" s="15"/>
      <c r="D2691" s="15"/>
      <c r="E2691" s="39"/>
      <c r="F2691" s="93"/>
      <c r="G2691" s="78"/>
      <c r="H2691" s="79"/>
      <c r="I2691" s="78"/>
      <c r="J2691" s="78"/>
      <c r="K2691" s="80"/>
    </row>
    <row r="2692" spans="1:11" x14ac:dyDescent="0.2">
      <c r="A2692" s="166" t="s">
        <v>24</v>
      </c>
      <c r="B2692" s="167"/>
      <c r="C2692" s="167"/>
      <c r="D2692" s="167"/>
      <c r="E2692" s="167"/>
      <c r="F2692" s="98"/>
      <c r="G2692" s="98"/>
      <c r="H2692" s="98"/>
      <c r="I2692" s="98"/>
      <c r="J2692" s="99"/>
      <c r="K2692" s="81">
        <f>SUM(K2684:K2691)</f>
        <v>9.3209999999999997</v>
      </c>
    </row>
    <row r="2693" spans="1:11" ht="15.75" x14ac:dyDescent="0.2">
      <c r="A2693" s="31" t="s">
        <v>20</v>
      </c>
      <c r="B2693" s="17"/>
      <c r="C2693" s="17"/>
      <c r="D2693" s="17"/>
      <c r="E2693" s="17"/>
      <c r="F2693" s="4"/>
      <c r="G2693" s="4"/>
      <c r="H2693" s="161" t="s">
        <v>4</v>
      </c>
      <c r="I2693" s="109" t="s">
        <v>10</v>
      </c>
      <c r="J2693" s="107" t="s">
        <v>8</v>
      </c>
      <c r="K2693" s="107" t="s">
        <v>17</v>
      </c>
    </row>
    <row r="2694" spans="1:11" ht="15.75" x14ac:dyDescent="0.2">
      <c r="A2694" s="18"/>
      <c r="B2694" s="19"/>
      <c r="C2694" s="19"/>
      <c r="D2694" s="19"/>
      <c r="E2694" s="19"/>
      <c r="F2694" s="5"/>
      <c r="G2694" s="20"/>
      <c r="H2694" s="162"/>
      <c r="I2694" s="110"/>
      <c r="J2694" s="108"/>
      <c r="K2694" s="108"/>
    </row>
    <row r="2695" spans="1:11" x14ac:dyDescent="0.2">
      <c r="A2695" s="6" t="s">
        <v>49</v>
      </c>
      <c r="B2695" s="27"/>
      <c r="C2695" s="11"/>
      <c r="D2695" s="11"/>
      <c r="E2695" s="11"/>
      <c r="F2695" s="11"/>
      <c r="G2695" s="13"/>
      <c r="H2695" s="89">
        <v>1</v>
      </c>
      <c r="I2695" s="77" t="s">
        <v>50</v>
      </c>
      <c r="J2695" s="75">
        <v>24.115200000000002</v>
      </c>
      <c r="K2695" s="75">
        <f>ROUND((H2695*J2695),4)</f>
        <v>24.115200000000002</v>
      </c>
    </row>
    <row r="2696" spans="1:11" x14ac:dyDescent="0.2">
      <c r="A2696" s="7"/>
      <c r="B2696" s="28"/>
      <c r="C2696" s="13"/>
      <c r="D2696" s="13"/>
      <c r="E2696" s="13"/>
      <c r="F2696" s="13"/>
      <c r="G2696" s="13"/>
      <c r="H2696" s="89"/>
      <c r="I2696" s="77"/>
      <c r="J2696" s="75"/>
      <c r="K2696" s="75"/>
    </row>
    <row r="2697" spans="1:11" x14ac:dyDescent="0.2">
      <c r="A2697" s="7"/>
      <c r="B2697" s="28"/>
      <c r="C2697" s="13"/>
      <c r="D2697" s="13"/>
      <c r="E2697" s="13"/>
      <c r="F2697" s="13"/>
      <c r="G2697" s="13"/>
      <c r="H2697" s="89"/>
      <c r="I2697" s="77"/>
      <c r="J2697" s="75"/>
      <c r="K2697" s="75"/>
    </row>
    <row r="2698" spans="1:11" x14ac:dyDescent="0.2">
      <c r="A2698" s="7"/>
      <c r="B2698" s="28"/>
      <c r="C2698" s="13"/>
      <c r="D2698" s="13"/>
      <c r="E2698" s="13"/>
      <c r="F2698" s="13"/>
      <c r="G2698" s="13"/>
      <c r="H2698" s="89"/>
      <c r="I2698" s="77"/>
      <c r="J2698" s="75"/>
      <c r="K2698" s="75"/>
    </row>
    <row r="2699" spans="1:11" x14ac:dyDescent="0.2">
      <c r="A2699" s="7"/>
      <c r="B2699" s="28"/>
      <c r="C2699" s="13"/>
      <c r="D2699" s="13"/>
      <c r="E2699" s="13"/>
      <c r="F2699" s="13"/>
      <c r="G2699" s="13"/>
      <c r="H2699" s="89"/>
      <c r="I2699" s="77"/>
      <c r="J2699" s="75"/>
      <c r="K2699" s="75"/>
    </row>
    <row r="2700" spans="1:11" x14ac:dyDescent="0.2">
      <c r="A2700" s="7"/>
      <c r="B2700" s="28"/>
      <c r="C2700" s="13"/>
      <c r="D2700" s="13"/>
      <c r="E2700" s="13"/>
      <c r="F2700" s="13"/>
      <c r="G2700" s="13"/>
      <c r="H2700" s="89"/>
      <c r="I2700" s="77"/>
      <c r="J2700" s="75"/>
      <c r="K2700" s="75"/>
    </row>
    <row r="2701" spans="1:11" x14ac:dyDescent="0.2">
      <c r="A2701" s="7"/>
      <c r="B2701" s="28"/>
      <c r="C2701" s="13"/>
      <c r="D2701" s="13"/>
      <c r="E2701" s="13"/>
      <c r="F2701" s="13"/>
      <c r="G2701" s="13"/>
      <c r="H2701" s="89"/>
      <c r="I2701" s="77"/>
      <c r="J2701" s="75"/>
      <c r="K2701" s="75"/>
    </row>
    <row r="2702" spans="1:11" x14ac:dyDescent="0.2">
      <c r="A2702" s="8"/>
      <c r="B2702" s="29"/>
      <c r="C2702" s="15"/>
      <c r="D2702" s="15"/>
      <c r="E2702" s="15"/>
      <c r="F2702" s="15"/>
      <c r="G2702" s="15"/>
      <c r="H2702" s="90"/>
      <c r="I2702" s="80"/>
      <c r="J2702" s="78"/>
      <c r="K2702" s="78"/>
    </row>
    <row r="2703" spans="1:11" x14ac:dyDescent="0.2">
      <c r="A2703" s="10"/>
      <c r="C2703" s="25"/>
      <c r="D2703" s="97" t="s">
        <v>25</v>
      </c>
      <c r="E2703" s="98"/>
      <c r="F2703" s="98"/>
      <c r="G2703" s="98"/>
      <c r="H2703" s="98"/>
      <c r="I2703" s="98"/>
      <c r="J2703" s="99"/>
      <c r="K2703" s="82">
        <f>SUM(K2695:K2702)</f>
        <v>24.115200000000002</v>
      </c>
    </row>
    <row r="2704" spans="1:11" x14ac:dyDescent="0.2">
      <c r="A2704" s="9" t="s">
        <v>27</v>
      </c>
      <c r="B2704" s="30"/>
      <c r="C2704" s="56">
        <v>9</v>
      </c>
      <c r="D2704" s="112" t="s">
        <v>26</v>
      </c>
      <c r="E2704" s="113"/>
      <c r="F2704" s="113"/>
      <c r="G2704" s="113"/>
      <c r="H2704" s="113"/>
      <c r="I2704" s="113"/>
      <c r="J2704" s="114"/>
      <c r="K2704" s="83">
        <f>K2692+K2703</f>
        <v>33.436199999999999</v>
      </c>
    </row>
    <row r="2705" spans="1:11" x14ac:dyDescent="0.2">
      <c r="A2705" s="32"/>
      <c r="D2705" s="115" t="s">
        <v>28</v>
      </c>
      <c r="E2705" s="116"/>
      <c r="F2705" s="116"/>
      <c r="G2705" s="116"/>
      <c r="H2705" s="116"/>
      <c r="I2705" s="116"/>
      <c r="J2705" s="117"/>
      <c r="K2705" s="83">
        <f>ROUND((K2704/C2704),4)</f>
        <v>3.7151000000000001</v>
      </c>
    </row>
    <row r="2706" spans="1:11" x14ac:dyDescent="0.2">
      <c r="A2706" s="168"/>
      <c r="D2706" s="169"/>
      <c r="E2706" s="169"/>
      <c r="F2706" s="169"/>
      <c r="G2706" s="169"/>
      <c r="H2706" s="169"/>
      <c r="I2706" s="94" t="s">
        <v>51</v>
      </c>
      <c r="J2706" s="170" t="s">
        <v>53</v>
      </c>
      <c r="K2706" s="83">
        <v>0</v>
      </c>
    </row>
    <row r="2707" spans="1:11" x14ac:dyDescent="0.2">
      <c r="A2707" s="168"/>
      <c r="D2707" s="169"/>
      <c r="E2707" s="169"/>
      <c r="F2707" s="169"/>
      <c r="G2707" s="169"/>
      <c r="H2707" s="169"/>
      <c r="I2707" s="94" t="s">
        <v>52</v>
      </c>
      <c r="J2707" s="170" t="s">
        <v>53</v>
      </c>
      <c r="K2707" s="83">
        <v>0</v>
      </c>
    </row>
    <row r="2708" spans="1:11" x14ac:dyDescent="0.2">
      <c r="A2708" s="100" t="s">
        <v>21</v>
      </c>
      <c r="B2708" s="101"/>
      <c r="C2708" s="101"/>
      <c r="D2708" s="101"/>
      <c r="E2708" s="101"/>
      <c r="F2708" s="104"/>
      <c r="G2708" s="129" t="s">
        <v>22</v>
      </c>
      <c r="H2708" s="130"/>
      <c r="I2708" s="118" t="s">
        <v>10</v>
      </c>
      <c r="J2708" s="106" t="s">
        <v>23</v>
      </c>
      <c r="K2708" s="106" t="s">
        <v>11</v>
      </c>
    </row>
    <row r="2709" spans="1:11" x14ac:dyDescent="0.2">
      <c r="A2709" s="102"/>
      <c r="B2709" s="103"/>
      <c r="C2709" s="103"/>
      <c r="D2709" s="103"/>
      <c r="E2709" s="103"/>
      <c r="F2709" s="105"/>
      <c r="G2709" s="131"/>
      <c r="H2709" s="132"/>
      <c r="I2709" s="118"/>
      <c r="J2709" s="106"/>
      <c r="K2709" s="118"/>
    </row>
    <row r="2710" spans="1:11" x14ac:dyDescent="0.2">
      <c r="A2710" s="7"/>
      <c r="B2710" s="28"/>
      <c r="C2710" s="11"/>
      <c r="D2710" s="11"/>
      <c r="E2710" s="11"/>
      <c r="F2710" s="12"/>
      <c r="G2710" s="143"/>
      <c r="H2710" s="144"/>
      <c r="I2710" s="52"/>
      <c r="J2710" s="84"/>
      <c r="K2710" s="52"/>
    </row>
    <row r="2711" spans="1:11" x14ac:dyDescent="0.2">
      <c r="A2711" s="7"/>
      <c r="B2711" s="28"/>
      <c r="C2711" s="13"/>
      <c r="D2711" s="13"/>
      <c r="E2711" s="13"/>
      <c r="F2711" s="14"/>
      <c r="G2711" s="95"/>
      <c r="H2711" s="96"/>
      <c r="I2711" s="53"/>
      <c r="J2711" s="85"/>
      <c r="K2711" s="53"/>
    </row>
    <row r="2712" spans="1:11" x14ac:dyDescent="0.2">
      <c r="A2712" s="7"/>
      <c r="B2712" s="28"/>
      <c r="C2712" s="13"/>
      <c r="D2712" s="13"/>
      <c r="E2712" s="13"/>
      <c r="F2712" s="14"/>
      <c r="G2712" s="95"/>
      <c r="H2712" s="96"/>
      <c r="I2712" s="53"/>
      <c r="J2712" s="85"/>
      <c r="K2712" s="53"/>
    </row>
    <row r="2713" spans="1:11" x14ac:dyDescent="0.2">
      <c r="A2713" s="7"/>
      <c r="B2713" s="28"/>
      <c r="C2713" s="13"/>
      <c r="D2713" s="13"/>
      <c r="E2713" s="13"/>
      <c r="F2713" s="14"/>
      <c r="G2713" s="95"/>
      <c r="H2713" s="96"/>
      <c r="I2713" s="53"/>
      <c r="J2713" s="85"/>
      <c r="K2713" s="53"/>
    </row>
    <row r="2714" spans="1:11" x14ac:dyDescent="0.2">
      <c r="A2714" s="97" t="s">
        <v>29</v>
      </c>
      <c r="B2714" s="98"/>
      <c r="C2714" s="98"/>
      <c r="D2714" s="98"/>
      <c r="E2714" s="98"/>
      <c r="F2714" s="98"/>
      <c r="G2714" s="98"/>
      <c r="H2714" s="98"/>
      <c r="I2714" s="98"/>
      <c r="J2714" s="99"/>
      <c r="K2714" s="82"/>
    </row>
    <row r="2715" spans="1:11" x14ac:dyDescent="0.2">
      <c r="A2715" s="100" t="s">
        <v>32</v>
      </c>
      <c r="B2715" s="101"/>
      <c r="C2715" s="101"/>
      <c r="D2715" s="101"/>
      <c r="E2715" s="101"/>
      <c r="F2715" s="104"/>
      <c r="G2715" s="129" t="s">
        <v>22</v>
      </c>
      <c r="H2715" s="130"/>
      <c r="I2715" s="118" t="s">
        <v>10</v>
      </c>
      <c r="J2715" s="106" t="s">
        <v>23</v>
      </c>
      <c r="K2715" s="106" t="s">
        <v>11</v>
      </c>
    </row>
    <row r="2716" spans="1:11" x14ac:dyDescent="0.2">
      <c r="A2716" s="102"/>
      <c r="B2716" s="103"/>
      <c r="C2716" s="103"/>
      <c r="D2716" s="103"/>
      <c r="E2716" s="103"/>
      <c r="F2716" s="105"/>
      <c r="G2716" s="131"/>
      <c r="H2716" s="132"/>
      <c r="I2716" s="118"/>
      <c r="J2716" s="106"/>
      <c r="K2716" s="118"/>
    </row>
    <row r="2717" spans="1:11" x14ac:dyDescent="0.2">
      <c r="A2717" s="7"/>
      <c r="B2717" s="28"/>
      <c r="C2717" s="13"/>
      <c r="D2717" s="13"/>
      <c r="E2717" s="13"/>
      <c r="F2717" s="14"/>
      <c r="G2717" s="123"/>
      <c r="H2717" s="124"/>
      <c r="I2717" s="53"/>
      <c r="J2717" s="85"/>
      <c r="K2717" s="53"/>
    </row>
    <row r="2718" spans="1:11" x14ac:dyDescent="0.2">
      <c r="A2718" s="7"/>
      <c r="B2718" s="28"/>
      <c r="C2718" s="13"/>
      <c r="D2718" s="13"/>
      <c r="E2718" s="13"/>
      <c r="F2718" s="14"/>
      <c r="G2718" s="123"/>
      <c r="H2718" s="124"/>
      <c r="I2718" s="53"/>
      <c r="J2718" s="85"/>
      <c r="K2718" s="53"/>
    </row>
    <row r="2719" spans="1:11" x14ac:dyDescent="0.2">
      <c r="A2719" s="7"/>
      <c r="B2719" s="28"/>
      <c r="C2719" s="13"/>
      <c r="D2719" s="13"/>
      <c r="E2719" s="13"/>
      <c r="F2719" s="14"/>
      <c r="G2719" s="123"/>
      <c r="H2719" s="124"/>
      <c r="I2719" s="53"/>
      <c r="J2719" s="85"/>
      <c r="K2719" s="53"/>
    </row>
    <row r="2720" spans="1:11" x14ac:dyDescent="0.2">
      <c r="A2720" s="8"/>
      <c r="B2720" s="29"/>
      <c r="C2720" s="15"/>
      <c r="D2720" s="15"/>
      <c r="E2720" s="15"/>
      <c r="F2720" s="16"/>
      <c r="G2720" s="125"/>
      <c r="H2720" s="126"/>
      <c r="I2720" s="54"/>
      <c r="J2720" s="86"/>
      <c r="K2720" s="54"/>
    </row>
    <row r="2721" spans="1:11" x14ac:dyDescent="0.2">
      <c r="A2721" s="97" t="s">
        <v>33</v>
      </c>
      <c r="B2721" s="98"/>
      <c r="C2721" s="98"/>
      <c r="D2721" s="98"/>
      <c r="E2721" s="98"/>
      <c r="F2721" s="98"/>
      <c r="G2721" s="98"/>
      <c r="H2721" s="98"/>
      <c r="I2721" s="98"/>
      <c r="J2721" s="99"/>
      <c r="K2721" s="82"/>
    </row>
    <row r="2722" spans="1:11" x14ac:dyDescent="0.2">
      <c r="A2722" s="100" t="s">
        <v>36</v>
      </c>
      <c r="B2722" s="101"/>
      <c r="C2722" s="101"/>
      <c r="D2722" s="101"/>
      <c r="E2722" s="101"/>
      <c r="F2722" s="104"/>
      <c r="G2722" s="129" t="s">
        <v>22</v>
      </c>
      <c r="H2722" s="130"/>
      <c r="I2722" s="118" t="s">
        <v>10</v>
      </c>
      <c r="J2722" s="106" t="s">
        <v>23</v>
      </c>
      <c r="K2722" s="106" t="s">
        <v>11</v>
      </c>
    </row>
    <row r="2723" spans="1:11" x14ac:dyDescent="0.2">
      <c r="A2723" s="102"/>
      <c r="B2723" s="103"/>
      <c r="C2723" s="103"/>
      <c r="D2723" s="103"/>
      <c r="E2723" s="103"/>
      <c r="F2723" s="105"/>
      <c r="G2723" s="131"/>
      <c r="H2723" s="132"/>
      <c r="I2723" s="118"/>
      <c r="J2723" s="106"/>
      <c r="K2723" s="118"/>
    </row>
    <row r="2724" spans="1:11" x14ac:dyDescent="0.2">
      <c r="A2724" s="7"/>
      <c r="B2724" s="28"/>
      <c r="C2724" s="13"/>
      <c r="D2724" s="13"/>
      <c r="E2724" s="13"/>
      <c r="F2724" s="14"/>
      <c r="G2724" s="95"/>
      <c r="H2724" s="96"/>
      <c r="I2724" s="53"/>
      <c r="J2724" s="85"/>
      <c r="K2724" s="53"/>
    </row>
    <row r="2725" spans="1:11" x14ac:dyDescent="0.2">
      <c r="A2725" s="7"/>
      <c r="B2725" s="28"/>
      <c r="C2725" s="13"/>
      <c r="D2725" s="13"/>
      <c r="E2725" s="13"/>
      <c r="F2725" s="14"/>
      <c r="G2725" s="95"/>
      <c r="H2725" s="96"/>
      <c r="I2725" s="53"/>
      <c r="J2725" s="85"/>
      <c r="K2725" s="53"/>
    </row>
    <row r="2726" spans="1:11" x14ac:dyDescent="0.2">
      <c r="A2726" s="7"/>
      <c r="B2726" s="28"/>
      <c r="C2726" s="13"/>
      <c r="D2726" s="13"/>
      <c r="E2726" s="13"/>
      <c r="F2726" s="14"/>
      <c r="G2726" s="95"/>
      <c r="H2726" s="96"/>
      <c r="I2726" s="53"/>
      <c r="J2726" s="85"/>
      <c r="K2726" s="53"/>
    </row>
    <row r="2727" spans="1:11" x14ac:dyDescent="0.2">
      <c r="A2727" s="8"/>
      <c r="B2727" s="29"/>
      <c r="C2727" s="15"/>
      <c r="D2727" s="15"/>
      <c r="E2727" s="15"/>
      <c r="F2727" s="16"/>
      <c r="G2727" s="127"/>
      <c r="H2727" s="128"/>
      <c r="I2727" s="54"/>
      <c r="J2727" s="86"/>
      <c r="K2727" s="54"/>
    </row>
    <row r="2728" spans="1:11" x14ac:dyDescent="0.2">
      <c r="A2728" s="97" t="s">
        <v>37</v>
      </c>
      <c r="B2728" s="98"/>
      <c r="C2728" s="98"/>
      <c r="D2728" s="98"/>
      <c r="E2728" s="98"/>
      <c r="F2728" s="98"/>
      <c r="G2728" s="98"/>
      <c r="H2728" s="98"/>
      <c r="I2728" s="98"/>
      <c r="J2728" s="99"/>
      <c r="K2728" s="82"/>
    </row>
    <row r="2729" spans="1:11" x14ac:dyDescent="0.2">
      <c r="A2729" s="100" t="s">
        <v>35</v>
      </c>
      <c r="B2729" s="140"/>
      <c r="C2729" s="26" t="s">
        <v>34</v>
      </c>
      <c r="D2729" s="35" t="s">
        <v>39</v>
      </c>
      <c r="E2729" s="138" t="s">
        <v>38</v>
      </c>
      <c r="F2729" s="138"/>
      <c r="G2729" s="139"/>
      <c r="H2729" s="120" t="s">
        <v>16</v>
      </c>
      <c r="I2729" s="121"/>
      <c r="J2729" s="122"/>
      <c r="K2729" s="119" t="s">
        <v>9</v>
      </c>
    </row>
    <row r="2730" spans="1:11" ht="15.75" x14ac:dyDescent="0.2">
      <c r="A2730" s="141"/>
      <c r="B2730" s="142"/>
      <c r="C2730" s="36"/>
      <c r="D2730" s="42"/>
      <c r="E2730" s="33" t="s">
        <v>13</v>
      </c>
      <c r="F2730" s="24" t="s">
        <v>14</v>
      </c>
      <c r="G2730" s="23" t="s">
        <v>15</v>
      </c>
      <c r="H2730" s="22" t="s">
        <v>13</v>
      </c>
      <c r="I2730" s="22" t="s">
        <v>14</v>
      </c>
      <c r="J2730" s="22" t="s">
        <v>15</v>
      </c>
      <c r="K2730" s="111"/>
    </row>
    <row r="2731" spans="1:11" x14ac:dyDescent="0.2">
      <c r="A2731" s="6"/>
      <c r="B2731" s="37"/>
      <c r="C2731" s="87"/>
      <c r="D2731" s="45"/>
      <c r="E2731" s="43"/>
      <c r="F2731" s="44"/>
      <c r="G2731" s="45"/>
      <c r="H2731" s="55"/>
      <c r="I2731" s="55"/>
      <c r="J2731" s="53"/>
      <c r="K2731" s="52"/>
    </row>
    <row r="2732" spans="1:11" x14ac:dyDescent="0.2">
      <c r="A2732" s="7"/>
      <c r="B2732" s="28"/>
      <c r="C2732" s="87"/>
      <c r="D2732" s="48"/>
      <c r="E2732" s="46"/>
      <c r="F2732" s="47"/>
      <c r="G2732" s="48"/>
      <c r="H2732" s="55"/>
      <c r="I2732" s="55"/>
      <c r="J2732" s="53"/>
      <c r="K2732" s="53"/>
    </row>
    <row r="2733" spans="1:11" x14ac:dyDescent="0.2">
      <c r="A2733" s="7"/>
      <c r="B2733" s="28"/>
      <c r="C2733" s="87"/>
      <c r="D2733" s="48"/>
      <c r="E2733" s="46"/>
      <c r="F2733" s="47"/>
      <c r="G2733" s="48"/>
      <c r="H2733" s="55"/>
      <c r="I2733" s="55"/>
      <c r="J2733" s="53"/>
      <c r="K2733" s="53"/>
    </row>
    <row r="2734" spans="1:11" x14ac:dyDescent="0.2">
      <c r="A2734" s="8"/>
      <c r="B2734" s="29"/>
      <c r="C2734" s="88"/>
      <c r="D2734" s="51"/>
      <c r="E2734" s="49"/>
      <c r="F2734" s="50"/>
      <c r="G2734" s="51"/>
      <c r="H2734" s="55"/>
      <c r="I2734" s="55"/>
      <c r="J2734" s="53"/>
      <c r="K2734" s="54"/>
    </row>
    <row r="2735" spans="1:11" x14ac:dyDescent="0.2">
      <c r="A2735" s="136" t="s">
        <v>30</v>
      </c>
      <c r="B2735" s="134"/>
      <c r="C2735" s="134"/>
      <c r="D2735" s="137"/>
      <c r="E2735" s="134"/>
      <c r="F2735" s="134"/>
      <c r="G2735" s="134"/>
      <c r="H2735" s="134"/>
      <c r="I2735" s="134"/>
      <c r="J2735" s="135"/>
      <c r="K2735" s="83"/>
    </row>
    <row r="2736" spans="1:11" ht="12.75" customHeight="1" x14ac:dyDescent="0.2">
      <c r="A2736" s="133" t="s">
        <v>31</v>
      </c>
      <c r="B2736" s="134"/>
      <c r="C2736" s="134"/>
      <c r="D2736" s="134"/>
      <c r="E2736" s="134"/>
      <c r="F2736" s="134"/>
      <c r="G2736" s="134"/>
      <c r="H2736" s="134"/>
      <c r="I2736" s="134"/>
      <c r="J2736" s="135"/>
      <c r="K2736" s="21">
        <f>ROUND((K2705+K2706+K2707),2)</f>
        <v>3.72</v>
      </c>
    </row>
    <row r="2737" spans="1:11" x14ac:dyDescent="0.2">
      <c r="A2737" s="133" t="s">
        <v>42</v>
      </c>
      <c r="B2737" s="134"/>
      <c r="C2737" s="134"/>
      <c r="D2737" s="134"/>
      <c r="E2737" s="134"/>
      <c r="F2737" s="134"/>
      <c r="G2737" s="134"/>
      <c r="H2737" s="134"/>
      <c r="I2737" s="134"/>
      <c r="J2737" s="135"/>
      <c r="K2737" s="21">
        <f>ROUND((K2736*  28.14/100),2)</f>
        <v>1.05</v>
      </c>
    </row>
    <row r="2738" spans="1:11" ht="12.75" customHeight="1" x14ac:dyDescent="0.2">
      <c r="A2738" s="133" t="s">
        <v>12</v>
      </c>
      <c r="B2738" s="134"/>
      <c r="C2738" s="134"/>
      <c r="D2738" s="134"/>
      <c r="E2738" s="134"/>
      <c r="F2738" s="134"/>
      <c r="G2738" s="134"/>
      <c r="H2738" s="134"/>
      <c r="I2738" s="134"/>
      <c r="J2738" s="135"/>
      <c r="K2738" s="21">
        <f>K2736+K2737</f>
        <v>4.7700000000000005</v>
      </c>
    </row>
    <row r="2741" spans="1:11" ht="13.5" customHeight="1" x14ac:dyDescent="0.2">
      <c r="A2741" s="145" t="s">
        <v>0</v>
      </c>
      <c r="B2741" s="146"/>
      <c r="C2741" s="146"/>
      <c r="D2741" s="146"/>
      <c r="E2741" s="146"/>
      <c r="F2741" s="146"/>
      <c r="G2741" s="146"/>
      <c r="H2741" s="146"/>
      <c r="I2741" s="146"/>
      <c r="J2741" s="146"/>
      <c r="K2741" s="147"/>
    </row>
    <row r="2742" spans="1:11" x14ac:dyDescent="0.2">
      <c r="A2742" s="71" t="s">
        <v>45</v>
      </c>
      <c r="B2742" s="62"/>
      <c r="C2742" s="63"/>
      <c r="D2742" s="63"/>
      <c r="E2742" s="63"/>
      <c r="F2742" s="69"/>
      <c r="G2742" s="64"/>
      <c r="H2742" s="63"/>
      <c r="I2742" s="63"/>
      <c r="J2742" s="63"/>
      <c r="K2742" s="65"/>
    </row>
    <row r="2743" spans="1:11" ht="12.75" customHeight="1" x14ac:dyDescent="0.2">
      <c r="A2743" s="70" t="s">
        <v>44</v>
      </c>
      <c r="B2743" s="61"/>
      <c r="C2743" s="68"/>
      <c r="D2743" s="66"/>
      <c r="E2743" s="66"/>
      <c r="F2743" s="61"/>
      <c r="G2743" s="60"/>
      <c r="H2743" s="151"/>
      <c r="I2743" s="151"/>
      <c r="J2743" s="151"/>
      <c r="K2743" s="152"/>
    </row>
    <row r="2744" spans="1:11" ht="12.75" customHeight="1" x14ac:dyDescent="0.2">
      <c r="A2744" s="148"/>
      <c r="B2744" s="149"/>
      <c r="C2744" s="149"/>
      <c r="D2744" s="149"/>
      <c r="E2744" s="149"/>
      <c r="F2744" s="149"/>
      <c r="G2744" s="149"/>
      <c r="H2744" s="149"/>
      <c r="I2744" s="149"/>
      <c r="J2744" s="149"/>
      <c r="K2744" s="150"/>
    </row>
    <row r="2745" spans="1:11" ht="21" customHeight="1" x14ac:dyDescent="0.2">
      <c r="A2745" s="158" t="s">
        <v>1</v>
      </c>
      <c r="B2745" s="159"/>
      <c r="C2745" s="153" t="s">
        <v>41</v>
      </c>
      <c r="D2745" s="154"/>
      <c r="E2745" s="154"/>
      <c r="F2745" s="154"/>
      <c r="G2745" s="154"/>
      <c r="H2745" s="154"/>
      <c r="I2745" s="155"/>
      <c r="J2745" s="57" t="s">
        <v>2</v>
      </c>
      <c r="K2745" s="67" t="s">
        <v>43</v>
      </c>
    </row>
    <row r="2746" spans="1:11" x14ac:dyDescent="0.2">
      <c r="A2746" s="160" t="s">
        <v>239</v>
      </c>
      <c r="B2746" s="157"/>
      <c r="C2746" s="156">
        <v>3103302</v>
      </c>
      <c r="D2746" s="156"/>
      <c r="E2746" s="156"/>
      <c r="F2746" s="156"/>
      <c r="G2746" s="156"/>
      <c r="H2746" s="156"/>
      <c r="I2746" s="157"/>
      <c r="J2746" s="59" t="s">
        <v>3</v>
      </c>
      <c r="K2746" s="58" t="s">
        <v>47</v>
      </c>
    </row>
    <row r="2747" spans="1:11" ht="20.25" customHeight="1" x14ac:dyDescent="0.2">
      <c r="A2747" s="141" t="s">
        <v>19</v>
      </c>
      <c r="B2747" s="165"/>
      <c r="C2747" s="101"/>
      <c r="D2747" s="101"/>
      <c r="E2747" s="140"/>
      <c r="F2747" s="3" t="s">
        <v>4</v>
      </c>
      <c r="G2747" s="163" t="s">
        <v>5</v>
      </c>
      <c r="H2747" s="164"/>
      <c r="I2747" s="111" t="s">
        <v>6</v>
      </c>
      <c r="J2747" s="111"/>
      <c r="K2747" s="107" t="s">
        <v>17</v>
      </c>
    </row>
    <row r="2748" spans="1:11" ht="25.5" customHeight="1" x14ac:dyDescent="0.2">
      <c r="A2748" s="141"/>
      <c r="B2748" s="165"/>
      <c r="C2748" s="165"/>
      <c r="D2748" s="165"/>
      <c r="E2748" s="142"/>
      <c r="F2748" s="3"/>
      <c r="G2748" s="3" t="s">
        <v>18</v>
      </c>
      <c r="H2748" s="34" t="s">
        <v>7</v>
      </c>
      <c r="I2748" s="3" t="s">
        <v>40</v>
      </c>
      <c r="J2748" s="3" t="s">
        <v>7</v>
      </c>
      <c r="K2748" s="108"/>
    </row>
    <row r="2749" spans="1:11" x14ac:dyDescent="0.2">
      <c r="A2749" s="6" t="s">
        <v>240</v>
      </c>
      <c r="B2749" s="27"/>
      <c r="C2749" s="11"/>
      <c r="D2749" s="11"/>
      <c r="E2749" s="40"/>
      <c r="F2749" s="91">
        <v>9.3719999999999998E-2</v>
      </c>
      <c r="G2749" s="72">
        <v>1</v>
      </c>
      <c r="H2749" s="73">
        <v>0</v>
      </c>
      <c r="I2749" s="72">
        <v>20.515999999999998</v>
      </c>
      <c r="J2749" s="72">
        <v>5.8691000000000004</v>
      </c>
      <c r="K2749" s="74">
        <f>ROUND(((G2749*I2749+H2749*J2749)*F2749),4)</f>
        <v>1.9228000000000001</v>
      </c>
    </row>
    <row r="2750" spans="1:11" x14ac:dyDescent="0.2">
      <c r="A2750" s="7" t="s">
        <v>241</v>
      </c>
      <c r="B2750" s="28"/>
      <c r="C2750" s="13"/>
      <c r="D2750" s="13"/>
      <c r="E2750" s="38"/>
      <c r="F2750" s="92">
        <v>9.3719999999999998E-2</v>
      </c>
      <c r="G2750" s="75">
        <v>1</v>
      </c>
      <c r="H2750" s="76">
        <v>0</v>
      </c>
      <c r="I2750" s="75">
        <v>27.358699999999999</v>
      </c>
      <c r="J2750" s="75">
        <v>27.003399999999999</v>
      </c>
      <c r="K2750" s="77">
        <f>ROUND(((G2750*I2750+H2750*J2750)*F2750),4)</f>
        <v>2.5640999999999998</v>
      </c>
    </row>
    <row r="2751" spans="1:11" x14ac:dyDescent="0.2">
      <c r="A2751" s="7"/>
      <c r="B2751" s="28"/>
      <c r="C2751" s="13"/>
      <c r="D2751" s="13"/>
      <c r="E2751" s="38"/>
      <c r="F2751" s="92"/>
      <c r="G2751" s="75"/>
      <c r="H2751" s="76"/>
      <c r="I2751" s="75"/>
      <c r="J2751" s="75"/>
      <c r="K2751" s="77"/>
    </row>
    <row r="2752" spans="1:11" x14ac:dyDescent="0.2">
      <c r="A2752" s="7"/>
      <c r="B2752" s="28"/>
      <c r="C2752" s="13"/>
      <c r="D2752" s="13"/>
      <c r="E2752" s="38"/>
      <c r="F2752" s="92"/>
      <c r="G2752" s="75"/>
      <c r="H2752" s="76"/>
      <c r="I2752" s="75"/>
      <c r="J2752" s="75"/>
      <c r="K2752" s="77"/>
    </row>
    <row r="2753" spans="1:11" x14ac:dyDescent="0.2">
      <c r="A2753" s="7"/>
      <c r="B2753" s="28"/>
      <c r="C2753" s="13"/>
      <c r="D2753" s="13"/>
      <c r="E2753" s="38"/>
      <c r="F2753" s="92"/>
      <c r="G2753" s="75"/>
      <c r="H2753" s="76"/>
      <c r="I2753" s="75"/>
      <c r="J2753" s="75"/>
      <c r="K2753" s="77"/>
    </row>
    <row r="2754" spans="1:11" x14ac:dyDescent="0.2">
      <c r="A2754" s="7"/>
      <c r="B2754" s="28"/>
      <c r="C2754" s="13"/>
      <c r="D2754" s="13"/>
      <c r="E2754" s="38"/>
      <c r="F2754" s="92"/>
      <c r="G2754" s="75"/>
      <c r="H2754" s="76"/>
      <c r="I2754" s="75"/>
      <c r="J2754" s="75"/>
      <c r="K2754" s="77"/>
    </row>
    <row r="2755" spans="1:11" x14ac:dyDescent="0.2">
      <c r="A2755" s="7"/>
      <c r="B2755" s="28"/>
      <c r="C2755" s="13"/>
      <c r="D2755" s="13"/>
      <c r="E2755" s="38"/>
      <c r="F2755" s="92"/>
      <c r="G2755" s="75"/>
      <c r="H2755" s="76"/>
      <c r="I2755" s="75"/>
      <c r="J2755" s="75"/>
      <c r="K2755" s="77"/>
    </row>
    <row r="2756" spans="1:11" x14ac:dyDescent="0.2">
      <c r="A2756" s="8"/>
      <c r="B2756" s="29"/>
      <c r="C2756" s="15"/>
      <c r="D2756" s="15"/>
      <c r="E2756" s="39"/>
      <c r="F2756" s="93"/>
      <c r="G2756" s="78"/>
      <c r="H2756" s="79"/>
      <c r="I2756" s="78"/>
      <c r="J2756" s="78"/>
      <c r="K2756" s="80"/>
    </row>
    <row r="2757" spans="1:11" x14ac:dyDescent="0.2">
      <c r="A2757" s="166" t="s">
        <v>24</v>
      </c>
      <c r="B2757" s="167"/>
      <c r="C2757" s="167"/>
      <c r="D2757" s="167"/>
      <c r="E2757" s="167"/>
      <c r="F2757" s="98"/>
      <c r="G2757" s="98"/>
      <c r="H2757" s="98"/>
      <c r="I2757" s="98"/>
      <c r="J2757" s="99"/>
      <c r="K2757" s="81">
        <f>SUM(K2749:K2756)</f>
        <v>4.4869000000000003</v>
      </c>
    </row>
    <row r="2758" spans="1:11" ht="15.75" x14ac:dyDescent="0.2">
      <c r="A2758" s="31" t="s">
        <v>20</v>
      </c>
      <c r="B2758" s="17"/>
      <c r="C2758" s="17"/>
      <c r="D2758" s="17"/>
      <c r="E2758" s="17"/>
      <c r="F2758" s="4"/>
      <c r="G2758" s="4"/>
      <c r="H2758" s="161" t="s">
        <v>4</v>
      </c>
      <c r="I2758" s="109" t="s">
        <v>10</v>
      </c>
      <c r="J2758" s="107" t="s">
        <v>8</v>
      </c>
      <c r="K2758" s="107" t="s">
        <v>17</v>
      </c>
    </row>
    <row r="2759" spans="1:11" ht="15.75" x14ac:dyDescent="0.2">
      <c r="A2759" s="18"/>
      <c r="B2759" s="19"/>
      <c r="C2759" s="19"/>
      <c r="D2759" s="19"/>
      <c r="E2759" s="19"/>
      <c r="F2759" s="5"/>
      <c r="G2759" s="20"/>
      <c r="H2759" s="162"/>
      <c r="I2759" s="110"/>
      <c r="J2759" s="108"/>
      <c r="K2759" s="108"/>
    </row>
    <row r="2760" spans="1:11" x14ac:dyDescent="0.2">
      <c r="A2760" s="6" t="s">
        <v>133</v>
      </c>
      <c r="B2760" s="27"/>
      <c r="C2760" s="11"/>
      <c r="D2760" s="11"/>
      <c r="E2760" s="11"/>
      <c r="F2760" s="11"/>
      <c r="G2760" s="13"/>
      <c r="H2760" s="89">
        <v>0.9</v>
      </c>
      <c r="I2760" s="77" t="s">
        <v>50</v>
      </c>
      <c r="J2760" s="75">
        <v>26.7193</v>
      </c>
      <c r="K2760" s="75">
        <f>ROUND((H2760*J2760),4)</f>
        <v>24.0474</v>
      </c>
    </row>
    <row r="2761" spans="1:11" x14ac:dyDescent="0.2">
      <c r="A2761" s="7" t="s">
        <v>242</v>
      </c>
      <c r="B2761" s="28"/>
      <c r="C2761" s="13"/>
      <c r="D2761" s="13"/>
      <c r="E2761" s="13"/>
      <c r="F2761" s="13"/>
      <c r="G2761" s="13"/>
      <c r="H2761" s="89">
        <v>0.9</v>
      </c>
      <c r="I2761" s="77" t="s">
        <v>50</v>
      </c>
      <c r="J2761" s="75">
        <v>31.4436</v>
      </c>
      <c r="K2761" s="75">
        <f>ROUND((H2761*J2761),4)</f>
        <v>28.299199999999999</v>
      </c>
    </row>
    <row r="2762" spans="1:11" x14ac:dyDescent="0.2">
      <c r="A2762" s="7"/>
      <c r="B2762" s="28"/>
      <c r="C2762" s="13"/>
      <c r="D2762" s="13"/>
      <c r="E2762" s="13"/>
      <c r="F2762" s="13"/>
      <c r="G2762" s="13"/>
      <c r="H2762" s="89"/>
      <c r="I2762" s="77"/>
      <c r="J2762" s="75"/>
      <c r="K2762" s="75"/>
    </row>
    <row r="2763" spans="1:11" x14ac:dyDescent="0.2">
      <c r="A2763" s="7"/>
      <c r="B2763" s="28"/>
      <c r="C2763" s="13"/>
      <c r="D2763" s="13"/>
      <c r="E2763" s="13"/>
      <c r="F2763" s="13"/>
      <c r="G2763" s="13"/>
      <c r="H2763" s="89"/>
      <c r="I2763" s="77"/>
      <c r="J2763" s="75"/>
      <c r="K2763" s="75"/>
    </row>
    <row r="2764" spans="1:11" x14ac:dyDescent="0.2">
      <c r="A2764" s="7"/>
      <c r="B2764" s="28"/>
      <c r="C2764" s="13"/>
      <c r="D2764" s="13"/>
      <c r="E2764" s="13"/>
      <c r="F2764" s="13"/>
      <c r="G2764" s="13"/>
      <c r="H2764" s="89"/>
      <c r="I2764" s="77"/>
      <c r="J2764" s="75"/>
      <c r="K2764" s="75"/>
    </row>
    <row r="2765" spans="1:11" x14ac:dyDescent="0.2">
      <c r="A2765" s="7"/>
      <c r="B2765" s="28"/>
      <c r="C2765" s="13"/>
      <c r="D2765" s="13"/>
      <c r="E2765" s="13"/>
      <c r="F2765" s="13"/>
      <c r="G2765" s="13"/>
      <c r="H2765" s="89"/>
      <c r="I2765" s="77"/>
      <c r="J2765" s="75"/>
      <c r="K2765" s="75"/>
    </row>
    <row r="2766" spans="1:11" x14ac:dyDescent="0.2">
      <c r="A2766" s="7"/>
      <c r="B2766" s="28"/>
      <c r="C2766" s="13"/>
      <c r="D2766" s="13"/>
      <c r="E2766" s="13"/>
      <c r="F2766" s="13"/>
      <c r="G2766" s="13"/>
      <c r="H2766" s="89"/>
      <c r="I2766" s="77"/>
      <c r="J2766" s="75"/>
      <c r="K2766" s="75"/>
    </row>
    <row r="2767" spans="1:11" x14ac:dyDescent="0.2">
      <c r="A2767" s="8"/>
      <c r="B2767" s="29"/>
      <c r="C2767" s="15"/>
      <c r="D2767" s="15"/>
      <c r="E2767" s="15"/>
      <c r="F2767" s="15"/>
      <c r="G2767" s="15"/>
      <c r="H2767" s="90"/>
      <c r="I2767" s="80"/>
      <c r="J2767" s="78"/>
      <c r="K2767" s="78"/>
    </row>
    <row r="2768" spans="1:11" x14ac:dyDescent="0.2">
      <c r="A2768" s="10"/>
      <c r="C2768" s="25"/>
      <c r="D2768" s="97" t="s">
        <v>25</v>
      </c>
      <c r="E2768" s="98"/>
      <c r="F2768" s="98"/>
      <c r="G2768" s="98"/>
      <c r="H2768" s="98"/>
      <c r="I2768" s="98"/>
      <c r="J2768" s="99"/>
      <c r="K2768" s="82">
        <f>SUM(K2760:K2767)</f>
        <v>52.346599999999995</v>
      </c>
    </row>
    <row r="2769" spans="1:11" x14ac:dyDescent="0.2">
      <c r="A2769" s="9" t="s">
        <v>27</v>
      </c>
      <c r="B2769" s="30"/>
      <c r="C2769" s="56">
        <v>1</v>
      </c>
      <c r="D2769" s="112" t="s">
        <v>26</v>
      </c>
      <c r="E2769" s="113"/>
      <c r="F2769" s="113"/>
      <c r="G2769" s="113"/>
      <c r="H2769" s="113"/>
      <c r="I2769" s="113"/>
      <c r="J2769" s="114"/>
      <c r="K2769" s="83">
        <f>K2757+K2768</f>
        <v>56.833499999999994</v>
      </c>
    </row>
    <row r="2770" spans="1:11" x14ac:dyDescent="0.2">
      <c r="A2770" s="32"/>
      <c r="D2770" s="115" t="s">
        <v>28</v>
      </c>
      <c r="E2770" s="116"/>
      <c r="F2770" s="116"/>
      <c r="G2770" s="116"/>
      <c r="H2770" s="116"/>
      <c r="I2770" s="116"/>
      <c r="J2770" s="117"/>
      <c r="K2770" s="83">
        <f>ROUND((K2769/C2769),4)</f>
        <v>56.833500000000001</v>
      </c>
    </row>
    <row r="2771" spans="1:11" x14ac:dyDescent="0.2">
      <c r="A2771" s="168"/>
      <c r="D2771" s="169"/>
      <c r="E2771" s="169"/>
      <c r="F2771" s="169"/>
      <c r="G2771" s="169"/>
      <c r="H2771" s="169"/>
      <c r="I2771" s="94" t="s">
        <v>51</v>
      </c>
      <c r="J2771" s="170" t="s">
        <v>53</v>
      </c>
      <c r="K2771" s="83">
        <v>0</v>
      </c>
    </row>
    <row r="2772" spans="1:11" x14ac:dyDescent="0.2">
      <c r="A2772" s="168"/>
      <c r="D2772" s="169"/>
      <c r="E2772" s="169"/>
      <c r="F2772" s="169"/>
      <c r="G2772" s="169"/>
      <c r="H2772" s="169"/>
      <c r="I2772" s="94" t="s">
        <v>52</v>
      </c>
      <c r="J2772" s="170" t="s">
        <v>53</v>
      </c>
      <c r="K2772" s="83">
        <v>0</v>
      </c>
    </row>
    <row r="2773" spans="1:11" x14ac:dyDescent="0.2">
      <c r="A2773" s="100" t="s">
        <v>21</v>
      </c>
      <c r="B2773" s="101"/>
      <c r="C2773" s="101"/>
      <c r="D2773" s="101"/>
      <c r="E2773" s="101"/>
      <c r="F2773" s="104"/>
      <c r="G2773" s="129" t="s">
        <v>22</v>
      </c>
      <c r="H2773" s="130"/>
      <c r="I2773" s="118" t="s">
        <v>10</v>
      </c>
      <c r="J2773" s="106" t="s">
        <v>23</v>
      </c>
      <c r="K2773" s="106" t="s">
        <v>11</v>
      </c>
    </row>
    <row r="2774" spans="1:11" x14ac:dyDescent="0.2">
      <c r="A2774" s="102"/>
      <c r="B2774" s="103"/>
      <c r="C2774" s="103"/>
      <c r="D2774" s="103"/>
      <c r="E2774" s="103"/>
      <c r="F2774" s="105"/>
      <c r="G2774" s="131"/>
      <c r="H2774" s="132"/>
      <c r="I2774" s="118"/>
      <c r="J2774" s="106"/>
      <c r="K2774" s="118"/>
    </row>
    <row r="2775" spans="1:11" x14ac:dyDescent="0.2">
      <c r="A2775" s="7" t="s">
        <v>243</v>
      </c>
      <c r="B2775" s="28"/>
      <c r="C2775" s="11"/>
      <c r="D2775" s="11"/>
      <c r="E2775" s="11"/>
      <c r="F2775" s="12"/>
      <c r="G2775" s="143">
        <v>1.21489</v>
      </c>
      <c r="H2775" s="144"/>
      <c r="I2775" s="52" t="s">
        <v>150</v>
      </c>
      <c r="J2775" s="84">
        <v>3.2222</v>
      </c>
      <c r="K2775" s="52">
        <f>ROUND((G2775*J2775),4)</f>
        <v>3.9146000000000001</v>
      </c>
    </row>
    <row r="2776" spans="1:11" x14ac:dyDescent="0.2">
      <c r="A2776" s="7" t="s">
        <v>244</v>
      </c>
      <c r="B2776" s="28"/>
      <c r="C2776" s="13"/>
      <c r="D2776" s="13"/>
      <c r="E2776" s="13"/>
      <c r="F2776" s="14"/>
      <c r="G2776" s="95">
        <v>1.8519999999999998E-2</v>
      </c>
      <c r="H2776" s="96"/>
      <c r="I2776" s="53" t="s">
        <v>245</v>
      </c>
      <c r="J2776" s="85">
        <v>13.883800000000001</v>
      </c>
      <c r="K2776" s="53">
        <f>ROUND((G2776*J2776),4)</f>
        <v>0.2571</v>
      </c>
    </row>
    <row r="2777" spans="1:11" x14ac:dyDescent="0.2">
      <c r="A2777" s="7" t="s">
        <v>246</v>
      </c>
      <c r="B2777" s="28"/>
      <c r="C2777" s="13"/>
      <c r="D2777" s="13"/>
      <c r="E2777" s="13"/>
      <c r="F2777" s="14"/>
      <c r="G2777" s="95">
        <v>2.3650000000000001E-2</v>
      </c>
      <c r="H2777" s="96"/>
      <c r="I2777" s="53" t="s">
        <v>79</v>
      </c>
      <c r="J2777" s="85">
        <v>15.892899999999999</v>
      </c>
      <c r="K2777" s="53">
        <f>ROUND((G2777*J2777),4)</f>
        <v>0.37590000000000001</v>
      </c>
    </row>
    <row r="2778" spans="1:11" x14ac:dyDescent="0.2">
      <c r="A2778" s="7" t="s">
        <v>247</v>
      </c>
      <c r="B2778" s="28"/>
      <c r="C2778" s="13"/>
      <c r="D2778" s="13"/>
      <c r="E2778" s="13"/>
      <c r="F2778" s="14"/>
      <c r="G2778" s="95">
        <v>0.40429999999999999</v>
      </c>
      <c r="H2778" s="96"/>
      <c r="I2778" s="53" t="s">
        <v>47</v>
      </c>
      <c r="J2778" s="85">
        <v>38.657400000000003</v>
      </c>
      <c r="K2778" s="53">
        <f>ROUND((G2778*J2778),4)</f>
        <v>15.629200000000001</v>
      </c>
    </row>
    <row r="2779" spans="1:11" x14ac:dyDescent="0.2">
      <c r="A2779" s="7"/>
      <c r="B2779" s="28"/>
      <c r="C2779" s="13"/>
      <c r="D2779" s="13"/>
      <c r="E2779" s="13"/>
      <c r="F2779" s="14"/>
      <c r="G2779" s="95"/>
      <c r="H2779" s="96"/>
      <c r="I2779" s="53"/>
      <c r="J2779" s="85"/>
      <c r="K2779" s="53"/>
    </row>
    <row r="2780" spans="1:11" x14ac:dyDescent="0.2">
      <c r="A2780" s="97" t="s">
        <v>29</v>
      </c>
      <c r="B2780" s="98"/>
      <c r="C2780" s="98"/>
      <c r="D2780" s="98"/>
      <c r="E2780" s="98"/>
      <c r="F2780" s="98"/>
      <c r="G2780" s="98"/>
      <c r="H2780" s="98"/>
      <c r="I2780" s="98"/>
      <c r="J2780" s="99"/>
      <c r="K2780" s="82">
        <f>SUM(K2775:K2779)</f>
        <v>20.1768</v>
      </c>
    </row>
    <row r="2781" spans="1:11" x14ac:dyDescent="0.2">
      <c r="A2781" s="100" t="s">
        <v>32</v>
      </c>
      <c r="B2781" s="101"/>
      <c r="C2781" s="101"/>
      <c r="D2781" s="101"/>
      <c r="E2781" s="101"/>
      <c r="F2781" s="104"/>
      <c r="G2781" s="129" t="s">
        <v>22</v>
      </c>
      <c r="H2781" s="130"/>
      <c r="I2781" s="118" t="s">
        <v>10</v>
      </c>
      <c r="J2781" s="106" t="s">
        <v>23</v>
      </c>
      <c r="K2781" s="106" t="s">
        <v>11</v>
      </c>
    </row>
    <row r="2782" spans="1:11" x14ac:dyDescent="0.2">
      <c r="A2782" s="102"/>
      <c r="B2782" s="103"/>
      <c r="C2782" s="103"/>
      <c r="D2782" s="103"/>
      <c r="E2782" s="103"/>
      <c r="F2782" s="105"/>
      <c r="G2782" s="131"/>
      <c r="H2782" s="132"/>
      <c r="I2782" s="118"/>
      <c r="J2782" s="106"/>
      <c r="K2782" s="118"/>
    </row>
    <row r="2783" spans="1:11" x14ac:dyDescent="0.2">
      <c r="A2783" s="7"/>
      <c r="B2783" s="28"/>
      <c r="C2783" s="13"/>
      <c r="D2783" s="13"/>
      <c r="E2783" s="13"/>
      <c r="F2783" s="14"/>
      <c r="G2783" s="123"/>
      <c r="H2783" s="124"/>
      <c r="I2783" s="53"/>
      <c r="J2783" s="85"/>
      <c r="K2783" s="53"/>
    </row>
    <row r="2784" spans="1:11" x14ac:dyDescent="0.2">
      <c r="A2784" s="7"/>
      <c r="B2784" s="28"/>
      <c r="C2784" s="13"/>
      <c r="D2784" s="13"/>
      <c r="E2784" s="13"/>
      <c r="F2784" s="14"/>
      <c r="G2784" s="123"/>
      <c r="H2784" s="124"/>
      <c r="I2784" s="53"/>
      <c r="J2784" s="85"/>
      <c r="K2784" s="53"/>
    </row>
    <row r="2785" spans="1:11" x14ac:dyDescent="0.2">
      <c r="A2785" s="7"/>
      <c r="B2785" s="28"/>
      <c r="C2785" s="13"/>
      <c r="D2785" s="13"/>
      <c r="E2785" s="13"/>
      <c r="F2785" s="14"/>
      <c r="G2785" s="123"/>
      <c r="H2785" s="124"/>
      <c r="I2785" s="53"/>
      <c r="J2785" s="85"/>
      <c r="K2785" s="53"/>
    </row>
    <row r="2786" spans="1:11" x14ac:dyDescent="0.2">
      <c r="A2786" s="8"/>
      <c r="B2786" s="29"/>
      <c r="C2786" s="15"/>
      <c r="D2786" s="15"/>
      <c r="E2786" s="15"/>
      <c r="F2786" s="16"/>
      <c r="G2786" s="125"/>
      <c r="H2786" s="126"/>
      <c r="I2786" s="54"/>
      <c r="J2786" s="86"/>
      <c r="K2786" s="54"/>
    </row>
    <row r="2787" spans="1:11" x14ac:dyDescent="0.2">
      <c r="A2787" s="97" t="s">
        <v>33</v>
      </c>
      <c r="B2787" s="98"/>
      <c r="C2787" s="98"/>
      <c r="D2787" s="98"/>
      <c r="E2787" s="98"/>
      <c r="F2787" s="98"/>
      <c r="G2787" s="98"/>
      <c r="H2787" s="98"/>
      <c r="I2787" s="98"/>
      <c r="J2787" s="99"/>
      <c r="K2787" s="82"/>
    </row>
    <row r="2788" spans="1:11" x14ac:dyDescent="0.2">
      <c r="A2788" s="100" t="s">
        <v>36</v>
      </c>
      <c r="B2788" s="101"/>
      <c r="C2788" s="101"/>
      <c r="D2788" s="101"/>
      <c r="E2788" s="101"/>
      <c r="F2788" s="104"/>
      <c r="G2788" s="129" t="s">
        <v>22</v>
      </c>
      <c r="H2788" s="130"/>
      <c r="I2788" s="118" t="s">
        <v>10</v>
      </c>
      <c r="J2788" s="106" t="s">
        <v>23</v>
      </c>
      <c r="K2788" s="106" t="s">
        <v>11</v>
      </c>
    </row>
    <row r="2789" spans="1:11" x14ac:dyDescent="0.2">
      <c r="A2789" s="102"/>
      <c r="B2789" s="103"/>
      <c r="C2789" s="103"/>
      <c r="D2789" s="103"/>
      <c r="E2789" s="103"/>
      <c r="F2789" s="105"/>
      <c r="G2789" s="131"/>
      <c r="H2789" s="132"/>
      <c r="I2789" s="118"/>
      <c r="J2789" s="106"/>
      <c r="K2789" s="118"/>
    </row>
    <row r="2790" spans="1:11" x14ac:dyDescent="0.2">
      <c r="A2790" s="7" t="s">
        <v>248</v>
      </c>
      <c r="B2790" s="28"/>
      <c r="C2790" s="13"/>
      <c r="D2790" s="13"/>
      <c r="E2790" s="13"/>
      <c r="F2790" s="14"/>
      <c r="G2790" s="95">
        <v>2.0000000000000002E-5</v>
      </c>
      <c r="H2790" s="96"/>
      <c r="I2790" s="53" t="s">
        <v>95</v>
      </c>
      <c r="J2790" s="85">
        <v>34.619999999999997</v>
      </c>
      <c r="K2790" s="53">
        <f>ROUND((G2790*J2790),4)</f>
        <v>6.9999999999999999E-4</v>
      </c>
    </row>
    <row r="2791" spans="1:11" x14ac:dyDescent="0.2">
      <c r="A2791" s="7" t="s">
        <v>249</v>
      </c>
      <c r="B2791" s="28"/>
      <c r="C2791" s="13"/>
      <c r="D2791" s="13"/>
      <c r="E2791" s="13"/>
      <c r="F2791" s="14"/>
      <c r="G2791" s="95">
        <v>1.0109999999999999E-2</v>
      </c>
      <c r="H2791" s="96"/>
      <c r="I2791" s="53" t="s">
        <v>95</v>
      </c>
      <c r="J2791" s="85">
        <v>34.619999999999997</v>
      </c>
      <c r="K2791" s="53">
        <f>ROUND((G2791*J2791),4)</f>
        <v>0.35</v>
      </c>
    </row>
    <row r="2792" spans="1:11" x14ac:dyDescent="0.2">
      <c r="A2792" s="7" t="s">
        <v>250</v>
      </c>
      <c r="B2792" s="28"/>
      <c r="C2792" s="13"/>
      <c r="D2792" s="13"/>
      <c r="E2792" s="13"/>
      <c r="F2792" s="14"/>
      <c r="G2792" s="95">
        <v>3.0400000000000002E-3</v>
      </c>
      <c r="H2792" s="96"/>
      <c r="I2792" s="53" t="s">
        <v>95</v>
      </c>
      <c r="J2792" s="85">
        <v>34.619999999999997</v>
      </c>
      <c r="K2792" s="53">
        <f>ROUND((G2792*J2792),4)</f>
        <v>0.1052</v>
      </c>
    </row>
    <row r="2793" spans="1:11" x14ac:dyDescent="0.2">
      <c r="A2793" s="7" t="s">
        <v>251</v>
      </c>
      <c r="B2793" s="28"/>
      <c r="C2793" s="13"/>
      <c r="D2793" s="13"/>
      <c r="E2793" s="13"/>
      <c r="F2793" s="14"/>
      <c r="G2793" s="95">
        <v>2.0000000000000002E-5</v>
      </c>
      <c r="H2793" s="96"/>
      <c r="I2793" s="53" t="s">
        <v>95</v>
      </c>
      <c r="J2793" s="85">
        <v>34.619999999999997</v>
      </c>
      <c r="K2793" s="53">
        <f>ROUND((G2793*J2793),4)</f>
        <v>6.9999999999999999E-4</v>
      </c>
    </row>
    <row r="2794" spans="1:11" x14ac:dyDescent="0.2">
      <c r="A2794" s="8"/>
      <c r="B2794" s="29"/>
      <c r="C2794" s="15"/>
      <c r="D2794" s="15"/>
      <c r="E2794" s="15"/>
      <c r="F2794" s="16"/>
      <c r="G2794" s="127"/>
      <c r="H2794" s="128"/>
      <c r="I2794" s="54"/>
      <c r="J2794" s="86"/>
      <c r="K2794" s="54"/>
    </row>
    <row r="2795" spans="1:11" x14ac:dyDescent="0.2">
      <c r="A2795" s="97" t="s">
        <v>37</v>
      </c>
      <c r="B2795" s="98"/>
      <c r="C2795" s="98"/>
      <c r="D2795" s="98"/>
      <c r="E2795" s="98"/>
      <c r="F2795" s="98"/>
      <c r="G2795" s="98"/>
      <c r="H2795" s="98"/>
      <c r="I2795" s="98"/>
      <c r="J2795" s="99"/>
      <c r="K2795" s="82">
        <f>SUM(K2790:K2794)</f>
        <v>0.45659999999999995</v>
      </c>
    </row>
    <row r="2796" spans="1:11" x14ac:dyDescent="0.2">
      <c r="A2796" s="100" t="s">
        <v>35</v>
      </c>
      <c r="B2796" s="140"/>
      <c r="C2796" s="26" t="s">
        <v>34</v>
      </c>
      <c r="D2796" s="35" t="s">
        <v>39</v>
      </c>
      <c r="E2796" s="138" t="s">
        <v>38</v>
      </c>
      <c r="F2796" s="138"/>
      <c r="G2796" s="139"/>
      <c r="H2796" s="120" t="s">
        <v>16</v>
      </c>
      <c r="I2796" s="121"/>
      <c r="J2796" s="122"/>
      <c r="K2796" s="119" t="s">
        <v>9</v>
      </c>
    </row>
    <row r="2797" spans="1:11" ht="15.75" x14ac:dyDescent="0.2">
      <c r="A2797" s="141"/>
      <c r="B2797" s="142"/>
      <c r="C2797" s="36"/>
      <c r="D2797" s="42"/>
      <c r="E2797" s="33" t="s">
        <v>13</v>
      </c>
      <c r="F2797" s="24" t="s">
        <v>14</v>
      </c>
      <c r="G2797" s="23" t="s">
        <v>15</v>
      </c>
      <c r="H2797" s="22" t="s">
        <v>13</v>
      </c>
      <c r="I2797" s="22" t="s">
        <v>14</v>
      </c>
      <c r="J2797" s="22" t="s">
        <v>15</v>
      </c>
      <c r="K2797" s="111"/>
    </row>
    <row r="2798" spans="1:11" x14ac:dyDescent="0.2">
      <c r="A2798" s="6" t="s">
        <v>252</v>
      </c>
      <c r="B2798" s="37"/>
      <c r="C2798" s="87">
        <v>2.0000000000000002E-5</v>
      </c>
      <c r="D2798" s="45" t="s">
        <v>97</v>
      </c>
      <c r="E2798" s="43">
        <v>1.1299999999999999</v>
      </c>
      <c r="F2798" s="44">
        <v>0.91</v>
      </c>
      <c r="G2798" s="45">
        <v>0.73</v>
      </c>
      <c r="H2798" s="55">
        <v>0</v>
      </c>
      <c r="I2798" s="55">
        <v>0</v>
      </c>
      <c r="J2798" s="53">
        <v>1.48</v>
      </c>
      <c r="K2798" s="52">
        <f>ROUND((ROUND(E2798*H2798+F2798*I2798+G2798*J2798,2)*C2798),4)</f>
        <v>0</v>
      </c>
    </row>
    <row r="2799" spans="1:11" x14ac:dyDescent="0.2">
      <c r="A2799" s="7" t="s">
        <v>253</v>
      </c>
      <c r="B2799" s="28"/>
      <c r="C2799" s="87">
        <v>1.0109999999999999E-2</v>
      </c>
      <c r="D2799" s="48" t="s">
        <v>97</v>
      </c>
      <c r="E2799" s="46">
        <v>1.1299999999999999</v>
      </c>
      <c r="F2799" s="47">
        <v>0.91</v>
      </c>
      <c r="G2799" s="48">
        <v>0.73</v>
      </c>
      <c r="H2799" s="55">
        <v>0</v>
      </c>
      <c r="I2799" s="55">
        <v>0</v>
      </c>
      <c r="J2799" s="53">
        <v>1.48</v>
      </c>
      <c r="K2799" s="53">
        <f>ROUND((ROUND(E2799*H2799+F2799*I2799+G2799*J2799,2)*C2799),4)</f>
        <v>1.09E-2</v>
      </c>
    </row>
    <row r="2800" spans="1:11" x14ac:dyDescent="0.2">
      <c r="A2800" s="7" t="s">
        <v>254</v>
      </c>
      <c r="B2800" s="28"/>
      <c r="C2800" s="87">
        <v>3.0400000000000002E-3</v>
      </c>
      <c r="D2800" s="48" t="s">
        <v>97</v>
      </c>
      <c r="E2800" s="46">
        <v>1.1299999999999999</v>
      </c>
      <c r="F2800" s="47">
        <v>0.91</v>
      </c>
      <c r="G2800" s="48">
        <v>0.73</v>
      </c>
      <c r="H2800" s="55">
        <v>0</v>
      </c>
      <c r="I2800" s="55">
        <v>0</v>
      </c>
      <c r="J2800" s="53">
        <v>1.48</v>
      </c>
      <c r="K2800" s="53">
        <f>ROUND((ROUND(E2800*H2800+F2800*I2800+G2800*J2800,2)*C2800),4)</f>
        <v>3.3E-3</v>
      </c>
    </row>
    <row r="2801" spans="1:11" x14ac:dyDescent="0.2">
      <c r="A2801" s="7" t="s">
        <v>255</v>
      </c>
      <c r="B2801" s="28"/>
      <c r="C2801" s="87">
        <v>2.0000000000000002E-5</v>
      </c>
      <c r="D2801" s="48" t="s">
        <v>97</v>
      </c>
      <c r="E2801" s="46">
        <v>1.1299999999999999</v>
      </c>
      <c r="F2801" s="47">
        <v>0.91</v>
      </c>
      <c r="G2801" s="48">
        <v>0.73</v>
      </c>
      <c r="H2801" s="55">
        <v>0</v>
      </c>
      <c r="I2801" s="55">
        <v>0</v>
      </c>
      <c r="J2801" s="53">
        <v>1.48</v>
      </c>
      <c r="K2801" s="53">
        <f>ROUND((ROUND(E2801*H2801+F2801*I2801+G2801*J2801,2)*C2801),4)</f>
        <v>0</v>
      </c>
    </row>
    <row r="2802" spans="1:11" x14ac:dyDescent="0.2">
      <c r="A2802" s="8"/>
      <c r="B2802" s="29"/>
      <c r="C2802" s="88"/>
      <c r="D2802" s="51"/>
      <c r="E2802" s="49"/>
      <c r="F2802" s="50"/>
      <c r="G2802" s="51"/>
      <c r="H2802" s="55"/>
      <c r="I2802" s="55"/>
      <c r="J2802" s="53"/>
      <c r="K2802" s="54"/>
    </row>
    <row r="2803" spans="1:11" x14ac:dyDescent="0.2">
      <c r="A2803" s="136" t="s">
        <v>30</v>
      </c>
      <c r="B2803" s="134"/>
      <c r="C2803" s="134"/>
      <c r="D2803" s="137"/>
      <c r="E2803" s="134"/>
      <c r="F2803" s="134"/>
      <c r="G2803" s="134"/>
      <c r="H2803" s="134"/>
      <c r="I2803" s="134"/>
      <c r="J2803" s="135"/>
      <c r="K2803" s="83">
        <f>SUM(K2798:K2802)</f>
        <v>1.4200000000000001E-2</v>
      </c>
    </row>
    <row r="2804" spans="1:11" ht="12.75" customHeight="1" x14ac:dyDescent="0.2">
      <c r="A2804" s="133" t="s">
        <v>31</v>
      </c>
      <c r="B2804" s="134"/>
      <c r="C2804" s="134"/>
      <c r="D2804" s="134"/>
      <c r="E2804" s="134"/>
      <c r="F2804" s="134"/>
      <c r="G2804" s="134"/>
      <c r="H2804" s="134"/>
      <c r="I2804" s="134"/>
      <c r="J2804" s="135"/>
      <c r="K2804" s="21">
        <f>ROUND((K2770+K2771+K2772+K2780+K2795+K2803),2)</f>
        <v>77.48</v>
      </c>
    </row>
    <row r="2805" spans="1:11" x14ac:dyDescent="0.2">
      <c r="A2805" s="133" t="s">
        <v>42</v>
      </c>
      <c r="B2805" s="134"/>
      <c r="C2805" s="134"/>
      <c r="D2805" s="134"/>
      <c r="E2805" s="134"/>
      <c r="F2805" s="134"/>
      <c r="G2805" s="134"/>
      <c r="H2805" s="134"/>
      <c r="I2805" s="134"/>
      <c r="J2805" s="135"/>
      <c r="K2805" s="21">
        <f>ROUND((K2804*  28.14/100),2)</f>
        <v>21.8</v>
      </c>
    </row>
    <row r="2806" spans="1:11" ht="12.75" customHeight="1" x14ac:dyDescent="0.2">
      <c r="A2806" s="133" t="s">
        <v>12</v>
      </c>
      <c r="B2806" s="134"/>
      <c r="C2806" s="134"/>
      <c r="D2806" s="134"/>
      <c r="E2806" s="134"/>
      <c r="F2806" s="134"/>
      <c r="G2806" s="134"/>
      <c r="H2806" s="134"/>
      <c r="I2806" s="134"/>
      <c r="J2806" s="135"/>
      <c r="K2806" s="21">
        <f>K2804+K2805</f>
        <v>99.28</v>
      </c>
    </row>
    <row r="2809" spans="1:11" ht="13.5" customHeight="1" x14ac:dyDescent="0.2">
      <c r="A2809" s="145" t="s">
        <v>0</v>
      </c>
      <c r="B2809" s="146"/>
      <c r="C2809" s="146"/>
      <c r="D2809" s="146"/>
      <c r="E2809" s="146"/>
      <c r="F2809" s="146"/>
      <c r="G2809" s="146"/>
      <c r="H2809" s="146"/>
      <c r="I2809" s="146"/>
      <c r="J2809" s="146"/>
      <c r="K2809" s="147"/>
    </row>
    <row r="2810" spans="1:11" x14ac:dyDescent="0.2">
      <c r="A2810" s="71" t="s">
        <v>45</v>
      </c>
      <c r="B2810" s="62"/>
      <c r="C2810" s="63"/>
      <c r="D2810" s="63"/>
      <c r="E2810" s="63"/>
      <c r="F2810" s="69"/>
      <c r="G2810" s="64"/>
      <c r="H2810" s="63"/>
      <c r="I2810" s="63"/>
      <c r="J2810" s="63"/>
      <c r="K2810" s="65"/>
    </row>
    <row r="2811" spans="1:11" ht="12.75" customHeight="1" x14ac:dyDescent="0.2">
      <c r="A2811" s="70" t="s">
        <v>44</v>
      </c>
      <c r="B2811" s="61"/>
      <c r="C2811" s="68"/>
      <c r="D2811" s="66"/>
      <c r="E2811" s="66"/>
      <c r="F2811" s="61"/>
      <c r="G2811" s="60"/>
      <c r="H2811" s="151"/>
      <c r="I2811" s="151"/>
      <c r="J2811" s="151"/>
      <c r="K2811" s="152"/>
    </row>
    <row r="2812" spans="1:11" ht="12.75" customHeight="1" x14ac:dyDescent="0.2">
      <c r="A2812" s="148"/>
      <c r="B2812" s="149"/>
      <c r="C2812" s="149"/>
      <c r="D2812" s="149"/>
      <c r="E2812" s="149"/>
      <c r="F2812" s="149"/>
      <c r="G2812" s="149"/>
      <c r="H2812" s="149"/>
      <c r="I2812" s="149"/>
      <c r="J2812" s="149"/>
      <c r="K2812" s="150"/>
    </row>
    <row r="2813" spans="1:11" ht="21" customHeight="1" x14ac:dyDescent="0.2">
      <c r="A2813" s="158" t="s">
        <v>1</v>
      </c>
      <c r="B2813" s="159"/>
      <c r="C2813" s="153" t="s">
        <v>41</v>
      </c>
      <c r="D2813" s="154"/>
      <c r="E2813" s="154"/>
      <c r="F2813" s="154"/>
      <c r="G2813" s="154"/>
      <c r="H2813" s="154"/>
      <c r="I2813" s="155"/>
      <c r="J2813" s="57" t="s">
        <v>2</v>
      </c>
      <c r="K2813" s="67" t="s">
        <v>43</v>
      </c>
    </row>
    <row r="2814" spans="1:11" x14ac:dyDescent="0.2">
      <c r="A2814" s="160" t="s">
        <v>256</v>
      </c>
      <c r="B2814" s="157"/>
      <c r="C2814" s="156">
        <v>903845</v>
      </c>
      <c r="D2814" s="156"/>
      <c r="E2814" s="156"/>
      <c r="F2814" s="156"/>
      <c r="G2814" s="156"/>
      <c r="H2814" s="156"/>
      <c r="I2814" s="157"/>
      <c r="J2814" s="59" t="s">
        <v>3</v>
      </c>
      <c r="K2814" s="58" t="s">
        <v>55</v>
      </c>
    </row>
    <row r="2815" spans="1:11" ht="20.25" customHeight="1" x14ac:dyDescent="0.2">
      <c r="A2815" s="141" t="s">
        <v>19</v>
      </c>
      <c r="B2815" s="165"/>
      <c r="C2815" s="101"/>
      <c r="D2815" s="101"/>
      <c r="E2815" s="140"/>
      <c r="F2815" s="3" t="s">
        <v>4</v>
      </c>
      <c r="G2815" s="163" t="s">
        <v>5</v>
      </c>
      <c r="H2815" s="164"/>
      <c r="I2815" s="111" t="s">
        <v>6</v>
      </c>
      <c r="J2815" s="111"/>
      <c r="K2815" s="107" t="s">
        <v>17</v>
      </c>
    </row>
    <row r="2816" spans="1:11" ht="25.5" customHeight="1" x14ac:dyDescent="0.2">
      <c r="A2816" s="141"/>
      <c r="B2816" s="165"/>
      <c r="C2816" s="165"/>
      <c r="D2816" s="165"/>
      <c r="E2816" s="142"/>
      <c r="F2816" s="3"/>
      <c r="G2816" s="3" t="s">
        <v>18</v>
      </c>
      <c r="H2816" s="34" t="s">
        <v>7</v>
      </c>
      <c r="I2816" s="3" t="s">
        <v>40</v>
      </c>
      <c r="J2816" s="3" t="s">
        <v>7</v>
      </c>
      <c r="K2816" s="108"/>
    </row>
    <row r="2817" spans="1:11" x14ac:dyDescent="0.2">
      <c r="A2817" s="6" t="s">
        <v>57</v>
      </c>
      <c r="B2817" s="27"/>
      <c r="C2817" s="11"/>
      <c r="D2817" s="11"/>
      <c r="E2817" s="40"/>
      <c r="F2817" s="91">
        <v>1</v>
      </c>
      <c r="G2817" s="72">
        <v>1</v>
      </c>
      <c r="H2817" s="73">
        <v>0</v>
      </c>
      <c r="I2817" s="72">
        <v>338.97070000000002</v>
      </c>
      <c r="J2817" s="72">
        <v>148.41739999999999</v>
      </c>
      <c r="K2817" s="74">
        <f>ROUND(((G2817*I2817+H2817*J2817)*F2817),4)</f>
        <v>338.97070000000002</v>
      </c>
    </row>
    <row r="2818" spans="1:11" x14ac:dyDescent="0.2">
      <c r="A2818" s="7"/>
      <c r="B2818" s="28"/>
      <c r="C2818" s="13"/>
      <c r="D2818" s="13"/>
      <c r="E2818" s="38"/>
      <c r="F2818" s="92"/>
      <c r="G2818" s="75"/>
      <c r="H2818" s="76"/>
      <c r="I2818" s="75">
        <v>0</v>
      </c>
      <c r="J2818" s="75">
        <v>0</v>
      </c>
      <c r="K2818" s="77"/>
    </row>
    <row r="2819" spans="1:11" x14ac:dyDescent="0.2">
      <c r="A2819" s="7"/>
      <c r="B2819" s="28"/>
      <c r="C2819" s="13"/>
      <c r="D2819" s="13"/>
      <c r="E2819" s="38"/>
      <c r="F2819" s="92"/>
      <c r="G2819" s="75"/>
      <c r="H2819" s="76"/>
      <c r="I2819" s="75"/>
      <c r="J2819" s="75"/>
      <c r="K2819" s="77"/>
    </row>
    <row r="2820" spans="1:11" x14ac:dyDescent="0.2">
      <c r="A2820" s="7"/>
      <c r="B2820" s="28"/>
      <c r="C2820" s="13"/>
      <c r="D2820" s="13"/>
      <c r="E2820" s="38"/>
      <c r="F2820" s="92"/>
      <c r="G2820" s="75"/>
      <c r="H2820" s="76"/>
      <c r="I2820" s="75"/>
      <c r="J2820" s="75"/>
      <c r="K2820" s="77"/>
    </row>
    <row r="2821" spans="1:11" x14ac:dyDescent="0.2">
      <c r="A2821" s="7"/>
      <c r="B2821" s="28"/>
      <c r="C2821" s="13"/>
      <c r="D2821" s="13"/>
      <c r="E2821" s="38"/>
      <c r="F2821" s="92"/>
      <c r="G2821" s="75"/>
      <c r="H2821" s="76"/>
      <c r="I2821" s="75"/>
      <c r="J2821" s="75"/>
      <c r="K2821" s="77"/>
    </row>
    <row r="2822" spans="1:11" x14ac:dyDescent="0.2">
      <c r="A2822" s="7"/>
      <c r="B2822" s="28"/>
      <c r="C2822" s="13"/>
      <c r="D2822" s="13"/>
      <c r="E2822" s="38"/>
      <c r="F2822" s="92"/>
      <c r="G2822" s="75"/>
      <c r="H2822" s="76"/>
      <c r="I2822" s="75"/>
      <c r="J2822" s="75"/>
      <c r="K2822" s="77"/>
    </row>
    <row r="2823" spans="1:11" x14ac:dyDescent="0.2">
      <c r="A2823" s="7"/>
      <c r="B2823" s="28"/>
      <c r="C2823" s="13"/>
      <c r="D2823" s="13"/>
      <c r="E2823" s="38"/>
      <c r="F2823" s="92"/>
      <c r="G2823" s="75"/>
      <c r="H2823" s="76"/>
      <c r="I2823" s="75"/>
      <c r="J2823" s="75"/>
      <c r="K2823" s="77"/>
    </row>
    <row r="2824" spans="1:11" x14ac:dyDescent="0.2">
      <c r="A2824" s="8"/>
      <c r="B2824" s="29"/>
      <c r="C2824" s="15"/>
      <c r="D2824" s="15"/>
      <c r="E2824" s="39"/>
      <c r="F2824" s="93"/>
      <c r="G2824" s="78"/>
      <c r="H2824" s="79"/>
      <c r="I2824" s="78"/>
      <c r="J2824" s="78"/>
      <c r="K2824" s="80"/>
    </row>
    <row r="2825" spans="1:11" x14ac:dyDescent="0.2">
      <c r="A2825" s="166" t="s">
        <v>24</v>
      </c>
      <c r="B2825" s="167"/>
      <c r="C2825" s="167"/>
      <c r="D2825" s="167"/>
      <c r="E2825" s="167"/>
      <c r="F2825" s="98"/>
      <c r="G2825" s="98"/>
      <c r="H2825" s="98"/>
      <c r="I2825" s="98"/>
      <c r="J2825" s="99"/>
      <c r="K2825" s="81">
        <f>SUM(K2817:K2824)</f>
        <v>338.97070000000002</v>
      </c>
    </row>
    <row r="2826" spans="1:11" ht="15.75" x14ac:dyDescent="0.2">
      <c r="A2826" s="31" t="s">
        <v>20</v>
      </c>
      <c r="B2826" s="17"/>
      <c r="C2826" s="17"/>
      <c r="D2826" s="17"/>
      <c r="E2826" s="17"/>
      <c r="F2826" s="4"/>
      <c r="G2826" s="4"/>
      <c r="H2826" s="161" t="s">
        <v>4</v>
      </c>
      <c r="I2826" s="109" t="s">
        <v>10</v>
      </c>
      <c r="J2826" s="107" t="s">
        <v>8</v>
      </c>
      <c r="K2826" s="107" t="s">
        <v>17</v>
      </c>
    </row>
    <row r="2827" spans="1:11" ht="15.75" x14ac:dyDescent="0.2">
      <c r="A2827" s="18"/>
      <c r="B2827" s="19"/>
      <c r="C2827" s="19"/>
      <c r="D2827" s="19"/>
      <c r="E2827" s="19"/>
      <c r="F2827" s="5"/>
      <c r="G2827" s="20"/>
      <c r="H2827" s="162"/>
      <c r="I2827" s="110"/>
      <c r="J2827" s="108"/>
      <c r="K2827" s="108"/>
    </row>
    <row r="2828" spans="1:11" x14ac:dyDescent="0.2">
      <c r="A2828" s="6" t="s">
        <v>49</v>
      </c>
      <c r="B2828" s="27"/>
      <c r="C2828" s="11"/>
      <c r="D2828" s="11"/>
      <c r="E2828" s="11"/>
      <c r="F2828" s="11"/>
      <c r="G2828" s="13"/>
      <c r="H2828" s="89">
        <v>1</v>
      </c>
      <c r="I2828" s="77" t="s">
        <v>50</v>
      </c>
      <c r="J2828" s="75">
        <v>24.115200000000002</v>
      </c>
      <c r="K2828" s="75">
        <f>ROUND((H2828*J2828),4)</f>
        <v>24.115200000000002</v>
      </c>
    </row>
    <row r="2829" spans="1:11" x14ac:dyDescent="0.2">
      <c r="A2829" s="7"/>
      <c r="B2829" s="28"/>
      <c r="C2829" s="13"/>
      <c r="D2829" s="13"/>
      <c r="E2829" s="13"/>
      <c r="F2829" s="13"/>
      <c r="G2829" s="13"/>
      <c r="H2829" s="89"/>
      <c r="I2829" s="77"/>
      <c r="J2829" s="75"/>
      <c r="K2829" s="75"/>
    </row>
    <row r="2830" spans="1:11" x14ac:dyDescent="0.2">
      <c r="A2830" s="7"/>
      <c r="B2830" s="28"/>
      <c r="C2830" s="13"/>
      <c r="D2830" s="13"/>
      <c r="E2830" s="13"/>
      <c r="F2830" s="13"/>
      <c r="G2830" s="13"/>
      <c r="H2830" s="89"/>
      <c r="I2830" s="77"/>
      <c r="J2830" s="75"/>
      <c r="K2830" s="75"/>
    </row>
    <row r="2831" spans="1:11" x14ac:dyDescent="0.2">
      <c r="A2831" s="7"/>
      <c r="B2831" s="28"/>
      <c r="C2831" s="13"/>
      <c r="D2831" s="13"/>
      <c r="E2831" s="13"/>
      <c r="F2831" s="13"/>
      <c r="G2831" s="13"/>
      <c r="H2831" s="89"/>
      <c r="I2831" s="77"/>
      <c r="J2831" s="75"/>
      <c r="K2831" s="75"/>
    </row>
    <row r="2832" spans="1:11" x14ac:dyDescent="0.2">
      <c r="A2832" s="7"/>
      <c r="B2832" s="28"/>
      <c r="C2832" s="13"/>
      <c r="D2832" s="13"/>
      <c r="E2832" s="13"/>
      <c r="F2832" s="13"/>
      <c r="G2832" s="13"/>
      <c r="H2832" s="89"/>
      <c r="I2832" s="77"/>
      <c r="J2832" s="75"/>
      <c r="K2832" s="75"/>
    </row>
    <row r="2833" spans="1:11" x14ac:dyDescent="0.2">
      <c r="A2833" s="7"/>
      <c r="B2833" s="28"/>
      <c r="C2833" s="13"/>
      <c r="D2833" s="13"/>
      <c r="E2833" s="13"/>
      <c r="F2833" s="13"/>
      <c r="G2833" s="13"/>
      <c r="H2833" s="89"/>
      <c r="I2833" s="77"/>
      <c r="J2833" s="75"/>
      <c r="K2833" s="75"/>
    </row>
    <row r="2834" spans="1:11" x14ac:dyDescent="0.2">
      <c r="A2834" s="7"/>
      <c r="B2834" s="28"/>
      <c r="C2834" s="13"/>
      <c r="D2834" s="13"/>
      <c r="E2834" s="13"/>
      <c r="F2834" s="13"/>
      <c r="G2834" s="13"/>
      <c r="H2834" s="89"/>
      <c r="I2834" s="77"/>
      <c r="J2834" s="75"/>
      <c r="K2834" s="75"/>
    </row>
    <row r="2835" spans="1:11" x14ac:dyDescent="0.2">
      <c r="A2835" s="8"/>
      <c r="B2835" s="29"/>
      <c r="C2835" s="15"/>
      <c r="D2835" s="15"/>
      <c r="E2835" s="15"/>
      <c r="F2835" s="15"/>
      <c r="G2835" s="15"/>
      <c r="H2835" s="90"/>
      <c r="I2835" s="80"/>
      <c r="J2835" s="78"/>
      <c r="K2835" s="78"/>
    </row>
    <row r="2836" spans="1:11" x14ac:dyDescent="0.2">
      <c r="A2836" s="10"/>
      <c r="C2836" s="25"/>
      <c r="D2836" s="97" t="s">
        <v>25</v>
      </c>
      <c r="E2836" s="98"/>
      <c r="F2836" s="98"/>
      <c r="G2836" s="98"/>
      <c r="H2836" s="98"/>
      <c r="I2836" s="98"/>
      <c r="J2836" s="99"/>
      <c r="K2836" s="82">
        <f>SUM(K2828:K2835)</f>
        <v>24.115200000000002</v>
      </c>
    </row>
    <row r="2837" spans="1:11" x14ac:dyDescent="0.2">
      <c r="A2837" s="9" t="s">
        <v>27</v>
      </c>
      <c r="B2837" s="30"/>
      <c r="C2837" s="56">
        <v>223.63</v>
      </c>
      <c r="D2837" s="112" t="s">
        <v>26</v>
      </c>
      <c r="E2837" s="113"/>
      <c r="F2837" s="113"/>
      <c r="G2837" s="113"/>
      <c r="H2837" s="113"/>
      <c r="I2837" s="113"/>
      <c r="J2837" s="114"/>
      <c r="K2837" s="83">
        <f>K2825+K2836</f>
        <v>363.08590000000004</v>
      </c>
    </row>
    <row r="2838" spans="1:11" x14ac:dyDescent="0.2">
      <c r="A2838" s="32"/>
      <c r="D2838" s="115" t="s">
        <v>28</v>
      </c>
      <c r="E2838" s="116"/>
      <c r="F2838" s="116"/>
      <c r="G2838" s="116"/>
      <c r="H2838" s="116"/>
      <c r="I2838" s="116"/>
      <c r="J2838" s="117"/>
      <c r="K2838" s="83">
        <f>ROUND((K2837/C2837),4)</f>
        <v>1.6235999999999999</v>
      </c>
    </row>
    <row r="2839" spans="1:11" x14ac:dyDescent="0.2">
      <c r="A2839" s="168"/>
      <c r="D2839" s="169"/>
      <c r="E2839" s="169"/>
      <c r="F2839" s="169"/>
      <c r="G2839" s="169"/>
      <c r="H2839" s="169"/>
      <c r="I2839" s="94" t="s">
        <v>51</v>
      </c>
      <c r="J2839" s="170" t="s">
        <v>53</v>
      </c>
      <c r="K2839" s="83">
        <v>0</v>
      </c>
    </row>
    <row r="2840" spans="1:11" x14ac:dyDescent="0.2">
      <c r="A2840" s="168"/>
      <c r="D2840" s="169"/>
      <c r="E2840" s="169"/>
      <c r="F2840" s="169"/>
      <c r="G2840" s="169"/>
      <c r="H2840" s="169"/>
      <c r="I2840" s="94" t="s">
        <v>52</v>
      </c>
      <c r="J2840" s="170" t="s">
        <v>53</v>
      </c>
      <c r="K2840" s="83">
        <v>0</v>
      </c>
    </row>
    <row r="2841" spans="1:11" x14ac:dyDescent="0.2">
      <c r="A2841" s="100" t="s">
        <v>21</v>
      </c>
      <c r="B2841" s="101"/>
      <c r="C2841" s="101"/>
      <c r="D2841" s="101"/>
      <c r="E2841" s="101"/>
      <c r="F2841" s="104"/>
      <c r="G2841" s="129" t="s">
        <v>22</v>
      </c>
      <c r="H2841" s="130"/>
      <c r="I2841" s="118" t="s">
        <v>10</v>
      </c>
      <c r="J2841" s="106" t="s">
        <v>23</v>
      </c>
      <c r="K2841" s="106" t="s">
        <v>11</v>
      </c>
    </row>
    <row r="2842" spans="1:11" x14ac:dyDescent="0.2">
      <c r="A2842" s="102"/>
      <c r="B2842" s="103"/>
      <c r="C2842" s="103"/>
      <c r="D2842" s="103"/>
      <c r="E2842" s="103"/>
      <c r="F2842" s="105"/>
      <c r="G2842" s="131"/>
      <c r="H2842" s="132"/>
      <c r="I2842" s="118"/>
      <c r="J2842" s="106"/>
      <c r="K2842" s="118"/>
    </row>
    <row r="2843" spans="1:11" x14ac:dyDescent="0.2">
      <c r="A2843" s="7" t="s">
        <v>222</v>
      </c>
      <c r="B2843" s="28"/>
      <c r="C2843" s="11"/>
      <c r="D2843" s="11"/>
      <c r="E2843" s="11"/>
      <c r="F2843" s="12"/>
      <c r="G2843" s="143">
        <v>1</v>
      </c>
      <c r="H2843" s="144"/>
      <c r="I2843" s="52" t="s">
        <v>55</v>
      </c>
      <c r="J2843" s="84">
        <v>64.748199999999997</v>
      </c>
      <c r="K2843" s="52">
        <f>ROUND((G2843*J2843),4)</f>
        <v>64.748199999999997</v>
      </c>
    </row>
    <row r="2844" spans="1:11" x14ac:dyDescent="0.2">
      <c r="A2844" s="7"/>
      <c r="B2844" s="28"/>
      <c r="C2844" s="13"/>
      <c r="D2844" s="13"/>
      <c r="E2844" s="13"/>
      <c r="F2844" s="14"/>
      <c r="G2844" s="95"/>
      <c r="H2844" s="96"/>
      <c r="I2844" s="53"/>
      <c r="J2844" s="85"/>
      <c r="K2844" s="53"/>
    </row>
    <row r="2845" spans="1:11" x14ac:dyDescent="0.2">
      <c r="A2845" s="7"/>
      <c r="B2845" s="28"/>
      <c r="C2845" s="13"/>
      <c r="D2845" s="13"/>
      <c r="E2845" s="13"/>
      <c r="F2845" s="14"/>
      <c r="G2845" s="95"/>
      <c r="H2845" s="96"/>
      <c r="I2845" s="53"/>
      <c r="J2845" s="85"/>
      <c r="K2845" s="53"/>
    </row>
    <row r="2846" spans="1:11" x14ac:dyDescent="0.2">
      <c r="A2846" s="7"/>
      <c r="B2846" s="28"/>
      <c r="C2846" s="13"/>
      <c r="D2846" s="13"/>
      <c r="E2846" s="13"/>
      <c r="F2846" s="14"/>
      <c r="G2846" s="95"/>
      <c r="H2846" s="96"/>
      <c r="I2846" s="53"/>
      <c r="J2846" s="85"/>
      <c r="K2846" s="53"/>
    </row>
    <row r="2847" spans="1:11" x14ac:dyDescent="0.2">
      <c r="A2847" s="97" t="s">
        <v>29</v>
      </c>
      <c r="B2847" s="98"/>
      <c r="C2847" s="98"/>
      <c r="D2847" s="98"/>
      <c r="E2847" s="98"/>
      <c r="F2847" s="98"/>
      <c r="G2847" s="98"/>
      <c r="H2847" s="98"/>
      <c r="I2847" s="98"/>
      <c r="J2847" s="99"/>
      <c r="K2847" s="82">
        <f>SUM(K2843:K2846)</f>
        <v>64.748199999999997</v>
      </c>
    </row>
    <row r="2848" spans="1:11" x14ac:dyDescent="0.2">
      <c r="A2848" s="100" t="s">
        <v>32</v>
      </c>
      <c r="B2848" s="101"/>
      <c r="C2848" s="101"/>
      <c r="D2848" s="101"/>
      <c r="E2848" s="101"/>
      <c r="F2848" s="104"/>
      <c r="G2848" s="129" t="s">
        <v>22</v>
      </c>
      <c r="H2848" s="130"/>
      <c r="I2848" s="118" t="s">
        <v>10</v>
      </c>
      <c r="J2848" s="106" t="s">
        <v>23</v>
      </c>
      <c r="K2848" s="106" t="s">
        <v>11</v>
      </c>
    </row>
    <row r="2849" spans="1:11" x14ac:dyDescent="0.2">
      <c r="A2849" s="102"/>
      <c r="B2849" s="103"/>
      <c r="C2849" s="103"/>
      <c r="D2849" s="103"/>
      <c r="E2849" s="103"/>
      <c r="F2849" s="105"/>
      <c r="G2849" s="131"/>
      <c r="H2849" s="132"/>
      <c r="I2849" s="118"/>
      <c r="J2849" s="106"/>
      <c r="K2849" s="118"/>
    </row>
    <row r="2850" spans="1:11" x14ac:dyDescent="0.2">
      <c r="A2850" s="7"/>
      <c r="B2850" s="28"/>
      <c r="C2850" s="13"/>
      <c r="D2850" s="13"/>
      <c r="E2850" s="13"/>
      <c r="F2850" s="14"/>
      <c r="G2850" s="123"/>
      <c r="H2850" s="124"/>
      <c r="I2850" s="53"/>
      <c r="J2850" s="85"/>
      <c r="K2850" s="53"/>
    </row>
    <row r="2851" spans="1:11" x14ac:dyDescent="0.2">
      <c r="A2851" s="7"/>
      <c r="B2851" s="28"/>
      <c r="C2851" s="13"/>
      <c r="D2851" s="13"/>
      <c r="E2851" s="13"/>
      <c r="F2851" s="14"/>
      <c r="G2851" s="123"/>
      <c r="H2851" s="124"/>
      <c r="I2851" s="53"/>
      <c r="J2851" s="85"/>
      <c r="K2851" s="53"/>
    </row>
    <row r="2852" spans="1:11" x14ac:dyDescent="0.2">
      <c r="A2852" s="7"/>
      <c r="B2852" s="28"/>
      <c r="C2852" s="13"/>
      <c r="D2852" s="13"/>
      <c r="E2852" s="13"/>
      <c r="F2852" s="14"/>
      <c r="G2852" s="123"/>
      <c r="H2852" s="124"/>
      <c r="I2852" s="53"/>
      <c r="J2852" s="85"/>
      <c r="K2852" s="53"/>
    </row>
    <row r="2853" spans="1:11" x14ac:dyDescent="0.2">
      <c r="A2853" s="8"/>
      <c r="B2853" s="29"/>
      <c r="C2853" s="15"/>
      <c r="D2853" s="15"/>
      <c r="E2853" s="15"/>
      <c r="F2853" s="16"/>
      <c r="G2853" s="125"/>
      <c r="H2853" s="126"/>
      <c r="I2853" s="54"/>
      <c r="J2853" s="86"/>
      <c r="K2853" s="54"/>
    </row>
    <row r="2854" spans="1:11" x14ac:dyDescent="0.2">
      <c r="A2854" s="97" t="s">
        <v>33</v>
      </c>
      <c r="B2854" s="98"/>
      <c r="C2854" s="98"/>
      <c r="D2854" s="98"/>
      <c r="E2854" s="98"/>
      <c r="F2854" s="98"/>
      <c r="G2854" s="98"/>
      <c r="H2854" s="98"/>
      <c r="I2854" s="98"/>
      <c r="J2854" s="99"/>
      <c r="K2854" s="82"/>
    </row>
    <row r="2855" spans="1:11" x14ac:dyDescent="0.2">
      <c r="A2855" s="100" t="s">
        <v>36</v>
      </c>
      <c r="B2855" s="101"/>
      <c r="C2855" s="101"/>
      <c r="D2855" s="101"/>
      <c r="E2855" s="101"/>
      <c r="F2855" s="104"/>
      <c r="G2855" s="129" t="s">
        <v>22</v>
      </c>
      <c r="H2855" s="130"/>
      <c r="I2855" s="118" t="s">
        <v>10</v>
      </c>
      <c r="J2855" s="106" t="s">
        <v>23</v>
      </c>
      <c r="K2855" s="106" t="s">
        <v>11</v>
      </c>
    </row>
    <row r="2856" spans="1:11" x14ac:dyDescent="0.2">
      <c r="A2856" s="102"/>
      <c r="B2856" s="103"/>
      <c r="C2856" s="103"/>
      <c r="D2856" s="103"/>
      <c r="E2856" s="103"/>
      <c r="F2856" s="105"/>
      <c r="G2856" s="131"/>
      <c r="H2856" s="132"/>
      <c r="I2856" s="118"/>
      <c r="J2856" s="106"/>
      <c r="K2856" s="118"/>
    </row>
    <row r="2857" spans="1:11" x14ac:dyDescent="0.2">
      <c r="A2857" s="7" t="s">
        <v>227</v>
      </c>
      <c r="B2857" s="28"/>
      <c r="C2857" s="13"/>
      <c r="D2857" s="13"/>
      <c r="E2857" s="13"/>
      <c r="F2857" s="14"/>
      <c r="G2857" s="95">
        <v>1.5</v>
      </c>
      <c r="H2857" s="96"/>
      <c r="I2857" s="53" t="s">
        <v>95</v>
      </c>
      <c r="J2857" s="85">
        <v>1.82</v>
      </c>
      <c r="K2857" s="53">
        <f>ROUND((G2857*J2857),4)</f>
        <v>2.73</v>
      </c>
    </row>
    <row r="2858" spans="1:11" x14ac:dyDescent="0.2">
      <c r="A2858" s="7"/>
      <c r="B2858" s="28"/>
      <c r="C2858" s="13"/>
      <c r="D2858" s="13"/>
      <c r="E2858" s="13"/>
      <c r="F2858" s="14"/>
      <c r="G2858" s="95"/>
      <c r="H2858" s="96"/>
      <c r="I2858" s="53"/>
      <c r="J2858" s="85"/>
      <c r="K2858" s="53"/>
    </row>
    <row r="2859" spans="1:11" x14ac:dyDescent="0.2">
      <c r="A2859" s="7"/>
      <c r="B2859" s="28"/>
      <c r="C2859" s="13"/>
      <c r="D2859" s="13"/>
      <c r="E2859" s="13"/>
      <c r="F2859" s="14"/>
      <c r="G2859" s="95"/>
      <c r="H2859" s="96"/>
      <c r="I2859" s="53"/>
      <c r="J2859" s="85"/>
      <c r="K2859" s="53"/>
    </row>
    <row r="2860" spans="1:11" x14ac:dyDescent="0.2">
      <c r="A2860" s="8"/>
      <c r="B2860" s="29"/>
      <c r="C2860" s="15"/>
      <c r="D2860" s="15"/>
      <c r="E2860" s="15"/>
      <c r="F2860" s="16"/>
      <c r="G2860" s="127"/>
      <c r="H2860" s="128"/>
      <c r="I2860" s="54"/>
      <c r="J2860" s="86"/>
      <c r="K2860" s="54"/>
    </row>
    <row r="2861" spans="1:11" x14ac:dyDescent="0.2">
      <c r="A2861" s="97" t="s">
        <v>37</v>
      </c>
      <c r="B2861" s="98"/>
      <c r="C2861" s="98"/>
      <c r="D2861" s="98"/>
      <c r="E2861" s="98"/>
      <c r="F2861" s="98"/>
      <c r="G2861" s="98"/>
      <c r="H2861" s="98"/>
      <c r="I2861" s="98"/>
      <c r="J2861" s="99"/>
      <c r="K2861" s="82">
        <f>SUM(K2857:K2860)</f>
        <v>2.73</v>
      </c>
    </row>
    <row r="2862" spans="1:11" x14ac:dyDescent="0.2">
      <c r="A2862" s="100" t="s">
        <v>35</v>
      </c>
      <c r="B2862" s="140"/>
      <c r="C2862" s="26" t="s">
        <v>34</v>
      </c>
      <c r="D2862" s="35" t="s">
        <v>39</v>
      </c>
      <c r="E2862" s="138" t="s">
        <v>38</v>
      </c>
      <c r="F2862" s="138"/>
      <c r="G2862" s="139"/>
      <c r="H2862" s="120" t="s">
        <v>16</v>
      </c>
      <c r="I2862" s="121"/>
      <c r="J2862" s="122"/>
      <c r="K2862" s="119" t="s">
        <v>9</v>
      </c>
    </row>
    <row r="2863" spans="1:11" ht="15.75" x14ac:dyDescent="0.2">
      <c r="A2863" s="141"/>
      <c r="B2863" s="142"/>
      <c r="C2863" s="36"/>
      <c r="D2863" s="42"/>
      <c r="E2863" s="33" t="s">
        <v>13</v>
      </c>
      <c r="F2863" s="24" t="s">
        <v>14</v>
      </c>
      <c r="G2863" s="23" t="s">
        <v>15</v>
      </c>
      <c r="H2863" s="22" t="s">
        <v>13</v>
      </c>
      <c r="I2863" s="22" t="s">
        <v>14</v>
      </c>
      <c r="J2863" s="22" t="s">
        <v>15</v>
      </c>
      <c r="K2863" s="111"/>
    </row>
    <row r="2864" spans="1:11" x14ac:dyDescent="0.2">
      <c r="A2864" s="6" t="s">
        <v>232</v>
      </c>
      <c r="B2864" s="37"/>
      <c r="C2864" s="87">
        <v>1.5</v>
      </c>
      <c r="D2864" s="45" t="s">
        <v>97</v>
      </c>
      <c r="E2864" s="43">
        <v>1.29</v>
      </c>
      <c r="F2864" s="44">
        <v>1.03</v>
      </c>
      <c r="G2864" s="45">
        <v>0.82</v>
      </c>
      <c r="H2864" s="55">
        <v>0</v>
      </c>
      <c r="I2864" s="55">
        <v>0</v>
      </c>
      <c r="J2864" s="53">
        <v>25.58</v>
      </c>
      <c r="K2864" s="52">
        <f>ROUND((ROUND(E2864*H2864+F2864*I2864+G2864*J2864,2)*C2864),4)</f>
        <v>31.47</v>
      </c>
    </row>
    <row r="2865" spans="1:11" x14ac:dyDescent="0.2">
      <c r="A2865" s="7"/>
      <c r="B2865" s="28"/>
      <c r="C2865" s="87"/>
      <c r="D2865" s="48"/>
      <c r="E2865" s="46"/>
      <c r="F2865" s="47"/>
      <c r="G2865" s="48"/>
      <c r="H2865" s="55"/>
      <c r="I2865" s="55"/>
      <c r="J2865" s="53"/>
      <c r="K2865" s="53"/>
    </row>
    <row r="2866" spans="1:11" x14ac:dyDescent="0.2">
      <c r="A2866" s="7"/>
      <c r="B2866" s="28"/>
      <c r="C2866" s="87"/>
      <c r="D2866" s="48"/>
      <c r="E2866" s="46"/>
      <c r="F2866" s="47"/>
      <c r="G2866" s="48"/>
      <c r="H2866" s="55"/>
      <c r="I2866" s="55"/>
      <c r="J2866" s="53"/>
      <c r="K2866" s="53"/>
    </row>
    <row r="2867" spans="1:11" x14ac:dyDescent="0.2">
      <c r="A2867" s="8"/>
      <c r="B2867" s="29"/>
      <c r="C2867" s="88"/>
      <c r="D2867" s="51"/>
      <c r="E2867" s="49"/>
      <c r="F2867" s="50"/>
      <c r="G2867" s="51"/>
      <c r="H2867" s="55"/>
      <c r="I2867" s="55"/>
      <c r="J2867" s="53"/>
      <c r="K2867" s="54"/>
    </row>
    <row r="2868" spans="1:11" x14ac:dyDescent="0.2">
      <c r="A2868" s="136" t="s">
        <v>30</v>
      </c>
      <c r="B2868" s="134"/>
      <c r="C2868" s="134"/>
      <c r="D2868" s="137"/>
      <c r="E2868" s="134"/>
      <c r="F2868" s="134"/>
      <c r="G2868" s="134"/>
      <c r="H2868" s="134"/>
      <c r="I2868" s="134"/>
      <c r="J2868" s="135"/>
      <c r="K2868" s="83">
        <f>SUM(K2864:K2867)</f>
        <v>31.47</v>
      </c>
    </row>
    <row r="2869" spans="1:11" ht="12.75" customHeight="1" x14ac:dyDescent="0.2">
      <c r="A2869" s="133" t="s">
        <v>31</v>
      </c>
      <c r="B2869" s="134"/>
      <c r="C2869" s="134"/>
      <c r="D2869" s="134"/>
      <c r="E2869" s="134"/>
      <c r="F2869" s="134"/>
      <c r="G2869" s="134"/>
      <c r="H2869" s="134"/>
      <c r="I2869" s="134"/>
      <c r="J2869" s="135"/>
      <c r="K2869" s="21">
        <f>ROUND((K2838+K2839+K2840+K2847+K2861+K2868),2)</f>
        <v>100.57</v>
      </c>
    </row>
    <row r="2870" spans="1:11" x14ac:dyDescent="0.2">
      <c r="A2870" s="133" t="s">
        <v>42</v>
      </c>
      <c r="B2870" s="134"/>
      <c r="C2870" s="134"/>
      <c r="D2870" s="134"/>
      <c r="E2870" s="134"/>
      <c r="F2870" s="134"/>
      <c r="G2870" s="134"/>
      <c r="H2870" s="134"/>
      <c r="I2870" s="134"/>
      <c r="J2870" s="135"/>
      <c r="K2870" s="21">
        <f>ROUND((K2869*  28.14/100),2)</f>
        <v>28.3</v>
      </c>
    </row>
    <row r="2871" spans="1:11" ht="12.75" customHeight="1" x14ac:dyDescent="0.2">
      <c r="A2871" s="133" t="s">
        <v>12</v>
      </c>
      <c r="B2871" s="134"/>
      <c r="C2871" s="134"/>
      <c r="D2871" s="134"/>
      <c r="E2871" s="134"/>
      <c r="F2871" s="134"/>
      <c r="G2871" s="134"/>
      <c r="H2871" s="134"/>
      <c r="I2871" s="134"/>
      <c r="J2871" s="135"/>
      <c r="K2871" s="21">
        <f>K2869+K2870</f>
        <v>128.87</v>
      </c>
    </row>
    <row r="2874" spans="1:11" ht="13.5" customHeight="1" x14ac:dyDescent="0.2">
      <c r="A2874" s="145" t="s">
        <v>0</v>
      </c>
      <c r="B2874" s="146"/>
      <c r="C2874" s="146"/>
      <c r="D2874" s="146"/>
      <c r="E2874" s="146"/>
      <c r="F2874" s="146"/>
      <c r="G2874" s="146"/>
      <c r="H2874" s="146"/>
      <c r="I2874" s="146"/>
      <c r="J2874" s="146"/>
      <c r="K2874" s="147"/>
    </row>
    <row r="2875" spans="1:11" x14ac:dyDescent="0.2">
      <c r="A2875" s="71" t="s">
        <v>45</v>
      </c>
      <c r="B2875" s="62"/>
      <c r="C2875" s="63"/>
      <c r="D2875" s="63"/>
      <c r="E2875" s="63"/>
      <c r="F2875" s="69"/>
      <c r="G2875" s="64"/>
      <c r="H2875" s="63"/>
      <c r="I2875" s="63"/>
      <c r="J2875" s="63"/>
      <c r="K2875" s="65"/>
    </row>
    <row r="2876" spans="1:11" ht="12.75" customHeight="1" x14ac:dyDescent="0.2">
      <c r="A2876" s="70" t="s">
        <v>44</v>
      </c>
      <c r="B2876" s="61"/>
      <c r="C2876" s="68"/>
      <c r="D2876" s="66"/>
      <c r="E2876" s="66"/>
      <c r="F2876" s="61"/>
      <c r="G2876" s="60"/>
      <c r="H2876" s="151"/>
      <c r="I2876" s="151"/>
      <c r="J2876" s="151"/>
      <c r="K2876" s="152"/>
    </row>
    <row r="2877" spans="1:11" ht="12.75" customHeight="1" x14ac:dyDescent="0.2">
      <c r="A2877" s="148"/>
      <c r="B2877" s="149"/>
      <c r="C2877" s="149"/>
      <c r="D2877" s="149"/>
      <c r="E2877" s="149"/>
      <c r="F2877" s="149"/>
      <c r="G2877" s="149"/>
      <c r="H2877" s="149"/>
      <c r="I2877" s="149"/>
      <c r="J2877" s="149"/>
      <c r="K2877" s="150"/>
    </row>
    <row r="2878" spans="1:11" ht="21" customHeight="1" x14ac:dyDescent="0.2">
      <c r="A2878" s="158" t="s">
        <v>1</v>
      </c>
      <c r="B2878" s="159"/>
      <c r="C2878" s="153" t="s">
        <v>41</v>
      </c>
      <c r="D2878" s="154"/>
      <c r="E2878" s="154"/>
      <c r="F2878" s="154"/>
      <c r="G2878" s="154"/>
      <c r="H2878" s="154"/>
      <c r="I2878" s="155"/>
      <c r="J2878" s="57" t="s">
        <v>2</v>
      </c>
      <c r="K2878" s="67" t="s">
        <v>43</v>
      </c>
    </row>
    <row r="2879" spans="1:11" x14ac:dyDescent="0.2">
      <c r="A2879" s="160" t="s">
        <v>257</v>
      </c>
      <c r="B2879" s="157"/>
      <c r="C2879" s="156">
        <v>804013</v>
      </c>
      <c r="D2879" s="156"/>
      <c r="E2879" s="156"/>
      <c r="F2879" s="156"/>
      <c r="G2879" s="156"/>
      <c r="H2879" s="156"/>
      <c r="I2879" s="157"/>
      <c r="J2879" s="59" t="s">
        <v>3</v>
      </c>
      <c r="K2879" s="58" t="s">
        <v>150</v>
      </c>
    </row>
    <row r="2880" spans="1:11" ht="20.25" customHeight="1" x14ac:dyDescent="0.2">
      <c r="A2880" s="141" t="s">
        <v>19</v>
      </c>
      <c r="B2880" s="165"/>
      <c r="C2880" s="101"/>
      <c r="D2880" s="101"/>
      <c r="E2880" s="140"/>
      <c r="F2880" s="3" t="s">
        <v>4</v>
      </c>
      <c r="G2880" s="163" t="s">
        <v>5</v>
      </c>
      <c r="H2880" s="164"/>
      <c r="I2880" s="111" t="s">
        <v>6</v>
      </c>
      <c r="J2880" s="111"/>
      <c r="K2880" s="107" t="s">
        <v>17</v>
      </c>
    </row>
    <row r="2881" spans="1:11" ht="25.5" customHeight="1" x14ac:dyDescent="0.2">
      <c r="A2881" s="141"/>
      <c r="B2881" s="165"/>
      <c r="C2881" s="165"/>
      <c r="D2881" s="165"/>
      <c r="E2881" s="142"/>
      <c r="F2881" s="3"/>
      <c r="G2881" s="3" t="s">
        <v>18</v>
      </c>
      <c r="H2881" s="34" t="s">
        <v>7</v>
      </c>
      <c r="I2881" s="3" t="s">
        <v>40</v>
      </c>
      <c r="J2881" s="3" t="s">
        <v>7</v>
      </c>
      <c r="K2881" s="108"/>
    </row>
    <row r="2882" spans="1:11" x14ac:dyDescent="0.2">
      <c r="A2882" s="6" t="s">
        <v>258</v>
      </c>
      <c r="B2882" s="27"/>
      <c r="C2882" s="11"/>
      <c r="D2882" s="11"/>
      <c r="E2882" s="40"/>
      <c r="F2882" s="91">
        <v>1</v>
      </c>
      <c r="G2882" s="72">
        <v>1</v>
      </c>
      <c r="H2882" s="73">
        <v>0</v>
      </c>
      <c r="I2882" s="72">
        <v>321.98559999999998</v>
      </c>
      <c r="J2882" s="72">
        <v>111.9012</v>
      </c>
      <c r="K2882" s="74">
        <f>ROUND(((G2882*I2882+H2882*J2882)*F2882),4)</f>
        <v>321.98559999999998</v>
      </c>
    </row>
    <row r="2883" spans="1:11" x14ac:dyDescent="0.2">
      <c r="A2883" s="7"/>
      <c r="B2883" s="28"/>
      <c r="C2883" s="13"/>
      <c r="D2883" s="13"/>
      <c r="E2883" s="38"/>
      <c r="F2883" s="92"/>
      <c r="G2883" s="75"/>
      <c r="H2883" s="76"/>
      <c r="I2883" s="75">
        <v>0</v>
      </c>
      <c r="J2883" s="75">
        <v>0</v>
      </c>
      <c r="K2883" s="77"/>
    </row>
    <row r="2884" spans="1:11" x14ac:dyDescent="0.2">
      <c r="A2884" s="7"/>
      <c r="B2884" s="28"/>
      <c r="C2884" s="13"/>
      <c r="D2884" s="13"/>
      <c r="E2884" s="38"/>
      <c r="F2884" s="92"/>
      <c r="G2884" s="75"/>
      <c r="H2884" s="76"/>
      <c r="I2884" s="75"/>
      <c r="J2884" s="75"/>
      <c r="K2884" s="77"/>
    </row>
    <row r="2885" spans="1:11" x14ac:dyDescent="0.2">
      <c r="A2885" s="7"/>
      <c r="B2885" s="28"/>
      <c r="C2885" s="13"/>
      <c r="D2885" s="13"/>
      <c r="E2885" s="38"/>
      <c r="F2885" s="92"/>
      <c r="G2885" s="75"/>
      <c r="H2885" s="76"/>
      <c r="I2885" s="75"/>
      <c r="J2885" s="75"/>
      <c r="K2885" s="77"/>
    </row>
    <row r="2886" spans="1:11" x14ac:dyDescent="0.2">
      <c r="A2886" s="7"/>
      <c r="B2886" s="28"/>
      <c r="C2886" s="13"/>
      <c r="D2886" s="13"/>
      <c r="E2886" s="38"/>
      <c r="F2886" s="92"/>
      <c r="G2886" s="75"/>
      <c r="H2886" s="76"/>
      <c r="I2886" s="75"/>
      <c r="J2886" s="75"/>
      <c r="K2886" s="77"/>
    </row>
    <row r="2887" spans="1:11" x14ac:dyDescent="0.2">
      <c r="A2887" s="7"/>
      <c r="B2887" s="28"/>
      <c r="C2887" s="13"/>
      <c r="D2887" s="13"/>
      <c r="E2887" s="38"/>
      <c r="F2887" s="92"/>
      <c r="G2887" s="75"/>
      <c r="H2887" s="76"/>
      <c r="I2887" s="75"/>
      <c r="J2887" s="75"/>
      <c r="K2887" s="77"/>
    </row>
    <row r="2888" spans="1:11" x14ac:dyDescent="0.2">
      <c r="A2888" s="7"/>
      <c r="B2888" s="28"/>
      <c r="C2888" s="13"/>
      <c r="D2888" s="13"/>
      <c r="E2888" s="38"/>
      <c r="F2888" s="92"/>
      <c r="G2888" s="75"/>
      <c r="H2888" s="76"/>
      <c r="I2888" s="75"/>
      <c r="J2888" s="75"/>
      <c r="K2888" s="77"/>
    </row>
    <row r="2889" spans="1:11" x14ac:dyDescent="0.2">
      <c r="A2889" s="8"/>
      <c r="B2889" s="29"/>
      <c r="C2889" s="15"/>
      <c r="D2889" s="15"/>
      <c r="E2889" s="39"/>
      <c r="F2889" s="93"/>
      <c r="G2889" s="78"/>
      <c r="H2889" s="79"/>
      <c r="I2889" s="78"/>
      <c r="J2889" s="78"/>
      <c r="K2889" s="80"/>
    </row>
    <row r="2890" spans="1:11" x14ac:dyDescent="0.2">
      <c r="A2890" s="166" t="s">
        <v>24</v>
      </c>
      <c r="B2890" s="167"/>
      <c r="C2890" s="167"/>
      <c r="D2890" s="167"/>
      <c r="E2890" s="167"/>
      <c r="F2890" s="98"/>
      <c r="G2890" s="98"/>
      <c r="H2890" s="98"/>
      <c r="I2890" s="98"/>
      <c r="J2890" s="99"/>
      <c r="K2890" s="81">
        <f>SUM(K2882:K2889)</f>
        <v>321.98559999999998</v>
      </c>
    </row>
    <row r="2891" spans="1:11" ht="15.75" x14ac:dyDescent="0.2">
      <c r="A2891" s="31" t="s">
        <v>20</v>
      </c>
      <c r="B2891" s="17"/>
      <c r="C2891" s="17"/>
      <c r="D2891" s="17"/>
      <c r="E2891" s="17"/>
      <c r="F2891" s="4"/>
      <c r="G2891" s="4"/>
      <c r="H2891" s="161" t="s">
        <v>4</v>
      </c>
      <c r="I2891" s="109" t="s">
        <v>10</v>
      </c>
      <c r="J2891" s="107" t="s">
        <v>8</v>
      </c>
      <c r="K2891" s="107" t="s">
        <v>17</v>
      </c>
    </row>
    <row r="2892" spans="1:11" ht="15.75" x14ac:dyDescent="0.2">
      <c r="A2892" s="18"/>
      <c r="B2892" s="19"/>
      <c r="C2892" s="19"/>
      <c r="D2892" s="19"/>
      <c r="E2892" s="19"/>
      <c r="F2892" s="5"/>
      <c r="G2892" s="20"/>
      <c r="H2892" s="162"/>
      <c r="I2892" s="110"/>
      <c r="J2892" s="108"/>
      <c r="K2892" s="108"/>
    </row>
    <row r="2893" spans="1:11" x14ac:dyDescent="0.2">
      <c r="A2893" s="6" t="s">
        <v>49</v>
      </c>
      <c r="B2893" s="27"/>
      <c r="C2893" s="11"/>
      <c r="D2893" s="11"/>
      <c r="E2893" s="11"/>
      <c r="F2893" s="11"/>
      <c r="G2893" s="13"/>
      <c r="H2893" s="89">
        <v>3</v>
      </c>
      <c r="I2893" s="77" t="s">
        <v>50</v>
      </c>
      <c r="J2893" s="75">
        <v>24.115200000000002</v>
      </c>
      <c r="K2893" s="75">
        <f>ROUND((H2893*J2893),4)</f>
        <v>72.345600000000005</v>
      </c>
    </row>
    <row r="2894" spans="1:11" x14ac:dyDescent="0.2">
      <c r="A2894" s="7"/>
      <c r="B2894" s="28"/>
      <c r="C2894" s="13"/>
      <c r="D2894" s="13"/>
      <c r="E2894" s="13"/>
      <c r="F2894" s="13"/>
      <c r="G2894" s="13"/>
      <c r="H2894" s="89"/>
      <c r="I2894" s="77"/>
      <c r="J2894" s="75"/>
      <c r="K2894" s="75"/>
    </row>
    <row r="2895" spans="1:11" x14ac:dyDescent="0.2">
      <c r="A2895" s="7"/>
      <c r="B2895" s="28"/>
      <c r="C2895" s="13"/>
      <c r="D2895" s="13"/>
      <c r="E2895" s="13"/>
      <c r="F2895" s="13"/>
      <c r="G2895" s="13"/>
      <c r="H2895" s="89"/>
      <c r="I2895" s="77"/>
      <c r="J2895" s="75"/>
      <c r="K2895" s="75"/>
    </row>
    <row r="2896" spans="1:11" x14ac:dyDescent="0.2">
      <c r="A2896" s="7"/>
      <c r="B2896" s="28"/>
      <c r="C2896" s="13"/>
      <c r="D2896" s="13"/>
      <c r="E2896" s="13"/>
      <c r="F2896" s="13"/>
      <c r="G2896" s="13"/>
      <c r="H2896" s="89"/>
      <c r="I2896" s="77"/>
      <c r="J2896" s="75"/>
      <c r="K2896" s="75"/>
    </row>
    <row r="2897" spans="1:11" x14ac:dyDescent="0.2">
      <c r="A2897" s="7"/>
      <c r="B2897" s="28"/>
      <c r="C2897" s="13"/>
      <c r="D2897" s="13"/>
      <c r="E2897" s="13"/>
      <c r="F2897" s="13"/>
      <c r="G2897" s="13"/>
      <c r="H2897" s="89"/>
      <c r="I2897" s="77"/>
      <c r="J2897" s="75"/>
      <c r="K2897" s="75"/>
    </row>
    <row r="2898" spans="1:11" x14ac:dyDescent="0.2">
      <c r="A2898" s="7"/>
      <c r="B2898" s="28"/>
      <c r="C2898" s="13"/>
      <c r="D2898" s="13"/>
      <c r="E2898" s="13"/>
      <c r="F2898" s="13"/>
      <c r="G2898" s="13"/>
      <c r="H2898" s="89"/>
      <c r="I2898" s="77"/>
      <c r="J2898" s="75"/>
      <c r="K2898" s="75"/>
    </row>
    <row r="2899" spans="1:11" x14ac:dyDescent="0.2">
      <c r="A2899" s="7"/>
      <c r="B2899" s="28"/>
      <c r="C2899" s="13"/>
      <c r="D2899" s="13"/>
      <c r="E2899" s="13"/>
      <c r="F2899" s="13"/>
      <c r="G2899" s="13"/>
      <c r="H2899" s="89"/>
      <c r="I2899" s="77"/>
      <c r="J2899" s="75"/>
      <c r="K2899" s="75"/>
    </row>
    <row r="2900" spans="1:11" x14ac:dyDescent="0.2">
      <c r="A2900" s="8"/>
      <c r="B2900" s="29"/>
      <c r="C2900" s="15"/>
      <c r="D2900" s="15"/>
      <c r="E2900" s="15"/>
      <c r="F2900" s="15"/>
      <c r="G2900" s="15"/>
      <c r="H2900" s="90"/>
      <c r="I2900" s="80"/>
      <c r="J2900" s="78"/>
      <c r="K2900" s="78"/>
    </row>
    <row r="2901" spans="1:11" x14ac:dyDescent="0.2">
      <c r="A2901" s="10"/>
      <c r="C2901" s="25"/>
      <c r="D2901" s="97" t="s">
        <v>25</v>
      </c>
      <c r="E2901" s="98"/>
      <c r="F2901" s="98"/>
      <c r="G2901" s="98"/>
      <c r="H2901" s="98"/>
      <c r="I2901" s="98"/>
      <c r="J2901" s="99"/>
      <c r="K2901" s="82">
        <f>SUM(K2893:K2900)</f>
        <v>72.345600000000005</v>
      </c>
    </row>
    <row r="2902" spans="1:11" x14ac:dyDescent="0.2">
      <c r="A2902" s="9" t="s">
        <v>27</v>
      </c>
      <c r="B2902" s="30"/>
      <c r="C2902" s="56">
        <v>12.45</v>
      </c>
      <c r="D2902" s="112" t="s">
        <v>26</v>
      </c>
      <c r="E2902" s="113"/>
      <c r="F2902" s="113"/>
      <c r="G2902" s="113"/>
      <c r="H2902" s="113"/>
      <c r="I2902" s="113"/>
      <c r="J2902" s="114"/>
      <c r="K2902" s="83">
        <f>K2890+K2901</f>
        <v>394.33119999999997</v>
      </c>
    </row>
    <row r="2903" spans="1:11" x14ac:dyDescent="0.2">
      <c r="A2903" s="32"/>
      <c r="D2903" s="115" t="s">
        <v>28</v>
      </c>
      <c r="E2903" s="116"/>
      <c r="F2903" s="116"/>
      <c r="G2903" s="116"/>
      <c r="H2903" s="116"/>
      <c r="I2903" s="116"/>
      <c r="J2903" s="117"/>
      <c r="K2903" s="83">
        <f>ROUND((K2902/C2902),4)</f>
        <v>31.673200000000001</v>
      </c>
    </row>
    <row r="2904" spans="1:11" x14ac:dyDescent="0.2">
      <c r="A2904" s="168"/>
      <c r="D2904" s="169"/>
      <c r="E2904" s="169"/>
      <c r="F2904" s="169"/>
      <c r="G2904" s="169"/>
      <c r="H2904" s="169"/>
      <c r="I2904" s="94" t="s">
        <v>51</v>
      </c>
      <c r="J2904" s="170" t="s">
        <v>53</v>
      </c>
      <c r="K2904" s="83">
        <v>0</v>
      </c>
    </row>
    <row r="2905" spans="1:11" x14ac:dyDescent="0.2">
      <c r="A2905" s="168"/>
      <c r="D2905" s="169"/>
      <c r="E2905" s="169"/>
      <c r="F2905" s="169"/>
      <c r="G2905" s="169"/>
      <c r="H2905" s="169"/>
      <c r="I2905" s="94" t="s">
        <v>52</v>
      </c>
      <c r="J2905" s="170" t="s">
        <v>53</v>
      </c>
      <c r="K2905" s="83">
        <v>0</v>
      </c>
    </row>
    <row r="2906" spans="1:11" x14ac:dyDescent="0.2">
      <c r="A2906" s="100" t="s">
        <v>21</v>
      </c>
      <c r="B2906" s="101"/>
      <c r="C2906" s="101"/>
      <c r="D2906" s="101"/>
      <c r="E2906" s="101"/>
      <c r="F2906" s="104"/>
      <c r="G2906" s="129" t="s">
        <v>22</v>
      </c>
      <c r="H2906" s="130"/>
      <c r="I2906" s="118" t="s">
        <v>10</v>
      </c>
      <c r="J2906" s="106" t="s">
        <v>23</v>
      </c>
      <c r="K2906" s="106" t="s">
        <v>11</v>
      </c>
    </row>
    <row r="2907" spans="1:11" x14ac:dyDescent="0.2">
      <c r="A2907" s="102"/>
      <c r="B2907" s="103"/>
      <c r="C2907" s="103"/>
      <c r="D2907" s="103"/>
      <c r="E2907" s="103"/>
      <c r="F2907" s="105"/>
      <c r="G2907" s="131"/>
      <c r="H2907" s="132"/>
      <c r="I2907" s="118"/>
      <c r="J2907" s="106"/>
      <c r="K2907" s="118"/>
    </row>
    <row r="2908" spans="1:11" x14ac:dyDescent="0.2">
      <c r="A2908" s="7" t="s">
        <v>259</v>
      </c>
      <c r="B2908" s="28"/>
      <c r="C2908" s="11"/>
      <c r="D2908" s="11"/>
      <c r="E2908" s="11"/>
      <c r="F2908" s="12"/>
      <c r="G2908" s="143">
        <v>1</v>
      </c>
      <c r="H2908" s="144"/>
      <c r="I2908" s="52" t="s">
        <v>150</v>
      </c>
      <c r="J2908" s="84">
        <v>88.538399999999996</v>
      </c>
      <c r="K2908" s="52">
        <f>ROUND((G2908*J2908),4)</f>
        <v>88.538399999999996</v>
      </c>
    </row>
    <row r="2909" spans="1:11" x14ac:dyDescent="0.2">
      <c r="A2909" s="7"/>
      <c r="B2909" s="28"/>
      <c r="C2909" s="13"/>
      <c r="D2909" s="13"/>
      <c r="E2909" s="13"/>
      <c r="F2909" s="14"/>
      <c r="G2909" s="95"/>
      <c r="H2909" s="96"/>
      <c r="I2909" s="53"/>
      <c r="J2909" s="85"/>
      <c r="K2909" s="53"/>
    </row>
    <row r="2910" spans="1:11" x14ac:dyDescent="0.2">
      <c r="A2910" s="7"/>
      <c r="B2910" s="28"/>
      <c r="C2910" s="13"/>
      <c r="D2910" s="13"/>
      <c r="E2910" s="13"/>
      <c r="F2910" s="14"/>
      <c r="G2910" s="95"/>
      <c r="H2910" s="96"/>
      <c r="I2910" s="53"/>
      <c r="J2910" s="85"/>
      <c r="K2910" s="53"/>
    </row>
    <row r="2911" spans="1:11" x14ac:dyDescent="0.2">
      <c r="A2911" s="7"/>
      <c r="B2911" s="28"/>
      <c r="C2911" s="13"/>
      <c r="D2911" s="13"/>
      <c r="E2911" s="13"/>
      <c r="F2911" s="14"/>
      <c r="G2911" s="95"/>
      <c r="H2911" s="96"/>
      <c r="I2911" s="53"/>
      <c r="J2911" s="85"/>
      <c r="K2911" s="53"/>
    </row>
    <row r="2912" spans="1:11" x14ac:dyDescent="0.2">
      <c r="A2912" s="97" t="s">
        <v>29</v>
      </c>
      <c r="B2912" s="98"/>
      <c r="C2912" s="98"/>
      <c r="D2912" s="98"/>
      <c r="E2912" s="98"/>
      <c r="F2912" s="98"/>
      <c r="G2912" s="98"/>
      <c r="H2912" s="98"/>
      <c r="I2912" s="98"/>
      <c r="J2912" s="99"/>
      <c r="K2912" s="82">
        <f>SUM(K2908:K2911)</f>
        <v>88.538399999999996</v>
      </c>
    </row>
    <row r="2913" spans="1:11" x14ac:dyDescent="0.2">
      <c r="A2913" s="100" t="s">
        <v>32</v>
      </c>
      <c r="B2913" s="101"/>
      <c r="C2913" s="101"/>
      <c r="D2913" s="101"/>
      <c r="E2913" s="101"/>
      <c r="F2913" s="104"/>
      <c r="G2913" s="129" t="s">
        <v>22</v>
      </c>
      <c r="H2913" s="130"/>
      <c r="I2913" s="118" t="s">
        <v>10</v>
      </c>
      <c r="J2913" s="106" t="s">
        <v>23</v>
      </c>
      <c r="K2913" s="106" t="s">
        <v>11</v>
      </c>
    </row>
    <row r="2914" spans="1:11" x14ac:dyDescent="0.2">
      <c r="A2914" s="102"/>
      <c r="B2914" s="103"/>
      <c r="C2914" s="103"/>
      <c r="D2914" s="103"/>
      <c r="E2914" s="103"/>
      <c r="F2914" s="105"/>
      <c r="G2914" s="131"/>
      <c r="H2914" s="132"/>
      <c r="I2914" s="118"/>
      <c r="J2914" s="106"/>
      <c r="K2914" s="118"/>
    </row>
    <row r="2915" spans="1:11" x14ac:dyDescent="0.2">
      <c r="A2915" s="7" t="s">
        <v>260</v>
      </c>
      <c r="B2915" s="28"/>
      <c r="C2915" s="13"/>
      <c r="D2915" s="13"/>
      <c r="E2915" s="13"/>
      <c r="F2915" s="14"/>
      <c r="G2915" s="123">
        <v>1.65E-3</v>
      </c>
      <c r="H2915" s="124"/>
      <c r="I2915" s="53" t="s">
        <v>55</v>
      </c>
      <c r="J2915" s="85">
        <v>431.56</v>
      </c>
      <c r="K2915" s="53">
        <f>ROUND((G2915*J2915),4)</f>
        <v>0.71209999999999996</v>
      </c>
    </row>
    <row r="2916" spans="1:11" x14ac:dyDescent="0.2">
      <c r="A2916" s="7" t="s">
        <v>261</v>
      </c>
      <c r="B2916" s="28"/>
      <c r="C2916" s="13"/>
      <c r="D2916" s="13"/>
      <c r="E2916" s="13"/>
      <c r="F2916" s="14"/>
      <c r="G2916" s="123">
        <v>0.151</v>
      </c>
      <c r="H2916" s="124"/>
      <c r="I2916" s="53" t="s">
        <v>55</v>
      </c>
      <c r="J2916" s="85">
        <v>350.5</v>
      </c>
      <c r="K2916" s="53">
        <f>ROUND((G2916*J2916),4)</f>
        <v>52.9255</v>
      </c>
    </row>
    <row r="2917" spans="1:11" x14ac:dyDescent="0.2">
      <c r="A2917" s="7" t="s">
        <v>262</v>
      </c>
      <c r="B2917" s="28"/>
      <c r="C2917" s="13"/>
      <c r="D2917" s="13"/>
      <c r="E2917" s="13"/>
      <c r="F2917" s="14"/>
      <c r="G2917" s="123">
        <v>0.5</v>
      </c>
      <c r="H2917" s="124"/>
      <c r="I2917" s="53" t="s">
        <v>47</v>
      </c>
      <c r="J2917" s="85">
        <v>77.48</v>
      </c>
      <c r="K2917" s="53">
        <f>ROUND((G2917*J2917),4)</f>
        <v>38.74</v>
      </c>
    </row>
    <row r="2918" spans="1:11" x14ac:dyDescent="0.2">
      <c r="A2918" s="8"/>
      <c r="B2918" s="29"/>
      <c r="C2918" s="15"/>
      <c r="D2918" s="15"/>
      <c r="E2918" s="15"/>
      <c r="F2918" s="16"/>
      <c r="G2918" s="125"/>
      <c r="H2918" s="126"/>
      <c r="I2918" s="54"/>
      <c r="J2918" s="86"/>
      <c r="K2918" s="54"/>
    </row>
    <row r="2919" spans="1:11" x14ac:dyDescent="0.2">
      <c r="A2919" s="97" t="s">
        <v>33</v>
      </c>
      <c r="B2919" s="98"/>
      <c r="C2919" s="98"/>
      <c r="D2919" s="98"/>
      <c r="E2919" s="98"/>
      <c r="F2919" s="98"/>
      <c r="G2919" s="98"/>
      <c r="H2919" s="98"/>
      <c r="I2919" s="98"/>
      <c r="J2919" s="99"/>
      <c r="K2919" s="82">
        <f>SUM(K2915:K2918)</f>
        <v>92.377600000000001</v>
      </c>
    </row>
    <row r="2920" spans="1:11" x14ac:dyDescent="0.2">
      <c r="A2920" s="100" t="s">
        <v>36</v>
      </c>
      <c r="B2920" s="101"/>
      <c r="C2920" s="101"/>
      <c r="D2920" s="101"/>
      <c r="E2920" s="101"/>
      <c r="F2920" s="104"/>
      <c r="G2920" s="129" t="s">
        <v>22</v>
      </c>
      <c r="H2920" s="130"/>
      <c r="I2920" s="118" t="s">
        <v>10</v>
      </c>
      <c r="J2920" s="106" t="s">
        <v>23</v>
      </c>
      <c r="K2920" s="106" t="s">
        <v>11</v>
      </c>
    </row>
    <row r="2921" spans="1:11" x14ac:dyDescent="0.2">
      <c r="A2921" s="102"/>
      <c r="B2921" s="103"/>
      <c r="C2921" s="103"/>
      <c r="D2921" s="103"/>
      <c r="E2921" s="103"/>
      <c r="F2921" s="105"/>
      <c r="G2921" s="131"/>
      <c r="H2921" s="132"/>
      <c r="I2921" s="118"/>
      <c r="J2921" s="106"/>
      <c r="K2921" s="118"/>
    </row>
    <row r="2922" spans="1:11" x14ac:dyDescent="0.2">
      <c r="A2922" s="7"/>
      <c r="B2922" s="28"/>
      <c r="C2922" s="13"/>
      <c r="D2922" s="13"/>
      <c r="E2922" s="13"/>
      <c r="F2922" s="14"/>
      <c r="G2922" s="95"/>
      <c r="H2922" s="96"/>
      <c r="I2922" s="53"/>
      <c r="J2922" s="85"/>
      <c r="K2922" s="53"/>
    </row>
    <row r="2923" spans="1:11" x14ac:dyDescent="0.2">
      <c r="A2923" s="7"/>
      <c r="B2923" s="28"/>
      <c r="C2923" s="13"/>
      <c r="D2923" s="13"/>
      <c r="E2923" s="13"/>
      <c r="F2923" s="14"/>
      <c r="G2923" s="95"/>
      <c r="H2923" s="96"/>
      <c r="I2923" s="53"/>
      <c r="J2923" s="85"/>
      <c r="K2923" s="53"/>
    </row>
    <row r="2924" spans="1:11" x14ac:dyDescent="0.2">
      <c r="A2924" s="7"/>
      <c r="B2924" s="28"/>
      <c r="C2924" s="13"/>
      <c r="D2924" s="13"/>
      <c r="E2924" s="13"/>
      <c r="F2924" s="14"/>
      <c r="G2924" s="95"/>
      <c r="H2924" s="96"/>
      <c r="I2924" s="53"/>
      <c r="J2924" s="85"/>
      <c r="K2924" s="53"/>
    </row>
    <row r="2925" spans="1:11" x14ac:dyDescent="0.2">
      <c r="A2925" s="8"/>
      <c r="B2925" s="29"/>
      <c r="C2925" s="15"/>
      <c r="D2925" s="15"/>
      <c r="E2925" s="15"/>
      <c r="F2925" s="16"/>
      <c r="G2925" s="127"/>
      <c r="H2925" s="128"/>
      <c r="I2925" s="54"/>
      <c r="J2925" s="86"/>
      <c r="K2925" s="54"/>
    </row>
    <row r="2926" spans="1:11" x14ac:dyDescent="0.2">
      <c r="A2926" s="97" t="s">
        <v>37</v>
      </c>
      <c r="B2926" s="98"/>
      <c r="C2926" s="98"/>
      <c r="D2926" s="98"/>
      <c r="E2926" s="98"/>
      <c r="F2926" s="98"/>
      <c r="G2926" s="98"/>
      <c r="H2926" s="98"/>
      <c r="I2926" s="98"/>
      <c r="J2926" s="99"/>
      <c r="K2926" s="82"/>
    </row>
    <row r="2927" spans="1:11" x14ac:dyDescent="0.2">
      <c r="A2927" s="100" t="s">
        <v>35</v>
      </c>
      <c r="B2927" s="140"/>
      <c r="C2927" s="26" t="s">
        <v>34</v>
      </c>
      <c r="D2927" s="35" t="s">
        <v>39</v>
      </c>
      <c r="E2927" s="138" t="s">
        <v>38</v>
      </c>
      <c r="F2927" s="138"/>
      <c r="G2927" s="139"/>
      <c r="H2927" s="120" t="s">
        <v>16</v>
      </c>
      <c r="I2927" s="121"/>
      <c r="J2927" s="122"/>
      <c r="K2927" s="119" t="s">
        <v>9</v>
      </c>
    </row>
    <row r="2928" spans="1:11" ht="15.75" x14ac:dyDescent="0.2">
      <c r="A2928" s="141"/>
      <c r="B2928" s="142"/>
      <c r="C2928" s="36"/>
      <c r="D2928" s="42"/>
      <c r="E2928" s="33" t="s">
        <v>13</v>
      </c>
      <c r="F2928" s="24" t="s">
        <v>14</v>
      </c>
      <c r="G2928" s="23" t="s">
        <v>15</v>
      </c>
      <c r="H2928" s="22" t="s">
        <v>13</v>
      </c>
      <c r="I2928" s="22" t="s">
        <v>14</v>
      </c>
      <c r="J2928" s="22" t="s">
        <v>15</v>
      </c>
      <c r="K2928" s="111"/>
    </row>
    <row r="2929" spans="1:11" x14ac:dyDescent="0.2">
      <c r="A2929" s="6" t="s">
        <v>263</v>
      </c>
      <c r="B2929" s="37"/>
      <c r="C2929" s="87">
        <v>0.16642000000000001</v>
      </c>
      <c r="D2929" s="45" t="s">
        <v>97</v>
      </c>
      <c r="E2929" s="43">
        <v>2.88</v>
      </c>
      <c r="F2929" s="44">
        <v>2.2999999999999998</v>
      </c>
      <c r="G2929" s="45">
        <v>1.85</v>
      </c>
      <c r="H2929" s="55">
        <v>0</v>
      </c>
      <c r="I2929" s="55">
        <v>0</v>
      </c>
      <c r="J2929" s="53">
        <v>1.48</v>
      </c>
      <c r="K2929" s="52">
        <f>ROUND((ROUND(E2929*H2929+F2929*I2929+G2929*J2929,2)*C2929),4)</f>
        <v>0.45600000000000002</v>
      </c>
    </row>
    <row r="2930" spans="1:11" x14ac:dyDescent="0.2">
      <c r="A2930" s="7"/>
      <c r="B2930" s="28"/>
      <c r="C2930" s="87"/>
      <c r="D2930" s="48"/>
      <c r="E2930" s="46"/>
      <c r="F2930" s="47"/>
      <c r="G2930" s="48"/>
      <c r="H2930" s="55"/>
      <c r="I2930" s="55"/>
      <c r="J2930" s="53"/>
      <c r="K2930" s="53"/>
    </row>
    <row r="2931" spans="1:11" x14ac:dyDescent="0.2">
      <c r="A2931" s="7"/>
      <c r="B2931" s="28"/>
      <c r="C2931" s="87"/>
      <c r="D2931" s="48"/>
      <c r="E2931" s="46"/>
      <c r="F2931" s="47"/>
      <c r="G2931" s="48"/>
      <c r="H2931" s="55"/>
      <c r="I2931" s="55"/>
      <c r="J2931" s="53"/>
      <c r="K2931" s="53"/>
    </row>
    <row r="2932" spans="1:11" x14ac:dyDescent="0.2">
      <c r="A2932" s="8"/>
      <c r="B2932" s="29"/>
      <c r="C2932" s="88"/>
      <c r="D2932" s="51"/>
      <c r="E2932" s="49"/>
      <c r="F2932" s="50"/>
      <c r="G2932" s="51"/>
      <c r="H2932" s="55"/>
      <c r="I2932" s="55"/>
      <c r="J2932" s="53"/>
      <c r="K2932" s="54"/>
    </row>
    <row r="2933" spans="1:11" x14ac:dyDescent="0.2">
      <c r="A2933" s="136" t="s">
        <v>30</v>
      </c>
      <c r="B2933" s="134"/>
      <c r="C2933" s="134"/>
      <c r="D2933" s="137"/>
      <c r="E2933" s="134"/>
      <c r="F2933" s="134"/>
      <c r="G2933" s="134"/>
      <c r="H2933" s="134"/>
      <c r="I2933" s="134"/>
      <c r="J2933" s="135"/>
      <c r="K2933" s="83">
        <f>SUM(K2929:K2932)</f>
        <v>0.45600000000000002</v>
      </c>
    </row>
    <row r="2934" spans="1:11" ht="12.75" customHeight="1" x14ac:dyDescent="0.2">
      <c r="A2934" s="133" t="s">
        <v>31</v>
      </c>
      <c r="B2934" s="134"/>
      <c r="C2934" s="134"/>
      <c r="D2934" s="134"/>
      <c r="E2934" s="134"/>
      <c r="F2934" s="134"/>
      <c r="G2934" s="134"/>
      <c r="H2934" s="134"/>
      <c r="I2934" s="134"/>
      <c r="J2934" s="135"/>
      <c r="K2934" s="21">
        <f>ROUND((K2903+K2904+K2905+K2912+K2919+K2933),2)</f>
        <v>213.05</v>
      </c>
    </row>
    <row r="2935" spans="1:11" x14ac:dyDescent="0.2">
      <c r="A2935" s="133" t="s">
        <v>42</v>
      </c>
      <c r="B2935" s="134"/>
      <c r="C2935" s="134"/>
      <c r="D2935" s="134"/>
      <c r="E2935" s="134"/>
      <c r="F2935" s="134"/>
      <c r="G2935" s="134"/>
      <c r="H2935" s="134"/>
      <c r="I2935" s="134"/>
      <c r="J2935" s="135"/>
      <c r="K2935" s="21">
        <f>ROUND((K2934*  28.14/100),2)</f>
        <v>59.95</v>
      </c>
    </row>
    <row r="2936" spans="1:11" ht="12.75" customHeight="1" x14ac:dyDescent="0.2">
      <c r="A2936" s="133" t="s">
        <v>12</v>
      </c>
      <c r="B2936" s="134"/>
      <c r="C2936" s="134"/>
      <c r="D2936" s="134"/>
      <c r="E2936" s="134"/>
      <c r="F2936" s="134"/>
      <c r="G2936" s="134"/>
      <c r="H2936" s="134"/>
      <c r="I2936" s="134"/>
      <c r="J2936" s="135"/>
      <c r="K2936" s="21">
        <f>K2934+K2935</f>
        <v>273</v>
      </c>
    </row>
    <row r="2939" spans="1:11" ht="13.5" customHeight="1" x14ac:dyDescent="0.2">
      <c r="A2939" s="145" t="s">
        <v>0</v>
      </c>
      <c r="B2939" s="146"/>
      <c r="C2939" s="146"/>
      <c r="D2939" s="146"/>
      <c r="E2939" s="146"/>
      <c r="F2939" s="146"/>
      <c r="G2939" s="146"/>
      <c r="H2939" s="146"/>
      <c r="I2939" s="146"/>
      <c r="J2939" s="146"/>
      <c r="K2939" s="147"/>
    </row>
    <row r="2940" spans="1:11" x14ac:dyDescent="0.2">
      <c r="A2940" s="71" t="s">
        <v>45</v>
      </c>
      <c r="B2940" s="62"/>
      <c r="C2940" s="63"/>
      <c r="D2940" s="63"/>
      <c r="E2940" s="63"/>
      <c r="F2940" s="69"/>
      <c r="G2940" s="64"/>
      <c r="H2940" s="63"/>
      <c r="I2940" s="63"/>
      <c r="J2940" s="63"/>
      <c r="K2940" s="65"/>
    </row>
    <row r="2941" spans="1:11" ht="12.75" customHeight="1" x14ac:dyDescent="0.2">
      <c r="A2941" s="70" t="s">
        <v>44</v>
      </c>
      <c r="B2941" s="61"/>
      <c r="C2941" s="68"/>
      <c r="D2941" s="66"/>
      <c r="E2941" s="66"/>
      <c r="F2941" s="61"/>
      <c r="G2941" s="60"/>
      <c r="H2941" s="151"/>
      <c r="I2941" s="151"/>
      <c r="J2941" s="151"/>
      <c r="K2941" s="152"/>
    </row>
    <row r="2942" spans="1:11" ht="12.75" customHeight="1" x14ac:dyDescent="0.2">
      <c r="A2942" s="148"/>
      <c r="B2942" s="149"/>
      <c r="C2942" s="149"/>
      <c r="D2942" s="149"/>
      <c r="E2942" s="149"/>
      <c r="F2942" s="149"/>
      <c r="G2942" s="149"/>
      <c r="H2942" s="149"/>
      <c r="I2942" s="149"/>
      <c r="J2942" s="149"/>
      <c r="K2942" s="150"/>
    </row>
    <row r="2943" spans="1:11" ht="21" customHeight="1" x14ac:dyDescent="0.2">
      <c r="A2943" s="158" t="s">
        <v>1</v>
      </c>
      <c r="B2943" s="159"/>
      <c r="C2943" s="153" t="s">
        <v>41</v>
      </c>
      <c r="D2943" s="154"/>
      <c r="E2943" s="154"/>
      <c r="F2943" s="154"/>
      <c r="G2943" s="154"/>
      <c r="H2943" s="154"/>
      <c r="I2943" s="155"/>
      <c r="J2943" s="57" t="s">
        <v>2</v>
      </c>
      <c r="K2943" s="67" t="s">
        <v>43</v>
      </c>
    </row>
    <row r="2944" spans="1:11" x14ac:dyDescent="0.2">
      <c r="A2944" s="160" t="s">
        <v>265</v>
      </c>
      <c r="B2944" s="157"/>
      <c r="C2944" s="156" t="s">
        <v>264</v>
      </c>
      <c r="D2944" s="156"/>
      <c r="E2944" s="156"/>
      <c r="F2944" s="156"/>
      <c r="G2944" s="156"/>
      <c r="H2944" s="156"/>
      <c r="I2944" s="157"/>
      <c r="J2944" s="59" t="s">
        <v>3</v>
      </c>
      <c r="K2944" s="58" t="s">
        <v>150</v>
      </c>
    </row>
    <row r="2945" spans="1:11" ht="20.25" customHeight="1" x14ac:dyDescent="0.2">
      <c r="A2945" s="141" t="s">
        <v>19</v>
      </c>
      <c r="B2945" s="165"/>
      <c r="C2945" s="101"/>
      <c r="D2945" s="101"/>
      <c r="E2945" s="140"/>
      <c r="F2945" s="3" t="s">
        <v>4</v>
      </c>
      <c r="G2945" s="163" t="s">
        <v>5</v>
      </c>
      <c r="H2945" s="164"/>
      <c r="I2945" s="111" t="s">
        <v>6</v>
      </c>
      <c r="J2945" s="111"/>
      <c r="K2945" s="107" t="s">
        <v>17</v>
      </c>
    </row>
    <row r="2946" spans="1:11" ht="25.5" customHeight="1" x14ac:dyDescent="0.2">
      <c r="A2946" s="141"/>
      <c r="B2946" s="165"/>
      <c r="C2946" s="165"/>
      <c r="D2946" s="165"/>
      <c r="E2946" s="142"/>
      <c r="F2946" s="3"/>
      <c r="G2946" s="3" t="s">
        <v>18</v>
      </c>
      <c r="H2946" s="34" t="s">
        <v>7</v>
      </c>
      <c r="I2946" s="3" t="s">
        <v>40</v>
      </c>
      <c r="J2946" s="3" t="s">
        <v>7</v>
      </c>
      <c r="K2946" s="108"/>
    </row>
    <row r="2947" spans="1:11" x14ac:dyDescent="0.2">
      <c r="A2947" s="6" t="s">
        <v>258</v>
      </c>
      <c r="B2947" s="27"/>
      <c r="C2947" s="11"/>
      <c r="D2947" s="11"/>
      <c r="E2947" s="40"/>
      <c r="F2947" s="91">
        <v>1</v>
      </c>
      <c r="G2947" s="72">
        <v>1</v>
      </c>
      <c r="H2947" s="73">
        <v>0</v>
      </c>
      <c r="I2947" s="72">
        <v>321.98559999999998</v>
      </c>
      <c r="J2947" s="72">
        <v>111.9012</v>
      </c>
      <c r="K2947" s="74">
        <f>ROUND(((G2947*I2947+H2947*J2947)*F2947),4)</f>
        <v>321.98559999999998</v>
      </c>
    </row>
    <row r="2948" spans="1:11" x14ac:dyDescent="0.2">
      <c r="A2948" s="7"/>
      <c r="B2948" s="28"/>
      <c r="C2948" s="13"/>
      <c r="D2948" s="13"/>
      <c r="E2948" s="38"/>
      <c r="F2948" s="92"/>
      <c r="G2948" s="75"/>
      <c r="H2948" s="76"/>
      <c r="I2948" s="75">
        <v>0</v>
      </c>
      <c r="J2948" s="75">
        <v>0</v>
      </c>
      <c r="K2948" s="77"/>
    </row>
    <row r="2949" spans="1:11" x14ac:dyDescent="0.2">
      <c r="A2949" s="7"/>
      <c r="B2949" s="28"/>
      <c r="C2949" s="13"/>
      <c r="D2949" s="13"/>
      <c r="E2949" s="38"/>
      <c r="F2949" s="92"/>
      <c r="G2949" s="75"/>
      <c r="H2949" s="76"/>
      <c r="I2949" s="75"/>
      <c r="J2949" s="75"/>
      <c r="K2949" s="77"/>
    </row>
    <row r="2950" spans="1:11" x14ac:dyDescent="0.2">
      <c r="A2950" s="7"/>
      <c r="B2950" s="28"/>
      <c r="C2950" s="13"/>
      <c r="D2950" s="13"/>
      <c r="E2950" s="38"/>
      <c r="F2950" s="92"/>
      <c r="G2950" s="75"/>
      <c r="H2950" s="76"/>
      <c r="I2950" s="75"/>
      <c r="J2950" s="75"/>
      <c r="K2950" s="77"/>
    </row>
    <row r="2951" spans="1:11" x14ac:dyDescent="0.2">
      <c r="A2951" s="7"/>
      <c r="B2951" s="28"/>
      <c r="C2951" s="13"/>
      <c r="D2951" s="13"/>
      <c r="E2951" s="38"/>
      <c r="F2951" s="92"/>
      <c r="G2951" s="75"/>
      <c r="H2951" s="76"/>
      <c r="I2951" s="75"/>
      <c r="J2951" s="75"/>
      <c r="K2951" s="77"/>
    </row>
    <row r="2952" spans="1:11" x14ac:dyDescent="0.2">
      <c r="A2952" s="7"/>
      <c r="B2952" s="28"/>
      <c r="C2952" s="13"/>
      <c r="D2952" s="13"/>
      <c r="E2952" s="38"/>
      <c r="F2952" s="92"/>
      <c r="G2952" s="75"/>
      <c r="H2952" s="76"/>
      <c r="I2952" s="75"/>
      <c r="J2952" s="75"/>
      <c r="K2952" s="77"/>
    </row>
    <row r="2953" spans="1:11" x14ac:dyDescent="0.2">
      <c r="A2953" s="7"/>
      <c r="B2953" s="28"/>
      <c r="C2953" s="13"/>
      <c r="D2953" s="13"/>
      <c r="E2953" s="38"/>
      <c r="F2953" s="92"/>
      <c r="G2953" s="75"/>
      <c r="H2953" s="76"/>
      <c r="I2953" s="75"/>
      <c r="J2953" s="75"/>
      <c r="K2953" s="77"/>
    </row>
    <row r="2954" spans="1:11" x14ac:dyDescent="0.2">
      <c r="A2954" s="8"/>
      <c r="B2954" s="29"/>
      <c r="C2954" s="15"/>
      <c r="D2954" s="15"/>
      <c r="E2954" s="39"/>
      <c r="F2954" s="93"/>
      <c r="G2954" s="78"/>
      <c r="H2954" s="79"/>
      <c r="I2954" s="78"/>
      <c r="J2954" s="78"/>
      <c r="K2954" s="80"/>
    </row>
    <row r="2955" spans="1:11" x14ac:dyDescent="0.2">
      <c r="A2955" s="166" t="s">
        <v>24</v>
      </c>
      <c r="B2955" s="167"/>
      <c r="C2955" s="167"/>
      <c r="D2955" s="167"/>
      <c r="E2955" s="167"/>
      <c r="F2955" s="98"/>
      <c r="G2955" s="98"/>
      <c r="H2955" s="98"/>
      <c r="I2955" s="98"/>
      <c r="J2955" s="99"/>
      <c r="K2955" s="81">
        <f>SUM(K2947:K2954)</f>
        <v>321.98559999999998</v>
      </c>
    </row>
    <row r="2956" spans="1:11" ht="15.75" x14ac:dyDescent="0.2">
      <c r="A2956" s="31" t="s">
        <v>20</v>
      </c>
      <c r="B2956" s="17"/>
      <c r="C2956" s="17"/>
      <c r="D2956" s="17"/>
      <c r="E2956" s="17"/>
      <c r="F2956" s="4"/>
      <c r="G2956" s="4"/>
      <c r="H2956" s="161" t="s">
        <v>4</v>
      </c>
      <c r="I2956" s="109" t="s">
        <v>10</v>
      </c>
      <c r="J2956" s="107" t="s">
        <v>8</v>
      </c>
      <c r="K2956" s="107" t="s">
        <v>17</v>
      </c>
    </row>
    <row r="2957" spans="1:11" ht="15.75" x14ac:dyDescent="0.2">
      <c r="A2957" s="18"/>
      <c r="B2957" s="19"/>
      <c r="C2957" s="19"/>
      <c r="D2957" s="19"/>
      <c r="E2957" s="19"/>
      <c r="F2957" s="5"/>
      <c r="G2957" s="20"/>
      <c r="H2957" s="162"/>
      <c r="I2957" s="110"/>
      <c r="J2957" s="108"/>
      <c r="K2957" s="108"/>
    </row>
    <row r="2958" spans="1:11" x14ac:dyDescent="0.2">
      <c r="A2958" s="6" t="s">
        <v>49</v>
      </c>
      <c r="B2958" s="27"/>
      <c r="C2958" s="11"/>
      <c r="D2958" s="11"/>
      <c r="E2958" s="11"/>
      <c r="F2958" s="11"/>
      <c r="G2958" s="13"/>
      <c r="H2958" s="89">
        <v>3</v>
      </c>
      <c r="I2958" s="77" t="s">
        <v>50</v>
      </c>
      <c r="J2958" s="75">
        <v>24.115200000000002</v>
      </c>
      <c r="K2958" s="75">
        <f>ROUND((H2958*J2958),4)</f>
        <v>72.345600000000005</v>
      </c>
    </row>
    <row r="2959" spans="1:11" x14ac:dyDescent="0.2">
      <c r="A2959" s="7"/>
      <c r="B2959" s="28"/>
      <c r="C2959" s="13"/>
      <c r="D2959" s="13"/>
      <c r="E2959" s="13"/>
      <c r="F2959" s="13"/>
      <c r="G2959" s="13"/>
      <c r="H2959" s="89"/>
      <c r="I2959" s="77"/>
      <c r="J2959" s="75"/>
      <c r="K2959" s="75"/>
    </row>
    <row r="2960" spans="1:11" x14ac:dyDescent="0.2">
      <c r="A2960" s="7"/>
      <c r="B2960" s="28"/>
      <c r="C2960" s="13"/>
      <c r="D2960" s="13"/>
      <c r="E2960" s="13"/>
      <c r="F2960" s="13"/>
      <c r="G2960" s="13"/>
      <c r="H2960" s="89"/>
      <c r="I2960" s="77"/>
      <c r="J2960" s="75"/>
      <c r="K2960" s="75"/>
    </row>
    <row r="2961" spans="1:11" x14ac:dyDescent="0.2">
      <c r="A2961" s="7"/>
      <c r="B2961" s="28"/>
      <c r="C2961" s="13"/>
      <c r="D2961" s="13"/>
      <c r="E2961" s="13"/>
      <c r="F2961" s="13"/>
      <c r="G2961" s="13"/>
      <c r="H2961" s="89"/>
      <c r="I2961" s="77"/>
      <c r="J2961" s="75"/>
      <c r="K2961" s="75"/>
    </row>
    <row r="2962" spans="1:11" x14ac:dyDescent="0.2">
      <c r="A2962" s="7"/>
      <c r="B2962" s="28"/>
      <c r="C2962" s="13"/>
      <c r="D2962" s="13"/>
      <c r="E2962" s="13"/>
      <c r="F2962" s="13"/>
      <c r="G2962" s="13"/>
      <c r="H2962" s="89"/>
      <c r="I2962" s="77"/>
      <c r="J2962" s="75"/>
      <c r="K2962" s="75"/>
    </row>
    <row r="2963" spans="1:11" x14ac:dyDescent="0.2">
      <c r="A2963" s="7"/>
      <c r="B2963" s="28"/>
      <c r="C2963" s="13"/>
      <c r="D2963" s="13"/>
      <c r="E2963" s="13"/>
      <c r="F2963" s="13"/>
      <c r="G2963" s="13"/>
      <c r="H2963" s="89"/>
      <c r="I2963" s="77"/>
      <c r="J2963" s="75"/>
      <c r="K2963" s="75"/>
    </row>
    <row r="2964" spans="1:11" x14ac:dyDescent="0.2">
      <c r="A2964" s="7"/>
      <c r="B2964" s="28"/>
      <c r="C2964" s="13"/>
      <c r="D2964" s="13"/>
      <c r="E2964" s="13"/>
      <c r="F2964" s="13"/>
      <c r="G2964" s="13"/>
      <c r="H2964" s="89"/>
      <c r="I2964" s="77"/>
      <c r="J2964" s="75"/>
      <c r="K2964" s="75"/>
    </row>
    <row r="2965" spans="1:11" x14ac:dyDescent="0.2">
      <c r="A2965" s="8"/>
      <c r="B2965" s="29"/>
      <c r="C2965" s="15"/>
      <c r="D2965" s="15"/>
      <c r="E2965" s="15"/>
      <c r="F2965" s="15"/>
      <c r="G2965" s="15"/>
      <c r="H2965" s="90"/>
      <c r="I2965" s="80"/>
      <c r="J2965" s="78"/>
      <c r="K2965" s="78"/>
    </row>
    <row r="2966" spans="1:11" x14ac:dyDescent="0.2">
      <c r="A2966" s="10"/>
      <c r="C2966" s="25"/>
      <c r="D2966" s="97" t="s">
        <v>25</v>
      </c>
      <c r="E2966" s="98"/>
      <c r="F2966" s="98"/>
      <c r="G2966" s="98"/>
      <c r="H2966" s="98"/>
      <c r="I2966" s="98"/>
      <c r="J2966" s="99"/>
      <c r="K2966" s="82">
        <f>SUM(K2958:K2965)</f>
        <v>72.345600000000005</v>
      </c>
    </row>
    <row r="2967" spans="1:11" x14ac:dyDescent="0.2">
      <c r="A2967" s="9" t="s">
        <v>27</v>
      </c>
      <c r="B2967" s="30"/>
      <c r="C2967" s="56">
        <v>12.45</v>
      </c>
      <c r="D2967" s="112" t="s">
        <v>26</v>
      </c>
      <c r="E2967" s="113"/>
      <c r="F2967" s="113"/>
      <c r="G2967" s="113"/>
      <c r="H2967" s="113"/>
      <c r="I2967" s="113"/>
      <c r="J2967" s="114"/>
      <c r="K2967" s="83">
        <f>K2955+K2966</f>
        <v>394.33119999999997</v>
      </c>
    </row>
    <row r="2968" spans="1:11" x14ac:dyDescent="0.2">
      <c r="A2968" s="32"/>
      <c r="D2968" s="115" t="s">
        <v>28</v>
      </c>
      <c r="E2968" s="116"/>
      <c r="F2968" s="116"/>
      <c r="G2968" s="116"/>
      <c r="H2968" s="116"/>
      <c r="I2968" s="116"/>
      <c r="J2968" s="117"/>
      <c r="K2968" s="83">
        <f>ROUND((K2967/C2967),4)</f>
        <v>31.673200000000001</v>
      </c>
    </row>
    <row r="2969" spans="1:11" x14ac:dyDescent="0.2">
      <c r="A2969" s="168"/>
      <c r="D2969" s="169"/>
      <c r="E2969" s="169"/>
      <c r="F2969" s="169"/>
      <c r="G2969" s="169"/>
      <c r="H2969" s="169"/>
      <c r="I2969" s="94" t="s">
        <v>51</v>
      </c>
      <c r="J2969" s="170" t="s">
        <v>53</v>
      </c>
      <c r="K2969" s="83">
        <v>0</v>
      </c>
    </row>
    <row r="2970" spans="1:11" x14ac:dyDescent="0.2">
      <c r="A2970" s="168"/>
      <c r="D2970" s="169"/>
      <c r="E2970" s="169"/>
      <c r="F2970" s="169"/>
      <c r="G2970" s="169"/>
      <c r="H2970" s="169"/>
      <c r="I2970" s="94" t="s">
        <v>52</v>
      </c>
      <c r="J2970" s="170" t="s">
        <v>53</v>
      </c>
      <c r="K2970" s="83">
        <v>0</v>
      </c>
    </row>
    <row r="2971" spans="1:11" x14ac:dyDescent="0.2">
      <c r="A2971" s="100" t="s">
        <v>21</v>
      </c>
      <c r="B2971" s="101"/>
      <c r="C2971" s="101"/>
      <c r="D2971" s="101"/>
      <c r="E2971" s="101"/>
      <c r="F2971" s="104"/>
      <c r="G2971" s="129" t="s">
        <v>22</v>
      </c>
      <c r="H2971" s="130"/>
      <c r="I2971" s="118" t="s">
        <v>10</v>
      </c>
      <c r="J2971" s="106" t="s">
        <v>23</v>
      </c>
      <c r="K2971" s="106" t="s">
        <v>11</v>
      </c>
    </row>
    <row r="2972" spans="1:11" x14ac:dyDescent="0.2">
      <c r="A2972" s="102"/>
      <c r="B2972" s="103"/>
      <c r="C2972" s="103"/>
      <c r="D2972" s="103"/>
      <c r="E2972" s="103"/>
      <c r="F2972" s="105"/>
      <c r="G2972" s="131"/>
      <c r="H2972" s="132"/>
      <c r="I2972" s="118"/>
      <c r="J2972" s="106"/>
      <c r="K2972" s="118"/>
    </row>
    <row r="2973" spans="1:11" x14ac:dyDescent="0.2">
      <c r="A2973" s="7" t="s">
        <v>259</v>
      </c>
      <c r="B2973" s="28"/>
      <c r="C2973" s="11"/>
      <c r="D2973" s="11"/>
      <c r="E2973" s="11"/>
      <c r="F2973" s="12"/>
      <c r="G2973" s="143">
        <v>1</v>
      </c>
      <c r="H2973" s="144"/>
      <c r="I2973" s="52" t="s">
        <v>150</v>
      </c>
      <c r="J2973" s="84">
        <v>88.538399999999996</v>
      </c>
      <c r="K2973" s="52">
        <f>ROUND((G2973*J2973),4)</f>
        <v>88.538399999999996</v>
      </c>
    </row>
    <row r="2974" spans="1:11" x14ac:dyDescent="0.2">
      <c r="A2974" s="7"/>
      <c r="B2974" s="28"/>
      <c r="C2974" s="13"/>
      <c r="D2974" s="13"/>
      <c r="E2974" s="13"/>
      <c r="F2974" s="14"/>
      <c r="G2974" s="95"/>
      <c r="H2974" s="96"/>
      <c r="I2974" s="53"/>
      <c r="J2974" s="85"/>
      <c r="K2974" s="53"/>
    </row>
    <row r="2975" spans="1:11" x14ac:dyDescent="0.2">
      <c r="A2975" s="7"/>
      <c r="B2975" s="28"/>
      <c r="C2975" s="13"/>
      <c r="D2975" s="13"/>
      <c r="E2975" s="13"/>
      <c r="F2975" s="14"/>
      <c r="G2975" s="95"/>
      <c r="H2975" s="96"/>
      <c r="I2975" s="53"/>
      <c r="J2975" s="85"/>
      <c r="K2975" s="53"/>
    </row>
    <row r="2976" spans="1:11" x14ac:dyDescent="0.2">
      <c r="A2976" s="7"/>
      <c r="B2976" s="28"/>
      <c r="C2976" s="13"/>
      <c r="D2976" s="13"/>
      <c r="E2976" s="13"/>
      <c r="F2976" s="14"/>
      <c r="G2976" s="95"/>
      <c r="H2976" s="96"/>
      <c r="I2976" s="53"/>
      <c r="J2976" s="85"/>
      <c r="K2976" s="53"/>
    </row>
    <row r="2977" spans="1:11" x14ac:dyDescent="0.2">
      <c r="A2977" s="97" t="s">
        <v>29</v>
      </c>
      <c r="B2977" s="98"/>
      <c r="C2977" s="98"/>
      <c r="D2977" s="98"/>
      <c r="E2977" s="98"/>
      <c r="F2977" s="98"/>
      <c r="G2977" s="98"/>
      <c r="H2977" s="98"/>
      <c r="I2977" s="98"/>
      <c r="J2977" s="99"/>
      <c r="K2977" s="82">
        <f>SUM(K2973:K2976)</f>
        <v>88.538399999999996</v>
      </c>
    </row>
    <row r="2978" spans="1:11" x14ac:dyDescent="0.2">
      <c r="A2978" s="100" t="s">
        <v>32</v>
      </c>
      <c r="B2978" s="101"/>
      <c r="C2978" s="101"/>
      <c r="D2978" s="101"/>
      <c r="E2978" s="101"/>
      <c r="F2978" s="104"/>
      <c r="G2978" s="129" t="s">
        <v>22</v>
      </c>
      <c r="H2978" s="130"/>
      <c r="I2978" s="118" t="s">
        <v>10</v>
      </c>
      <c r="J2978" s="106" t="s">
        <v>23</v>
      </c>
      <c r="K2978" s="106" t="s">
        <v>11</v>
      </c>
    </row>
    <row r="2979" spans="1:11" x14ac:dyDescent="0.2">
      <c r="A2979" s="102"/>
      <c r="B2979" s="103"/>
      <c r="C2979" s="103"/>
      <c r="D2979" s="103"/>
      <c r="E2979" s="103"/>
      <c r="F2979" s="105"/>
      <c r="G2979" s="131"/>
      <c r="H2979" s="132"/>
      <c r="I2979" s="118"/>
      <c r="J2979" s="106"/>
      <c r="K2979" s="118"/>
    </row>
    <row r="2980" spans="1:11" x14ac:dyDescent="0.2">
      <c r="A2980" s="7" t="s">
        <v>266</v>
      </c>
      <c r="B2980" s="28"/>
      <c r="C2980" s="13"/>
      <c r="D2980" s="13"/>
      <c r="E2980" s="13"/>
      <c r="F2980" s="14"/>
      <c r="G2980" s="123">
        <v>0.151</v>
      </c>
      <c r="H2980" s="124"/>
      <c r="I2980" s="53" t="s">
        <v>55</v>
      </c>
      <c r="J2980" s="85">
        <v>100.57</v>
      </c>
      <c r="K2980" s="53">
        <f>ROUND((G2980*J2980),4)</f>
        <v>15.1861</v>
      </c>
    </row>
    <row r="2981" spans="1:11" x14ac:dyDescent="0.2">
      <c r="A2981" s="7" t="s">
        <v>260</v>
      </c>
      <c r="B2981" s="28"/>
      <c r="C2981" s="13"/>
      <c r="D2981" s="13"/>
      <c r="E2981" s="13"/>
      <c r="F2981" s="14"/>
      <c r="G2981" s="123">
        <v>1.65E-3</v>
      </c>
      <c r="H2981" s="124"/>
      <c r="I2981" s="53" t="s">
        <v>55</v>
      </c>
      <c r="J2981" s="85">
        <v>431.56</v>
      </c>
      <c r="K2981" s="53">
        <f>ROUND((G2981*J2981),4)</f>
        <v>0.71209999999999996</v>
      </c>
    </row>
    <row r="2982" spans="1:11" x14ac:dyDescent="0.2">
      <c r="A2982" s="7"/>
      <c r="B2982" s="28"/>
      <c r="C2982" s="13"/>
      <c r="D2982" s="13"/>
      <c r="E2982" s="13"/>
      <c r="F2982" s="14"/>
      <c r="G2982" s="123"/>
      <c r="H2982" s="124"/>
      <c r="I2982" s="53"/>
      <c r="J2982" s="85"/>
      <c r="K2982" s="53"/>
    </row>
    <row r="2983" spans="1:11" x14ac:dyDescent="0.2">
      <c r="A2983" s="8"/>
      <c r="B2983" s="29"/>
      <c r="C2983" s="15"/>
      <c r="D2983" s="15"/>
      <c r="E2983" s="15"/>
      <c r="F2983" s="16"/>
      <c r="G2983" s="125"/>
      <c r="H2983" s="126"/>
      <c r="I2983" s="54"/>
      <c r="J2983" s="86"/>
      <c r="K2983" s="54"/>
    </row>
    <row r="2984" spans="1:11" x14ac:dyDescent="0.2">
      <c r="A2984" s="97" t="s">
        <v>33</v>
      </c>
      <c r="B2984" s="98"/>
      <c r="C2984" s="98"/>
      <c r="D2984" s="98"/>
      <c r="E2984" s="98"/>
      <c r="F2984" s="98"/>
      <c r="G2984" s="98"/>
      <c r="H2984" s="98"/>
      <c r="I2984" s="98"/>
      <c r="J2984" s="99"/>
      <c r="K2984" s="82">
        <f>SUM(K2980:K2983)</f>
        <v>15.898199999999999</v>
      </c>
    </row>
    <row r="2985" spans="1:11" x14ac:dyDescent="0.2">
      <c r="A2985" s="100" t="s">
        <v>36</v>
      </c>
      <c r="B2985" s="101"/>
      <c r="C2985" s="101"/>
      <c r="D2985" s="101"/>
      <c r="E2985" s="101"/>
      <c r="F2985" s="104"/>
      <c r="G2985" s="129" t="s">
        <v>22</v>
      </c>
      <c r="H2985" s="130"/>
      <c r="I2985" s="118" t="s">
        <v>10</v>
      </c>
      <c r="J2985" s="106" t="s">
        <v>23</v>
      </c>
      <c r="K2985" s="106" t="s">
        <v>11</v>
      </c>
    </row>
    <row r="2986" spans="1:11" x14ac:dyDescent="0.2">
      <c r="A2986" s="102"/>
      <c r="B2986" s="103"/>
      <c r="C2986" s="103"/>
      <c r="D2986" s="103"/>
      <c r="E2986" s="103"/>
      <c r="F2986" s="105"/>
      <c r="G2986" s="131"/>
      <c r="H2986" s="132"/>
      <c r="I2986" s="118"/>
      <c r="J2986" s="106"/>
      <c r="K2986" s="118"/>
    </row>
    <row r="2987" spans="1:11" x14ac:dyDescent="0.2">
      <c r="A2987" s="7"/>
      <c r="B2987" s="28"/>
      <c r="C2987" s="13"/>
      <c r="D2987" s="13"/>
      <c r="E2987" s="13"/>
      <c r="F2987" s="14"/>
      <c r="G2987" s="95"/>
      <c r="H2987" s="96"/>
      <c r="I2987" s="53"/>
      <c r="J2987" s="85"/>
      <c r="K2987" s="53"/>
    </row>
    <row r="2988" spans="1:11" x14ac:dyDescent="0.2">
      <c r="A2988" s="7"/>
      <c r="B2988" s="28"/>
      <c r="C2988" s="13"/>
      <c r="D2988" s="13"/>
      <c r="E2988" s="13"/>
      <c r="F2988" s="14"/>
      <c r="G2988" s="95"/>
      <c r="H2988" s="96"/>
      <c r="I2988" s="53"/>
      <c r="J2988" s="85"/>
      <c r="K2988" s="53"/>
    </row>
    <row r="2989" spans="1:11" x14ac:dyDescent="0.2">
      <c r="A2989" s="7"/>
      <c r="B2989" s="28"/>
      <c r="C2989" s="13"/>
      <c r="D2989" s="13"/>
      <c r="E2989" s="13"/>
      <c r="F2989" s="14"/>
      <c r="G2989" s="95"/>
      <c r="H2989" s="96"/>
      <c r="I2989" s="53"/>
      <c r="J2989" s="85"/>
      <c r="K2989" s="53"/>
    </row>
    <row r="2990" spans="1:11" x14ac:dyDescent="0.2">
      <c r="A2990" s="8"/>
      <c r="B2990" s="29"/>
      <c r="C2990" s="15"/>
      <c r="D2990" s="15"/>
      <c r="E2990" s="15"/>
      <c r="F2990" s="16"/>
      <c r="G2990" s="127"/>
      <c r="H2990" s="128"/>
      <c r="I2990" s="54"/>
      <c r="J2990" s="86"/>
      <c r="K2990" s="54"/>
    </row>
    <row r="2991" spans="1:11" x14ac:dyDescent="0.2">
      <c r="A2991" s="97" t="s">
        <v>37</v>
      </c>
      <c r="B2991" s="98"/>
      <c r="C2991" s="98"/>
      <c r="D2991" s="98"/>
      <c r="E2991" s="98"/>
      <c r="F2991" s="98"/>
      <c r="G2991" s="98"/>
      <c r="H2991" s="98"/>
      <c r="I2991" s="98"/>
      <c r="J2991" s="99"/>
      <c r="K2991" s="82"/>
    </row>
    <row r="2992" spans="1:11" x14ac:dyDescent="0.2">
      <c r="A2992" s="100" t="s">
        <v>35</v>
      </c>
      <c r="B2992" s="140"/>
      <c r="C2992" s="26" t="s">
        <v>34</v>
      </c>
      <c r="D2992" s="35" t="s">
        <v>39</v>
      </c>
      <c r="E2992" s="138" t="s">
        <v>38</v>
      </c>
      <c r="F2992" s="138"/>
      <c r="G2992" s="139"/>
      <c r="H2992" s="120" t="s">
        <v>16</v>
      </c>
      <c r="I2992" s="121"/>
      <c r="J2992" s="122"/>
      <c r="K2992" s="119" t="s">
        <v>9</v>
      </c>
    </row>
    <row r="2993" spans="1:11" ht="15.75" x14ac:dyDescent="0.2">
      <c r="A2993" s="141"/>
      <c r="B2993" s="142"/>
      <c r="C2993" s="36"/>
      <c r="D2993" s="42"/>
      <c r="E2993" s="33" t="s">
        <v>13</v>
      </c>
      <c r="F2993" s="24" t="s">
        <v>14</v>
      </c>
      <c r="G2993" s="23" t="s">
        <v>15</v>
      </c>
      <c r="H2993" s="22" t="s">
        <v>13</v>
      </c>
      <c r="I2993" s="22" t="s">
        <v>14</v>
      </c>
      <c r="J2993" s="22" t="s">
        <v>15</v>
      </c>
      <c r="K2993" s="111"/>
    </row>
    <row r="2994" spans="1:11" x14ac:dyDescent="0.2">
      <c r="A2994" s="6" t="s">
        <v>263</v>
      </c>
      <c r="B2994" s="37"/>
      <c r="C2994" s="87">
        <v>0.16642000000000001</v>
      </c>
      <c r="D2994" s="45" t="s">
        <v>97</v>
      </c>
      <c r="E2994" s="43">
        <v>2.88</v>
      </c>
      <c r="F2994" s="44">
        <v>2.2999999999999998</v>
      </c>
      <c r="G2994" s="45">
        <v>1.85</v>
      </c>
      <c r="H2994" s="55">
        <v>0</v>
      </c>
      <c r="I2994" s="55">
        <v>0</v>
      </c>
      <c r="J2994" s="53">
        <v>1.48</v>
      </c>
      <c r="K2994" s="52">
        <f>ROUND((ROUND(E2994*H2994+F2994*I2994+G2994*J2994,2)*C2994),4)</f>
        <v>0.45600000000000002</v>
      </c>
    </row>
    <row r="2995" spans="1:11" x14ac:dyDescent="0.2">
      <c r="A2995" s="7"/>
      <c r="B2995" s="28"/>
      <c r="C2995" s="87"/>
      <c r="D2995" s="48"/>
      <c r="E2995" s="46"/>
      <c r="F2995" s="47"/>
      <c r="G2995" s="48"/>
      <c r="H2995" s="55"/>
      <c r="I2995" s="55"/>
      <c r="J2995" s="53"/>
      <c r="K2995" s="53"/>
    </row>
    <row r="2996" spans="1:11" x14ac:dyDescent="0.2">
      <c r="A2996" s="7"/>
      <c r="B2996" s="28"/>
      <c r="C2996" s="87"/>
      <c r="D2996" s="48"/>
      <c r="E2996" s="46"/>
      <c r="F2996" s="47"/>
      <c r="G2996" s="48"/>
      <c r="H2996" s="55"/>
      <c r="I2996" s="55"/>
      <c r="J2996" s="53"/>
      <c r="K2996" s="53"/>
    </row>
    <row r="2997" spans="1:11" x14ac:dyDescent="0.2">
      <c r="A2997" s="8"/>
      <c r="B2997" s="29"/>
      <c r="C2997" s="88"/>
      <c r="D2997" s="51"/>
      <c r="E2997" s="49"/>
      <c r="F2997" s="50"/>
      <c r="G2997" s="51"/>
      <c r="H2997" s="55"/>
      <c r="I2997" s="55"/>
      <c r="J2997" s="53"/>
      <c r="K2997" s="54"/>
    </row>
    <row r="2998" spans="1:11" x14ac:dyDescent="0.2">
      <c r="A2998" s="136" t="s">
        <v>30</v>
      </c>
      <c r="B2998" s="134"/>
      <c r="C2998" s="134"/>
      <c r="D2998" s="137"/>
      <c r="E2998" s="134"/>
      <c r="F2998" s="134"/>
      <c r="G2998" s="134"/>
      <c r="H2998" s="134"/>
      <c r="I2998" s="134"/>
      <c r="J2998" s="135"/>
      <c r="K2998" s="83">
        <f>SUM(K2994:K2997)</f>
        <v>0.45600000000000002</v>
      </c>
    </row>
    <row r="2999" spans="1:11" ht="12.75" customHeight="1" x14ac:dyDescent="0.2">
      <c r="A2999" s="133" t="s">
        <v>31</v>
      </c>
      <c r="B2999" s="134"/>
      <c r="C2999" s="134"/>
      <c r="D2999" s="134"/>
      <c r="E2999" s="134"/>
      <c r="F2999" s="134"/>
      <c r="G2999" s="134"/>
      <c r="H2999" s="134"/>
      <c r="I2999" s="134"/>
      <c r="J2999" s="135"/>
      <c r="K2999" s="21">
        <f>ROUND((K2968+K2969+K2970+K2977+K2984+K2998),2)</f>
        <v>136.57</v>
      </c>
    </row>
    <row r="3000" spans="1:11" x14ac:dyDescent="0.2">
      <c r="A3000" s="133" t="s">
        <v>42</v>
      </c>
      <c r="B3000" s="134"/>
      <c r="C3000" s="134"/>
      <c r="D3000" s="134"/>
      <c r="E3000" s="134"/>
      <c r="F3000" s="134"/>
      <c r="G3000" s="134"/>
      <c r="H3000" s="134"/>
      <c r="I3000" s="134"/>
      <c r="J3000" s="135"/>
      <c r="K3000" s="21">
        <f>ROUND((K2999*  28.14/100),2)</f>
        <v>38.43</v>
      </c>
    </row>
    <row r="3001" spans="1:11" ht="12.75" customHeight="1" x14ac:dyDescent="0.2">
      <c r="A3001" s="133" t="s">
        <v>12</v>
      </c>
      <c r="B3001" s="134"/>
      <c r="C3001" s="134"/>
      <c r="D3001" s="134"/>
      <c r="E3001" s="134"/>
      <c r="F3001" s="134"/>
      <c r="G3001" s="134"/>
      <c r="H3001" s="134"/>
      <c r="I3001" s="134"/>
      <c r="J3001" s="135"/>
      <c r="K3001" s="21">
        <f>K2999+K3000</f>
        <v>175</v>
      </c>
    </row>
    <row r="3004" spans="1:11" ht="13.5" customHeight="1" x14ac:dyDescent="0.2">
      <c r="A3004" s="145" t="s">
        <v>0</v>
      </c>
      <c r="B3004" s="146"/>
      <c r="C3004" s="146"/>
      <c r="D3004" s="146"/>
      <c r="E3004" s="146"/>
      <c r="F3004" s="146"/>
      <c r="G3004" s="146"/>
      <c r="H3004" s="146"/>
      <c r="I3004" s="146"/>
      <c r="J3004" s="146"/>
      <c r="K3004" s="147"/>
    </row>
    <row r="3005" spans="1:11" x14ac:dyDescent="0.2">
      <c r="A3005" s="71" t="s">
        <v>45</v>
      </c>
      <c r="B3005" s="62"/>
      <c r="C3005" s="63"/>
      <c r="D3005" s="63"/>
      <c r="E3005" s="63"/>
      <c r="F3005" s="69"/>
      <c r="G3005" s="64"/>
      <c r="H3005" s="63"/>
      <c r="I3005" s="63"/>
      <c r="J3005" s="63"/>
      <c r="K3005" s="65"/>
    </row>
    <row r="3006" spans="1:11" ht="12.75" customHeight="1" x14ac:dyDescent="0.2">
      <c r="A3006" s="70" t="s">
        <v>44</v>
      </c>
      <c r="B3006" s="61"/>
      <c r="C3006" s="68"/>
      <c r="D3006" s="66"/>
      <c r="E3006" s="66"/>
      <c r="F3006" s="61"/>
      <c r="G3006" s="60"/>
      <c r="H3006" s="151"/>
      <c r="I3006" s="151"/>
      <c r="J3006" s="151"/>
      <c r="K3006" s="152"/>
    </row>
    <row r="3007" spans="1:11" ht="12.75" customHeight="1" x14ac:dyDescent="0.2">
      <c r="A3007" s="148"/>
      <c r="B3007" s="149"/>
      <c r="C3007" s="149"/>
      <c r="D3007" s="149"/>
      <c r="E3007" s="149"/>
      <c r="F3007" s="149"/>
      <c r="G3007" s="149"/>
      <c r="H3007" s="149"/>
      <c r="I3007" s="149"/>
      <c r="J3007" s="149"/>
      <c r="K3007" s="150"/>
    </row>
    <row r="3008" spans="1:11" ht="21" customHeight="1" x14ac:dyDescent="0.2">
      <c r="A3008" s="158" t="s">
        <v>1</v>
      </c>
      <c r="B3008" s="159"/>
      <c r="C3008" s="153" t="s">
        <v>41</v>
      </c>
      <c r="D3008" s="154"/>
      <c r="E3008" s="154"/>
      <c r="F3008" s="154"/>
      <c r="G3008" s="154"/>
      <c r="H3008" s="154"/>
      <c r="I3008" s="155"/>
      <c r="J3008" s="57" t="s">
        <v>2</v>
      </c>
      <c r="K3008" s="67" t="s">
        <v>43</v>
      </c>
    </row>
    <row r="3009" spans="1:11" x14ac:dyDescent="0.2">
      <c r="A3009" s="160" t="s">
        <v>267</v>
      </c>
      <c r="B3009" s="157"/>
      <c r="C3009" s="156">
        <v>804021</v>
      </c>
      <c r="D3009" s="156"/>
      <c r="E3009" s="156"/>
      <c r="F3009" s="156"/>
      <c r="G3009" s="156"/>
      <c r="H3009" s="156"/>
      <c r="I3009" s="157"/>
      <c r="J3009" s="59" t="s">
        <v>3</v>
      </c>
      <c r="K3009" s="58" t="s">
        <v>150</v>
      </c>
    </row>
    <row r="3010" spans="1:11" ht="20.25" customHeight="1" x14ac:dyDescent="0.2">
      <c r="A3010" s="141" t="s">
        <v>19</v>
      </c>
      <c r="B3010" s="165"/>
      <c r="C3010" s="101"/>
      <c r="D3010" s="101"/>
      <c r="E3010" s="140"/>
      <c r="F3010" s="3" t="s">
        <v>4</v>
      </c>
      <c r="G3010" s="163" t="s">
        <v>5</v>
      </c>
      <c r="H3010" s="164"/>
      <c r="I3010" s="111" t="s">
        <v>6</v>
      </c>
      <c r="J3010" s="111"/>
      <c r="K3010" s="107" t="s">
        <v>17</v>
      </c>
    </row>
    <row r="3011" spans="1:11" ht="25.5" customHeight="1" x14ac:dyDescent="0.2">
      <c r="A3011" s="141"/>
      <c r="B3011" s="165"/>
      <c r="C3011" s="165"/>
      <c r="D3011" s="165"/>
      <c r="E3011" s="142"/>
      <c r="F3011" s="3"/>
      <c r="G3011" s="3" t="s">
        <v>18</v>
      </c>
      <c r="H3011" s="34" t="s">
        <v>7</v>
      </c>
      <c r="I3011" s="3" t="s">
        <v>40</v>
      </c>
      <c r="J3011" s="3" t="s">
        <v>7</v>
      </c>
      <c r="K3011" s="108"/>
    </row>
    <row r="3012" spans="1:11" x14ac:dyDescent="0.2">
      <c r="A3012" s="6" t="s">
        <v>258</v>
      </c>
      <c r="B3012" s="27"/>
      <c r="C3012" s="11"/>
      <c r="D3012" s="11"/>
      <c r="E3012" s="40"/>
      <c r="F3012" s="91">
        <v>1</v>
      </c>
      <c r="G3012" s="72">
        <v>1</v>
      </c>
      <c r="H3012" s="73">
        <v>0</v>
      </c>
      <c r="I3012" s="72">
        <v>321.98559999999998</v>
      </c>
      <c r="J3012" s="72">
        <v>111.9012</v>
      </c>
      <c r="K3012" s="74">
        <f>ROUND(((G3012*I3012+H3012*J3012)*F3012),4)</f>
        <v>321.98559999999998</v>
      </c>
    </row>
    <row r="3013" spans="1:11" x14ac:dyDescent="0.2">
      <c r="A3013" s="7"/>
      <c r="B3013" s="28"/>
      <c r="C3013" s="13"/>
      <c r="D3013" s="13"/>
      <c r="E3013" s="38"/>
      <c r="F3013" s="92"/>
      <c r="G3013" s="75"/>
      <c r="H3013" s="76"/>
      <c r="I3013" s="75">
        <v>0</v>
      </c>
      <c r="J3013" s="75">
        <v>0</v>
      </c>
      <c r="K3013" s="77"/>
    </row>
    <row r="3014" spans="1:11" x14ac:dyDescent="0.2">
      <c r="A3014" s="7"/>
      <c r="B3014" s="28"/>
      <c r="C3014" s="13"/>
      <c r="D3014" s="13"/>
      <c r="E3014" s="38"/>
      <c r="F3014" s="92"/>
      <c r="G3014" s="75"/>
      <c r="H3014" s="76"/>
      <c r="I3014" s="75"/>
      <c r="J3014" s="75"/>
      <c r="K3014" s="77"/>
    </row>
    <row r="3015" spans="1:11" x14ac:dyDescent="0.2">
      <c r="A3015" s="7"/>
      <c r="B3015" s="28"/>
      <c r="C3015" s="13"/>
      <c r="D3015" s="13"/>
      <c r="E3015" s="38"/>
      <c r="F3015" s="92"/>
      <c r="G3015" s="75"/>
      <c r="H3015" s="76"/>
      <c r="I3015" s="75"/>
      <c r="J3015" s="75"/>
      <c r="K3015" s="77"/>
    </row>
    <row r="3016" spans="1:11" x14ac:dyDescent="0.2">
      <c r="A3016" s="7"/>
      <c r="B3016" s="28"/>
      <c r="C3016" s="13"/>
      <c r="D3016" s="13"/>
      <c r="E3016" s="38"/>
      <c r="F3016" s="92"/>
      <c r="G3016" s="75"/>
      <c r="H3016" s="76"/>
      <c r="I3016" s="75"/>
      <c r="J3016" s="75"/>
      <c r="K3016" s="77"/>
    </row>
    <row r="3017" spans="1:11" x14ac:dyDescent="0.2">
      <c r="A3017" s="7"/>
      <c r="B3017" s="28"/>
      <c r="C3017" s="13"/>
      <c r="D3017" s="13"/>
      <c r="E3017" s="38"/>
      <c r="F3017" s="92"/>
      <c r="G3017" s="75"/>
      <c r="H3017" s="76"/>
      <c r="I3017" s="75"/>
      <c r="J3017" s="75"/>
      <c r="K3017" s="77"/>
    </row>
    <row r="3018" spans="1:11" x14ac:dyDescent="0.2">
      <c r="A3018" s="7"/>
      <c r="B3018" s="28"/>
      <c r="C3018" s="13"/>
      <c r="D3018" s="13"/>
      <c r="E3018" s="38"/>
      <c r="F3018" s="92"/>
      <c r="G3018" s="75"/>
      <c r="H3018" s="76"/>
      <c r="I3018" s="75"/>
      <c r="J3018" s="75"/>
      <c r="K3018" s="77"/>
    </row>
    <row r="3019" spans="1:11" x14ac:dyDescent="0.2">
      <c r="A3019" s="8"/>
      <c r="B3019" s="29"/>
      <c r="C3019" s="15"/>
      <c r="D3019" s="15"/>
      <c r="E3019" s="39"/>
      <c r="F3019" s="93"/>
      <c r="G3019" s="78"/>
      <c r="H3019" s="79"/>
      <c r="I3019" s="78"/>
      <c r="J3019" s="78"/>
      <c r="K3019" s="80"/>
    </row>
    <row r="3020" spans="1:11" x14ac:dyDescent="0.2">
      <c r="A3020" s="166" t="s">
        <v>24</v>
      </c>
      <c r="B3020" s="167"/>
      <c r="C3020" s="167"/>
      <c r="D3020" s="167"/>
      <c r="E3020" s="167"/>
      <c r="F3020" s="98"/>
      <c r="G3020" s="98"/>
      <c r="H3020" s="98"/>
      <c r="I3020" s="98"/>
      <c r="J3020" s="99"/>
      <c r="K3020" s="81">
        <f>SUM(K3012:K3019)</f>
        <v>321.98559999999998</v>
      </c>
    </row>
    <row r="3021" spans="1:11" ht="15.75" x14ac:dyDescent="0.2">
      <c r="A3021" s="31" t="s">
        <v>20</v>
      </c>
      <c r="B3021" s="17"/>
      <c r="C3021" s="17"/>
      <c r="D3021" s="17"/>
      <c r="E3021" s="17"/>
      <c r="F3021" s="4"/>
      <c r="G3021" s="4"/>
      <c r="H3021" s="161" t="s">
        <v>4</v>
      </c>
      <c r="I3021" s="109" t="s">
        <v>10</v>
      </c>
      <c r="J3021" s="107" t="s">
        <v>8</v>
      </c>
      <c r="K3021" s="107" t="s">
        <v>17</v>
      </c>
    </row>
    <row r="3022" spans="1:11" ht="15.75" x14ac:dyDescent="0.2">
      <c r="A3022" s="18"/>
      <c r="B3022" s="19"/>
      <c r="C3022" s="19"/>
      <c r="D3022" s="19"/>
      <c r="E3022" s="19"/>
      <c r="F3022" s="5"/>
      <c r="G3022" s="20"/>
      <c r="H3022" s="162"/>
      <c r="I3022" s="110"/>
      <c r="J3022" s="108"/>
      <c r="K3022" s="108"/>
    </row>
    <row r="3023" spans="1:11" x14ac:dyDescent="0.2">
      <c r="A3023" s="6" t="s">
        <v>49</v>
      </c>
      <c r="B3023" s="27"/>
      <c r="C3023" s="11"/>
      <c r="D3023" s="11"/>
      <c r="E3023" s="11"/>
      <c r="F3023" s="11"/>
      <c r="G3023" s="13"/>
      <c r="H3023" s="89">
        <v>3</v>
      </c>
      <c r="I3023" s="77" t="s">
        <v>50</v>
      </c>
      <c r="J3023" s="75">
        <v>24.115200000000002</v>
      </c>
      <c r="K3023" s="75">
        <f>ROUND((H3023*J3023),4)</f>
        <v>72.345600000000005</v>
      </c>
    </row>
    <row r="3024" spans="1:11" x14ac:dyDescent="0.2">
      <c r="A3024" s="7"/>
      <c r="B3024" s="28"/>
      <c r="C3024" s="13"/>
      <c r="D3024" s="13"/>
      <c r="E3024" s="13"/>
      <c r="F3024" s="13"/>
      <c r="G3024" s="13"/>
      <c r="H3024" s="89"/>
      <c r="I3024" s="77"/>
      <c r="J3024" s="75"/>
      <c r="K3024" s="75"/>
    </row>
    <row r="3025" spans="1:11" x14ac:dyDescent="0.2">
      <c r="A3025" s="7"/>
      <c r="B3025" s="28"/>
      <c r="C3025" s="13"/>
      <c r="D3025" s="13"/>
      <c r="E3025" s="13"/>
      <c r="F3025" s="13"/>
      <c r="G3025" s="13"/>
      <c r="H3025" s="89"/>
      <c r="I3025" s="77"/>
      <c r="J3025" s="75"/>
      <c r="K3025" s="75"/>
    </row>
    <row r="3026" spans="1:11" x14ac:dyDescent="0.2">
      <c r="A3026" s="7"/>
      <c r="B3026" s="28"/>
      <c r="C3026" s="13"/>
      <c r="D3026" s="13"/>
      <c r="E3026" s="13"/>
      <c r="F3026" s="13"/>
      <c r="G3026" s="13"/>
      <c r="H3026" s="89"/>
      <c r="I3026" s="77"/>
      <c r="J3026" s="75"/>
      <c r="K3026" s="75"/>
    </row>
    <row r="3027" spans="1:11" x14ac:dyDescent="0.2">
      <c r="A3027" s="7"/>
      <c r="B3027" s="28"/>
      <c r="C3027" s="13"/>
      <c r="D3027" s="13"/>
      <c r="E3027" s="13"/>
      <c r="F3027" s="13"/>
      <c r="G3027" s="13"/>
      <c r="H3027" s="89"/>
      <c r="I3027" s="77"/>
      <c r="J3027" s="75"/>
      <c r="K3027" s="75"/>
    </row>
    <row r="3028" spans="1:11" x14ac:dyDescent="0.2">
      <c r="A3028" s="7"/>
      <c r="B3028" s="28"/>
      <c r="C3028" s="13"/>
      <c r="D3028" s="13"/>
      <c r="E3028" s="13"/>
      <c r="F3028" s="13"/>
      <c r="G3028" s="13"/>
      <c r="H3028" s="89"/>
      <c r="I3028" s="77"/>
      <c r="J3028" s="75"/>
      <c r="K3028" s="75"/>
    </row>
    <row r="3029" spans="1:11" x14ac:dyDescent="0.2">
      <c r="A3029" s="7"/>
      <c r="B3029" s="28"/>
      <c r="C3029" s="13"/>
      <c r="D3029" s="13"/>
      <c r="E3029" s="13"/>
      <c r="F3029" s="13"/>
      <c r="G3029" s="13"/>
      <c r="H3029" s="89"/>
      <c r="I3029" s="77"/>
      <c r="J3029" s="75"/>
      <c r="K3029" s="75"/>
    </row>
    <row r="3030" spans="1:11" x14ac:dyDescent="0.2">
      <c r="A3030" s="8"/>
      <c r="B3030" s="29"/>
      <c r="C3030" s="15"/>
      <c r="D3030" s="15"/>
      <c r="E3030" s="15"/>
      <c r="F3030" s="15"/>
      <c r="G3030" s="15"/>
      <c r="H3030" s="90"/>
      <c r="I3030" s="80"/>
      <c r="J3030" s="78"/>
      <c r="K3030" s="78"/>
    </row>
    <row r="3031" spans="1:11" x14ac:dyDescent="0.2">
      <c r="A3031" s="10"/>
      <c r="C3031" s="25"/>
      <c r="D3031" s="97" t="s">
        <v>25</v>
      </c>
      <c r="E3031" s="98"/>
      <c r="F3031" s="98"/>
      <c r="G3031" s="98"/>
      <c r="H3031" s="98"/>
      <c r="I3031" s="98"/>
      <c r="J3031" s="99"/>
      <c r="K3031" s="82">
        <f>SUM(K3023:K3030)</f>
        <v>72.345600000000005</v>
      </c>
    </row>
    <row r="3032" spans="1:11" x14ac:dyDescent="0.2">
      <c r="A3032" s="9" t="s">
        <v>27</v>
      </c>
      <c r="B3032" s="30"/>
      <c r="C3032" s="56">
        <v>6.2249999999999996</v>
      </c>
      <c r="D3032" s="112" t="s">
        <v>26</v>
      </c>
      <c r="E3032" s="113"/>
      <c r="F3032" s="113"/>
      <c r="G3032" s="113"/>
      <c r="H3032" s="113"/>
      <c r="I3032" s="113"/>
      <c r="J3032" s="114"/>
      <c r="K3032" s="83">
        <f>K3020+K3031</f>
        <v>394.33119999999997</v>
      </c>
    </row>
    <row r="3033" spans="1:11" x14ac:dyDescent="0.2">
      <c r="A3033" s="32"/>
      <c r="D3033" s="115" t="s">
        <v>28</v>
      </c>
      <c r="E3033" s="116"/>
      <c r="F3033" s="116"/>
      <c r="G3033" s="116"/>
      <c r="H3033" s="116"/>
      <c r="I3033" s="116"/>
      <c r="J3033" s="117"/>
      <c r="K3033" s="83">
        <f>ROUND((K3032/C3032),4)</f>
        <v>63.346400000000003</v>
      </c>
    </row>
    <row r="3034" spans="1:11" x14ac:dyDescent="0.2">
      <c r="A3034" s="168"/>
      <c r="D3034" s="169"/>
      <c r="E3034" s="169"/>
      <c r="F3034" s="169"/>
      <c r="G3034" s="169"/>
      <c r="H3034" s="169"/>
      <c r="I3034" s="94" t="s">
        <v>51</v>
      </c>
      <c r="J3034" s="170" t="s">
        <v>53</v>
      </c>
      <c r="K3034" s="83">
        <v>0</v>
      </c>
    </row>
    <row r="3035" spans="1:11" x14ac:dyDescent="0.2">
      <c r="A3035" s="168"/>
      <c r="D3035" s="169"/>
      <c r="E3035" s="169"/>
      <c r="F3035" s="169"/>
      <c r="G3035" s="169"/>
      <c r="H3035" s="169"/>
      <c r="I3035" s="94" t="s">
        <v>52</v>
      </c>
      <c r="J3035" s="170" t="s">
        <v>53</v>
      </c>
      <c r="K3035" s="83">
        <v>0</v>
      </c>
    </row>
    <row r="3036" spans="1:11" x14ac:dyDescent="0.2">
      <c r="A3036" s="100" t="s">
        <v>21</v>
      </c>
      <c r="B3036" s="101"/>
      <c r="C3036" s="101"/>
      <c r="D3036" s="101"/>
      <c r="E3036" s="101"/>
      <c r="F3036" s="104"/>
      <c r="G3036" s="129" t="s">
        <v>22</v>
      </c>
      <c r="H3036" s="130"/>
      <c r="I3036" s="118" t="s">
        <v>10</v>
      </c>
      <c r="J3036" s="106" t="s">
        <v>23</v>
      </c>
      <c r="K3036" s="106" t="s">
        <v>11</v>
      </c>
    </row>
    <row r="3037" spans="1:11" x14ac:dyDescent="0.2">
      <c r="A3037" s="102"/>
      <c r="B3037" s="103"/>
      <c r="C3037" s="103"/>
      <c r="D3037" s="103"/>
      <c r="E3037" s="103"/>
      <c r="F3037" s="105"/>
      <c r="G3037" s="131"/>
      <c r="H3037" s="132"/>
      <c r="I3037" s="118"/>
      <c r="J3037" s="106"/>
      <c r="K3037" s="118"/>
    </row>
    <row r="3038" spans="1:11" x14ac:dyDescent="0.2">
      <c r="A3038" s="7" t="s">
        <v>268</v>
      </c>
      <c r="B3038" s="28"/>
      <c r="C3038" s="11"/>
      <c r="D3038" s="11"/>
      <c r="E3038" s="11"/>
      <c r="F3038" s="12"/>
      <c r="G3038" s="143">
        <v>1</v>
      </c>
      <c r="H3038" s="144"/>
      <c r="I3038" s="52" t="s">
        <v>150</v>
      </c>
      <c r="J3038" s="84">
        <v>172.15809999999999</v>
      </c>
      <c r="K3038" s="52">
        <f>ROUND((G3038*J3038),4)</f>
        <v>172.15809999999999</v>
      </c>
    </row>
    <row r="3039" spans="1:11" x14ac:dyDescent="0.2">
      <c r="A3039" s="7"/>
      <c r="B3039" s="28"/>
      <c r="C3039" s="13"/>
      <c r="D3039" s="13"/>
      <c r="E3039" s="13"/>
      <c r="F3039" s="14"/>
      <c r="G3039" s="95"/>
      <c r="H3039" s="96"/>
      <c r="I3039" s="53"/>
      <c r="J3039" s="85"/>
      <c r="K3039" s="53"/>
    </row>
    <row r="3040" spans="1:11" x14ac:dyDescent="0.2">
      <c r="A3040" s="7"/>
      <c r="B3040" s="28"/>
      <c r="C3040" s="13"/>
      <c r="D3040" s="13"/>
      <c r="E3040" s="13"/>
      <c r="F3040" s="14"/>
      <c r="G3040" s="95"/>
      <c r="H3040" s="96"/>
      <c r="I3040" s="53"/>
      <c r="J3040" s="85"/>
      <c r="K3040" s="53"/>
    </row>
    <row r="3041" spans="1:11" x14ac:dyDescent="0.2">
      <c r="A3041" s="7"/>
      <c r="B3041" s="28"/>
      <c r="C3041" s="13"/>
      <c r="D3041" s="13"/>
      <c r="E3041" s="13"/>
      <c r="F3041" s="14"/>
      <c r="G3041" s="95"/>
      <c r="H3041" s="96"/>
      <c r="I3041" s="53"/>
      <c r="J3041" s="85"/>
      <c r="K3041" s="53"/>
    </row>
    <row r="3042" spans="1:11" x14ac:dyDescent="0.2">
      <c r="A3042" s="97" t="s">
        <v>29</v>
      </c>
      <c r="B3042" s="98"/>
      <c r="C3042" s="98"/>
      <c r="D3042" s="98"/>
      <c r="E3042" s="98"/>
      <c r="F3042" s="98"/>
      <c r="G3042" s="98"/>
      <c r="H3042" s="98"/>
      <c r="I3042" s="98"/>
      <c r="J3042" s="99"/>
      <c r="K3042" s="82">
        <f>SUM(K3038:K3041)</f>
        <v>172.15809999999999</v>
      </c>
    </row>
    <row r="3043" spans="1:11" x14ac:dyDescent="0.2">
      <c r="A3043" s="100" t="s">
        <v>32</v>
      </c>
      <c r="B3043" s="101"/>
      <c r="C3043" s="101"/>
      <c r="D3043" s="101"/>
      <c r="E3043" s="101"/>
      <c r="F3043" s="104"/>
      <c r="G3043" s="129" t="s">
        <v>22</v>
      </c>
      <c r="H3043" s="130"/>
      <c r="I3043" s="118" t="s">
        <v>10</v>
      </c>
      <c r="J3043" s="106" t="s">
        <v>23</v>
      </c>
      <c r="K3043" s="106" t="s">
        <v>11</v>
      </c>
    </row>
    <row r="3044" spans="1:11" x14ac:dyDescent="0.2">
      <c r="A3044" s="102"/>
      <c r="B3044" s="103"/>
      <c r="C3044" s="103"/>
      <c r="D3044" s="103"/>
      <c r="E3044" s="103"/>
      <c r="F3044" s="105"/>
      <c r="G3044" s="131"/>
      <c r="H3044" s="132"/>
      <c r="I3044" s="118"/>
      <c r="J3044" s="106"/>
      <c r="K3044" s="118"/>
    </row>
    <row r="3045" spans="1:11" x14ac:dyDescent="0.2">
      <c r="A3045" s="7" t="s">
        <v>260</v>
      </c>
      <c r="B3045" s="28"/>
      <c r="C3045" s="13"/>
      <c r="D3045" s="13"/>
      <c r="E3045" s="13"/>
      <c r="F3045" s="14"/>
      <c r="G3045" s="123">
        <v>4.3E-3</v>
      </c>
      <c r="H3045" s="124"/>
      <c r="I3045" s="53" t="s">
        <v>55</v>
      </c>
      <c r="J3045" s="85">
        <v>431.56</v>
      </c>
      <c r="K3045" s="53">
        <f>ROUND((G3045*J3045),4)</f>
        <v>1.8556999999999999</v>
      </c>
    </row>
    <row r="3046" spans="1:11" x14ac:dyDescent="0.2">
      <c r="A3046" s="7" t="s">
        <v>261</v>
      </c>
      <c r="B3046" s="28"/>
      <c r="C3046" s="13"/>
      <c r="D3046" s="13"/>
      <c r="E3046" s="13"/>
      <c r="F3046" s="14"/>
      <c r="G3046" s="123">
        <v>0.22500000000000001</v>
      </c>
      <c r="H3046" s="124"/>
      <c r="I3046" s="53" t="s">
        <v>55</v>
      </c>
      <c r="J3046" s="85">
        <v>350.5</v>
      </c>
      <c r="K3046" s="53">
        <f>ROUND((G3046*J3046),4)</f>
        <v>78.862499999999997</v>
      </c>
    </row>
    <row r="3047" spans="1:11" x14ac:dyDescent="0.2">
      <c r="A3047" s="7" t="s">
        <v>262</v>
      </c>
      <c r="B3047" s="28"/>
      <c r="C3047" s="13"/>
      <c r="D3047" s="13"/>
      <c r="E3047" s="13"/>
      <c r="F3047" s="14"/>
      <c r="G3047" s="123">
        <v>0.6</v>
      </c>
      <c r="H3047" s="124"/>
      <c r="I3047" s="53" t="s">
        <v>47</v>
      </c>
      <c r="J3047" s="85">
        <v>77.48</v>
      </c>
      <c r="K3047" s="53">
        <f>ROUND((G3047*J3047),4)</f>
        <v>46.488</v>
      </c>
    </row>
    <row r="3048" spans="1:11" x14ac:dyDescent="0.2">
      <c r="A3048" s="8"/>
      <c r="B3048" s="29"/>
      <c r="C3048" s="15"/>
      <c r="D3048" s="15"/>
      <c r="E3048" s="15"/>
      <c r="F3048" s="16"/>
      <c r="G3048" s="125"/>
      <c r="H3048" s="126"/>
      <c r="I3048" s="54"/>
      <c r="J3048" s="86"/>
      <c r="K3048" s="54"/>
    </row>
    <row r="3049" spans="1:11" x14ac:dyDescent="0.2">
      <c r="A3049" s="97" t="s">
        <v>33</v>
      </c>
      <c r="B3049" s="98"/>
      <c r="C3049" s="98"/>
      <c r="D3049" s="98"/>
      <c r="E3049" s="98"/>
      <c r="F3049" s="98"/>
      <c r="G3049" s="98"/>
      <c r="H3049" s="98"/>
      <c r="I3049" s="98"/>
      <c r="J3049" s="99"/>
      <c r="K3049" s="82">
        <f>SUM(K3045:K3048)</f>
        <v>127.2062</v>
      </c>
    </row>
    <row r="3050" spans="1:11" x14ac:dyDescent="0.2">
      <c r="A3050" s="100" t="s">
        <v>36</v>
      </c>
      <c r="B3050" s="101"/>
      <c r="C3050" s="101"/>
      <c r="D3050" s="101"/>
      <c r="E3050" s="101"/>
      <c r="F3050" s="104"/>
      <c r="G3050" s="129" t="s">
        <v>22</v>
      </c>
      <c r="H3050" s="130"/>
      <c r="I3050" s="118" t="s">
        <v>10</v>
      </c>
      <c r="J3050" s="106" t="s">
        <v>23</v>
      </c>
      <c r="K3050" s="106" t="s">
        <v>11</v>
      </c>
    </row>
    <row r="3051" spans="1:11" x14ac:dyDescent="0.2">
      <c r="A3051" s="102"/>
      <c r="B3051" s="103"/>
      <c r="C3051" s="103"/>
      <c r="D3051" s="103"/>
      <c r="E3051" s="103"/>
      <c r="F3051" s="105"/>
      <c r="G3051" s="131"/>
      <c r="H3051" s="132"/>
      <c r="I3051" s="118"/>
      <c r="J3051" s="106"/>
      <c r="K3051" s="118"/>
    </row>
    <row r="3052" spans="1:11" x14ac:dyDescent="0.2">
      <c r="A3052" s="7"/>
      <c r="B3052" s="28"/>
      <c r="C3052" s="13"/>
      <c r="D3052" s="13"/>
      <c r="E3052" s="13"/>
      <c r="F3052" s="14"/>
      <c r="G3052" s="95"/>
      <c r="H3052" s="96"/>
      <c r="I3052" s="53"/>
      <c r="J3052" s="85"/>
      <c r="K3052" s="53"/>
    </row>
    <row r="3053" spans="1:11" x14ac:dyDescent="0.2">
      <c r="A3053" s="7"/>
      <c r="B3053" s="28"/>
      <c r="C3053" s="13"/>
      <c r="D3053" s="13"/>
      <c r="E3053" s="13"/>
      <c r="F3053" s="14"/>
      <c r="G3053" s="95"/>
      <c r="H3053" s="96"/>
      <c r="I3053" s="53"/>
      <c r="J3053" s="85"/>
      <c r="K3053" s="53"/>
    </row>
    <row r="3054" spans="1:11" x14ac:dyDescent="0.2">
      <c r="A3054" s="7"/>
      <c r="B3054" s="28"/>
      <c r="C3054" s="13"/>
      <c r="D3054" s="13"/>
      <c r="E3054" s="13"/>
      <c r="F3054" s="14"/>
      <c r="G3054" s="95"/>
      <c r="H3054" s="96"/>
      <c r="I3054" s="53"/>
      <c r="J3054" s="85"/>
      <c r="K3054" s="53"/>
    </row>
    <row r="3055" spans="1:11" x14ac:dyDescent="0.2">
      <c r="A3055" s="8"/>
      <c r="B3055" s="29"/>
      <c r="C3055" s="15"/>
      <c r="D3055" s="15"/>
      <c r="E3055" s="15"/>
      <c r="F3055" s="16"/>
      <c r="G3055" s="127"/>
      <c r="H3055" s="128"/>
      <c r="I3055" s="54"/>
      <c r="J3055" s="86"/>
      <c r="K3055" s="54"/>
    </row>
    <row r="3056" spans="1:11" x14ac:dyDescent="0.2">
      <c r="A3056" s="97" t="s">
        <v>37</v>
      </c>
      <c r="B3056" s="98"/>
      <c r="C3056" s="98"/>
      <c r="D3056" s="98"/>
      <c r="E3056" s="98"/>
      <c r="F3056" s="98"/>
      <c r="G3056" s="98"/>
      <c r="H3056" s="98"/>
      <c r="I3056" s="98"/>
      <c r="J3056" s="99"/>
      <c r="K3056" s="82"/>
    </row>
    <row r="3057" spans="1:11" x14ac:dyDescent="0.2">
      <c r="A3057" s="100" t="s">
        <v>35</v>
      </c>
      <c r="B3057" s="140"/>
      <c r="C3057" s="26" t="s">
        <v>34</v>
      </c>
      <c r="D3057" s="35" t="s">
        <v>39</v>
      </c>
      <c r="E3057" s="138" t="s">
        <v>38</v>
      </c>
      <c r="F3057" s="138"/>
      <c r="G3057" s="139"/>
      <c r="H3057" s="120" t="s">
        <v>16</v>
      </c>
      <c r="I3057" s="121"/>
      <c r="J3057" s="122"/>
      <c r="K3057" s="119" t="s">
        <v>9</v>
      </c>
    </row>
    <row r="3058" spans="1:11" ht="15.75" x14ac:dyDescent="0.2">
      <c r="A3058" s="141"/>
      <c r="B3058" s="142"/>
      <c r="C3058" s="36"/>
      <c r="D3058" s="42"/>
      <c r="E3058" s="33" t="s">
        <v>13</v>
      </c>
      <c r="F3058" s="24" t="s">
        <v>14</v>
      </c>
      <c r="G3058" s="23" t="s">
        <v>15</v>
      </c>
      <c r="H3058" s="22" t="s">
        <v>13</v>
      </c>
      <c r="I3058" s="22" t="s">
        <v>14</v>
      </c>
      <c r="J3058" s="22" t="s">
        <v>15</v>
      </c>
      <c r="K3058" s="111"/>
    </row>
    <row r="3059" spans="1:11" x14ac:dyDescent="0.2">
      <c r="A3059" s="6" t="s">
        <v>269</v>
      </c>
      <c r="B3059" s="37"/>
      <c r="C3059" s="87">
        <v>0.34040999999999999</v>
      </c>
      <c r="D3059" s="45" t="s">
        <v>97</v>
      </c>
      <c r="E3059" s="43">
        <v>2.88</v>
      </c>
      <c r="F3059" s="44">
        <v>2.2999999999999998</v>
      </c>
      <c r="G3059" s="45">
        <v>1.85</v>
      </c>
      <c r="H3059" s="55">
        <v>0</v>
      </c>
      <c r="I3059" s="55">
        <v>0</v>
      </c>
      <c r="J3059" s="53">
        <v>1.48</v>
      </c>
      <c r="K3059" s="52">
        <f>ROUND((ROUND(E3059*H3059+F3059*I3059+G3059*J3059,2)*C3059),4)</f>
        <v>0.93269999999999997</v>
      </c>
    </row>
    <row r="3060" spans="1:11" x14ac:dyDescent="0.2">
      <c r="A3060" s="7"/>
      <c r="B3060" s="28"/>
      <c r="C3060" s="87"/>
      <c r="D3060" s="48"/>
      <c r="E3060" s="46"/>
      <c r="F3060" s="47"/>
      <c r="G3060" s="48"/>
      <c r="H3060" s="55"/>
      <c r="I3060" s="55"/>
      <c r="J3060" s="53"/>
      <c r="K3060" s="53"/>
    </row>
    <row r="3061" spans="1:11" x14ac:dyDescent="0.2">
      <c r="A3061" s="7"/>
      <c r="B3061" s="28"/>
      <c r="C3061" s="87"/>
      <c r="D3061" s="48"/>
      <c r="E3061" s="46"/>
      <c r="F3061" s="47"/>
      <c r="G3061" s="48"/>
      <c r="H3061" s="55"/>
      <c r="I3061" s="55"/>
      <c r="J3061" s="53"/>
      <c r="K3061" s="53"/>
    </row>
    <row r="3062" spans="1:11" x14ac:dyDescent="0.2">
      <c r="A3062" s="8"/>
      <c r="B3062" s="29"/>
      <c r="C3062" s="88"/>
      <c r="D3062" s="51"/>
      <c r="E3062" s="49"/>
      <c r="F3062" s="50"/>
      <c r="G3062" s="51"/>
      <c r="H3062" s="55"/>
      <c r="I3062" s="55"/>
      <c r="J3062" s="53"/>
      <c r="K3062" s="54"/>
    </row>
    <row r="3063" spans="1:11" x14ac:dyDescent="0.2">
      <c r="A3063" s="136" t="s">
        <v>30</v>
      </c>
      <c r="B3063" s="134"/>
      <c r="C3063" s="134"/>
      <c r="D3063" s="137"/>
      <c r="E3063" s="134"/>
      <c r="F3063" s="134"/>
      <c r="G3063" s="134"/>
      <c r="H3063" s="134"/>
      <c r="I3063" s="134"/>
      <c r="J3063" s="135"/>
      <c r="K3063" s="83">
        <f>SUM(K3059:K3062)</f>
        <v>0.93269999999999997</v>
      </c>
    </row>
    <row r="3064" spans="1:11" ht="12.75" customHeight="1" x14ac:dyDescent="0.2">
      <c r="A3064" s="133" t="s">
        <v>31</v>
      </c>
      <c r="B3064" s="134"/>
      <c r="C3064" s="134"/>
      <c r="D3064" s="134"/>
      <c r="E3064" s="134"/>
      <c r="F3064" s="134"/>
      <c r="G3064" s="134"/>
      <c r="H3064" s="134"/>
      <c r="I3064" s="134"/>
      <c r="J3064" s="135"/>
      <c r="K3064" s="21">
        <f>ROUND((K3033+K3034+K3035+K3042+K3049+K3063),2)</f>
        <v>363.64</v>
      </c>
    </row>
    <row r="3065" spans="1:11" x14ac:dyDescent="0.2">
      <c r="A3065" s="133" t="s">
        <v>42</v>
      </c>
      <c r="B3065" s="134"/>
      <c r="C3065" s="134"/>
      <c r="D3065" s="134"/>
      <c r="E3065" s="134"/>
      <c r="F3065" s="134"/>
      <c r="G3065" s="134"/>
      <c r="H3065" s="134"/>
      <c r="I3065" s="134"/>
      <c r="J3065" s="135"/>
      <c r="K3065" s="21">
        <f>ROUND((K3064*  28.14/100),2)</f>
        <v>102.33</v>
      </c>
    </row>
    <row r="3066" spans="1:11" ht="12.75" customHeight="1" x14ac:dyDescent="0.2">
      <c r="A3066" s="133" t="s">
        <v>12</v>
      </c>
      <c r="B3066" s="134"/>
      <c r="C3066" s="134"/>
      <c r="D3066" s="134"/>
      <c r="E3066" s="134"/>
      <c r="F3066" s="134"/>
      <c r="G3066" s="134"/>
      <c r="H3066" s="134"/>
      <c r="I3066" s="134"/>
      <c r="J3066" s="135"/>
      <c r="K3066" s="21">
        <f>K3064+K3065</f>
        <v>465.96999999999997</v>
      </c>
    </row>
    <row r="3069" spans="1:11" ht="13.5" customHeight="1" x14ac:dyDescent="0.2">
      <c r="A3069" s="145" t="s">
        <v>0</v>
      </c>
      <c r="B3069" s="146"/>
      <c r="C3069" s="146"/>
      <c r="D3069" s="146"/>
      <c r="E3069" s="146"/>
      <c r="F3069" s="146"/>
      <c r="G3069" s="146"/>
      <c r="H3069" s="146"/>
      <c r="I3069" s="146"/>
      <c r="J3069" s="146"/>
      <c r="K3069" s="147"/>
    </row>
    <row r="3070" spans="1:11" x14ac:dyDescent="0.2">
      <c r="A3070" s="71" t="s">
        <v>45</v>
      </c>
      <c r="B3070" s="62"/>
      <c r="C3070" s="63"/>
      <c r="D3070" s="63"/>
      <c r="E3070" s="63"/>
      <c r="F3070" s="69"/>
      <c r="G3070" s="64"/>
      <c r="H3070" s="63"/>
      <c r="I3070" s="63"/>
      <c r="J3070" s="63"/>
      <c r="K3070" s="65"/>
    </row>
    <row r="3071" spans="1:11" ht="12.75" customHeight="1" x14ac:dyDescent="0.2">
      <c r="A3071" s="70" t="s">
        <v>44</v>
      </c>
      <c r="B3071" s="61"/>
      <c r="C3071" s="68"/>
      <c r="D3071" s="66"/>
      <c r="E3071" s="66"/>
      <c r="F3071" s="61"/>
      <c r="G3071" s="60"/>
      <c r="H3071" s="151"/>
      <c r="I3071" s="151"/>
      <c r="J3071" s="151"/>
      <c r="K3071" s="152"/>
    </row>
    <row r="3072" spans="1:11" ht="12.75" customHeight="1" x14ac:dyDescent="0.2">
      <c r="A3072" s="148"/>
      <c r="B3072" s="149"/>
      <c r="C3072" s="149"/>
      <c r="D3072" s="149"/>
      <c r="E3072" s="149"/>
      <c r="F3072" s="149"/>
      <c r="G3072" s="149"/>
      <c r="H3072" s="149"/>
      <c r="I3072" s="149"/>
      <c r="J3072" s="149"/>
      <c r="K3072" s="150"/>
    </row>
    <row r="3073" spans="1:11" ht="21" customHeight="1" x14ac:dyDescent="0.2">
      <c r="A3073" s="158" t="s">
        <v>1</v>
      </c>
      <c r="B3073" s="159"/>
      <c r="C3073" s="153" t="s">
        <v>41</v>
      </c>
      <c r="D3073" s="154"/>
      <c r="E3073" s="154"/>
      <c r="F3073" s="154"/>
      <c r="G3073" s="154"/>
      <c r="H3073" s="154"/>
      <c r="I3073" s="155"/>
      <c r="J3073" s="57" t="s">
        <v>2</v>
      </c>
      <c r="K3073" s="67" t="s">
        <v>43</v>
      </c>
    </row>
    <row r="3074" spans="1:11" x14ac:dyDescent="0.2">
      <c r="A3074" s="160" t="s">
        <v>271</v>
      </c>
      <c r="B3074" s="157"/>
      <c r="C3074" s="156" t="s">
        <v>270</v>
      </c>
      <c r="D3074" s="156"/>
      <c r="E3074" s="156"/>
      <c r="F3074" s="156"/>
      <c r="G3074" s="156"/>
      <c r="H3074" s="156"/>
      <c r="I3074" s="157"/>
      <c r="J3074" s="59" t="s">
        <v>3</v>
      </c>
      <c r="K3074" s="58" t="s">
        <v>150</v>
      </c>
    </row>
    <row r="3075" spans="1:11" ht="20.25" customHeight="1" x14ac:dyDescent="0.2">
      <c r="A3075" s="141" t="s">
        <v>19</v>
      </c>
      <c r="B3075" s="165"/>
      <c r="C3075" s="101"/>
      <c r="D3075" s="101"/>
      <c r="E3075" s="140"/>
      <c r="F3075" s="3" t="s">
        <v>4</v>
      </c>
      <c r="G3075" s="163" t="s">
        <v>5</v>
      </c>
      <c r="H3075" s="164"/>
      <c r="I3075" s="111" t="s">
        <v>6</v>
      </c>
      <c r="J3075" s="111"/>
      <c r="K3075" s="107" t="s">
        <v>17</v>
      </c>
    </row>
    <row r="3076" spans="1:11" ht="25.5" customHeight="1" x14ac:dyDescent="0.2">
      <c r="A3076" s="141"/>
      <c r="B3076" s="165"/>
      <c r="C3076" s="165"/>
      <c r="D3076" s="165"/>
      <c r="E3076" s="142"/>
      <c r="F3076" s="3"/>
      <c r="G3076" s="3" t="s">
        <v>18</v>
      </c>
      <c r="H3076" s="34" t="s">
        <v>7</v>
      </c>
      <c r="I3076" s="3" t="s">
        <v>40</v>
      </c>
      <c r="J3076" s="3" t="s">
        <v>7</v>
      </c>
      <c r="K3076" s="108"/>
    </row>
    <row r="3077" spans="1:11" x14ac:dyDescent="0.2">
      <c r="A3077" s="6" t="s">
        <v>258</v>
      </c>
      <c r="B3077" s="27"/>
      <c r="C3077" s="11"/>
      <c r="D3077" s="11"/>
      <c r="E3077" s="40"/>
      <c r="F3077" s="91">
        <v>1</v>
      </c>
      <c r="G3077" s="72">
        <v>1</v>
      </c>
      <c r="H3077" s="73">
        <v>1</v>
      </c>
      <c r="I3077" s="72">
        <v>321.98559999999998</v>
      </c>
      <c r="J3077" s="72">
        <v>111.9012</v>
      </c>
      <c r="K3077" s="74">
        <f>ROUND(((G3077*I3077+H3077*J3077)*F3077),4)</f>
        <v>433.88679999999999</v>
      </c>
    </row>
    <row r="3078" spans="1:11" x14ac:dyDescent="0.2">
      <c r="A3078" s="7"/>
      <c r="B3078" s="28"/>
      <c r="C3078" s="13"/>
      <c r="D3078" s="13"/>
      <c r="E3078" s="38"/>
      <c r="F3078" s="92"/>
      <c r="G3078" s="75"/>
      <c r="H3078" s="76"/>
      <c r="I3078" s="75">
        <v>0</v>
      </c>
      <c r="J3078" s="75">
        <v>0</v>
      </c>
      <c r="K3078" s="77"/>
    </row>
    <row r="3079" spans="1:11" x14ac:dyDescent="0.2">
      <c r="A3079" s="7"/>
      <c r="B3079" s="28"/>
      <c r="C3079" s="13"/>
      <c r="D3079" s="13"/>
      <c r="E3079" s="38"/>
      <c r="F3079" s="92"/>
      <c r="G3079" s="75"/>
      <c r="H3079" s="76"/>
      <c r="I3079" s="75"/>
      <c r="J3079" s="75"/>
      <c r="K3079" s="77"/>
    </row>
    <row r="3080" spans="1:11" x14ac:dyDescent="0.2">
      <c r="A3080" s="7"/>
      <c r="B3080" s="28"/>
      <c r="C3080" s="13"/>
      <c r="D3080" s="13"/>
      <c r="E3080" s="38"/>
      <c r="F3080" s="92"/>
      <c r="G3080" s="75"/>
      <c r="H3080" s="76"/>
      <c r="I3080" s="75"/>
      <c r="J3080" s="75"/>
      <c r="K3080" s="77"/>
    </row>
    <row r="3081" spans="1:11" x14ac:dyDescent="0.2">
      <c r="A3081" s="7"/>
      <c r="B3081" s="28"/>
      <c r="C3081" s="13"/>
      <c r="D3081" s="13"/>
      <c r="E3081" s="38"/>
      <c r="F3081" s="92"/>
      <c r="G3081" s="75"/>
      <c r="H3081" s="76"/>
      <c r="I3081" s="75"/>
      <c r="J3081" s="75"/>
      <c r="K3081" s="77"/>
    </row>
    <row r="3082" spans="1:11" x14ac:dyDescent="0.2">
      <c r="A3082" s="7"/>
      <c r="B3082" s="28"/>
      <c r="C3082" s="13"/>
      <c r="D3082" s="13"/>
      <c r="E3082" s="38"/>
      <c r="F3082" s="92"/>
      <c r="G3082" s="75"/>
      <c r="H3082" s="76"/>
      <c r="I3082" s="75"/>
      <c r="J3082" s="75"/>
      <c r="K3082" s="77"/>
    </row>
    <row r="3083" spans="1:11" x14ac:dyDescent="0.2">
      <c r="A3083" s="7"/>
      <c r="B3083" s="28"/>
      <c r="C3083" s="13"/>
      <c r="D3083" s="13"/>
      <c r="E3083" s="38"/>
      <c r="F3083" s="92"/>
      <c r="G3083" s="75"/>
      <c r="H3083" s="76"/>
      <c r="I3083" s="75"/>
      <c r="J3083" s="75"/>
      <c r="K3083" s="77"/>
    </row>
    <row r="3084" spans="1:11" x14ac:dyDescent="0.2">
      <c r="A3084" s="8"/>
      <c r="B3084" s="29"/>
      <c r="C3084" s="15"/>
      <c r="D3084" s="15"/>
      <c r="E3084" s="39"/>
      <c r="F3084" s="93"/>
      <c r="G3084" s="78"/>
      <c r="H3084" s="79"/>
      <c r="I3084" s="78"/>
      <c r="J3084" s="78"/>
      <c r="K3084" s="80"/>
    </row>
    <row r="3085" spans="1:11" x14ac:dyDescent="0.2">
      <c r="A3085" s="166" t="s">
        <v>24</v>
      </c>
      <c r="B3085" s="167"/>
      <c r="C3085" s="167"/>
      <c r="D3085" s="167"/>
      <c r="E3085" s="167"/>
      <c r="F3085" s="98"/>
      <c r="G3085" s="98"/>
      <c r="H3085" s="98"/>
      <c r="I3085" s="98"/>
      <c r="J3085" s="99"/>
      <c r="K3085" s="81">
        <f>SUM(K3077:K3084)</f>
        <v>433.88679999999999</v>
      </c>
    </row>
    <row r="3086" spans="1:11" ht="15.75" x14ac:dyDescent="0.2">
      <c r="A3086" s="31" t="s">
        <v>20</v>
      </c>
      <c r="B3086" s="17"/>
      <c r="C3086" s="17"/>
      <c r="D3086" s="17"/>
      <c r="E3086" s="17"/>
      <c r="F3086" s="4"/>
      <c r="G3086" s="4"/>
      <c r="H3086" s="161" t="s">
        <v>4</v>
      </c>
      <c r="I3086" s="109" t="s">
        <v>10</v>
      </c>
      <c r="J3086" s="107" t="s">
        <v>8</v>
      </c>
      <c r="K3086" s="107" t="s">
        <v>17</v>
      </c>
    </row>
    <row r="3087" spans="1:11" ht="15.75" x14ac:dyDescent="0.2">
      <c r="A3087" s="18"/>
      <c r="B3087" s="19"/>
      <c r="C3087" s="19"/>
      <c r="D3087" s="19"/>
      <c r="E3087" s="19"/>
      <c r="F3087" s="5"/>
      <c r="G3087" s="20"/>
      <c r="H3087" s="162"/>
      <c r="I3087" s="110"/>
      <c r="J3087" s="108"/>
      <c r="K3087" s="108"/>
    </row>
    <row r="3088" spans="1:11" x14ac:dyDescent="0.2">
      <c r="A3088" s="6" t="s">
        <v>49</v>
      </c>
      <c r="B3088" s="27"/>
      <c r="C3088" s="11"/>
      <c r="D3088" s="11"/>
      <c r="E3088" s="11"/>
      <c r="F3088" s="11"/>
      <c r="G3088" s="13"/>
      <c r="H3088" s="89">
        <v>3</v>
      </c>
      <c r="I3088" s="77" t="s">
        <v>50</v>
      </c>
      <c r="J3088" s="75">
        <v>24.115200000000002</v>
      </c>
      <c r="K3088" s="75">
        <f>ROUND((H3088*J3088),4)</f>
        <v>72.345600000000005</v>
      </c>
    </row>
    <row r="3089" spans="1:11" x14ac:dyDescent="0.2">
      <c r="A3089" s="7"/>
      <c r="B3089" s="28"/>
      <c r="C3089" s="13"/>
      <c r="D3089" s="13"/>
      <c r="E3089" s="13"/>
      <c r="F3089" s="13"/>
      <c r="G3089" s="13"/>
      <c r="H3089" s="89"/>
      <c r="I3089" s="77"/>
      <c r="J3089" s="75"/>
      <c r="K3089" s="75"/>
    </row>
    <row r="3090" spans="1:11" x14ac:dyDescent="0.2">
      <c r="A3090" s="7"/>
      <c r="B3090" s="28"/>
      <c r="C3090" s="13"/>
      <c r="D3090" s="13"/>
      <c r="E3090" s="13"/>
      <c r="F3090" s="13"/>
      <c r="G3090" s="13"/>
      <c r="H3090" s="89"/>
      <c r="I3090" s="77"/>
      <c r="J3090" s="75"/>
      <c r="K3090" s="75"/>
    </row>
    <row r="3091" spans="1:11" x14ac:dyDescent="0.2">
      <c r="A3091" s="7"/>
      <c r="B3091" s="28"/>
      <c r="C3091" s="13"/>
      <c r="D3091" s="13"/>
      <c r="E3091" s="13"/>
      <c r="F3091" s="13"/>
      <c r="G3091" s="13"/>
      <c r="H3091" s="89"/>
      <c r="I3091" s="77"/>
      <c r="J3091" s="75"/>
      <c r="K3091" s="75"/>
    </row>
    <row r="3092" spans="1:11" x14ac:dyDescent="0.2">
      <c r="A3092" s="7"/>
      <c r="B3092" s="28"/>
      <c r="C3092" s="13"/>
      <c r="D3092" s="13"/>
      <c r="E3092" s="13"/>
      <c r="F3092" s="13"/>
      <c r="G3092" s="13"/>
      <c r="H3092" s="89"/>
      <c r="I3092" s="77"/>
      <c r="J3092" s="75"/>
      <c r="K3092" s="75"/>
    </row>
    <row r="3093" spans="1:11" x14ac:dyDescent="0.2">
      <c r="A3093" s="7"/>
      <c r="B3093" s="28"/>
      <c r="C3093" s="13"/>
      <c r="D3093" s="13"/>
      <c r="E3093" s="13"/>
      <c r="F3093" s="13"/>
      <c r="G3093" s="13"/>
      <c r="H3093" s="89"/>
      <c r="I3093" s="77"/>
      <c r="J3093" s="75"/>
      <c r="K3093" s="75"/>
    </row>
    <row r="3094" spans="1:11" x14ac:dyDescent="0.2">
      <c r="A3094" s="7"/>
      <c r="B3094" s="28"/>
      <c r="C3094" s="13"/>
      <c r="D3094" s="13"/>
      <c r="E3094" s="13"/>
      <c r="F3094" s="13"/>
      <c r="G3094" s="13"/>
      <c r="H3094" s="89"/>
      <c r="I3094" s="77"/>
      <c r="J3094" s="75"/>
      <c r="K3094" s="75"/>
    </row>
    <row r="3095" spans="1:11" x14ac:dyDescent="0.2">
      <c r="A3095" s="8"/>
      <c r="B3095" s="29"/>
      <c r="C3095" s="15"/>
      <c r="D3095" s="15"/>
      <c r="E3095" s="15"/>
      <c r="F3095" s="15"/>
      <c r="G3095" s="15"/>
      <c r="H3095" s="90"/>
      <c r="I3095" s="80"/>
      <c r="J3095" s="78"/>
      <c r="K3095" s="78"/>
    </row>
    <row r="3096" spans="1:11" x14ac:dyDescent="0.2">
      <c r="A3096" s="10"/>
      <c r="C3096" s="25"/>
      <c r="D3096" s="97" t="s">
        <v>25</v>
      </c>
      <c r="E3096" s="98"/>
      <c r="F3096" s="98"/>
      <c r="G3096" s="98"/>
      <c r="H3096" s="98"/>
      <c r="I3096" s="98"/>
      <c r="J3096" s="99"/>
      <c r="K3096" s="82">
        <f>SUM(K3088:K3095)</f>
        <v>72.345600000000005</v>
      </c>
    </row>
    <row r="3097" spans="1:11" x14ac:dyDescent="0.2">
      <c r="A3097" s="9" t="s">
        <v>27</v>
      </c>
      <c r="B3097" s="30"/>
      <c r="C3097" s="56">
        <v>6.2249999999999996</v>
      </c>
      <c r="D3097" s="112" t="s">
        <v>26</v>
      </c>
      <c r="E3097" s="113"/>
      <c r="F3097" s="113"/>
      <c r="G3097" s="113"/>
      <c r="H3097" s="113"/>
      <c r="I3097" s="113"/>
      <c r="J3097" s="114"/>
      <c r="K3097" s="83">
        <f>K3085+K3096</f>
        <v>506.23239999999998</v>
      </c>
    </row>
    <row r="3098" spans="1:11" x14ac:dyDescent="0.2">
      <c r="A3098" s="32"/>
      <c r="D3098" s="115" t="s">
        <v>28</v>
      </c>
      <c r="E3098" s="116"/>
      <c r="F3098" s="116"/>
      <c r="G3098" s="116"/>
      <c r="H3098" s="116"/>
      <c r="I3098" s="116"/>
      <c r="J3098" s="117"/>
      <c r="K3098" s="83">
        <f>ROUND((K3097/C3097),4)</f>
        <v>81.322500000000005</v>
      </c>
    </row>
    <row r="3099" spans="1:11" x14ac:dyDescent="0.2">
      <c r="A3099" s="168"/>
      <c r="D3099" s="169"/>
      <c r="E3099" s="169"/>
      <c r="F3099" s="169"/>
      <c r="G3099" s="169"/>
      <c r="H3099" s="169"/>
      <c r="I3099" s="94" t="s">
        <v>51</v>
      </c>
      <c r="J3099" s="170" t="s">
        <v>53</v>
      </c>
      <c r="K3099" s="83">
        <v>0</v>
      </c>
    </row>
    <row r="3100" spans="1:11" x14ac:dyDescent="0.2">
      <c r="A3100" s="168"/>
      <c r="D3100" s="169"/>
      <c r="E3100" s="169"/>
      <c r="F3100" s="169"/>
      <c r="G3100" s="169"/>
      <c r="H3100" s="169"/>
      <c r="I3100" s="94" t="s">
        <v>52</v>
      </c>
      <c r="J3100" s="170" t="s">
        <v>53</v>
      </c>
      <c r="K3100" s="83">
        <v>0</v>
      </c>
    </row>
    <row r="3101" spans="1:11" x14ac:dyDescent="0.2">
      <c r="A3101" s="100" t="s">
        <v>21</v>
      </c>
      <c r="B3101" s="101"/>
      <c r="C3101" s="101"/>
      <c r="D3101" s="101"/>
      <c r="E3101" s="101"/>
      <c r="F3101" s="104"/>
      <c r="G3101" s="129" t="s">
        <v>22</v>
      </c>
      <c r="H3101" s="130"/>
      <c r="I3101" s="118" t="s">
        <v>10</v>
      </c>
      <c r="J3101" s="106" t="s">
        <v>23</v>
      </c>
      <c r="K3101" s="106" t="s">
        <v>11</v>
      </c>
    </row>
    <row r="3102" spans="1:11" x14ac:dyDescent="0.2">
      <c r="A3102" s="102"/>
      <c r="B3102" s="103"/>
      <c r="C3102" s="103"/>
      <c r="D3102" s="103"/>
      <c r="E3102" s="103"/>
      <c r="F3102" s="105"/>
      <c r="G3102" s="131"/>
      <c r="H3102" s="132"/>
      <c r="I3102" s="118"/>
      <c r="J3102" s="106"/>
      <c r="K3102" s="118"/>
    </row>
    <row r="3103" spans="1:11" x14ac:dyDescent="0.2">
      <c r="A3103" s="7" t="s">
        <v>268</v>
      </c>
      <c r="B3103" s="28"/>
      <c r="C3103" s="11"/>
      <c r="D3103" s="11"/>
      <c r="E3103" s="11"/>
      <c r="F3103" s="12"/>
      <c r="G3103" s="143">
        <v>1</v>
      </c>
      <c r="H3103" s="144"/>
      <c r="I3103" s="52" t="s">
        <v>150</v>
      </c>
      <c r="J3103" s="84">
        <v>172.15809999999999</v>
      </c>
      <c r="K3103" s="52">
        <f>ROUND((G3103*J3103),4)</f>
        <v>172.15809999999999</v>
      </c>
    </row>
    <row r="3104" spans="1:11" x14ac:dyDescent="0.2">
      <c r="A3104" s="7"/>
      <c r="B3104" s="28"/>
      <c r="C3104" s="13"/>
      <c r="D3104" s="13"/>
      <c r="E3104" s="13"/>
      <c r="F3104" s="14"/>
      <c r="G3104" s="95"/>
      <c r="H3104" s="96"/>
      <c r="I3104" s="53"/>
      <c r="J3104" s="85"/>
      <c r="K3104" s="53"/>
    </row>
    <row r="3105" spans="1:11" x14ac:dyDescent="0.2">
      <c r="A3105" s="7"/>
      <c r="B3105" s="28"/>
      <c r="C3105" s="13"/>
      <c r="D3105" s="13"/>
      <c r="E3105" s="13"/>
      <c r="F3105" s="14"/>
      <c r="G3105" s="95"/>
      <c r="H3105" s="96"/>
      <c r="I3105" s="53"/>
      <c r="J3105" s="85"/>
      <c r="K3105" s="53"/>
    </row>
    <row r="3106" spans="1:11" x14ac:dyDescent="0.2">
      <c r="A3106" s="7"/>
      <c r="B3106" s="28"/>
      <c r="C3106" s="13"/>
      <c r="D3106" s="13"/>
      <c r="E3106" s="13"/>
      <c r="F3106" s="14"/>
      <c r="G3106" s="95"/>
      <c r="H3106" s="96"/>
      <c r="I3106" s="53"/>
      <c r="J3106" s="85"/>
      <c r="K3106" s="53"/>
    </row>
    <row r="3107" spans="1:11" x14ac:dyDescent="0.2">
      <c r="A3107" s="97" t="s">
        <v>29</v>
      </c>
      <c r="B3107" s="98"/>
      <c r="C3107" s="98"/>
      <c r="D3107" s="98"/>
      <c r="E3107" s="98"/>
      <c r="F3107" s="98"/>
      <c r="G3107" s="98"/>
      <c r="H3107" s="98"/>
      <c r="I3107" s="98"/>
      <c r="J3107" s="99"/>
      <c r="K3107" s="82">
        <f>SUM(K3103:K3106)</f>
        <v>172.15809999999999</v>
      </c>
    </row>
    <row r="3108" spans="1:11" x14ac:dyDescent="0.2">
      <c r="A3108" s="100" t="s">
        <v>32</v>
      </c>
      <c r="B3108" s="101"/>
      <c r="C3108" s="101"/>
      <c r="D3108" s="101"/>
      <c r="E3108" s="101"/>
      <c r="F3108" s="104"/>
      <c r="G3108" s="129" t="s">
        <v>22</v>
      </c>
      <c r="H3108" s="130"/>
      <c r="I3108" s="118" t="s">
        <v>10</v>
      </c>
      <c r="J3108" s="106" t="s">
        <v>23</v>
      </c>
      <c r="K3108" s="106" t="s">
        <v>11</v>
      </c>
    </row>
    <row r="3109" spans="1:11" x14ac:dyDescent="0.2">
      <c r="A3109" s="102"/>
      <c r="B3109" s="103"/>
      <c r="C3109" s="103"/>
      <c r="D3109" s="103"/>
      <c r="E3109" s="103"/>
      <c r="F3109" s="105"/>
      <c r="G3109" s="131"/>
      <c r="H3109" s="132"/>
      <c r="I3109" s="118"/>
      <c r="J3109" s="106"/>
      <c r="K3109" s="118"/>
    </row>
    <row r="3110" spans="1:11" x14ac:dyDescent="0.2">
      <c r="A3110" s="7" t="s">
        <v>266</v>
      </c>
      <c r="B3110" s="28"/>
      <c r="C3110" s="13"/>
      <c r="D3110" s="13"/>
      <c r="E3110" s="13"/>
      <c r="F3110" s="14"/>
      <c r="G3110" s="123">
        <v>0.22500000000000001</v>
      </c>
      <c r="H3110" s="124"/>
      <c r="I3110" s="53" t="s">
        <v>55</v>
      </c>
      <c r="J3110" s="85">
        <v>100.57</v>
      </c>
      <c r="K3110" s="53">
        <f>ROUND((G3110*J3110),4)</f>
        <v>22.628299999999999</v>
      </c>
    </row>
    <row r="3111" spans="1:11" x14ac:dyDescent="0.2">
      <c r="A3111" s="7" t="s">
        <v>260</v>
      </c>
      <c r="B3111" s="28"/>
      <c r="C3111" s="13"/>
      <c r="D3111" s="13"/>
      <c r="E3111" s="13"/>
      <c r="F3111" s="14"/>
      <c r="G3111" s="123">
        <v>4.3E-3</v>
      </c>
      <c r="H3111" s="124"/>
      <c r="I3111" s="53" t="s">
        <v>55</v>
      </c>
      <c r="J3111" s="85">
        <v>431.56</v>
      </c>
      <c r="K3111" s="53">
        <f>ROUND((G3111*J3111),4)</f>
        <v>1.8556999999999999</v>
      </c>
    </row>
    <row r="3112" spans="1:11" x14ac:dyDescent="0.2">
      <c r="A3112" s="7"/>
      <c r="B3112" s="28"/>
      <c r="C3112" s="13"/>
      <c r="D3112" s="13"/>
      <c r="E3112" s="13"/>
      <c r="F3112" s="14"/>
      <c r="G3112" s="123"/>
      <c r="H3112" s="124"/>
      <c r="I3112" s="53"/>
      <c r="J3112" s="85"/>
      <c r="K3112" s="53"/>
    </row>
    <row r="3113" spans="1:11" x14ac:dyDescent="0.2">
      <c r="A3113" s="8"/>
      <c r="B3113" s="29"/>
      <c r="C3113" s="15"/>
      <c r="D3113" s="15"/>
      <c r="E3113" s="15"/>
      <c r="F3113" s="16"/>
      <c r="G3113" s="125"/>
      <c r="H3113" s="126"/>
      <c r="I3113" s="54"/>
      <c r="J3113" s="86"/>
      <c r="K3113" s="54"/>
    </row>
    <row r="3114" spans="1:11" x14ac:dyDescent="0.2">
      <c r="A3114" s="97" t="s">
        <v>33</v>
      </c>
      <c r="B3114" s="98"/>
      <c r="C3114" s="98"/>
      <c r="D3114" s="98"/>
      <c r="E3114" s="98"/>
      <c r="F3114" s="98"/>
      <c r="G3114" s="98"/>
      <c r="H3114" s="98"/>
      <c r="I3114" s="98"/>
      <c r="J3114" s="99"/>
      <c r="K3114" s="82">
        <f>SUM(K3110:K3113)</f>
        <v>24.483999999999998</v>
      </c>
    </row>
    <row r="3115" spans="1:11" x14ac:dyDescent="0.2">
      <c r="A3115" s="100" t="s">
        <v>36</v>
      </c>
      <c r="B3115" s="101"/>
      <c r="C3115" s="101"/>
      <c r="D3115" s="101"/>
      <c r="E3115" s="101"/>
      <c r="F3115" s="104"/>
      <c r="G3115" s="129" t="s">
        <v>22</v>
      </c>
      <c r="H3115" s="130"/>
      <c r="I3115" s="118" t="s">
        <v>10</v>
      </c>
      <c r="J3115" s="106" t="s">
        <v>23</v>
      </c>
      <c r="K3115" s="106" t="s">
        <v>11</v>
      </c>
    </row>
    <row r="3116" spans="1:11" x14ac:dyDescent="0.2">
      <c r="A3116" s="102"/>
      <c r="B3116" s="103"/>
      <c r="C3116" s="103"/>
      <c r="D3116" s="103"/>
      <c r="E3116" s="103"/>
      <c r="F3116" s="105"/>
      <c r="G3116" s="131"/>
      <c r="H3116" s="132"/>
      <c r="I3116" s="118"/>
      <c r="J3116" s="106"/>
      <c r="K3116" s="118"/>
    </row>
    <row r="3117" spans="1:11" x14ac:dyDescent="0.2">
      <c r="A3117" s="7"/>
      <c r="B3117" s="28"/>
      <c r="C3117" s="13"/>
      <c r="D3117" s="13"/>
      <c r="E3117" s="13"/>
      <c r="F3117" s="14"/>
      <c r="G3117" s="95"/>
      <c r="H3117" s="96"/>
      <c r="I3117" s="53"/>
      <c r="J3117" s="85"/>
      <c r="K3117" s="53"/>
    </row>
    <row r="3118" spans="1:11" x14ac:dyDescent="0.2">
      <c r="A3118" s="7"/>
      <c r="B3118" s="28"/>
      <c r="C3118" s="13"/>
      <c r="D3118" s="13"/>
      <c r="E3118" s="13"/>
      <c r="F3118" s="14"/>
      <c r="G3118" s="95"/>
      <c r="H3118" s="96"/>
      <c r="I3118" s="53"/>
      <c r="J3118" s="85"/>
      <c r="K3118" s="53"/>
    </row>
    <row r="3119" spans="1:11" x14ac:dyDescent="0.2">
      <c r="A3119" s="7"/>
      <c r="B3119" s="28"/>
      <c r="C3119" s="13"/>
      <c r="D3119" s="13"/>
      <c r="E3119" s="13"/>
      <c r="F3119" s="14"/>
      <c r="G3119" s="95"/>
      <c r="H3119" s="96"/>
      <c r="I3119" s="53"/>
      <c r="J3119" s="85"/>
      <c r="K3119" s="53"/>
    </row>
    <row r="3120" spans="1:11" x14ac:dyDescent="0.2">
      <c r="A3120" s="8"/>
      <c r="B3120" s="29"/>
      <c r="C3120" s="15"/>
      <c r="D3120" s="15"/>
      <c r="E3120" s="15"/>
      <c r="F3120" s="16"/>
      <c r="G3120" s="127"/>
      <c r="H3120" s="128"/>
      <c r="I3120" s="54"/>
      <c r="J3120" s="86"/>
      <c r="K3120" s="54"/>
    </row>
    <row r="3121" spans="1:11" x14ac:dyDescent="0.2">
      <c r="A3121" s="97" t="s">
        <v>37</v>
      </c>
      <c r="B3121" s="98"/>
      <c r="C3121" s="98"/>
      <c r="D3121" s="98"/>
      <c r="E3121" s="98"/>
      <c r="F3121" s="98"/>
      <c r="G3121" s="98"/>
      <c r="H3121" s="98"/>
      <c r="I3121" s="98"/>
      <c r="J3121" s="99"/>
      <c r="K3121" s="82"/>
    </row>
    <row r="3122" spans="1:11" x14ac:dyDescent="0.2">
      <c r="A3122" s="100" t="s">
        <v>35</v>
      </c>
      <c r="B3122" s="140"/>
      <c r="C3122" s="26" t="s">
        <v>34</v>
      </c>
      <c r="D3122" s="35" t="s">
        <v>39</v>
      </c>
      <c r="E3122" s="138" t="s">
        <v>38</v>
      </c>
      <c r="F3122" s="138"/>
      <c r="G3122" s="139"/>
      <c r="H3122" s="120" t="s">
        <v>16</v>
      </c>
      <c r="I3122" s="121"/>
      <c r="J3122" s="122"/>
      <c r="K3122" s="119" t="s">
        <v>9</v>
      </c>
    </row>
    <row r="3123" spans="1:11" ht="15.75" x14ac:dyDescent="0.2">
      <c r="A3123" s="141"/>
      <c r="B3123" s="142"/>
      <c r="C3123" s="36"/>
      <c r="D3123" s="42"/>
      <c r="E3123" s="33" t="s">
        <v>13</v>
      </c>
      <c r="F3123" s="24" t="s">
        <v>14</v>
      </c>
      <c r="G3123" s="23" t="s">
        <v>15</v>
      </c>
      <c r="H3123" s="22" t="s">
        <v>13</v>
      </c>
      <c r="I3123" s="22" t="s">
        <v>14</v>
      </c>
      <c r="J3123" s="22" t="s">
        <v>15</v>
      </c>
      <c r="K3123" s="111"/>
    </row>
    <row r="3124" spans="1:11" x14ac:dyDescent="0.2">
      <c r="A3124" s="6" t="s">
        <v>269</v>
      </c>
      <c r="B3124" s="37"/>
      <c r="C3124" s="87">
        <v>0.34040999999999999</v>
      </c>
      <c r="D3124" s="45" t="s">
        <v>97</v>
      </c>
      <c r="E3124" s="43">
        <v>2.88</v>
      </c>
      <c r="F3124" s="44">
        <v>2.2999999999999998</v>
      </c>
      <c r="G3124" s="45">
        <v>1.85</v>
      </c>
      <c r="H3124" s="55">
        <v>0</v>
      </c>
      <c r="I3124" s="55">
        <v>0</v>
      </c>
      <c r="J3124" s="53">
        <v>1.48</v>
      </c>
      <c r="K3124" s="52">
        <f>ROUND((ROUND(E3124*H3124+F3124*I3124+G3124*J3124,2)*C3124),4)</f>
        <v>0.93269999999999997</v>
      </c>
    </row>
    <row r="3125" spans="1:11" x14ac:dyDescent="0.2">
      <c r="A3125" s="7"/>
      <c r="B3125" s="28"/>
      <c r="C3125" s="87"/>
      <c r="D3125" s="48"/>
      <c r="E3125" s="46"/>
      <c r="F3125" s="47"/>
      <c r="G3125" s="48"/>
      <c r="H3125" s="55"/>
      <c r="I3125" s="55"/>
      <c r="J3125" s="53"/>
      <c r="K3125" s="53"/>
    </row>
    <row r="3126" spans="1:11" x14ac:dyDescent="0.2">
      <c r="A3126" s="7"/>
      <c r="B3126" s="28"/>
      <c r="C3126" s="87"/>
      <c r="D3126" s="48"/>
      <c r="E3126" s="46"/>
      <c r="F3126" s="47"/>
      <c r="G3126" s="48"/>
      <c r="H3126" s="55"/>
      <c r="I3126" s="55"/>
      <c r="J3126" s="53"/>
      <c r="K3126" s="53"/>
    </row>
    <row r="3127" spans="1:11" x14ac:dyDescent="0.2">
      <c r="A3127" s="8"/>
      <c r="B3127" s="29"/>
      <c r="C3127" s="88"/>
      <c r="D3127" s="51"/>
      <c r="E3127" s="49"/>
      <c r="F3127" s="50"/>
      <c r="G3127" s="51"/>
      <c r="H3127" s="55"/>
      <c r="I3127" s="55"/>
      <c r="J3127" s="53"/>
      <c r="K3127" s="54"/>
    </row>
    <row r="3128" spans="1:11" x14ac:dyDescent="0.2">
      <c r="A3128" s="136" t="s">
        <v>30</v>
      </c>
      <c r="B3128" s="134"/>
      <c r="C3128" s="134"/>
      <c r="D3128" s="137"/>
      <c r="E3128" s="134"/>
      <c r="F3128" s="134"/>
      <c r="G3128" s="134"/>
      <c r="H3128" s="134"/>
      <c r="I3128" s="134"/>
      <c r="J3128" s="135"/>
      <c r="K3128" s="83">
        <f>SUM(K3124:K3127)</f>
        <v>0.93269999999999997</v>
      </c>
    </row>
    <row r="3129" spans="1:11" ht="12.75" customHeight="1" x14ac:dyDescent="0.2">
      <c r="A3129" s="133" t="s">
        <v>31</v>
      </c>
      <c r="B3129" s="134"/>
      <c r="C3129" s="134"/>
      <c r="D3129" s="134"/>
      <c r="E3129" s="134"/>
      <c r="F3129" s="134"/>
      <c r="G3129" s="134"/>
      <c r="H3129" s="134"/>
      <c r="I3129" s="134"/>
      <c r="J3129" s="135"/>
      <c r="K3129" s="21">
        <f>ROUND((K3098+K3099+K3100+K3107+K3114+K3128),2)</f>
        <v>278.89999999999998</v>
      </c>
    </row>
    <row r="3130" spans="1:11" x14ac:dyDescent="0.2">
      <c r="A3130" s="133" t="s">
        <v>42</v>
      </c>
      <c r="B3130" s="134"/>
      <c r="C3130" s="134"/>
      <c r="D3130" s="134"/>
      <c r="E3130" s="134"/>
      <c r="F3130" s="134"/>
      <c r="G3130" s="134"/>
      <c r="H3130" s="134"/>
      <c r="I3130" s="134"/>
      <c r="J3130" s="135"/>
      <c r="K3130" s="21">
        <f>ROUND((K3129*  28.14/100),2)</f>
        <v>78.48</v>
      </c>
    </row>
    <row r="3131" spans="1:11" ht="12.75" customHeight="1" x14ac:dyDescent="0.2">
      <c r="A3131" s="133" t="s">
        <v>12</v>
      </c>
      <c r="B3131" s="134"/>
      <c r="C3131" s="134"/>
      <c r="D3131" s="134"/>
      <c r="E3131" s="134"/>
      <c r="F3131" s="134"/>
      <c r="G3131" s="134"/>
      <c r="H3131" s="134"/>
      <c r="I3131" s="134"/>
      <c r="J3131" s="135"/>
      <c r="K3131" s="21">
        <f>K3129+K3130</f>
        <v>357.38</v>
      </c>
    </row>
    <row r="3134" spans="1:11" ht="13.5" customHeight="1" x14ac:dyDescent="0.2">
      <c r="A3134" s="145" t="s">
        <v>0</v>
      </c>
      <c r="B3134" s="146"/>
      <c r="C3134" s="146"/>
      <c r="D3134" s="146"/>
      <c r="E3134" s="146"/>
      <c r="F3134" s="146"/>
      <c r="G3134" s="146"/>
      <c r="H3134" s="146"/>
      <c r="I3134" s="146"/>
      <c r="J3134" s="146"/>
      <c r="K3134" s="147"/>
    </row>
    <row r="3135" spans="1:11" x14ac:dyDescent="0.2">
      <c r="A3135" s="71" t="s">
        <v>45</v>
      </c>
      <c r="B3135" s="62"/>
      <c r="C3135" s="63"/>
      <c r="D3135" s="63"/>
      <c r="E3135" s="63"/>
      <c r="F3135" s="69"/>
      <c r="G3135" s="64"/>
      <c r="H3135" s="63"/>
      <c r="I3135" s="63"/>
      <c r="J3135" s="63"/>
      <c r="K3135" s="65"/>
    </row>
    <row r="3136" spans="1:11" ht="12.75" customHeight="1" x14ac:dyDescent="0.2">
      <c r="A3136" s="70" t="s">
        <v>44</v>
      </c>
      <c r="B3136" s="61"/>
      <c r="C3136" s="68"/>
      <c r="D3136" s="66"/>
      <c r="E3136" s="66"/>
      <c r="F3136" s="61"/>
      <c r="G3136" s="60"/>
      <c r="H3136" s="151"/>
      <c r="I3136" s="151"/>
      <c r="J3136" s="151"/>
      <c r="K3136" s="152"/>
    </row>
    <row r="3137" spans="1:11" ht="12.75" customHeight="1" x14ac:dyDescent="0.2">
      <c r="A3137" s="148"/>
      <c r="B3137" s="149"/>
      <c r="C3137" s="149"/>
      <c r="D3137" s="149"/>
      <c r="E3137" s="149"/>
      <c r="F3137" s="149"/>
      <c r="G3137" s="149"/>
      <c r="H3137" s="149"/>
      <c r="I3137" s="149"/>
      <c r="J3137" s="149"/>
      <c r="K3137" s="150"/>
    </row>
    <row r="3138" spans="1:11" ht="21" customHeight="1" x14ac:dyDescent="0.2">
      <c r="A3138" s="158" t="s">
        <v>1</v>
      </c>
      <c r="B3138" s="159"/>
      <c r="C3138" s="153" t="s">
        <v>41</v>
      </c>
      <c r="D3138" s="154"/>
      <c r="E3138" s="154"/>
      <c r="F3138" s="154"/>
      <c r="G3138" s="154"/>
      <c r="H3138" s="154"/>
      <c r="I3138" s="155"/>
      <c r="J3138" s="57" t="s">
        <v>2</v>
      </c>
      <c r="K3138" s="67" t="s">
        <v>43</v>
      </c>
    </row>
    <row r="3139" spans="1:11" x14ac:dyDescent="0.2">
      <c r="A3139" s="160" t="s">
        <v>272</v>
      </c>
      <c r="B3139" s="157"/>
      <c r="C3139" s="156">
        <v>804029</v>
      </c>
      <c r="D3139" s="156"/>
      <c r="E3139" s="156"/>
      <c r="F3139" s="156"/>
      <c r="G3139" s="156"/>
      <c r="H3139" s="156"/>
      <c r="I3139" s="157"/>
      <c r="J3139" s="59" t="s">
        <v>3</v>
      </c>
      <c r="K3139" s="58" t="s">
        <v>150</v>
      </c>
    </row>
    <row r="3140" spans="1:11" ht="20.25" customHeight="1" x14ac:dyDescent="0.2">
      <c r="A3140" s="141" t="s">
        <v>19</v>
      </c>
      <c r="B3140" s="165"/>
      <c r="C3140" s="101"/>
      <c r="D3140" s="101"/>
      <c r="E3140" s="140"/>
      <c r="F3140" s="3" t="s">
        <v>4</v>
      </c>
      <c r="G3140" s="163" t="s">
        <v>5</v>
      </c>
      <c r="H3140" s="164"/>
      <c r="I3140" s="111" t="s">
        <v>6</v>
      </c>
      <c r="J3140" s="111"/>
      <c r="K3140" s="107" t="s">
        <v>17</v>
      </c>
    </row>
    <row r="3141" spans="1:11" ht="25.5" customHeight="1" x14ac:dyDescent="0.2">
      <c r="A3141" s="141"/>
      <c r="B3141" s="165"/>
      <c r="C3141" s="165"/>
      <c r="D3141" s="165"/>
      <c r="E3141" s="142"/>
      <c r="F3141" s="3"/>
      <c r="G3141" s="3" t="s">
        <v>18</v>
      </c>
      <c r="H3141" s="34" t="s">
        <v>7</v>
      </c>
      <c r="I3141" s="3" t="s">
        <v>40</v>
      </c>
      <c r="J3141" s="3" t="s">
        <v>7</v>
      </c>
      <c r="K3141" s="108"/>
    </row>
    <row r="3142" spans="1:11" x14ac:dyDescent="0.2">
      <c r="A3142" s="6" t="s">
        <v>258</v>
      </c>
      <c r="B3142" s="27"/>
      <c r="C3142" s="11"/>
      <c r="D3142" s="11"/>
      <c r="E3142" s="40"/>
      <c r="F3142" s="91">
        <v>1</v>
      </c>
      <c r="G3142" s="72">
        <v>1</v>
      </c>
      <c r="H3142" s="73">
        <v>0</v>
      </c>
      <c r="I3142" s="72">
        <v>321.98559999999998</v>
      </c>
      <c r="J3142" s="72">
        <v>111.9012</v>
      </c>
      <c r="K3142" s="74">
        <f>ROUND(((G3142*I3142+H3142*J3142)*F3142),4)</f>
        <v>321.98559999999998</v>
      </c>
    </row>
    <row r="3143" spans="1:11" x14ac:dyDescent="0.2">
      <c r="A3143" s="7"/>
      <c r="B3143" s="28"/>
      <c r="C3143" s="13"/>
      <c r="D3143" s="13"/>
      <c r="E3143" s="38"/>
      <c r="F3143" s="92"/>
      <c r="G3143" s="75"/>
      <c r="H3143" s="76"/>
      <c r="I3143" s="75">
        <v>0</v>
      </c>
      <c r="J3143" s="75">
        <v>0</v>
      </c>
      <c r="K3143" s="77"/>
    </row>
    <row r="3144" spans="1:11" x14ac:dyDescent="0.2">
      <c r="A3144" s="7"/>
      <c r="B3144" s="28"/>
      <c r="C3144" s="13"/>
      <c r="D3144" s="13"/>
      <c r="E3144" s="38"/>
      <c r="F3144" s="92"/>
      <c r="G3144" s="75"/>
      <c r="H3144" s="76"/>
      <c r="I3144" s="75"/>
      <c r="J3144" s="75"/>
      <c r="K3144" s="77"/>
    </row>
    <row r="3145" spans="1:11" x14ac:dyDescent="0.2">
      <c r="A3145" s="7"/>
      <c r="B3145" s="28"/>
      <c r="C3145" s="13"/>
      <c r="D3145" s="13"/>
      <c r="E3145" s="38"/>
      <c r="F3145" s="92"/>
      <c r="G3145" s="75"/>
      <c r="H3145" s="76"/>
      <c r="I3145" s="75"/>
      <c r="J3145" s="75"/>
      <c r="K3145" s="77"/>
    </row>
    <row r="3146" spans="1:11" x14ac:dyDescent="0.2">
      <c r="A3146" s="7"/>
      <c r="B3146" s="28"/>
      <c r="C3146" s="13"/>
      <c r="D3146" s="13"/>
      <c r="E3146" s="38"/>
      <c r="F3146" s="92"/>
      <c r="G3146" s="75"/>
      <c r="H3146" s="76"/>
      <c r="I3146" s="75"/>
      <c r="J3146" s="75"/>
      <c r="K3146" s="77"/>
    </row>
    <row r="3147" spans="1:11" x14ac:dyDescent="0.2">
      <c r="A3147" s="7"/>
      <c r="B3147" s="28"/>
      <c r="C3147" s="13"/>
      <c r="D3147" s="13"/>
      <c r="E3147" s="38"/>
      <c r="F3147" s="92"/>
      <c r="G3147" s="75"/>
      <c r="H3147" s="76"/>
      <c r="I3147" s="75"/>
      <c r="J3147" s="75"/>
      <c r="K3147" s="77"/>
    </row>
    <row r="3148" spans="1:11" x14ac:dyDescent="0.2">
      <c r="A3148" s="7"/>
      <c r="B3148" s="28"/>
      <c r="C3148" s="13"/>
      <c r="D3148" s="13"/>
      <c r="E3148" s="38"/>
      <c r="F3148" s="92"/>
      <c r="G3148" s="75"/>
      <c r="H3148" s="76"/>
      <c r="I3148" s="75"/>
      <c r="J3148" s="75"/>
      <c r="K3148" s="77"/>
    </row>
    <row r="3149" spans="1:11" x14ac:dyDescent="0.2">
      <c r="A3149" s="8"/>
      <c r="B3149" s="29"/>
      <c r="C3149" s="15"/>
      <c r="D3149" s="15"/>
      <c r="E3149" s="39"/>
      <c r="F3149" s="93"/>
      <c r="G3149" s="78"/>
      <c r="H3149" s="79"/>
      <c r="I3149" s="78"/>
      <c r="J3149" s="78"/>
      <c r="K3149" s="80"/>
    </row>
    <row r="3150" spans="1:11" x14ac:dyDescent="0.2">
      <c r="A3150" s="166" t="s">
        <v>24</v>
      </c>
      <c r="B3150" s="167"/>
      <c r="C3150" s="167"/>
      <c r="D3150" s="167"/>
      <c r="E3150" s="167"/>
      <c r="F3150" s="98"/>
      <c r="G3150" s="98"/>
      <c r="H3150" s="98"/>
      <c r="I3150" s="98"/>
      <c r="J3150" s="99"/>
      <c r="K3150" s="81">
        <f>SUM(K3142:K3149)</f>
        <v>321.98559999999998</v>
      </c>
    </row>
    <row r="3151" spans="1:11" ht="15.75" x14ac:dyDescent="0.2">
      <c r="A3151" s="31" t="s">
        <v>20</v>
      </c>
      <c r="B3151" s="17"/>
      <c r="C3151" s="17"/>
      <c r="D3151" s="17"/>
      <c r="E3151" s="17"/>
      <c r="F3151" s="4"/>
      <c r="G3151" s="4"/>
      <c r="H3151" s="161" t="s">
        <v>4</v>
      </c>
      <c r="I3151" s="109" t="s">
        <v>10</v>
      </c>
      <c r="J3151" s="107" t="s">
        <v>8</v>
      </c>
      <c r="K3151" s="107" t="s">
        <v>17</v>
      </c>
    </row>
    <row r="3152" spans="1:11" ht="15.75" x14ac:dyDescent="0.2">
      <c r="A3152" s="18"/>
      <c r="B3152" s="19"/>
      <c r="C3152" s="19"/>
      <c r="D3152" s="19"/>
      <c r="E3152" s="19"/>
      <c r="F3152" s="5"/>
      <c r="G3152" s="20"/>
      <c r="H3152" s="162"/>
      <c r="I3152" s="110"/>
      <c r="J3152" s="108"/>
      <c r="K3152" s="108"/>
    </row>
    <row r="3153" spans="1:11" x14ac:dyDescent="0.2">
      <c r="A3153" s="6" t="s">
        <v>49</v>
      </c>
      <c r="B3153" s="27"/>
      <c r="C3153" s="11"/>
      <c r="D3153" s="11"/>
      <c r="E3153" s="11"/>
      <c r="F3153" s="11"/>
      <c r="G3153" s="13"/>
      <c r="H3153" s="89">
        <v>3</v>
      </c>
      <c r="I3153" s="77" t="s">
        <v>50</v>
      </c>
      <c r="J3153" s="75">
        <v>24.115200000000002</v>
      </c>
      <c r="K3153" s="75">
        <f>ROUND((H3153*J3153),4)</f>
        <v>72.345600000000005</v>
      </c>
    </row>
    <row r="3154" spans="1:11" x14ac:dyDescent="0.2">
      <c r="A3154" s="7"/>
      <c r="B3154" s="28"/>
      <c r="C3154" s="13"/>
      <c r="D3154" s="13"/>
      <c r="E3154" s="13"/>
      <c r="F3154" s="13"/>
      <c r="G3154" s="13"/>
      <c r="H3154" s="89"/>
      <c r="I3154" s="77"/>
      <c r="J3154" s="75"/>
      <c r="K3154" s="75"/>
    </row>
    <row r="3155" spans="1:11" x14ac:dyDescent="0.2">
      <c r="A3155" s="7"/>
      <c r="B3155" s="28"/>
      <c r="C3155" s="13"/>
      <c r="D3155" s="13"/>
      <c r="E3155" s="13"/>
      <c r="F3155" s="13"/>
      <c r="G3155" s="13"/>
      <c r="H3155" s="89"/>
      <c r="I3155" s="77"/>
      <c r="J3155" s="75"/>
      <c r="K3155" s="75"/>
    </row>
    <row r="3156" spans="1:11" x14ac:dyDescent="0.2">
      <c r="A3156" s="7"/>
      <c r="B3156" s="28"/>
      <c r="C3156" s="13"/>
      <c r="D3156" s="13"/>
      <c r="E3156" s="13"/>
      <c r="F3156" s="13"/>
      <c r="G3156" s="13"/>
      <c r="H3156" s="89"/>
      <c r="I3156" s="77"/>
      <c r="J3156" s="75"/>
      <c r="K3156" s="75"/>
    </row>
    <row r="3157" spans="1:11" x14ac:dyDescent="0.2">
      <c r="A3157" s="7"/>
      <c r="B3157" s="28"/>
      <c r="C3157" s="13"/>
      <c r="D3157" s="13"/>
      <c r="E3157" s="13"/>
      <c r="F3157" s="13"/>
      <c r="G3157" s="13"/>
      <c r="H3157" s="89"/>
      <c r="I3157" s="77"/>
      <c r="J3157" s="75"/>
      <c r="K3157" s="75"/>
    </row>
    <row r="3158" spans="1:11" x14ac:dyDescent="0.2">
      <c r="A3158" s="7"/>
      <c r="B3158" s="28"/>
      <c r="C3158" s="13"/>
      <c r="D3158" s="13"/>
      <c r="E3158" s="13"/>
      <c r="F3158" s="13"/>
      <c r="G3158" s="13"/>
      <c r="H3158" s="89"/>
      <c r="I3158" s="77"/>
      <c r="J3158" s="75"/>
      <c r="K3158" s="75"/>
    </row>
    <row r="3159" spans="1:11" x14ac:dyDescent="0.2">
      <c r="A3159" s="7"/>
      <c r="B3159" s="28"/>
      <c r="C3159" s="13"/>
      <c r="D3159" s="13"/>
      <c r="E3159" s="13"/>
      <c r="F3159" s="13"/>
      <c r="G3159" s="13"/>
      <c r="H3159" s="89"/>
      <c r="I3159" s="77"/>
      <c r="J3159" s="75"/>
      <c r="K3159" s="75"/>
    </row>
    <row r="3160" spans="1:11" x14ac:dyDescent="0.2">
      <c r="A3160" s="8"/>
      <c r="B3160" s="29"/>
      <c r="C3160" s="15"/>
      <c r="D3160" s="15"/>
      <c r="E3160" s="15"/>
      <c r="F3160" s="15"/>
      <c r="G3160" s="15"/>
      <c r="H3160" s="90"/>
      <c r="I3160" s="80"/>
      <c r="J3160" s="78"/>
      <c r="K3160" s="78"/>
    </row>
    <row r="3161" spans="1:11" x14ac:dyDescent="0.2">
      <c r="A3161" s="10"/>
      <c r="C3161" s="25"/>
      <c r="D3161" s="97" t="s">
        <v>25</v>
      </c>
      <c r="E3161" s="98"/>
      <c r="F3161" s="98"/>
      <c r="G3161" s="98"/>
      <c r="H3161" s="98"/>
      <c r="I3161" s="98"/>
      <c r="J3161" s="99"/>
      <c r="K3161" s="82">
        <f>SUM(K3153:K3160)</f>
        <v>72.345600000000005</v>
      </c>
    </row>
    <row r="3162" spans="1:11" x14ac:dyDescent="0.2">
      <c r="A3162" s="9" t="s">
        <v>27</v>
      </c>
      <c r="B3162" s="30"/>
      <c r="C3162" s="56">
        <v>4.1500000000000004</v>
      </c>
      <c r="D3162" s="112" t="s">
        <v>26</v>
      </c>
      <c r="E3162" s="113"/>
      <c r="F3162" s="113"/>
      <c r="G3162" s="113"/>
      <c r="H3162" s="113"/>
      <c r="I3162" s="113"/>
      <c r="J3162" s="114"/>
      <c r="K3162" s="83">
        <f>K3150+K3161</f>
        <v>394.33119999999997</v>
      </c>
    </row>
    <row r="3163" spans="1:11" x14ac:dyDescent="0.2">
      <c r="A3163" s="32"/>
      <c r="D3163" s="115" t="s">
        <v>28</v>
      </c>
      <c r="E3163" s="116"/>
      <c r="F3163" s="116"/>
      <c r="G3163" s="116"/>
      <c r="H3163" s="116"/>
      <c r="I3163" s="116"/>
      <c r="J3163" s="117"/>
      <c r="K3163" s="83">
        <f>ROUND((K3162/C3162),4)</f>
        <v>95.019599999999997</v>
      </c>
    </row>
    <row r="3164" spans="1:11" x14ac:dyDescent="0.2">
      <c r="A3164" s="168"/>
      <c r="D3164" s="169"/>
      <c r="E3164" s="169"/>
      <c r="F3164" s="169"/>
      <c r="G3164" s="169"/>
      <c r="H3164" s="169"/>
      <c r="I3164" s="94" t="s">
        <v>51</v>
      </c>
      <c r="J3164" s="170" t="s">
        <v>53</v>
      </c>
      <c r="K3164" s="83">
        <v>0</v>
      </c>
    </row>
    <row r="3165" spans="1:11" x14ac:dyDescent="0.2">
      <c r="A3165" s="168"/>
      <c r="D3165" s="169"/>
      <c r="E3165" s="169"/>
      <c r="F3165" s="169"/>
      <c r="G3165" s="169"/>
      <c r="H3165" s="169"/>
      <c r="I3165" s="94" t="s">
        <v>52</v>
      </c>
      <c r="J3165" s="170" t="s">
        <v>53</v>
      </c>
      <c r="K3165" s="83">
        <v>0</v>
      </c>
    </row>
    <row r="3166" spans="1:11" x14ac:dyDescent="0.2">
      <c r="A3166" s="100" t="s">
        <v>21</v>
      </c>
      <c r="B3166" s="101"/>
      <c r="C3166" s="101"/>
      <c r="D3166" s="101"/>
      <c r="E3166" s="101"/>
      <c r="F3166" s="104"/>
      <c r="G3166" s="129" t="s">
        <v>22</v>
      </c>
      <c r="H3166" s="130"/>
      <c r="I3166" s="118" t="s">
        <v>10</v>
      </c>
      <c r="J3166" s="106" t="s">
        <v>23</v>
      </c>
      <c r="K3166" s="106" t="s">
        <v>11</v>
      </c>
    </row>
    <row r="3167" spans="1:11" x14ac:dyDescent="0.2">
      <c r="A3167" s="102"/>
      <c r="B3167" s="103"/>
      <c r="C3167" s="103"/>
      <c r="D3167" s="103"/>
      <c r="E3167" s="103"/>
      <c r="F3167" s="105"/>
      <c r="G3167" s="131"/>
      <c r="H3167" s="132"/>
      <c r="I3167" s="118"/>
      <c r="J3167" s="106"/>
      <c r="K3167" s="118"/>
    </row>
    <row r="3168" spans="1:11" x14ac:dyDescent="0.2">
      <c r="A3168" s="7" t="s">
        <v>273</v>
      </c>
      <c r="B3168" s="28"/>
      <c r="C3168" s="11"/>
      <c r="D3168" s="11"/>
      <c r="E3168" s="11"/>
      <c r="F3168" s="12"/>
      <c r="G3168" s="143">
        <v>1</v>
      </c>
      <c r="H3168" s="144"/>
      <c r="I3168" s="52" t="s">
        <v>150</v>
      </c>
      <c r="J3168" s="84">
        <v>417.78219999999999</v>
      </c>
      <c r="K3168" s="52">
        <f>ROUND((G3168*J3168),4)</f>
        <v>417.78219999999999</v>
      </c>
    </row>
    <row r="3169" spans="1:11" x14ac:dyDescent="0.2">
      <c r="A3169" s="7"/>
      <c r="B3169" s="28"/>
      <c r="C3169" s="13"/>
      <c r="D3169" s="13"/>
      <c r="E3169" s="13"/>
      <c r="F3169" s="14"/>
      <c r="G3169" s="95"/>
      <c r="H3169" s="96"/>
      <c r="I3169" s="53"/>
      <c r="J3169" s="85"/>
      <c r="K3169" s="53"/>
    </row>
    <row r="3170" spans="1:11" x14ac:dyDescent="0.2">
      <c r="A3170" s="7"/>
      <c r="B3170" s="28"/>
      <c r="C3170" s="13"/>
      <c r="D3170" s="13"/>
      <c r="E3170" s="13"/>
      <c r="F3170" s="14"/>
      <c r="G3170" s="95"/>
      <c r="H3170" s="96"/>
      <c r="I3170" s="53"/>
      <c r="J3170" s="85"/>
      <c r="K3170" s="53"/>
    </row>
    <row r="3171" spans="1:11" x14ac:dyDescent="0.2">
      <c r="A3171" s="7"/>
      <c r="B3171" s="28"/>
      <c r="C3171" s="13"/>
      <c r="D3171" s="13"/>
      <c r="E3171" s="13"/>
      <c r="F3171" s="14"/>
      <c r="G3171" s="95"/>
      <c r="H3171" s="96"/>
      <c r="I3171" s="53"/>
      <c r="J3171" s="85"/>
      <c r="K3171" s="53"/>
    </row>
    <row r="3172" spans="1:11" x14ac:dyDescent="0.2">
      <c r="A3172" s="97" t="s">
        <v>29</v>
      </c>
      <c r="B3172" s="98"/>
      <c r="C3172" s="98"/>
      <c r="D3172" s="98"/>
      <c r="E3172" s="98"/>
      <c r="F3172" s="98"/>
      <c r="G3172" s="98"/>
      <c r="H3172" s="98"/>
      <c r="I3172" s="98"/>
      <c r="J3172" s="99"/>
      <c r="K3172" s="82">
        <f>SUM(K3168:K3171)</f>
        <v>417.78219999999999</v>
      </c>
    </row>
    <row r="3173" spans="1:11" x14ac:dyDescent="0.2">
      <c r="A3173" s="100" t="s">
        <v>32</v>
      </c>
      <c r="B3173" s="101"/>
      <c r="C3173" s="101"/>
      <c r="D3173" s="101"/>
      <c r="E3173" s="101"/>
      <c r="F3173" s="104"/>
      <c r="G3173" s="129" t="s">
        <v>22</v>
      </c>
      <c r="H3173" s="130"/>
      <c r="I3173" s="118" t="s">
        <v>10</v>
      </c>
      <c r="J3173" s="106" t="s">
        <v>23</v>
      </c>
      <c r="K3173" s="106" t="s">
        <v>11</v>
      </c>
    </row>
    <row r="3174" spans="1:11" x14ac:dyDescent="0.2">
      <c r="A3174" s="102"/>
      <c r="B3174" s="103"/>
      <c r="C3174" s="103"/>
      <c r="D3174" s="103"/>
      <c r="E3174" s="103"/>
      <c r="F3174" s="105"/>
      <c r="G3174" s="131"/>
      <c r="H3174" s="132"/>
      <c r="I3174" s="118"/>
      <c r="J3174" s="106"/>
      <c r="K3174" s="118"/>
    </row>
    <row r="3175" spans="1:11" x14ac:dyDescent="0.2">
      <c r="A3175" s="7" t="s">
        <v>260</v>
      </c>
      <c r="B3175" s="28"/>
      <c r="C3175" s="13"/>
      <c r="D3175" s="13"/>
      <c r="E3175" s="13"/>
      <c r="F3175" s="14"/>
      <c r="G3175" s="123">
        <v>5.4999999999999997E-3</v>
      </c>
      <c r="H3175" s="124"/>
      <c r="I3175" s="53" t="s">
        <v>55</v>
      </c>
      <c r="J3175" s="85">
        <v>431.56</v>
      </c>
      <c r="K3175" s="53">
        <f>ROUND((G3175*J3175),4)</f>
        <v>2.3736000000000002</v>
      </c>
    </row>
    <row r="3176" spans="1:11" x14ac:dyDescent="0.2">
      <c r="A3176" s="7" t="s">
        <v>261</v>
      </c>
      <c r="B3176" s="28"/>
      <c r="C3176" s="13"/>
      <c r="D3176" s="13"/>
      <c r="E3176" s="13"/>
      <c r="F3176" s="14"/>
      <c r="G3176" s="123">
        <v>0.308</v>
      </c>
      <c r="H3176" s="124"/>
      <c r="I3176" s="53" t="s">
        <v>55</v>
      </c>
      <c r="J3176" s="85">
        <v>350.5</v>
      </c>
      <c r="K3176" s="53">
        <f>ROUND((G3176*J3176),4)</f>
        <v>107.95399999999999</v>
      </c>
    </row>
    <row r="3177" spans="1:11" x14ac:dyDescent="0.2">
      <c r="A3177" s="7" t="s">
        <v>262</v>
      </c>
      <c r="B3177" s="28"/>
      <c r="C3177" s="13"/>
      <c r="D3177" s="13"/>
      <c r="E3177" s="13"/>
      <c r="F3177" s="14"/>
      <c r="G3177" s="123">
        <v>0.7</v>
      </c>
      <c r="H3177" s="124"/>
      <c r="I3177" s="53" t="s">
        <v>47</v>
      </c>
      <c r="J3177" s="85">
        <v>77.48</v>
      </c>
      <c r="K3177" s="53">
        <f>ROUND((G3177*J3177),4)</f>
        <v>54.235999999999997</v>
      </c>
    </row>
    <row r="3178" spans="1:11" x14ac:dyDescent="0.2">
      <c r="A3178" s="8"/>
      <c r="B3178" s="29"/>
      <c r="C3178" s="15"/>
      <c r="D3178" s="15"/>
      <c r="E3178" s="15"/>
      <c r="F3178" s="16"/>
      <c r="G3178" s="125"/>
      <c r="H3178" s="126"/>
      <c r="I3178" s="54"/>
      <c r="J3178" s="86"/>
      <c r="K3178" s="54"/>
    </row>
    <row r="3179" spans="1:11" x14ac:dyDescent="0.2">
      <c r="A3179" s="97" t="s">
        <v>33</v>
      </c>
      <c r="B3179" s="98"/>
      <c r="C3179" s="98"/>
      <c r="D3179" s="98"/>
      <c r="E3179" s="98"/>
      <c r="F3179" s="98"/>
      <c r="G3179" s="98"/>
      <c r="H3179" s="98"/>
      <c r="I3179" s="98"/>
      <c r="J3179" s="99"/>
      <c r="K3179" s="82">
        <f>SUM(K3175:K3178)</f>
        <v>164.56359999999998</v>
      </c>
    </row>
    <row r="3180" spans="1:11" x14ac:dyDescent="0.2">
      <c r="A3180" s="100" t="s">
        <v>36</v>
      </c>
      <c r="B3180" s="101"/>
      <c r="C3180" s="101"/>
      <c r="D3180" s="101"/>
      <c r="E3180" s="101"/>
      <c r="F3180" s="104"/>
      <c r="G3180" s="129" t="s">
        <v>22</v>
      </c>
      <c r="H3180" s="130"/>
      <c r="I3180" s="118" t="s">
        <v>10</v>
      </c>
      <c r="J3180" s="106" t="s">
        <v>23</v>
      </c>
      <c r="K3180" s="106" t="s">
        <v>11</v>
      </c>
    </row>
    <row r="3181" spans="1:11" x14ac:dyDescent="0.2">
      <c r="A3181" s="102"/>
      <c r="B3181" s="103"/>
      <c r="C3181" s="103"/>
      <c r="D3181" s="103"/>
      <c r="E3181" s="103"/>
      <c r="F3181" s="105"/>
      <c r="G3181" s="131"/>
      <c r="H3181" s="132"/>
      <c r="I3181" s="118"/>
      <c r="J3181" s="106"/>
      <c r="K3181" s="118"/>
    </row>
    <row r="3182" spans="1:11" x14ac:dyDescent="0.2">
      <c r="A3182" s="7"/>
      <c r="B3182" s="28"/>
      <c r="C3182" s="13"/>
      <c r="D3182" s="13"/>
      <c r="E3182" s="13"/>
      <c r="F3182" s="14"/>
      <c r="G3182" s="95"/>
      <c r="H3182" s="96"/>
      <c r="I3182" s="53"/>
      <c r="J3182" s="85"/>
      <c r="K3182" s="53"/>
    </row>
    <row r="3183" spans="1:11" x14ac:dyDescent="0.2">
      <c r="A3183" s="7"/>
      <c r="B3183" s="28"/>
      <c r="C3183" s="13"/>
      <c r="D3183" s="13"/>
      <c r="E3183" s="13"/>
      <c r="F3183" s="14"/>
      <c r="G3183" s="95"/>
      <c r="H3183" s="96"/>
      <c r="I3183" s="53"/>
      <c r="J3183" s="85"/>
      <c r="K3183" s="53"/>
    </row>
    <row r="3184" spans="1:11" x14ac:dyDescent="0.2">
      <c r="A3184" s="7"/>
      <c r="B3184" s="28"/>
      <c r="C3184" s="13"/>
      <c r="D3184" s="13"/>
      <c r="E3184" s="13"/>
      <c r="F3184" s="14"/>
      <c r="G3184" s="95"/>
      <c r="H3184" s="96"/>
      <c r="I3184" s="53"/>
      <c r="J3184" s="85"/>
      <c r="K3184" s="53"/>
    </row>
    <row r="3185" spans="1:11" x14ac:dyDescent="0.2">
      <c r="A3185" s="8"/>
      <c r="B3185" s="29"/>
      <c r="C3185" s="15"/>
      <c r="D3185" s="15"/>
      <c r="E3185" s="15"/>
      <c r="F3185" s="16"/>
      <c r="G3185" s="127"/>
      <c r="H3185" s="128"/>
      <c r="I3185" s="54"/>
      <c r="J3185" s="86"/>
      <c r="K3185" s="54"/>
    </row>
    <row r="3186" spans="1:11" x14ac:dyDescent="0.2">
      <c r="A3186" s="97" t="s">
        <v>37</v>
      </c>
      <c r="B3186" s="98"/>
      <c r="C3186" s="98"/>
      <c r="D3186" s="98"/>
      <c r="E3186" s="98"/>
      <c r="F3186" s="98"/>
      <c r="G3186" s="98"/>
      <c r="H3186" s="98"/>
      <c r="I3186" s="98"/>
      <c r="J3186" s="99"/>
      <c r="K3186" s="82"/>
    </row>
    <row r="3187" spans="1:11" x14ac:dyDescent="0.2">
      <c r="A3187" s="100" t="s">
        <v>35</v>
      </c>
      <c r="B3187" s="140"/>
      <c r="C3187" s="26" t="s">
        <v>34</v>
      </c>
      <c r="D3187" s="35" t="s">
        <v>39</v>
      </c>
      <c r="E3187" s="138" t="s">
        <v>38</v>
      </c>
      <c r="F3187" s="138"/>
      <c r="G3187" s="139"/>
      <c r="H3187" s="120" t="s">
        <v>16</v>
      </c>
      <c r="I3187" s="121"/>
      <c r="J3187" s="122"/>
      <c r="K3187" s="119" t="s">
        <v>9</v>
      </c>
    </row>
    <row r="3188" spans="1:11" ht="15.75" x14ac:dyDescent="0.2">
      <c r="A3188" s="141"/>
      <c r="B3188" s="142"/>
      <c r="C3188" s="36"/>
      <c r="D3188" s="42"/>
      <c r="E3188" s="33" t="s">
        <v>13</v>
      </c>
      <c r="F3188" s="24" t="s">
        <v>14</v>
      </c>
      <c r="G3188" s="23" t="s">
        <v>15</v>
      </c>
      <c r="H3188" s="22" t="s">
        <v>13</v>
      </c>
      <c r="I3188" s="22" t="s">
        <v>14</v>
      </c>
      <c r="J3188" s="22" t="s">
        <v>15</v>
      </c>
      <c r="K3188" s="111"/>
    </row>
    <row r="3189" spans="1:11" x14ac:dyDescent="0.2">
      <c r="A3189" s="6" t="s">
        <v>274</v>
      </c>
      <c r="B3189" s="37"/>
      <c r="C3189" s="87">
        <v>0.53493000000000002</v>
      </c>
      <c r="D3189" s="45" t="s">
        <v>97</v>
      </c>
      <c r="E3189" s="43">
        <v>2.88</v>
      </c>
      <c r="F3189" s="44">
        <v>2.2999999999999998</v>
      </c>
      <c r="G3189" s="45">
        <v>1.85</v>
      </c>
      <c r="H3189" s="55">
        <v>0</v>
      </c>
      <c r="I3189" s="55">
        <v>0</v>
      </c>
      <c r="J3189" s="53">
        <v>1.48</v>
      </c>
      <c r="K3189" s="52">
        <f>ROUND((ROUND(E3189*H3189+F3189*I3189+G3189*J3189,2)*C3189),4)</f>
        <v>1.4657</v>
      </c>
    </row>
    <row r="3190" spans="1:11" x14ac:dyDescent="0.2">
      <c r="A3190" s="7"/>
      <c r="B3190" s="28"/>
      <c r="C3190" s="87"/>
      <c r="D3190" s="48"/>
      <c r="E3190" s="46"/>
      <c r="F3190" s="47"/>
      <c r="G3190" s="48"/>
      <c r="H3190" s="55"/>
      <c r="I3190" s="55"/>
      <c r="J3190" s="53"/>
      <c r="K3190" s="53"/>
    </row>
    <row r="3191" spans="1:11" x14ac:dyDescent="0.2">
      <c r="A3191" s="7"/>
      <c r="B3191" s="28"/>
      <c r="C3191" s="87"/>
      <c r="D3191" s="48"/>
      <c r="E3191" s="46"/>
      <c r="F3191" s="47"/>
      <c r="G3191" s="48"/>
      <c r="H3191" s="55"/>
      <c r="I3191" s="55"/>
      <c r="J3191" s="53"/>
      <c r="K3191" s="53"/>
    </row>
    <row r="3192" spans="1:11" x14ac:dyDescent="0.2">
      <c r="A3192" s="8"/>
      <c r="B3192" s="29"/>
      <c r="C3192" s="88"/>
      <c r="D3192" s="51"/>
      <c r="E3192" s="49"/>
      <c r="F3192" s="50"/>
      <c r="G3192" s="51"/>
      <c r="H3192" s="55"/>
      <c r="I3192" s="55"/>
      <c r="J3192" s="53"/>
      <c r="K3192" s="54"/>
    </row>
    <row r="3193" spans="1:11" x14ac:dyDescent="0.2">
      <c r="A3193" s="136" t="s">
        <v>30</v>
      </c>
      <c r="B3193" s="134"/>
      <c r="C3193" s="134"/>
      <c r="D3193" s="137"/>
      <c r="E3193" s="134"/>
      <c r="F3193" s="134"/>
      <c r="G3193" s="134"/>
      <c r="H3193" s="134"/>
      <c r="I3193" s="134"/>
      <c r="J3193" s="135"/>
      <c r="K3193" s="83">
        <f>SUM(K3189:K3192)</f>
        <v>1.4657</v>
      </c>
    </row>
    <row r="3194" spans="1:11" ht="12.75" customHeight="1" x14ac:dyDescent="0.2">
      <c r="A3194" s="133" t="s">
        <v>31</v>
      </c>
      <c r="B3194" s="134"/>
      <c r="C3194" s="134"/>
      <c r="D3194" s="134"/>
      <c r="E3194" s="134"/>
      <c r="F3194" s="134"/>
      <c r="G3194" s="134"/>
      <c r="H3194" s="134"/>
      <c r="I3194" s="134"/>
      <c r="J3194" s="135"/>
      <c r="K3194" s="21">
        <f>ROUND((K3163+K3164+K3165+K3172+K3179+K3193),2)</f>
        <v>678.83</v>
      </c>
    </row>
    <row r="3195" spans="1:11" x14ac:dyDescent="0.2">
      <c r="A3195" s="133" t="s">
        <v>42</v>
      </c>
      <c r="B3195" s="134"/>
      <c r="C3195" s="134"/>
      <c r="D3195" s="134"/>
      <c r="E3195" s="134"/>
      <c r="F3195" s="134"/>
      <c r="G3195" s="134"/>
      <c r="H3195" s="134"/>
      <c r="I3195" s="134"/>
      <c r="J3195" s="135"/>
      <c r="K3195" s="21">
        <f>ROUND((K3194*  28.14/100),2)</f>
        <v>191.02</v>
      </c>
    </row>
    <row r="3196" spans="1:11" ht="12.75" customHeight="1" x14ac:dyDescent="0.2">
      <c r="A3196" s="133" t="s">
        <v>12</v>
      </c>
      <c r="B3196" s="134"/>
      <c r="C3196" s="134"/>
      <c r="D3196" s="134"/>
      <c r="E3196" s="134"/>
      <c r="F3196" s="134"/>
      <c r="G3196" s="134"/>
      <c r="H3196" s="134"/>
      <c r="I3196" s="134"/>
      <c r="J3196" s="135"/>
      <c r="K3196" s="21">
        <f>K3194+K3195</f>
        <v>869.85</v>
      </c>
    </row>
    <row r="3199" spans="1:11" ht="13.5" customHeight="1" x14ac:dyDescent="0.2">
      <c r="A3199" s="145" t="s">
        <v>0</v>
      </c>
      <c r="B3199" s="146"/>
      <c r="C3199" s="146"/>
      <c r="D3199" s="146"/>
      <c r="E3199" s="146"/>
      <c r="F3199" s="146"/>
      <c r="G3199" s="146"/>
      <c r="H3199" s="146"/>
      <c r="I3199" s="146"/>
      <c r="J3199" s="146"/>
      <c r="K3199" s="147"/>
    </row>
    <row r="3200" spans="1:11" x14ac:dyDescent="0.2">
      <c r="A3200" s="71" t="s">
        <v>45</v>
      </c>
      <c r="B3200" s="62"/>
      <c r="C3200" s="63"/>
      <c r="D3200" s="63"/>
      <c r="E3200" s="63"/>
      <c r="F3200" s="69"/>
      <c r="G3200" s="64"/>
      <c r="H3200" s="63"/>
      <c r="I3200" s="63"/>
      <c r="J3200" s="63"/>
      <c r="K3200" s="65"/>
    </row>
    <row r="3201" spans="1:11" ht="12.75" customHeight="1" x14ac:dyDescent="0.2">
      <c r="A3201" s="70" t="s">
        <v>44</v>
      </c>
      <c r="B3201" s="61"/>
      <c r="C3201" s="68"/>
      <c r="D3201" s="66"/>
      <c r="E3201" s="66"/>
      <c r="F3201" s="61"/>
      <c r="G3201" s="60"/>
      <c r="H3201" s="151"/>
      <c r="I3201" s="151"/>
      <c r="J3201" s="151"/>
      <c r="K3201" s="152"/>
    </row>
    <row r="3202" spans="1:11" ht="12.75" customHeight="1" x14ac:dyDescent="0.2">
      <c r="A3202" s="148"/>
      <c r="B3202" s="149"/>
      <c r="C3202" s="149"/>
      <c r="D3202" s="149"/>
      <c r="E3202" s="149"/>
      <c r="F3202" s="149"/>
      <c r="G3202" s="149"/>
      <c r="H3202" s="149"/>
      <c r="I3202" s="149"/>
      <c r="J3202" s="149"/>
      <c r="K3202" s="150"/>
    </row>
    <row r="3203" spans="1:11" ht="21" customHeight="1" x14ac:dyDescent="0.2">
      <c r="A3203" s="158" t="s">
        <v>1</v>
      </c>
      <c r="B3203" s="159"/>
      <c r="C3203" s="153" t="s">
        <v>41</v>
      </c>
      <c r="D3203" s="154"/>
      <c r="E3203" s="154"/>
      <c r="F3203" s="154"/>
      <c r="G3203" s="154"/>
      <c r="H3203" s="154"/>
      <c r="I3203" s="155"/>
      <c r="J3203" s="57" t="s">
        <v>2</v>
      </c>
      <c r="K3203" s="67" t="s">
        <v>43</v>
      </c>
    </row>
    <row r="3204" spans="1:11" x14ac:dyDescent="0.2">
      <c r="A3204" s="160" t="s">
        <v>275</v>
      </c>
      <c r="B3204" s="157"/>
      <c r="C3204" s="156">
        <v>2108171</v>
      </c>
      <c r="D3204" s="156"/>
      <c r="E3204" s="156"/>
      <c r="F3204" s="156"/>
      <c r="G3204" s="156"/>
      <c r="H3204" s="156"/>
      <c r="I3204" s="157"/>
      <c r="J3204" s="59" t="s">
        <v>3</v>
      </c>
      <c r="K3204" s="58" t="s">
        <v>55</v>
      </c>
    </row>
    <row r="3205" spans="1:11" ht="20.25" customHeight="1" x14ac:dyDescent="0.2">
      <c r="A3205" s="141" t="s">
        <v>19</v>
      </c>
      <c r="B3205" s="165"/>
      <c r="C3205" s="101"/>
      <c r="D3205" s="101"/>
      <c r="E3205" s="140"/>
      <c r="F3205" s="3" t="s">
        <v>4</v>
      </c>
      <c r="G3205" s="163" t="s">
        <v>5</v>
      </c>
      <c r="H3205" s="164"/>
      <c r="I3205" s="111" t="s">
        <v>6</v>
      </c>
      <c r="J3205" s="111"/>
      <c r="K3205" s="107" t="s">
        <v>17</v>
      </c>
    </row>
    <row r="3206" spans="1:11" ht="25.5" customHeight="1" x14ac:dyDescent="0.2">
      <c r="A3206" s="141"/>
      <c r="B3206" s="165"/>
      <c r="C3206" s="165"/>
      <c r="D3206" s="165"/>
      <c r="E3206" s="142"/>
      <c r="F3206" s="3"/>
      <c r="G3206" s="3" t="s">
        <v>18</v>
      </c>
      <c r="H3206" s="34" t="s">
        <v>7</v>
      </c>
      <c r="I3206" s="3" t="s">
        <v>40</v>
      </c>
      <c r="J3206" s="3" t="s">
        <v>7</v>
      </c>
      <c r="K3206" s="108"/>
    </row>
    <row r="3207" spans="1:11" x14ac:dyDescent="0.2">
      <c r="A3207" s="6" t="s">
        <v>240</v>
      </c>
      <c r="B3207" s="27"/>
      <c r="C3207" s="11"/>
      <c r="D3207" s="11"/>
      <c r="E3207" s="40"/>
      <c r="F3207" s="91">
        <v>5.6480000000000002E-2</v>
      </c>
      <c r="G3207" s="72">
        <v>1</v>
      </c>
      <c r="H3207" s="73">
        <v>0</v>
      </c>
      <c r="I3207" s="72">
        <v>20.515999999999998</v>
      </c>
      <c r="J3207" s="72">
        <v>5.8691000000000004</v>
      </c>
      <c r="K3207" s="74">
        <f>ROUND(((G3207*I3207+H3207*J3207)*F3207),4)</f>
        <v>1.1587000000000001</v>
      </c>
    </row>
    <row r="3208" spans="1:11" x14ac:dyDescent="0.2">
      <c r="A3208" s="7" t="s">
        <v>241</v>
      </c>
      <c r="B3208" s="28"/>
      <c r="C3208" s="13"/>
      <c r="D3208" s="13"/>
      <c r="E3208" s="38"/>
      <c r="F3208" s="92">
        <v>5.6480000000000002E-2</v>
      </c>
      <c r="G3208" s="75">
        <v>1</v>
      </c>
      <c r="H3208" s="76">
        <v>0</v>
      </c>
      <c r="I3208" s="75">
        <v>27.358699999999999</v>
      </c>
      <c r="J3208" s="75">
        <v>27.003399999999999</v>
      </c>
      <c r="K3208" s="77">
        <f>ROUND(((G3208*I3208+H3208*J3208)*F3208),4)</f>
        <v>1.5451999999999999</v>
      </c>
    </row>
    <row r="3209" spans="1:11" x14ac:dyDescent="0.2">
      <c r="A3209" s="7"/>
      <c r="B3209" s="28"/>
      <c r="C3209" s="13"/>
      <c r="D3209" s="13"/>
      <c r="E3209" s="38"/>
      <c r="F3209" s="92"/>
      <c r="G3209" s="75"/>
      <c r="H3209" s="76"/>
      <c r="I3209" s="75"/>
      <c r="J3209" s="75"/>
      <c r="K3209" s="77"/>
    </row>
    <row r="3210" spans="1:11" x14ac:dyDescent="0.2">
      <c r="A3210" s="7"/>
      <c r="B3210" s="28"/>
      <c r="C3210" s="13"/>
      <c r="D3210" s="13"/>
      <c r="E3210" s="38"/>
      <c r="F3210" s="92"/>
      <c r="G3210" s="75"/>
      <c r="H3210" s="76"/>
      <c r="I3210" s="75"/>
      <c r="J3210" s="75"/>
      <c r="K3210" s="77"/>
    </row>
    <row r="3211" spans="1:11" x14ac:dyDescent="0.2">
      <c r="A3211" s="7"/>
      <c r="B3211" s="28"/>
      <c r="C3211" s="13"/>
      <c r="D3211" s="13"/>
      <c r="E3211" s="38"/>
      <c r="F3211" s="92"/>
      <c r="G3211" s="75"/>
      <c r="H3211" s="76"/>
      <c r="I3211" s="75"/>
      <c r="J3211" s="75"/>
      <c r="K3211" s="77"/>
    </row>
    <row r="3212" spans="1:11" x14ac:dyDescent="0.2">
      <c r="A3212" s="7"/>
      <c r="B3212" s="28"/>
      <c r="C3212" s="13"/>
      <c r="D3212" s="13"/>
      <c r="E3212" s="38"/>
      <c r="F3212" s="92"/>
      <c r="G3212" s="75"/>
      <c r="H3212" s="76"/>
      <c r="I3212" s="75"/>
      <c r="J3212" s="75"/>
      <c r="K3212" s="77"/>
    </row>
    <row r="3213" spans="1:11" x14ac:dyDescent="0.2">
      <c r="A3213" s="7"/>
      <c r="B3213" s="28"/>
      <c r="C3213" s="13"/>
      <c r="D3213" s="13"/>
      <c r="E3213" s="38"/>
      <c r="F3213" s="92"/>
      <c r="G3213" s="75"/>
      <c r="H3213" s="76"/>
      <c r="I3213" s="75"/>
      <c r="J3213" s="75"/>
      <c r="K3213" s="77"/>
    </row>
    <row r="3214" spans="1:11" x14ac:dyDescent="0.2">
      <c r="A3214" s="8"/>
      <c r="B3214" s="29"/>
      <c r="C3214" s="15"/>
      <c r="D3214" s="15"/>
      <c r="E3214" s="39"/>
      <c r="F3214" s="93"/>
      <c r="G3214" s="78"/>
      <c r="H3214" s="79"/>
      <c r="I3214" s="78"/>
      <c r="J3214" s="78"/>
      <c r="K3214" s="80"/>
    </row>
    <row r="3215" spans="1:11" x14ac:dyDescent="0.2">
      <c r="A3215" s="166" t="s">
        <v>24</v>
      </c>
      <c r="B3215" s="167"/>
      <c r="C3215" s="167"/>
      <c r="D3215" s="167"/>
      <c r="E3215" s="167"/>
      <c r="F3215" s="98"/>
      <c r="G3215" s="98"/>
      <c r="H3215" s="98"/>
      <c r="I3215" s="98"/>
      <c r="J3215" s="99"/>
      <c r="K3215" s="81">
        <f>SUM(K3207:K3214)</f>
        <v>2.7039</v>
      </c>
    </row>
    <row r="3216" spans="1:11" ht="15.75" x14ac:dyDescent="0.2">
      <c r="A3216" s="31" t="s">
        <v>20</v>
      </c>
      <c r="B3216" s="17"/>
      <c r="C3216" s="17"/>
      <c r="D3216" s="17"/>
      <c r="E3216" s="17"/>
      <c r="F3216" s="4"/>
      <c r="G3216" s="4"/>
      <c r="H3216" s="161" t="s">
        <v>4</v>
      </c>
      <c r="I3216" s="109" t="s">
        <v>10</v>
      </c>
      <c r="J3216" s="107" t="s">
        <v>8</v>
      </c>
      <c r="K3216" s="107" t="s">
        <v>17</v>
      </c>
    </row>
    <row r="3217" spans="1:11" ht="15.75" x14ac:dyDescent="0.2">
      <c r="A3217" s="18"/>
      <c r="B3217" s="19"/>
      <c r="C3217" s="19"/>
      <c r="D3217" s="19"/>
      <c r="E3217" s="19"/>
      <c r="F3217" s="5"/>
      <c r="G3217" s="20"/>
      <c r="H3217" s="162"/>
      <c r="I3217" s="110"/>
      <c r="J3217" s="108"/>
      <c r="K3217" s="108"/>
    </row>
    <row r="3218" spans="1:11" x14ac:dyDescent="0.2">
      <c r="A3218" s="6" t="s">
        <v>133</v>
      </c>
      <c r="B3218" s="27"/>
      <c r="C3218" s="11"/>
      <c r="D3218" s="11"/>
      <c r="E3218" s="11"/>
      <c r="F3218" s="11"/>
      <c r="G3218" s="13"/>
      <c r="H3218" s="89">
        <v>0.4</v>
      </c>
      <c r="I3218" s="77" t="s">
        <v>50</v>
      </c>
      <c r="J3218" s="75">
        <v>26.7193</v>
      </c>
      <c r="K3218" s="75">
        <f>ROUND((H3218*J3218),4)</f>
        <v>10.6877</v>
      </c>
    </row>
    <row r="3219" spans="1:11" x14ac:dyDescent="0.2">
      <c r="A3219" s="7" t="s">
        <v>242</v>
      </c>
      <c r="B3219" s="28"/>
      <c r="C3219" s="13"/>
      <c r="D3219" s="13"/>
      <c r="E3219" s="13"/>
      <c r="F3219" s="13"/>
      <c r="G3219" s="13"/>
      <c r="H3219" s="89">
        <v>0.4</v>
      </c>
      <c r="I3219" s="77" t="s">
        <v>50</v>
      </c>
      <c r="J3219" s="75">
        <v>31.4436</v>
      </c>
      <c r="K3219" s="75">
        <f>ROUND((H3219*J3219),4)</f>
        <v>12.577400000000001</v>
      </c>
    </row>
    <row r="3220" spans="1:11" x14ac:dyDescent="0.2">
      <c r="A3220" s="7"/>
      <c r="B3220" s="28"/>
      <c r="C3220" s="13"/>
      <c r="D3220" s="13"/>
      <c r="E3220" s="13"/>
      <c r="F3220" s="13"/>
      <c r="G3220" s="13"/>
      <c r="H3220" s="89"/>
      <c r="I3220" s="77"/>
      <c r="J3220" s="75"/>
      <c r="K3220" s="75"/>
    </row>
    <row r="3221" spans="1:11" x14ac:dyDescent="0.2">
      <c r="A3221" s="7"/>
      <c r="B3221" s="28"/>
      <c r="C3221" s="13"/>
      <c r="D3221" s="13"/>
      <c r="E3221" s="13"/>
      <c r="F3221" s="13"/>
      <c r="G3221" s="13"/>
      <c r="H3221" s="89"/>
      <c r="I3221" s="77"/>
      <c r="J3221" s="75"/>
      <c r="K3221" s="75"/>
    </row>
    <row r="3222" spans="1:11" x14ac:dyDescent="0.2">
      <c r="A3222" s="7"/>
      <c r="B3222" s="28"/>
      <c r="C3222" s="13"/>
      <c r="D3222" s="13"/>
      <c r="E3222" s="13"/>
      <c r="F3222" s="13"/>
      <c r="G3222" s="13"/>
      <c r="H3222" s="89"/>
      <c r="I3222" s="77"/>
      <c r="J3222" s="75"/>
      <c r="K3222" s="75"/>
    </row>
    <row r="3223" spans="1:11" x14ac:dyDescent="0.2">
      <c r="A3223" s="7"/>
      <c r="B3223" s="28"/>
      <c r="C3223" s="13"/>
      <c r="D3223" s="13"/>
      <c r="E3223" s="13"/>
      <c r="F3223" s="13"/>
      <c r="G3223" s="13"/>
      <c r="H3223" s="89"/>
      <c r="I3223" s="77"/>
      <c r="J3223" s="75"/>
      <c r="K3223" s="75"/>
    </row>
    <row r="3224" spans="1:11" x14ac:dyDescent="0.2">
      <c r="A3224" s="7"/>
      <c r="B3224" s="28"/>
      <c r="C3224" s="13"/>
      <c r="D3224" s="13"/>
      <c r="E3224" s="13"/>
      <c r="F3224" s="13"/>
      <c r="G3224" s="13"/>
      <c r="H3224" s="89"/>
      <c r="I3224" s="77"/>
      <c r="J3224" s="75"/>
      <c r="K3224" s="75"/>
    </row>
    <row r="3225" spans="1:11" x14ac:dyDescent="0.2">
      <c r="A3225" s="8"/>
      <c r="B3225" s="29"/>
      <c r="C3225" s="15"/>
      <c r="D3225" s="15"/>
      <c r="E3225" s="15"/>
      <c r="F3225" s="15"/>
      <c r="G3225" s="15"/>
      <c r="H3225" s="90"/>
      <c r="I3225" s="80"/>
      <c r="J3225" s="78"/>
      <c r="K3225" s="78"/>
    </row>
    <row r="3226" spans="1:11" x14ac:dyDescent="0.2">
      <c r="A3226" s="10"/>
      <c r="C3226" s="25"/>
      <c r="D3226" s="97" t="s">
        <v>25</v>
      </c>
      <c r="E3226" s="98"/>
      <c r="F3226" s="98"/>
      <c r="G3226" s="98"/>
      <c r="H3226" s="98"/>
      <c r="I3226" s="98"/>
      <c r="J3226" s="99"/>
      <c r="K3226" s="82">
        <f>SUM(K3218:K3225)</f>
        <v>23.2651</v>
      </c>
    </row>
    <row r="3227" spans="1:11" x14ac:dyDescent="0.2">
      <c r="A3227" s="9" t="s">
        <v>27</v>
      </c>
      <c r="B3227" s="30"/>
      <c r="C3227" s="56">
        <v>1</v>
      </c>
      <c r="D3227" s="112" t="s">
        <v>26</v>
      </c>
      <c r="E3227" s="113"/>
      <c r="F3227" s="113"/>
      <c r="G3227" s="113"/>
      <c r="H3227" s="113"/>
      <c r="I3227" s="113"/>
      <c r="J3227" s="114"/>
      <c r="K3227" s="83">
        <f>K3215+K3226</f>
        <v>25.969000000000001</v>
      </c>
    </row>
    <row r="3228" spans="1:11" x14ac:dyDescent="0.2">
      <c r="A3228" s="32"/>
      <c r="D3228" s="115" t="s">
        <v>28</v>
      </c>
      <c r="E3228" s="116"/>
      <c r="F3228" s="116"/>
      <c r="G3228" s="116"/>
      <c r="H3228" s="116"/>
      <c r="I3228" s="116"/>
      <c r="J3228" s="117"/>
      <c r="K3228" s="83">
        <f>ROUND((K3227/C3227),4)</f>
        <v>25.969000000000001</v>
      </c>
    </row>
    <row r="3229" spans="1:11" x14ac:dyDescent="0.2">
      <c r="A3229" s="168"/>
      <c r="D3229" s="169"/>
      <c r="E3229" s="169"/>
      <c r="F3229" s="169"/>
      <c r="G3229" s="169"/>
      <c r="H3229" s="169"/>
      <c r="I3229" s="94" t="s">
        <v>51</v>
      </c>
      <c r="J3229" s="170" t="s">
        <v>53</v>
      </c>
      <c r="K3229" s="83">
        <v>0</v>
      </c>
    </row>
    <row r="3230" spans="1:11" x14ac:dyDescent="0.2">
      <c r="A3230" s="168"/>
      <c r="D3230" s="169"/>
      <c r="E3230" s="169"/>
      <c r="F3230" s="169"/>
      <c r="G3230" s="169"/>
      <c r="H3230" s="169"/>
      <c r="I3230" s="94" t="s">
        <v>52</v>
      </c>
      <c r="J3230" s="170" t="s">
        <v>53</v>
      </c>
      <c r="K3230" s="83">
        <v>0</v>
      </c>
    </row>
    <row r="3231" spans="1:11" x14ac:dyDescent="0.2">
      <c r="A3231" s="100" t="s">
        <v>21</v>
      </c>
      <c r="B3231" s="101"/>
      <c r="C3231" s="101"/>
      <c r="D3231" s="101"/>
      <c r="E3231" s="101"/>
      <c r="F3231" s="104"/>
      <c r="G3231" s="129" t="s">
        <v>22</v>
      </c>
      <c r="H3231" s="130"/>
      <c r="I3231" s="118" t="s">
        <v>10</v>
      </c>
      <c r="J3231" s="106" t="s">
        <v>23</v>
      </c>
      <c r="K3231" s="106" t="s">
        <v>11</v>
      </c>
    </row>
    <row r="3232" spans="1:11" x14ac:dyDescent="0.2">
      <c r="A3232" s="102"/>
      <c r="B3232" s="103"/>
      <c r="C3232" s="103"/>
      <c r="D3232" s="103"/>
      <c r="E3232" s="103"/>
      <c r="F3232" s="105"/>
      <c r="G3232" s="131"/>
      <c r="H3232" s="132"/>
      <c r="I3232" s="118"/>
      <c r="J3232" s="106"/>
      <c r="K3232" s="118"/>
    </row>
    <row r="3233" spans="1:11" x14ac:dyDescent="0.2">
      <c r="A3233" s="7" t="s">
        <v>276</v>
      </c>
      <c r="B3233" s="28"/>
      <c r="C3233" s="11"/>
      <c r="D3233" s="11"/>
      <c r="E3233" s="11"/>
      <c r="F3233" s="12"/>
      <c r="G3233" s="143">
        <v>0.10106</v>
      </c>
      <c r="H3233" s="144"/>
      <c r="I3233" s="52" t="s">
        <v>150</v>
      </c>
      <c r="J3233" s="84">
        <v>20.267600000000002</v>
      </c>
      <c r="K3233" s="52">
        <f>ROUND((G3233*J3233),4)</f>
        <v>2.0482</v>
      </c>
    </row>
    <row r="3234" spans="1:11" x14ac:dyDescent="0.2">
      <c r="A3234" s="7" t="s">
        <v>277</v>
      </c>
      <c r="B3234" s="28"/>
      <c r="C3234" s="13"/>
      <c r="D3234" s="13"/>
      <c r="E3234" s="13"/>
      <c r="F3234" s="14"/>
      <c r="G3234" s="95">
        <v>0.38151000000000002</v>
      </c>
      <c r="H3234" s="96"/>
      <c r="I3234" s="53" t="s">
        <v>150</v>
      </c>
      <c r="J3234" s="85">
        <v>6.0057999999999998</v>
      </c>
      <c r="K3234" s="53">
        <f>ROUND((G3234*J3234),4)</f>
        <v>2.2913000000000001</v>
      </c>
    </row>
    <row r="3235" spans="1:11" x14ac:dyDescent="0.2">
      <c r="A3235" s="7" t="s">
        <v>278</v>
      </c>
      <c r="B3235" s="28"/>
      <c r="C3235" s="13"/>
      <c r="D3235" s="13"/>
      <c r="E3235" s="13"/>
      <c r="F3235" s="14"/>
      <c r="G3235" s="95">
        <v>3.032E-2</v>
      </c>
      <c r="H3235" s="96"/>
      <c r="I3235" s="53" t="s">
        <v>150</v>
      </c>
      <c r="J3235" s="85">
        <v>11.827</v>
      </c>
      <c r="K3235" s="53">
        <f>ROUND((G3235*J3235),4)</f>
        <v>0.35859999999999997</v>
      </c>
    </row>
    <row r="3236" spans="1:11" x14ac:dyDescent="0.2">
      <c r="A3236" s="7" t="s">
        <v>279</v>
      </c>
      <c r="B3236" s="28"/>
      <c r="C3236" s="13"/>
      <c r="D3236" s="13"/>
      <c r="E3236" s="13"/>
      <c r="F3236" s="14"/>
      <c r="G3236" s="95">
        <v>0.92674000000000001</v>
      </c>
      <c r="H3236" s="96"/>
      <c r="I3236" s="53" t="s">
        <v>150</v>
      </c>
      <c r="J3236" s="85">
        <v>4.8611000000000004</v>
      </c>
      <c r="K3236" s="53">
        <f>ROUND((G3236*J3236),4)</f>
        <v>4.5049999999999999</v>
      </c>
    </row>
    <row r="3237" spans="1:11" x14ac:dyDescent="0.2">
      <c r="A3237" s="7" t="s">
        <v>246</v>
      </c>
      <c r="B3237" s="28"/>
      <c r="C3237" s="13"/>
      <c r="D3237" s="13"/>
      <c r="E3237" s="13"/>
      <c r="F3237" s="14"/>
      <c r="G3237" s="95">
        <v>7.3749999999999996E-2</v>
      </c>
      <c r="H3237" s="96"/>
      <c r="I3237" s="53" t="s">
        <v>79</v>
      </c>
      <c r="J3237" s="85">
        <v>15.892899999999999</v>
      </c>
      <c r="K3237" s="53">
        <f>ROUND((G3237*J3237),4)</f>
        <v>1.1720999999999999</v>
      </c>
    </row>
    <row r="3238" spans="1:11" x14ac:dyDescent="0.2">
      <c r="A3238" s="7"/>
      <c r="B3238" s="28"/>
      <c r="C3238" s="13"/>
      <c r="D3238" s="13"/>
      <c r="E3238" s="13"/>
      <c r="F3238" s="14"/>
      <c r="G3238" s="95"/>
      <c r="H3238" s="96"/>
      <c r="I3238" s="53"/>
      <c r="J3238" s="85"/>
      <c r="K3238" s="53"/>
    </row>
    <row r="3239" spans="1:11" x14ac:dyDescent="0.2">
      <c r="A3239" s="97" t="s">
        <v>29</v>
      </c>
      <c r="B3239" s="98"/>
      <c r="C3239" s="98"/>
      <c r="D3239" s="98"/>
      <c r="E3239" s="98"/>
      <c r="F3239" s="98"/>
      <c r="G3239" s="98"/>
      <c r="H3239" s="98"/>
      <c r="I3239" s="98"/>
      <c r="J3239" s="99"/>
      <c r="K3239" s="82">
        <f>SUM(K3233:K3238)</f>
        <v>10.3752</v>
      </c>
    </row>
    <row r="3240" spans="1:11" x14ac:dyDescent="0.2">
      <c r="A3240" s="100" t="s">
        <v>32</v>
      </c>
      <c r="B3240" s="101"/>
      <c r="C3240" s="101"/>
      <c r="D3240" s="101"/>
      <c r="E3240" s="101"/>
      <c r="F3240" s="104"/>
      <c r="G3240" s="129" t="s">
        <v>22</v>
      </c>
      <c r="H3240" s="130"/>
      <c r="I3240" s="118" t="s">
        <v>10</v>
      </c>
      <c r="J3240" s="106" t="s">
        <v>23</v>
      </c>
      <c r="K3240" s="106" t="s">
        <v>11</v>
      </c>
    </row>
    <row r="3241" spans="1:11" x14ac:dyDescent="0.2">
      <c r="A3241" s="102"/>
      <c r="B3241" s="103"/>
      <c r="C3241" s="103"/>
      <c r="D3241" s="103"/>
      <c r="E3241" s="103"/>
      <c r="F3241" s="105"/>
      <c r="G3241" s="131"/>
      <c r="H3241" s="132"/>
      <c r="I3241" s="118"/>
      <c r="J3241" s="106"/>
      <c r="K3241" s="118"/>
    </row>
    <row r="3242" spans="1:11" x14ac:dyDescent="0.2">
      <c r="A3242" s="7"/>
      <c r="B3242" s="28"/>
      <c r="C3242" s="13"/>
      <c r="D3242" s="13"/>
      <c r="E3242" s="13"/>
      <c r="F3242" s="14"/>
      <c r="G3242" s="123"/>
      <c r="H3242" s="124"/>
      <c r="I3242" s="53"/>
      <c r="J3242" s="85"/>
      <c r="K3242" s="53"/>
    </row>
    <row r="3243" spans="1:11" x14ac:dyDescent="0.2">
      <c r="A3243" s="7"/>
      <c r="B3243" s="28"/>
      <c r="C3243" s="13"/>
      <c r="D3243" s="13"/>
      <c r="E3243" s="13"/>
      <c r="F3243" s="14"/>
      <c r="G3243" s="123"/>
      <c r="H3243" s="124"/>
      <c r="I3243" s="53"/>
      <c r="J3243" s="85"/>
      <c r="K3243" s="53"/>
    </row>
    <row r="3244" spans="1:11" x14ac:dyDescent="0.2">
      <c r="A3244" s="7"/>
      <c r="B3244" s="28"/>
      <c r="C3244" s="13"/>
      <c r="D3244" s="13"/>
      <c r="E3244" s="13"/>
      <c r="F3244" s="14"/>
      <c r="G3244" s="123"/>
      <c r="H3244" s="124"/>
      <c r="I3244" s="53"/>
      <c r="J3244" s="85"/>
      <c r="K3244" s="53"/>
    </row>
    <row r="3245" spans="1:11" x14ac:dyDescent="0.2">
      <c r="A3245" s="8"/>
      <c r="B3245" s="29"/>
      <c r="C3245" s="15"/>
      <c r="D3245" s="15"/>
      <c r="E3245" s="15"/>
      <c r="F3245" s="16"/>
      <c r="G3245" s="125"/>
      <c r="H3245" s="126"/>
      <c r="I3245" s="54"/>
      <c r="J3245" s="86"/>
      <c r="K3245" s="54"/>
    </row>
    <row r="3246" spans="1:11" x14ac:dyDescent="0.2">
      <c r="A3246" s="97" t="s">
        <v>33</v>
      </c>
      <c r="B3246" s="98"/>
      <c r="C3246" s="98"/>
      <c r="D3246" s="98"/>
      <c r="E3246" s="98"/>
      <c r="F3246" s="98"/>
      <c r="G3246" s="98"/>
      <c r="H3246" s="98"/>
      <c r="I3246" s="98"/>
      <c r="J3246" s="99"/>
      <c r="K3246" s="82"/>
    </row>
    <row r="3247" spans="1:11" x14ac:dyDescent="0.2">
      <c r="A3247" s="100" t="s">
        <v>36</v>
      </c>
      <c r="B3247" s="101"/>
      <c r="C3247" s="101"/>
      <c r="D3247" s="101"/>
      <c r="E3247" s="101"/>
      <c r="F3247" s="104"/>
      <c r="G3247" s="129" t="s">
        <v>22</v>
      </c>
      <c r="H3247" s="130"/>
      <c r="I3247" s="118" t="s">
        <v>10</v>
      </c>
      <c r="J3247" s="106" t="s">
        <v>23</v>
      </c>
      <c r="K3247" s="106" t="s">
        <v>11</v>
      </c>
    </row>
    <row r="3248" spans="1:11" x14ac:dyDescent="0.2">
      <c r="A3248" s="102"/>
      <c r="B3248" s="103"/>
      <c r="C3248" s="103"/>
      <c r="D3248" s="103"/>
      <c r="E3248" s="103"/>
      <c r="F3248" s="105"/>
      <c r="G3248" s="131"/>
      <c r="H3248" s="132"/>
      <c r="I3248" s="118"/>
      <c r="J3248" s="106"/>
      <c r="K3248" s="118"/>
    </row>
    <row r="3249" spans="1:11" x14ac:dyDescent="0.2">
      <c r="A3249" s="7" t="s">
        <v>248</v>
      </c>
      <c r="B3249" s="28"/>
      <c r="C3249" s="13"/>
      <c r="D3249" s="13"/>
      <c r="E3249" s="13"/>
      <c r="F3249" s="14"/>
      <c r="G3249" s="95">
        <v>6.9999999999999994E-5</v>
      </c>
      <c r="H3249" s="96"/>
      <c r="I3249" s="53" t="s">
        <v>95</v>
      </c>
      <c r="J3249" s="85">
        <v>34.619999999999997</v>
      </c>
      <c r="K3249" s="53">
        <f>ROUND((G3249*J3249),4)</f>
        <v>2.3999999999999998E-3</v>
      </c>
    </row>
    <row r="3250" spans="1:11" x14ac:dyDescent="0.2">
      <c r="A3250" s="7" t="s">
        <v>280</v>
      </c>
      <c r="B3250" s="28"/>
      <c r="C3250" s="13"/>
      <c r="D3250" s="13"/>
      <c r="E3250" s="13"/>
      <c r="F3250" s="14"/>
      <c r="G3250" s="95">
        <v>2.3000000000000001E-4</v>
      </c>
      <c r="H3250" s="96"/>
      <c r="I3250" s="53" t="s">
        <v>95</v>
      </c>
      <c r="J3250" s="85">
        <v>34.619999999999997</v>
      </c>
      <c r="K3250" s="53">
        <f>ROUND((G3250*J3250),4)</f>
        <v>8.0000000000000002E-3</v>
      </c>
    </row>
    <row r="3251" spans="1:11" x14ac:dyDescent="0.2">
      <c r="A3251" s="7" t="s">
        <v>281</v>
      </c>
      <c r="B3251" s="28"/>
      <c r="C3251" s="13"/>
      <c r="D3251" s="13"/>
      <c r="E3251" s="13"/>
      <c r="F3251" s="14"/>
      <c r="G3251" s="95">
        <v>6.7400000000000003E-3</v>
      </c>
      <c r="H3251" s="96"/>
      <c r="I3251" s="53" t="s">
        <v>95</v>
      </c>
      <c r="J3251" s="85">
        <v>34.619999999999997</v>
      </c>
      <c r="K3251" s="53">
        <f>ROUND((G3251*J3251),4)</f>
        <v>0.23330000000000001</v>
      </c>
    </row>
    <row r="3252" spans="1:11" x14ac:dyDescent="0.2">
      <c r="A3252" s="7" t="s">
        <v>282</v>
      </c>
      <c r="B3252" s="28"/>
      <c r="C3252" s="13"/>
      <c r="D3252" s="13"/>
      <c r="E3252" s="13"/>
      <c r="F3252" s="14"/>
      <c r="G3252" s="95">
        <v>3.48E-3</v>
      </c>
      <c r="H3252" s="96"/>
      <c r="I3252" s="53" t="s">
        <v>95</v>
      </c>
      <c r="J3252" s="85">
        <v>34.619999999999997</v>
      </c>
      <c r="K3252" s="53">
        <f>ROUND((G3252*J3252),4)</f>
        <v>0.1205</v>
      </c>
    </row>
    <row r="3253" spans="1:11" x14ac:dyDescent="0.2">
      <c r="A3253" s="7" t="s">
        <v>283</v>
      </c>
      <c r="B3253" s="28"/>
      <c r="C3253" s="13"/>
      <c r="D3253" s="13"/>
      <c r="E3253" s="13"/>
      <c r="F3253" s="14"/>
      <c r="G3253" s="95">
        <v>7.6000000000000004E-4</v>
      </c>
      <c r="H3253" s="96"/>
      <c r="I3253" s="53" t="s">
        <v>95</v>
      </c>
      <c r="J3253" s="85">
        <v>34.619999999999997</v>
      </c>
      <c r="K3253" s="53">
        <f>ROUND((G3253*J3253),4)</f>
        <v>2.63E-2</v>
      </c>
    </row>
    <row r="3254" spans="1:11" x14ac:dyDescent="0.2">
      <c r="A3254" s="8"/>
      <c r="B3254" s="29"/>
      <c r="C3254" s="15"/>
      <c r="D3254" s="15"/>
      <c r="E3254" s="15"/>
      <c r="F3254" s="16"/>
      <c r="G3254" s="127"/>
      <c r="H3254" s="128"/>
      <c r="I3254" s="54"/>
      <c r="J3254" s="86"/>
      <c r="K3254" s="54"/>
    </row>
    <row r="3255" spans="1:11" x14ac:dyDescent="0.2">
      <c r="A3255" s="97" t="s">
        <v>37</v>
      </c>
      <c r="B3255" s="98"/>
      <c r="C3255" s="98"/>
      <c r="D3255" s="98"/>
      <c r="E3255" s="98"/>
      <c r="F3255" s="98"/>
      <c r="G3255" s="98"/>
      <c r="H3255" s="98"/>
      <c r="I3255" s="98"/>
      <c r="J3255" s="99"/>
      <c r="K3255" s="82">
        <f>SUM(K3249:K3254)</f>
        <v>0.39049999999999996</v>
      </c>
    </row>
    <row r="3256" spans="1:11" x14ac:dyDescent="0.2">
      <c r="A3256" s="100" t="s">
        <v>35</v>
      </c>
      <c r="B3256" s="140"/>
      <c r="C3256" s="26" t="s">
        <v>34</v>
      </c>
      <c r="D3256" s="35" t="s">
        <v>39</v>
      </c>
      <c r="E3256" s="138" t="s">
        <v>38</v>
      </c>
      <c r="F3256" s="138"/>
      <c r="G3256" s="139"/>
      <c r="H3256" s="120" t="s">
        <v>16</v>
      </c>
      <c r="I3256" s="121"/>
      <c r="J3256" s="122"/>
      <c r="K3256" s="119" t="s">
        <v>9</v>
      </c>
    </row>
    <row r="3257" spans="1:11" ht="15.75" x14ac:dyDescent="0.2">
      <c r="A3257" s="141"/>
      <c r="B3257" s="142"/>
      <c r="C3257" s="36"/>
      <c r="D3257" s="42"/>
      <c r="E3257" s="33" t="s">
        <v>13</v>
      </c>
      <c r="F3257" s="24" t="s">
        <v>14</v>
      </c>
      <c r="G3257" s="23" t="s">
        <v>15</v>
      </c>
      <c r="H3257" s="22" t="s">
        <v>13</v>
      </c>
      <c r="I3257" s="22" t="s">
        <v>14</v>
      </c>
      <c r="J3257" s="22" t="s">
        <v>15</v>
      </c>
      <c r="K3257" s="111"/>
    </row>
    <row r="3258" spans="1:11" x14ac:dyDescent="0.2">
      <c r="A3258" s="6" t="s">
        <v>252</v>
      </c>
      <c r="B3258" s="37"/>
      <c r="C3258" s="87">
        <v>6.9999999999999994E-5</v>
      </c>
      <c r="D3258" s="45" t="s">
        <v>97</v>
      </c>
      <c r="E3258" s="43">
        <v>1.1299999999999999</v>
      </c>
      <c r="F3258" s="44">
        <v>0.91</v>
      </c>
      <c r="G3258" s="45">
        <v>0.73</v>
      </c>
      <c r="H3258" s="55">
        <v>0</v>
      </c>
      <c r="I3258" s="55">
        <v>0</v>
      </c>
      <c r="J3258" s="53">
        <v>1.48</v>
      </c>
      <c r="K3258" s="52">
        <f>ROUND((ROUND(E3258*H3258+F3258*I3258+G3258*J3258,2)*C3258),4)</f>
        <v>1E-4</v>
      </c>
    </row>
    <row r="3259" spans="1:11" x14ac:dyDescent="0.2">
      <c r="A3259" s="7" t="s">
        <v>284</v>
      </c>
      <c r="B3259" s="28"/>
      <c r="C3259" s="87">
        <v>2.3000000000000001E-4</v>
      </c>
      <c r="D3259" s="48" t="s">
        <v>97</v>
      </c>
      <c r="E3259" s="46">
        <v>1.1299999999999999</v>
      </c>
      <c r="F3259" s="47">
        <v>0.91</v>
      </c>
      <c r="G3259" s="48">
        <v>0.73</v>
      </c>
      <c r="H3259" s="55">
        <v>0</v>
      </c>
      <c r="I3259" s="55">
        <v>0</v>
      </c>
      <c r="J3259" s="53">
        <v>1.48</v>
      </c>
      <c r="K3259" s="53">
        <f>ROUND((ROUND(E3259*H3259+F3259*I3259+G3259*J3259,2)*C3259),4)</f>
        <v>2.0000000000000001E-4</v>
      </c>
    </row>
    <row r="3260" spans="1:11" x14ac:dyDescent="0.2">
      <c r="A3260" s="7" t="s">
        <v>285</v>
      </c>
      <c r="B3260" s="28"/>
      <c r="C3260" s="87">
        <v>6.7400000000000003E-3</v>
      </c>
      <c r="D3260" s="48" t="s">
        <v>97</v>
      </c>
      <c r="E3260" s="46">
        <v>1.1299999999999999</v>
      </c>
      <c r="F3260" s="47">
        <v>0.91</v>
      </c>
      <c r="G3260" s="48">
        <v>0.73</v>
      </c>
      <c r="H3260" s="55">
        <v>0</v>
      </c>
      <c r="I3260" s="55">
        <v>0</v>
      </c>
      <c r="J3260" s="53">
        <v>1.48</v>
      </c>
      <c r="K3260" s="53">
        <f>ROUND((ROUND(E3260*H3260+F3260*I3260+G3260*J3260,2)*C3260),4)</f>
        <v>7.3000000000000001E-3</v>
      </c>
    </row>
    <row r="3261" spans="1:11" x14ac:dyDescent="0.2">
      <c r="A3261" s="7" t="s">
        <v>286</v>
      </c>
      <c r="B3261" s="28"/>
      <c r="C3261" s="87">
        <v>3.48E-3</v>
      </c>
      <c r="D3261" s="48" t="s">
        <v>97</v>
      </c>
      <c r="E3261" s="46">
        <v>1.1299999999999999</v>
      </c>
      <c r="F3261" s="47">
        <v>0.91</v>
      </c>
      <c r="G3261" s="48">
        <v>0.73</v>
      </c>
      <c r="H3261" s="55">
        <v>0</v>
      </c>
      <c r="I3261" s="55">
        <v>0</v>
      </c>
      <c r="J3261" s="53">
        <v>1.48</v>
      </c>
      <c r="K3261" s="53">
        <f>ROUND((ROUND(E3261*H3261+F3261*I3261+G3261*J3261,2)*C3261),4)</f>
        <v>3.8E-3</v>
      </c>
    </row>
    <row r="3262" spans="1:11" x14ac:dyDescent="0.2">
      <c r="A3262" s="7" t="s">
        <v>287</v>
      </c>
      <c r="B3262" s="28"/>
      <c r="C3262" s="87">
        <v>7.6000000000000004E-4</v>
      </c>
      <c r="D3262" s="48" t="s">
        <v>97</v>
      </c>
      <c r="E3262" s="46">
        <v>1.1299999999999999</v>
      </c>
      <c r="F3262" s="47">
        <v>0.91</v>
      </c>
      <c r="G3262" s="48">
        <v>0.73</v>
      </c>
      <c r="H3262" s="55">
        <v>0</v>
      </c>
      <c r="I3262" s="55">
        <v>0</v>
      </c>
      <c r="J3262" s="53">
        <v>1.48</v>
      </c>
      <c r="K3262" s="53">
        <f>ROUND((ROUND(E3262*H3262+F3262*I3262+G3262*J3262,2)*C3262),4)</f>
        <v>8.0000000000000004E-4</v>
      </c>
    </row>
    <row r="3263" spans="1:11" x14ac:dyDescent="0.2">
      <c r="A3263" s="8"/>
      <c r="B3263" s="29"/>
      <c r="C3263" s="88"/>
      <c r="D3263" s="51"/>
      <c r="E3263" s="49"/>
      <c r="F3263" s="50"/>
      <c r="G3263" s="51"/>
      <c r="H3263" s="55"/>
      <c r="I3263" s="55"/>
      <c r="J3263" s="53"/>
      <c r="K3263" s="54"/>
    </row>
    <row r="3264" spans="1:11" x14ac:dyDescent="0.2">
      <c r="A3264" s="136" t="s">
        <v>30</v>
      </c>
      <c r="B3264" s="134"/>
      <c r="C3264" s="134"/>
      <c r="D3264" s="137"/>
      <c r="E3264" s="134"/>
      <c r="F3264" s="134"/>
      <c r="G3264" s="134"/>
      <c r="H3264" s="134"/>
      <c r="I3264" s="134"/>
      <c r="J3264" s="135"/>
      <c r="K3264" s="83">
        <f>SUM(K3258:K3263)</f>
        <v>1.2200000000000001E-2</v>
      </c>
    </row>
    <row r="3265" spans="1:11" ht="12.75" customHeight="1" x14ac:dyDescent="0.2">
      <c r="A3265" s="133" t="s">
        <v>31</v>
      </c>
      <c r="B3265" s="134"/>
      <c r="C3265" s="134"/>
      <c r="D3265" s="134"/>
      <c r="E3265" s="134"/>
      <c r="F3265" s="134"/>
      <c r="G3265" s="134"/>
      <c r="H3265" s="134"/>
      <c r="I3265" s="134"/>
      <c r="J3265" s="135"/>
      <c r="K3265" s="21">
        <f>ROUND((K3228+K3229+K3230+K3239+K3255+K3264),2)</f>
        <v>36.75</v>
      </c>
    </row>
    <row r="3266" spans="1:11" x14ac:dyDescent="0.2">
      <c r="A3266" s="133" t="s">
        <v>42</v>
      </c>
      <c r="B3266" s="134"/>
      <c r="C3266" s="134"/>
      <c r="D3266" s="134"/>
      <c r="E3266" s="134"/>
      <c r="F3266" s="134"/>
      <c r="G3266" s="134"/>
      <c r="H3266" s="134"/>
      <c r="I3266" s="134"/>
      <c r="J3266" s="135"/>
      <c r="K3266" s="21">
        <f>ROUND((K3265*  28.14/100),2)</f>
        <v>10.34</v>
      </c>
    </row>
    <row r="3267" spans="1:11" ht="12.75" customHeight="1" x14ac:dyDescent="0.2">
      <c r="A3267" s="133" t="s">
        <v>12</v>
      </c>
      <c r="B3267" s="134"/>
      <c r="C3267" s="134"/>
      <c r="D3267" s="134"/>
      <c r="E3267" s="134"/>
      <c r="F3267" s="134"/>
      <c r="G3267" s="134"/>
      <c r="H3267" s="134"/>
      <c r="I3267" s="134"/>
      <c r="J3267" s="135"/>
      <c r="K3267" s="21">
        <f>K3265+K3266</f>
        <v>47.09</v>
      </c>
    </row>
    <row r="3270" spans="1:11" ht="13.5" customHeight="1" x14ac:dyDescent="0.2">
      <c r="A3270" s="145" t="s">
        <v>0</v>
      </c>
      <c r="B3270" s="146"/>
      <c r="C3270" s="146"/>
      <c r="D3270" s="146"/>
      <c r="E3270" s="146"/>
      <c r="F3270" s="146"/>
      <c r="G3270" s="146"/>
      <c r="H3270" s="146"/>
      <c r="I3270" s="146"/>
      <c r="J3270" s="146"/>
      <c r="K3270" s="147"/>
    </row>
    <row r="3271" spans="1:11" x14ac:dyDescent="0.2">
      <c r="A3271" s="71" t="s">
        <v>45</v>
      </c>
      <c r="B3271" s="62"/>
      <c r="C3271" s="63"/>
      <c r="D3271" s="63"/>
      <c r="E3271" s="63"/>
      <c r="F3271" s="69"/>
      <c r="G3271" s="64"/>
      <c r="H3271" s="63"/>
      <c r="I3271" s="63"/>
      <c r="J3271" s="63"/>
      <c r="K3271" s="65"/>
    </row>
    <row r="3272" spans="1:11" ht="12.75" customHeight="1" x14ac:dyDescent="0.2">
      <c r="A3272" s="70" t="s">
        <v>44</v>
      </c>
      <c r="B3272" s="61"/>
      <c r="C3272" s="68"/>
      <c r="D3272" s="66"/>
      <c r="E3272" s="66"/>
      <c r="F3272" s="61"/>
      <c r="G3272" s="60"/>
      <c r="H3272" s="151"/>
      <c r="I3272" s="151"/>
      <c r="J3272" s="151"/>
      <c r="K3272" s="152"/>
    </row>
    <row r="3273" spans="1:11" ht="12.75" customHeight="1" x14ac:dyDescent="0.2">
      <c r="A3273" s="148"/>
      <c r="B3273" s="149"/>
      <c r="C3273" s="149"/>
      <c r="D3273" s="149"/>
      <c r="E3273" s="149"/>
      <c r="F3273" s="149"/>
      <c r="G3273" s="149"/>
      <c r="H3273" s="149"/>
      <c r="I3273" s="149"/>
      <c r="J3273" s="149"/>
      <c r="K3273" s="150"/>
    </row>
    <row r="3274" spans="1:11" ht="21" customHeight="1" x14ac:dyDescent="0.2">
      <c r="A3274" s="158" t="s">
        <v>1</v>
      </c>
      <c r="B3274" s="159"/>
      <c r="C3274" s="153" t="s">
        <v>41</v>
      </c>
      <c r="D3274" s="154"/>
      <c r="E3274" s="154"/>
      <c r="F3274" s="154"/>
      <c r="G3274" s="154"/>
      <c r="H3274" s="154"/>
      <c r="I3274" s="155"/>
      <c r="J3274" s="57" t="s">
        <v>2</v>
      </c>
      <c r="K3274" s="67" t="s">
        <v>43</v>
      </c>
    </row>
    <row r="3275" spans="1:11" x14ac:dyDescent="0.2">
      <c r="A3275" s="160" t="s">
        <v>289</v>
      </c>
      <c r="B3275" s="157"/>
      <c r="C3275" s="156" t="s">
        <v>288</v>
      </c>
      <c r="D3275" s="156"/>
      <c r="E3275" s="156"/>
      <c r="F3275" s="156"/>
      <c r="G3275" s="156"/>
      <c r="H3275" s="156"/>
      <c r="I3275" s="157"/>
      <c r="J3275" s="59" t="s">
        <v>3</v>
      </c>
      <c r="K3275" s="58" t="s">
        <v>290</v>
      </c>
    </row>
    <row r="3276" spans="1:11" ht="20.25" customHeight="1" x14ac:dyDescent="0.2">
      <c r="A3276" s="141" t="s">
        <v>19</v>
      </c>
      <c r="B3276" s="165"/>
      <c r="C3276" s="101"/>
      <c r="D3276" s="101"/>
      <c r="E3276" s="140"/>
      <c r="F3276" s="3" t="s">
        <v>4</v>
      </c>
      <c r="G3276" s="163" t="s">
        <v>5</v>
      </c>
      <c r="H3276" s="164"/>
      <c r="I3276" s="111" t="s">
        <v>6</v>
      </c>
      <c r="J3276" s="111"/>
      <c r="K3276" s="107" t="s">
        <v>17</v>
      </c>
    </row>
    <row r="3277" spans="1:11" ht="25.5" customHeight="1" x14ac:dyDescent="0.2">
      <c r="A3277" s="141"/>
      <c r="B3277" s="165"/>
      <c r="C3277" s="165"/>
      <c r="D3277" s="165"/>
      <c r="E3277" s="142"/>
      <c r="F3277" s="3"/>
      <c r="G3277" s="3" t="s">
        <v>18</v>
      </c>
      <c r="H3277" s="34" t="s">
        <v>7</v>
      </c>
      <c r="I3277" s="3" t="s">
        <v>40</v>
      </c>
      <c r="J3277" s="3" t="s">
        <v>7</v>
      </c>
      <c r="K3277" s="108"/>
    </row>
    <row r="3278" spans="1:11" x14ac:dyDescent="0.2">
      <c r="A3278" s="6"/>
      <c r="B3278" s="27"/>
      <c r="C3278" s="11"/>
      <c r="D3278" s="11"/>
      <c r="E3278" s="40"/>
      <c r="F3278" s="91"/>
      <c r="G3278" s="72"/>
      <c r="H3278" s="73">
        <v>0</v>
      </c>
      <c r="I3278" s="72"/>
      <c r="J3278" s="72"/>
      <c r="K3278" s="74"/>
    </row>
    <row r="3279" spans="1:11" x14ac:dyDescent="0.2">
      <c r="A3279" s="7"/>
      <c r="B3279" s="28"/>
      <c r="C3279" s="13"/>
      <c r="D3279" s="13"/>
      <c r="E3279" s="38"/>
      <c r="F3279" s="92"/>
      <c r="G3279" s="75"/>
      <c r="H3279" s="76"/>
      <c r="I3279" s="75">
        <v>0</v>
      </c>
      <c r="J3279" s="75">
        <v>0</v>
      </c>
      <c r="K3279" s="77"/>
    </row>
    <row r="3280" spans="1:11" x14ac:dyDescent="0.2">
      <c r="A3280" s="7"/>
      <c r="B3280" s="28"/>
      <c r="C3280" s="13"/>
      <c r="D3280" s="13"/>
      <c r="E3280" s="38"/>
      <c r="F3280" s="92"/>
      <c r="G3280" s="75"/>
      <c r="H3280" s="76"/>
      <c r="I3280" s="75"/>
      <c r="J3280" s="75"/>
      <c r="K3280" s="77"/>
    </row>
    <row r="3281" spans="1:11" x14ac:dyDescent="0.2">
      <c r="A3281" s="7"/>
      <c r="B3281" s="28"/>
      <c r="C3281" s="13"/>
      <c r="D3281" s="13"/>
      <c r="E3281" s="38"/>
      <c r="F3281" s="92"/>
      <c r="G3281" s="75"/>
      <c r="H3281" s="76"/>
      <c r="I3281" s="75"/>
      <c r="J3281" s="75"/>
      <c r="K3281" s="77"/>
    </row>
    <row r="3282" spans="1:11" x14ac:dyDescent="0.2">
      <c r="A3282" s="7"/>
      <c r="B3282" s="28"/>
      <c r="C3282" s="13"/>
      <c r="D3282" s="13"/>
      <c r="E3282" s="38"/>
      <c r="F3282" s="92"/>
      <c r="G3282" s="75"/>
      <c r="H3282" s="76"/>
      <c r="I3282" s="75"/>
      <c r="J3282" s="75"/>
      <c r="K3282" s="77"/>
    </row>
    <row r="3283" spans="1:11" x14ac:dyDescent="0.2">
      <c r="A3283" s="7"/>
      <c r="B3283" s="28"/>
      <c r="C3283" s="13"/>
      <c r="D3283" s="13"/>
      <c r="E3283" s="38"/>
      <c r="F3283" s="92"/>
      <c r="G3283" s="75"/>
      <c r="H3283" s="76"/>
      <c r="I3283" s="75"/>
      <c r="J3283" s="75"/>
      <c r="K3283" s="77"/>
    </row>
    <row r="3284" spans="1:11" x14ac:dyDescent="0.2">
      <c r="A3284" s="7"/>
      <c r="B3284" s="28"/>
      <c r="C3284" s="13"/>
      <c r="D3284" s="13"/>
      <c r="E3284" s="38"/>
      <c r="F3284" s="92"/>
      <c r="G3284" s="75"/>
      <c r="H3284" s="76"/>
      <c r="I3284" s="75"/>
      <c r="J3284" s="75"/>
      <c r="K3284" s="77"/>
    </row>
    <row r="3285" spans="1:11" x14ac:dyDescent="0.2">
      <c r="A3285" s="8"/>
      <c r="B3285" s="29"/>
      <c r="C3285" s="15"/>
      <c r="D3285" s="15"/>
      <c r="E3285" s="39"/>
      <c r="F3285" s="93"/>
      <c r="G3285" s="78"/>
      <c r="H3285" s="79"/>
      <c r="I3285" s="78"/>
      <c r="J3285" s="78"/>
      <c r="K3285" s="80"/>
    </row>
    <row r="3286" spans="1:11" x14ac:dyDescent="0.2">
      <c r="A3286" s="166" t="s">
        <v>24</v>
      </c>
      <c r="B3286" s="167"/>
      <c r="C3286" s="167"/>
      <c r="D3286" s="167"/>
      <c r="E3286" s="167"/>
      <c r="F3286" s="98"/>
      <c r="G3286" s="98"/>
      <c r="H3286" s="98"/>
      <c r="I3286" s="98"/>
      <c r="J3286" s="99"/>
      <c r="K3286" s="81"/>
    </row>
    <row r="3287" spans="1:11" ht="15.75" x14ac:dyDescent="0.2">
      <c r="A3287" s="31" t="s">
        <v>20</v>
      </c>
      <c r="B3287" s="17"/>
      <c r="C3287" s="17"/>
      <c r="D3287" s="17"/>
      <c r="E3287" s="17"/>
      <c r="F3287" s="4"/>
      <c r="G3287" s="4"/>
      <c r="H3287" s="161" t="s">
        <v>4</v>
      </c>
      <c r="I3287" s="109" t="s">
        <v>10</v>
      </c>
      <c r="J3287" s="107" t="s">
        <v>8</v>
      </c>
      <c r="K3287" s="107" t="s">
        <v>17</v>
      </c>
    </row>
    <row r="3288" spans="1:11" ht="15.75" x14ac:dyDescent="0.2">
      <c r="A3288" s="18"/>
      <c r="B3288" s="19"/>
      <c r="C3288" s="19"/>
      <c r="D3288" s="19"/>
      <c r="E3288" s="19"/>
      <c r="F3288" s="5"/>
      <c r="G3288" s="20"/>
      <c r="H3288" s="162"/>
      <c r="I3288" s="110"/>
      <c r="J3288" s="108"/>
      <c r="K3288" s="108"/>
    </row>
    <row r="3289" spans="1:11" x14ac:dyDescent="0.2">
      <c r="A3289" s="6"/>
      <c r="B3289" s="27"/>
      <c r="C3289" s="11"/>
      <c r="D3289" s="11"/>
      <c r="E3289" s="11"/>
      <c r="F3289" s="11"/>
      <c r="G3289" s="13"/>
      <c r="H3289" s="89"/>
      <c r="I3289" s="77"/>
      <c r="J3289" s="75"/>
      <c r="K3289" s="75"/>
    </row>
    <row r="3290" spans="1:11" x14ac:dyDescent="0.2">
      <c r="A3290" s="7"/>
      <c r="B3290" s="28"/>
      <c r="C3290" s="13"/>
      <c r="D3290" s="13"/>
      <c r="E3290" s="13"/>
      <c r="F3290" s="13"/>
      <c r="G3290" s="13"/>
      <c r="H3290" s="89"/>
      <c r="I3290" s="77"/>
      <c r="J3290" s="75"/>
      <c r="K3290" s="75"/>
    </row>
    <row r="3291" spans="1:11" x14ac:dyDescent="0.2">
      <c r="A3291" s="7"/>
      <c r="B3291" s="28"/>
      <c r="C3291" s="13"/>
      <c r="D3291" s="13"/>
      <c r="E3291" s="13"/>
      <c r="F3291" s="13"/>
      <c r="G3291" s="13"/>
      <c r="H3291" s="89"/>
      <c r="I3291" s="77"/>
      <c r="J3291" s="75"/>
      <c r="K3291" s="75"/>
    </row>
    <row r="3292" spans="1:11" x14ac:dyDescent="0.2">
      <c r="A3292" s="7"/>
      <c r="B3292" s="28"/>
      <c r="C3292" s="13"/>
      <c r="D3292" s="13"/>
      <c r="E3292" s="13"/>
      <c r="F3292" s="13"/>
      <c r="G3292" s="13"/>
      <c r="H3292" s="89"/>
      <c r="I3292" s="77"/>
      <c r="J3292" s="75"/>
      <c r="K3292" s="75"/>
    </row>
    <row r="3293" spans="1:11" x14ac:dyDescent="0.2">
      <c r="A3293" s="7"/>
      <c r="B3293" s="28"/>
      <c r="C3293" s="13"/>
      <c r="D3293" s="13"/>
      <c r="E3293" s="13"/>
      <c r="F3293" s="13"/>
      <c r="G3293" s="13"/>
      <c r="H3293" s="89"/>
      <c r="I3293" s="77"/>
      <c r="J3293" s="75"/>
      <c r="K3293" s="75"/>
    </row>
    <row r="3294" spans="1:11" x14ac:dyDescent="0.2">
      <c r="A3294" s="7"/>
      <c r="B3294" s="28"/>
      <c r="C3294" s="13"/>
      <c r="D3294" s="13"/>
      <c r="E3294" s="13"/>
      <c r="F3294" s="13"/>
      <c r="G3294" s="13"/>
      <c r="H3294" s="89"/>
      <c r="I3294" s="77"/>
      <c r="J3294" s="75"/>
      <c r="K3294" s="75"/>
    </row>
    <row r="3295" spans="1:11" x14ac:dyDescent="0.2">
      <c r="A3295" s="7"/>
      <c r="B3295" s="28"/>
      <c r="C3295" s="13"/>
      <c r="D3295" s="13"/>
      <c r="E3295" s="13"/>
      <c r="F3295" s="13"/>
      <c r="G3295" s="13"/>
      <c r="H3295" s="89"/>
      <c r="I3295" s="77"/>
      <c r="J3295" s="75"/>
      <c r="K3295" s="75"/>
    </row>
    <row r="3296" spans="1:11" x14ac:dyDescent="0.2">
      <c r="A3296" s="8"/>
      <c r="B3296" s="29"/>
      <c r="C3296" s="15"/>
      <c r="D3296" s="15"/>
      <c r="E3296" s="15"/>
      <c r="F3296" s="15"/>
      <c r="G3296" s="15"/>
      <c r="H3296" s="90"/>
      <c r="I3296" s="80"/>
      <c r="J3296" s="78"/>
      <c r="K3296" s="78"/>
    </row>
    <row r="3297" spans="1:11" x14ac:dyDescent="0.2">
      <c r="A3297" s="10"/>
      <c r="C3297" s="25"/>
      <c r="D3297" s="97" t="s">
        <v>25</v>
      </c>
      <c r="E3297" s="98"/>
      <c r="F3297" s="98"/>
      <c r="G3297" s="98"/>
      <c r="H3297" s="98"/>
      <c r="I3297" s="98"/>
      <c r="J3297" s="99"/>
      <c r="K3297" s="82"/>
    </row>
    <row r="3298" spans="1:11" x14ac:dyDescent="0.2">
      <c r="A3298" s="9" t="s">
        <v>27</v>
      </c>
      <c r="B3298" s="30"/>
      <c r="C3298" s="56">
        <v>1</v>
      </c>
      <c r="D3298" s="112" t="s">
        <v>26</v>
      </c>
      <c r="E3298" s="113"/>
      <c r="F3298" s="113"/>
      <c r="G3298" s="113"/>
      <c r="H3298" s="113"/>
      <c r="I3298" s="113"/>
      <c r="J3298" s="114"/>
      <c r="K3298" s="83"/>
    </row>
    <row r="3299" spans="1:11" x14ac:dyDescent="0.2">
      <c r="A3299" s="32"/>
      <c r="D3299" s="115" t="s">
        <v>28</v>
      </c>
      <c r="E3299" s="116"/>
      <c r="F3299" s="116"/>
      <c r="G3299" s="116"/>
      <c r="H3299" s="116"/>
      <c r="I3299" s="116"/>
      <c r="J3299" s="117"/>
      <c r="K3299" s="83"/>
    </row>
    <row r="3300" spans="1:11" x14ac:dyDescent="0.2">
      <c r="A3300" s="100" t="s">
        <v>21</v>
      </c>
      <c r="B3300" s="101"/>
      <c r="C3300" s="101"/>
      <c r="D3300" s="101"/>
      <c r="E3300" s="101"/>
      <c r="F3300" s="104"/>
      <c r="G3300" s="129" t="s">
        <v>22</v>
      </c>
      <c r="H3300" s="130"/>
      <c r="I3300" s="118" t="s">
        <v>10</v>
      </c>
      <c r="J3300" s="106" t="s">
        <v>23</v>
      </c>
      <c r="K3300" s="106" t="s">
        <v>11</v>
      </c>
    </row>
    <row r="3301" spans="1:11" x14ac:dyDescent="0.2">
      <c r="A3301" s="102"/>
      <c r="B3301" s="103"/>
      <c r="C3301" s="103"/>
      <c r="D3301" s="103"/>
      <c r="E3301" s="103"/>
      <c r="F3301" s="105"/>
      <c r="G3301" s="131"/>
      <c r="H3301" s="132"/>
      <c r="I3301" s="118"/>
      <c r="J3301" s="106"/>
      <c r="K3301" s="118"/>
    </row>
    <row r="3302" spans="1:11" x14ac:dyDescent="0.2">
      <c r="A3302" s="7"/>
      <c r="B3302" s="28"/>
      <c r="C3302" s="11"/>
      <c r="D3302" s="11"/>
      <c r="E3302" s="11"/>
      <c r="F3302" s="12"/>
      <c r="G3302" s="143"/>
      <c r="H3302" s="144"/>
      <c r="I3302" s="52"/>
      <c r="J3302" s="84"/>
      <c r="K3302" s="52"/>
    </row>
    <row r="3303" spans="1:11" x14ac:dyDescent="0.2">
      <c r="A3303" s="7"/>
      <c r="B3303" s="28"/>
      <c r="C3303" s="13"/>
      <c r="D3303" s="13"/>
      <c r="E3303" s="13"/>
      <c r="F3303" s="14"/>
      <c r="G3303" s="95"/>
      <c r="H3303" s="96"/>
      <c r="I3303" s="53"/>
      <c r="J3303" s="85"/>
      <c r="K3303" s="53"/>
    </row>
    <row r="3304" spans="1:11" x14ac:dyDescent="0.2">
      <c r="A3304" s="7"/>
      <c r="B3304" s="28"/>
      <c r="C3304" s="13"/>
      <c r="D3304" s="13"/>
      <c r="E3304" s="13"/>
      <c r="F3304" s="14"/>
      <c r="G3304" s="95"/>
      <c r="H3304" s="96"/>
      <c r="I3304" s="53"/>
      <c r="J3304" s="85"/>
      <c r="K3304" s="53"/>
    </row>
    <row r="3305" spans="1:11" x14ac:dyDescent="0.2">
      <c r="A3305" s="7"/>
      <c r="B3305" s="28"/>
      <c r="C3305" s="13"/>
      <c r="D3305" s="13"/>
      <c r="E3305" s="13"/>
      <c r="F3305" s="14"/>
      <c r="G3305" s="95"/>
      <c r="H3305" s="96"/>
      <c r="I3305" s="53"/>
      <c r="J3305" s="85"/>
      <c r="K3305" s="53"/>
    </row>
    <row r="3306" spans="1:11" x14ac:dyDescent="0.2">
      <c r="A3306" s="97" t="s">
        <v>29</v>
      </c>
      <c r="B3306" s="98"/>
      <c r="C3306" s="98"/>
      <c r="D3306" s="98"/>
      <c r="E3306" s="98"/>
      <c r="F3306" s="98"/>
      <c r="G3306" s="98"/>
      <c r="H3306" s="98"/>
      <c r="I3306" s="98"/>
      <c r="J3306" s="99"/>
      <c r="K3306" s="82"/>
    </row>
    <row r="3307" spans="1:11" x14ac:dyDescent="0.2">
      <c r="A3307" s="100" t="s">
        <v>32</v>
      </c>
      <c r="B3307" s="101"/>
      <c r="C3307" s="101"/>
      <c r="D3307" s="101"/>
      <c r="E3307" s="101"/>
      <c r="F3307" s="104"/>
      <c r="G3307" s="129" t="s">
        <v>22</v>
      </c>
      <c r="H3307" s="130"/>
      <c r="I3307" s="118" t="s">
        <v>10</v>
      </c>
      <c r="J3307" s="106" t="s">
        <v>23</v>
      </c>
      <c r="K3307" s="106" t="s">
        <v>11</v>
      </c>
    </row>
    <row r="3308" spans="1:11" x14ac:dyDescent="0.2">
      <c r="A3308" s="102"/>
      <c r="B3308" s="103"/>
      <c r="C3308" s="103"/>
      <c r="D3308" s="103"/>
      <c r="E3308" s="103"/>
      <c r="F3308" s="105"/>
      <c r="G3308" s="131"/>
      <c r="H3308" s="132"/>
      <c r="I3308" s="118"/>
      <c r="J3308" s="106"/>
      <c r="K3308" s="118"/>
    </row>
    <row r="3309" spans="1:11" x14ac:dyDescent="0.2">
      <c r="A3309" s="7" t="s">
        <v>291</v>
      </c>
      <c r="B3309" s="28"/>
      <c r="C3309" s="13"/>
      <c r="D3309" s="13"/>
      <c r="E3309" s="13"/>
      <c r="F3309" s="14"/>
      <c r="G3309" s="123">
        <v>5.5368000000000004</v>
      </c>
      <c r="H3309" s="124"/>
      <c r="I3309" s="53" t="s">
        <v>79</v>
      </c>
      <c r="J3309" s="85">
        <v>13.1</v>
      </c>
      <c r="K3309" s="53">
        <f>ROUND((G3309*J3309),4)</f>
        <v>72.5321</v>
      </c>
    </row>
    <row r="3310" spans="1:11" x14ac:dyDescent="0.2">
      <c r="A3310" s="7" t="s">
        <v>292</v>
      </c>
      <c r="B3310" s="28"/>
      <c r="C3310" s="13"/>
      <c r="D3310" s="13"/>
      <c r="E3310" s="13"/>
      <c r="F3310" s="14"/>
      <c r="G3310" s="123">
        <v>1.69919</v>
      </c>
      <c r="H3310" s="124"/>
      <c r="I3310" s="53" t="s">
        <v>79</v>
      </c>
      <c r="J3310" s="85">
        <v>11.14</v>
      </c>
      <c r="K3310" s="53">
        <f>ROUND((G3310*J3310),4)</f>
        <v>18.928999999999998</v>
      </c>
    </row>
    <row r="3311" spans="1:11" x14ac:dyDescent="0.2">
      <c r="A3311" s="7" t="s">
        <v>266</v>
      </c>
      <c r="B3311" s="28"/>
      <c r="C3311" s="13"/>
      <c r="D3311" s="13"/>
      <c r="E3311" s="13"/>
      <c r="F3311" s="14"/>
      <c r="G3311" s="123">
        <v>0.17560000000000001</v>
      </c>
      <c r="H3311" s="124"/>
      <c r="I3311" s="53" t="s">
        <v>55</v>
      </c>
      <c r="J3311" s="85">
        <v>100.57</v>
      </c>
      <c r="K3311" s="53">
        <f>ROUND((G3311*J3311),4)</f>
        <v>17.6601</v>
      </c>
    </row>
    <row r="3312" spans="1:11" x14ac:dyDescent="0.2">
      <c r="A3312" s="7" t="s">
        <v>293</v>
      </c>
      <c r="B3312" s="28"/>
      <c r="C3312" s="13"/>
      <c r="D3312" s="13"/>
      <c r="E3312" s="13"/>
      <c r="F3312" s="14"/>
      <c r="G3312" s="123">
        <v>0.39290000000000003</v>
      </c>
      <c r="H3312" s="124"/>
      <c r="I3312" s="53" t="s">
        <v>55</v>
      </c>
      <c r="J3312" s="85">
        <v>404.09</v>
      </c>
      <c r="K3312" s="53">
        <f>ROUND((G3312*J3312),4)</f>
        <v>158.767</v>
      </c>
    </row>
    <row r="3313" spans="1:11" x14ac:dyDescent="0.2">
      <c r="A3313" s="7" t="s">
        <v>294</v>
      </c>
      <c r="B3313" s="28"/>
      <c r="C3313" s="13"/>
      <c r="D3313" s="13"/>
      <c r="E3313" s="13"/>
      <c r="F3313" s="14"/>
      <c r="G3313" s="123">
        <v>0.35880000000000001</v>
      </c>
      <c r="H3313" s="124"/>
      <c r="I3313" s="53" t="s">
        <v>55</v>
      </c>
      <c r="J3313" s="85">
        <v>395.42</v>
      </c>
      <c r="K3313" s="53">
        <f>ROUND((G3313*J3313),4)</f>
        <v>141.8767</v>
      </c>
    </row>
    <row r="3314" spans="1:11" x14ac:dyDescent="0.2">
      <c r="A3314" s="7" t="s">
        <v>295</v>
      </c>
      <c r="B3314" s="28"/>
      <c r="C3314" s="13"/>
      <c r="D3314" s="13"/>
      <c r="E3314" s="13"/>
      <c r="F3314" s="14"/>
      <c r="G3314" s="123">
        <v>5.4048999999999996</v>
      </c>
      <c r="H3314" s="124"/>
      <c r="I3314" s="53" t="s">
        <v>47</v>
      </c>
      <c r="J3314" s="85">
        <v>147.19999999999999</v>
      </c>
      <c r="K3314" s="53">
        <f>ROUND((G3314*J3314),4)</f>
        <v>795.60130000000004</v>
      </c>
    </row>
    <row r="3315" spans="1:11" x14ac:dyDescent="0.2">
      <c r="A3315" s="7" t="s">
        <v>262</v>
      </c>
      <c r="B3315" s="28"/>
      <c r="C3315" s="13"/>
      <c r="D3315" s="13"/>
      <c r="E3315" s="13"/>
      <c r="F3315" s="14"/>
      <c r="G3315" s="123">
        <v>0.99199999999999999</v>
      </c>
      <c r="H3315" s="124"/>
      <c r="I3315" s="53" t="s">
        <v>47</v>
      </c>
      <c r="J3315" s="85">
        <v>77.48</v>
      </c>
      <c r="K3315" s="53">
        <f>ROUND((G3315*J3315),4)</f>
        <v>76.860200000000006</v>
      </c>
    </row>
    <row r="3316" spans="1:11" x14ac:dyDescent="0.2">
      <c r="A3316" s="8"/>
      <c r="B3316" s="29"/>
      <c r="C3316" s="15"/>
      <c r="D3316" s="15"/>
      <c r="E3316" s="15"/>
      <c r="F3316" s="16"/>
      <c r="G3316" s="125"/>
      <c r="H3316" s="126"/>
      <c r="I3316" s="54"/>
      <c r="J3316" s="86"/>
      <c r="K3316" s="54"/>
    </row>
    <row r="3317" spans="1:11" x14ac:dyDescent="0.2">
      <c r="A3317" s="97" t="s">
        <v>33</v>
      </c>
      <c r="B3317" s="98"/>
      <c r="C3317" s="98"/>
      <c r="D3317" s="98"/>
      <c r="E3317" s="98"/>
      <c r="F3317" s="98"/>
      <c r="G3317" s="98"/>
      <c r="H3317" s="98"/>
      <c r="I3317" s="98"/>
      <c r="J3317" s="99"/>
      <c r="K3317" s="82">
        <f>SUM(K3309:K3316)</f>
        <v>1282.2264</v>
      </c>
    </row>
    <row r="3318" spans="1:11" x14ac:dyDescent="0.2">
      <c r="A3318" s="100" t="s">
        <v>36</v>
      </c>
      <c r="B3318" s="101"/>
      <c r="C3318" s="101"/>
      <c r="D3318" s="101"/>
      <c r="E3318" s="101"/>
      <c r="F3318" s="104"/>
      <c r="G3318" s="129" t="s">
        <v>22</v>
      </c>
      <c r="H3318" s="130"/>
      <c r="I3318" s="118" t="s">
        <v>10</v>
      </c>
      <c r="J3318" s="106" t="s">
        <v>23</v>
      </c>
      <c r="K3318" s="106" t="s">
        <v>11</v>
      </c>
    </row>
    <row r="3319" spans="1:11" x14ac:dyDescent="0.2">
      <c r="A3319" s="102"/>
      <c r="B3319" s="103"/>
      <c r="C3319" s="103"/>
      <c r="D3319" s="103"/>
      <c r="E3319" s="103"/>
      <c r="F3319" s="105"/>
      <c r="G3319" s="131"/>
      <c r="H3319" s="132"/>
      <c r="I3319" s="118"/>
      <c r="J3319" s="106"/>
      <c r="K3319" s="118"/>
    </row>
    <row r="3320" spans="1:11" x14ac:dyDescent="0.2">
      <c r="A3320" s="7"/>
      <c r="B3320" s="28"/>
      <c r="C3320" s="13"/>
      <c r="D3320" s="13"/>
      <c r="E3320" s="13"/>
      <c r="F3320" s="14"/>
      <c r="G3320" s="95"/>
      <c r="H3320" s="96"/>
      <c r="I3320" s="53"/>
      <c r="J3320" s="85"/>
      <c r="K3320" s="53"/>
    </row>
    <row r="3321" spans="1:11" x14ac:dyDescent="0.2">
      <c r="A3321" s="7"/>
      <c r="B3321" s="28"/>
      <c r="C3321" s="13"/>
      <c r="D3321" s="13"/>
      <c r="E3321" s="13"/>
      <c r="F3321" s="14"/>
      <c r="G3321" s="95"/>
      <c r="H3321" s="96"/>
      <c r="I3321" s="53"/>
      <c r="J3321" s="85"/>
      <c r="K3321" s="53"/>
    </row>
    <row r="3322" spans="1:11" x14ac:dyDescent="0.2">
      <c r="A3322" s="7"/>
      <c r="B3322" s="28"/>
      <c r="C3322" s="13"/>
      <c r="D3322" s="13"/>
      <c r="E3322" s="13"/>
      <c r="F3322" s="14"/>
      <c r="G3322" s="95"/>
      <c r="H3322" s="96"/>
      <c r="I3322" s="53"/>
      <c r="J3322" s="85"/>
      <c r="K3322" s="53"/>
    </row>
    <row r="3323" spans="1:11" x14ac:dyDescent="0.2">
      <c r="A3323" s="8"/>
      <c r="B3323" s="29"/>
      <c r="C3323" s="15"/>
      <c r="D3323" s="15"/>
      <c r="E3323" s="15"/>
      <c r="F3323" s="16"/>
      <c r="G3323" s="127"/>
      <c r="H3323" s="128"/>
      <c r="I3323" s="54"/>
      <c r="J3323" s="86"/>
      <c r="K3323" s="54"/>
    </row>
    <row r="3324" spans="1:11" x14ac:dyDescent="0.2">
      <c r="A3324" s="97" t="s">
        <v>37</v>
      </c>
      <c r="B3324" s="98"/>
      <c r="C3324" s="98"/>
      <c r="D3324" s="98"/>
      <c r="E3324" s="98"/>
      <c r="F3324" s="98"/>
      <c r="G3324" s="98"/>
      <c r="H3324" s="98"/>
      <c r="I3324" s="98"/>
      <c r="J3324" s="99"/>
      <c r="K3324" s="82"/>
    </row>
    <row r="3325" spans="1:11" x14ac:dyDescent="0.2">
      <c r="A3325" s="100" t="s">
        <v>35</v>
      </c>
      <c r="B3325" s="140"/>
      <c r="C3325" s="26" t="s">
        <v>34</v>
      </c>
      <c r="D3325" s="35" t="s">
        <v>39</v>
      </c>
      <c r="E3325" s="138" t="s">
        <v>38</v>
      </c>
      <c r="F3325" s="138"/>
      <c r="G3325" s="139"/>
      <c r="H3325" s="120" t="s">
        <v>16</v>
      </c>
      <c r="I3325" s="121"/>
      <c r="J3325" s="122"/>
      <c r="K3325" s="119" t="s">
        <v>9</v>
      </c>
    </row>
    <row r="3326" spans="1:11" ht="15.75" x14ac:dyDescent="0.2">
      <c r="A3326" s="141"/>
      <c r="B3326" s="142"/>
      <c r="C3326" s="36"/>
      <c r="D3326" s="42"/>
      <c r="E3326" s="33" t="s">
        <v>13</v>
      </c>
      <c r="F3326" s="24" t="s">
        <v>14</v>
      </c>
      <c r="G3326" s="23" t="s">
        <v>15</v>
      </c>
      <c r="H3326" s="22" t="s">
        <v>13</v>
      </c>
      <c r="I3326" s="22" t="s">
        <v>14</v>
      </c>
      <c r="J3326" s="22" t="s">
        <v>15</v>
      </c>
      <c r="K3326" s="111"/>
    </row>
    <row r="3327" spans="1:11" x14ac:dyDescent="0.2">
      <c r="A3327" s="6"/>
      <c r="B3327" s="37"/>
      <c r="C3327" s="87"/>
      <c r="D3327" s="45"/>
      <c r="E3327" s="43"/>
      <c r="F3327" s="44"/>
      <c r="G3327" s="45"/>
      <c r="H3327" s="55"/>
      <c r="I3327" s="55"/>
      <c r="J3327" s="53"/>
      <c r="K3327" s="52"/>
    </row>
    <row r="3328" spans="1:11" x14ac:dyDescent="0.2">
      <c r="A3328" s="7"/>
      <c r="B3328" s="28"/>
      <c r="C3328" s="87"/>
      <c r="D3328" s="48"/>
      <c r="E3328" s="46"/>
      <c r="F3328" s="47"/>
      <c r="G3328" s="48"/>
      <c r="H3328" s="55"/>
      <c r="I3328" s="55"/>
      <c r="J3328" s="53"/>
      <c r="K3328" s="53"/>
    </row>
    <row r="3329" spans="1:11" x14ac:dyDescent="0.2">
      <c r="A3329" s="7"/>
      <c r="B3329" s="28"/>
      <c r="C3329" s="87"/>
      <c r="D3329" s="48"/>
      <c r="E3329" s="46"/>
      <c r="F3329" s="47"/>
      <c r="G3329" s="48"/>
      <c r="H3329" s="55"/>
      <c r="I3329" s="55"/>
      <c r="J3329" s="53"/>
      <c r="K3329" s="53"/>
    </row>
    <row r="3330" spans="1:11" x14ac:dyDescent="0.2">
      <c r="A3330" s="8"/>
      <c r="B3330" s="29"/>
      <c r="C3330" s="88"/>
      <c r="D3330" s="51"/>
      <c r="E3330" s="49"/>
      <c r="F3330" s="50"/>
      <c r="G3330" s="51"/>
      <c r="H3330" s="55"/>
      <c r="I3330" s="55"/>
      <c r="J3330" s="53"/>
      <c r="K3330" s="54"/>
    </row>
    <row r="3331" spans="1:11" x14ac:dyDescent="0.2">
      <c r="A3331" s="136" t="s">
        <v>30</v>
      </c>
      <c r="B3331" s="134"/>
      <c r="C3331" s="134"/>
      <c r="D3331" s="137"/>
      <c r="E3331" s="134"/>
      <c r="F3331" s="134"/>
      <c r="G3331" s="134"/>
      <c r="H3331" s="134"/>
      <c r="I3331" s="134"/>
      <c r="J3331" s="135"/>
      <c r="K3331" s="83"/>
    </row>
    <row r="3332" spans="1:11" ht="12.75" customHeight="1" x14ac:dyDescent="0.2">
      <c r="A3332" s="133" t="s">
        <v>31</v>
      </c>
      <c r="B3332" s="134"/>
      <c r="C3332" s="134"/>
      <c r="D3332" s="134"/>
      <c r="E3332" s="134"/>
      <c r="F3332" s="134"/>
      <c r="G3332" s="134"/>
      <c r="H3332" s="134"/>
      <c r="I3332" s="134"/>
      <c r="J3332" s="135"/>
      <c r="K3332" s="21">
        <f>ROUND((K3317),2)</f>
        <v>1282.23</v>
      </c>
    </row>
    <row r="3333" spans="1:11" x14ac:dyDescent="0.2">
      <c r="A3333" s="133" t="s">
        <v>42</v>
      </c>
      <c r="B3333" s="134"/>
      <c r="C3333" s="134"/>
      <c r="D3333" s="134"/>
      <c r="E3333" s="134"/>
      <c r="F3333" s="134"/>
      <c r="G3333" s="134"/>
      <c r="H3333" s="134"/>
      <c r="I3333" s="134"/>
      <c r="J3333" s="135"/>
      <c r="K3333" s="21">
        <f>ROUND((K3332*  28.14/100),2)</f>
        <v>360.82</v>
      </c>
    </row>
    <row r="3334" spans="1:11" ht="12.75" customHeight="1" x14ac:dyDescent="0.2">
      <c r="A3334" s="133" t="s">
        <v>12</v>
      </c>
      <c r="B3334" s="134"/>
      <c r="C3334" s="134"/>
      <c r="D3334" s="134"/>
      <c r="E3334" s="134"/>
      <c r="F3334" s="134"/>
      <c r="G3334" s="134"/>
      <c r="H3334" s="134"/>
      <c r="I3334" s="134"/>
      <c r="J3334" s="135"/>
      <c r="K3334" s="21">
        <f>K3332+K3333</f>
        <v>1643.05</v>
      </c>
    </row>
    <row r="3337" spans="1:11" ht="13.5" customHeight="1" x14ac:dyDescent="0.2">
      <c r="A3337" s="145" t="s">
        <v>0</v>
      </c>
      <c r="B3337" s="146"/>
      <c r="C3337" s="146"/>
      <c r="D3337" s="146"/>
      <c r="E3337" s="146"/>
      <c r="F3337" s="146"/>
      <c r="G3337" s="146"/>
      <c r="H3337" s="146"/>
      <c r="I3337" s="146"/>
      <c r="J3337" s="146"/>
      <c r="K3337" s="147"/>
    </row>
    <row r="3338" spans="1:11" x14ac:dyDescent="0.2">
      <c r="A3338" s="71" t="s">
        <v>45</v>
      </c>
      <c r="B3338" s="62"/>
      <c r="C3338" s="63"/>
      <c r="D3338" s="63"/>
      <c r="E3338" s="63"/>
      <c r="F3338" s="69"/>
      <c r="G3338" s="64"/>
      <c r="H3338" s="63"/>
      <c r="I3338" s="63"/>
      <c r="J3338" s="63"/>
      <c r="K3338" s="65"/>
    </row>
    <row r="3339" spans="1:11" ht="12.75" customHeight="1" x14ac:dyDescent="0.2">
      <c r="A3339" s="70" t="s">
        <v>44</v>
      </c>
      <c r="B3339" s="61"/>
      <c r="C3339" s="68"/>
      <c r="D3339" s="66"/>
      <c r="E3339" s="66"/>
      <c r="F3339" s="61"/>
      <c r="G3339" s="60"/>
      <c r="H3339" s="151"/>
      <c r="I3339" s="151"/>
      <c r="J3339" s="151"/>
      <c r="K3339" s="152"/>
    </row>
    <row r="3340" spans="1:11" ht="12.75" customHeight="1" x14ac:dyDescent="0.2">
      <c r="A3340" s="148"/>
      <c r="B3340" s="149"/>
      <c r="C3340" s="149"/>
      <c r="D3340" s="149"/>
      <c r="E3340" s="149"/>
      <c r="F3340" s="149"/>
      <c r="G3340" s="149"/>
      <c r="H3340" s="149"/>
      <c r="I3340" s="149"/>
      <c r="J3340" s="149"/>
      <c r="K3340" s="150"/>
    </row>
    <row r="3341" spans="1:11" ht="21" customHeight="1" x14ac:dyDescent="0.2">
      <c r="A3341" s="158" t="s">
        <v>1</v>
      </c>
      <c r="B3341" s="159"/>
      <c r="C3341" s="153" t="s">
        <v>41</v>
      </c>
      <c r="D3341" s="154"/>
      <c r="E3341" s="154"/>
      <c r="F3341" s="154"/>
      <c r="G3341" s="154"/>
      <c r="H3341" s="154"/>
      <c r="I3341" s="155"/>
      <c r="J3341" s="57" t="s">
        <v>2</v>
      </c>
      <c r="K3341" s="67" t="s">
        <v>43</v>
      </c>
    </row>
    <row r="3342" spans="1:11" x14ac:dyDescent="0.2">
      <c r="A3342" s="160" t="s">
        <v>297</v>
      </c>
      <c r="B3342" s="157"/>
      <c r="C3342" s="156" t="s">
        <v>296</v>
      </c>
      <c r="D3342" s="156"/>
      <c r="E3342" s="156"/>
      <c r="F3342" s="156"/>
      <c r="G3342" s="156"/>
      <c r="H3342" s="156"/>
      <c r="I3342" s="157"/>
      <c r="J3342" s="59" t="s">
        <v>3</v>
      </c>
      <c r="K3342" s="58" t="s">
        <v>290</v>
      </c>
    </row>
    <row r="3343" spans="1:11" ht="20.25" customHeight="1" x14ac:dyDescent="0.2">
      <c r="A3343" s="141" t="s">
        <v>19</v>
      </c>
      <c r="B3343" s="165"/>
      <c r="C3343" s="101"/>
      <c r="D3343" s="101"/>
      <c r="E3343" s="140"/>
      <c r="F3343" s="3" t="s">
        <v>4</v>
      </c>
      <c r="G3343" s="163" t="s">
        <v>5</v>
      </c>
      <c r="H3343" s="164"/>
      <c r="I3343" s="111" t="s">
        <v>6</v>
      </c>
      <c r="J3343" s="111"/>
      <c r="K3343" s="107" t="s">
        <v>17</v>
      </c>
    </row>
    <row r="3344" spans="1:11" ht="25.5" customHeight="1" x14ac:dyDescent="0.2">
      <c r="A3344" s="141"/>
      <c r="B3344" s="165"/>
      <c r="C3344" s="165"/>
      <c r="D3344" s="165"/>
      <c r="E3344" s="142"/>
      <c r="F3344" s="3"/>
      <c r="G3344" s="3" t="s">
        <v>18</v>
      </c>
      <c r="H3344" s="34" t="s">
        <v>7</v>
      </c>
      <c r="I3344" s="3" t="s">
        <v>40</v>
      </c>
      <c r="J3344" s="3" t="s">
        <v>7</v>
      </c>
      <c r="K3344" s="108"/>
    </row>
    <row r="3345" spans="1:11" x14ac:dyDescent="0.2">
      <c r="A3345" s="6"/>
      <c r="B3345" s="27"/>
      <c r="C3345" s="11"/>
      <c r="D3345" s="11"/>
      <c r="E3345" s="40"/>
      <c r="F3345" s="91"/>
      <c r="G3345" s="72"/>
      <c r="H3345" s="73">
        <v>0</v>
      </c>
      <c r="I3345" s="72"/>
      <c r="J3345" s="72"/>
      <c r="K3345" s="74"/>
    </row>
    <row r="3346" spans="1:11" x14ac:dyDescent="0.2">
      <c r="A3346" s="7"/>
      <c r="B3346" s="28"/>
      <c r="C3346" s="13"/>
      <c r="D3346" s="13"/>
      <c r="E3346" s="38"/>
      <c r="F3346" s="92"/>
      <c r="G3346" s="75"/>
      <c r="H3346" s="76"/>
      <c r="I3346" s="75">
        <v>0</v>
      </c>
      <c r="J3346" s="75">
        <v>0</v>
      </c>
      <c r="K3346" s="77"/>
    </row>
    <row r="3347" spans="1:11" x14ac:dyDescent="0.2">
      <c r="A3347" s="7"/>
      <c r="B3347" s="28"/>
      <c r="C3347" s="13"/>
      <c r="D3347" s="13"/>
      <c r="E3347" s="38"/>
      <c r="F3347" s="92"/>
      <c r="G3347" s="75"/>
      <c r="H3347" s="76"/>
      <c r="I3347" s="75"/>
      <c r="J3347" s="75"/>
      <c r="K3347" s="77"/>
    </row>
    <row r="3348" spans="1:11" x14ac:dyDescent="0.2">
      <c r="A3348" s="7"/>
      <c r="B3348" s="28"/>
      <c r="C3348" s="13"/>
      <c r="D3348" s="13"/>
      <c r="E3348" s="38"/>
      <c r="F3348" s="92"/>
      <c r="G3348" s="75"/>
      <c r="H3348" s="76"/>
      <c r="I3348" s="75"/>
      <c r="J3348" s="75"/>
      <c r="K3348" s="77"/>
    </row>
    <row r="3349" spans="1:11" x14ac:dyDescent="0.2">
      <c r="A3349" s="7"/>
      <c r="B3349" s="28"/>
      <c r="C3349" s="13"/>
      <c r="D3349" s="13"/>
      <c r="E3349" s="38"/>
      <c r="F3349" s="92"/>
      <c r="G3349" s="75"/>
      <c r="H3349" s="76"/>
      <c r="I3349" s="75"/>
      <c r="J3349" s="75"/>
      <c r="K3349" s="77"/>
    </row>
    <row r="3350" spans="1:11" x14ac:dyDescent="0.2">
      <c r="A3350" s="7"/>
      <c r="B3350" s="28"/>
      <c r="C3350" s="13"/>
      <c r="D3350" s="13"/>
      <c r="E3350" s="38"/>
      <c r="F3350" s="92"/>
      <c r="G3350" s="75"/>
      <c r="H3350" s="76"/>
      <c r="I3350" s="75"/>
      <c r="J3350" s="75"/>
      <c r="K3350" s="77"/>
    </row>
    <row r="3351" spans="1:11" x14ac:dyDescent="0.2">
      <c r="A3351" s="7"/>
      <c r="B3351" s="28"/>
      <c r="C3351" s="13"/>
      <c r="D3351" s="13"/>
      <c r="E3351" s="38"/>
      <c r="F3351" s="92"/>
      <c r="G3351" s="75"/>
      <c r="H3351" s="76"/>
      <c r="I3351" s="75"/>
      <c r="J3351" s="75"/>
      <c r="K3351" s="77"/>
    </row>
    <row r="3352" spans="1:11" x14ac:dyDescent="0.2">
      <c r="A3352" s="8"/>
      <c r="B3352" s="29"/>
      <c r="C3352" s="15"/>
      <c r="D3352" s="15"/>
      <c r="E3352" s="39"/>
      <c r="F3352" s="93"/>
      <c r="G3352" s="78"/>
      <c r="H3352" s="79"/>
      <c r="I3352" s="78"/>
      <c r="J3352" s="78"/>
      <c r="K3352" s="80"/>
    </row>
    <row r="3353" spans="1:11" x14ac:dyDescent="0.2">
      <c r="A3353" s="166" t="s">
        <v>24</v>
      </c>
      <c r="B3353" s="167"/>
      <c r="C3353" s="167"/>
      <c r="D3353" s="167"/>
      <c r="E3353" s="167"/>
      <c r="F3353" s="98"/>
      <c r="G3353" s="98"/>
      <c r="H3353" s="98"/>
      <c r="I3353" s="98"/>
      <c r="J3353" s="99"/>
      <c r="K3353" s="81"/>
    </row>
    <row r="3354" spans="1:11" ht="15.75" x14ac:dyDescent="0.2">
      <c r="A3354" s="31" t="s">
        <v>20</v>
      </c>
      <c r="B3354" s="17"/>
      <c r="C3354" s="17"/>
      <c r="D3354" s="17"/>
      <c r="E3354" s="17"/>
      <c r="F3354" s="4"/>
      <c r="G3354" s="4"/>
      <c r="H3354" s="161" t="s">
        <v>4</v>
      </c>
      <c r="I3354" s="109" t="s">
        <v>10</v>
      </c>
      <c r="J3354" s="107" t="s">
        <v>8</v>
      </c>
      <c r="K3354" s="107" t="s">
        <v>17</v>
      </c>
    </row>
    <row r="3355" spans="1:11" ht="15.75" x14ac:dyDescent="0.2">
      <c r="A3355" s="18"/>
      <c r="B3355" s="19"/>
      <c r="C3355" s="19"/>
      <c r="D3355" s="19"/>
      <c r="E3355" s="19"/>
      <c r="F3355" s="5"/>
      <c r="G3355" s="20"/>
      <c r="H3355" s="162"/>
      <c r="I3355" s="110"/>
      <c r="J3355" s="108"/>
      <c r="K3355" s="108"/>
    </row>
    <row r="3356" spans="1:11" x14ac:dyDescent="0.2">
      <c r="A3356" s="6"/>
      <c r="B3356" s="27"/>
      <c r="C3356" s="11"/>
      <c r="D3356" s="11"/>
      <c r="E3356" s="11"/>
      <c r="F3356" s="11"/>
      <c r="G3356" s="13"/>
      <c r="H3356" s="89"/>
      <c r="I3356" s="77"/>
      <c r="J3356" s="75"/>
      <c r="K3356" s="75"/>
    </row>
    <row r="3357" spans="1:11" x14ac:dyDescent="0.2">
      <c r="A3357" s="7"/>
      <c r="B3357" s="28"/>
      <c r="C3357" s="13"/>
      <c r="D3357" s="13"/>
      <c r="E3357" s="13"/>
      <c r="F3357" s="13"/>
      <c r="G3357" s="13"/>
      <c r="H3357" s="89"/>
      <c r="I3357" s="77"/>
      <c r="J3357" s="75"/>
      <c r="K3357" s="75"/>
    </row>
    <row r="3358" spans="1:11" x14ac:dyDescent="0.2">
      <c r="A3358" s="7"/>
      <c r="B3358" s="28"/>
      <c r="C3358" s="13"/>
      <c r="D3358" s="13"/>
      <c r="E3358" s="13"/>
      <c r="F3358" s="13"/>
      <c r="G3358" s="13"/>
      <c r="H3358" s="89"/>
      <c r="I3358" s="77"/>
      <c r="J3358" s="75"/>
      <c r="K3358" s="75"/>
    </row>
    <row r="3359" spans="1:11" x14ac:dyDescent="0.2">
      <c r="A3359" s="7"/>
      <c r="B3359" s="28"/>
      <c r="C3359" s="13"/>
      <c r="D3359" s="13"/>
      <c r="E3359" s="13"/>
      <c r="F3359" s="13"/>
      <c r="G3359" s="13"/>
      <c r="H3359" s="89"/>
      <c r="I3359" s="77"/>
      <c r="J3359" s="75"/>
      <c r="K3359" s="75"/>
    </row>
    <row r="3360" spans="1:11" x14ac:dyDescent="0.2">
      <c r="A3360" s="7"/>
      <c r="B3360" s="28"/>
      <c r="C3360" s="13"/>
      <c r="D3360" s="13"/>
      <c r="E3360" s="13"/>
      <c r="F3360" s="13"/>
      <c r="G3360" s="13"/>
      <c r="H3360" s="89"/>
      <c r="I3360" s="77"/>
      <c r="J3360" s="75"/>
      <c r="K3360" s="75"/>
    </row>
    <row r="3361" spans="1:11" x14ac:dyDescent="0.2">
      <c r="A3361" s="7"/>
      <c r="B3361" s="28"/>
      <c r="C3361" s="13"/>
      <c r="D3361" s="13"/>
      <c r="E3361" s="13"/>
      <c r="F3361" s="13"/>
      <c r="G3361" s="13"/>
      <c r="H3361" s="89"/>
      <c r="I3361" s="77"/>
      <c r="J3361" s="75"/>
      <c r="K3361" s="75"/>
    </row>
    <row r="3362" spans="1:11" x14ac:dyDescent="0.2">
      <c r="A3362" s="7"/>
      <c r="B3362" s="28"/>
      <c r="C3362" s="13"/>
      <c r="D3362" s="13"/>
      <c r="E3362" s="13"/>
      <c r="F3362" s="13"/>
      <c r="G3362" s="13"/>
      <c r="H3362" s="89"/>
      <c r="I3362" s="77"/>
      <c r="J3362" s="75"/>
      <c r="K3362" s="75"/>
    </row>
    <row r="3363" spans="1:11" x14ac:dyDescent="0.2">
      <c r="A3363" s="8"/>
      <c r="B3363" s="29"/>
      <c r="C3363" s="15"/>
      <c r="D3363" s="15"/>
      <c r="E3363" s="15"/>
      <c r="F3363" s="15"/>
      <c r="G3363" s="15"/>
      <c r="H3363" s="90"/>
      <c r="I3363" s="80"/>
      <c r="J3363" s="78"/>
      <c r="K3363" s="78"/>
    </row>
    <row r="3364" spans="1:11" x14ac:dyDescent="0.2">
      <c r="A3364" s="10"/>
      <c r="C3364" s="25"/>
      <c r="D3364" s="97" t="s">
        <v>25</v>
      </c>
      <c r="E3364" s="98"/>
      <c r="F3364" s="98"/>
      <c r="G3364" s="98"/>
      <c r="H3364" s="98"/>
      <c r="I3364" s="98"/>
      <c r="J3364" s="99"/>
      <c r="K3364" s="82"/>
    </row>
    <row r="3365" spans="1:11" x14ac:dyDescent="0.2">
      <c r="A3365" s="9" t="s">
        <v>27</v>
      </c>
      <c r="B3365" s="30"/>
      <c r="C3365" s="56">
        <v>1</v>
      </c>
      <c r="D3365" s="112" t="s">
        <v>26</v>
      </c>
      <c r="E3365" s="113"/>
      <c r="F3365" s="113"/>
      <c r="G3365" s="113"/>
      <c r="H3365" s="113"/>
      <c r="I3365" s="113"/>
      <c r="J3365" s="114"/>
      <c r="K3365" s="83"/>
    </row>
    <row r="3366" spans="1:11" x14ac:dyDescent="0.2">
      <c r="A3366" s="32"/>
      <c r="D3366" s="115" t="s">
        <v>28</v>
      </c>
      <c r="E3366" s="116"/>
      <c r="F3366" s="116"/>
      <c r="G3366" s="116"/>
      <c r="H3366" s="116"/>
      <c r="I3366" s="116"/>
      <c r="J3366" s="117"/>
      <c r="K3366" s="83"/>
    </row>
    <row r="3367" spans="1:11" x14ac:dyDescent="0.2">
      <c r="A3367" s="100" t="s">
        <v>21</v>
      </c>
      <c r="B3367" s="101"/>
      <c r="C3367" s="101"/>
      <c r="D3367" s="101"/>
      <c r="E3367" s="101"/>
      <c r="F3367" s="104"/>
      <c r="G3367" s="129" t="s">
        <v>22</v>
      </c>
      <c r="H3367" s="130"/>
      <c r="I3367" s="118" t="s">
        <v>10</v>
      </c>
      <c r="J3367" s="106" t="s">
        <v>23</v>
      </c>
      <c r="K3367" s="106" t="s">
        <v>11</v>
      </c>
    </row>
    <row r="3368" spans="1:11" x14ac:dyDescent="0.2">
      <c r="A3368" s="102"/>
      <c r="B3368" s="103"/>
      <c r="C3368" s="103"/>
      <c r="D3368" s="103"/>
      <c r="E3368" s="103"/>
      <c r="F3368" s="105"/>
      <c r="G3368" s="131"/>
      <c r="H3368" s="132"/>
      <c r="I3368" s="118"/>
      <c r="J3368" s="106"/>
      <c r="K3368" s="118"/>
    </row>
    <row r="3369" spans="1:11" x14ac:dyDescent="0.2">
      <c r="A3369" s="7"/>
      <c r="B3369" s="28"/>
      <c r="C3369" s="11"/>
      <c r="D3369" s="11"/>
      <c r="E3369" s="11"/>
      <c r="F3369" s="12"/>
      <c r="G3369" s="143"/>
      <c r="H3369" s="144"/>
      <c r="I3369" s="52"/>
      <c r="J3369" s="84"/>
      <c r="K3369" s="52"/>
    </row>
    <row r="3370" spans="1:11" x14ac:dyDescent="0.2">
      <c r="A3370" s="7"/>
      <c r="B3370" s="28"/>
      <c r="C3370" s="13"/>
      <c r="D3370" s="13"/>
      <c r="E3370" s="13"/>
      <c r="F3370" s="14"/>
      <c r="G3370" s="95"/>
      <c r="H3370" s="96"/>
      <c r="I3370" s="53"/>
      <c r="J3370" s="85"/>
      <c r="K3370" s="53"/>
    </row>
    <row r="3371" spans="1:11" x14ac:dyDescent="0.2">
      <c r="A3371" s="7"/>
      <c r="B3371" s="28"/>
      <c r="C3371" s="13"/>
      <c r="D3371" s="13"/>
      <c r="E3371" s="13"/>
      <c r="F3371" s="14"/>
      <c r="G3371" s="95"/>
      <c r="H3371" s="96"/>
      <c r="I3371" s="53"/>
      <c r="J3371" s="85"/>
      <c r="K3371" s="53"/>
    </row>
    <row r="3372" spans="1:11" x14ac:dyDescent="0.2">
      <c r="A3372" s="7"/>
      <c r="B3372" s="28"/>
      <c r="C3372" s="13"/>
      <c r="D3372" s="13"/>
      <c r="E3372" s="13"/>
      <c r="F3372" s="14"/>
      <c r="G3372" s="95"/>
      <c r="H3372" s="96"/>
      <c r="I3372" s="53"/>
      <c r="J3372" s="85"/>
      <c r="K3372" s="53"/>
    </row>
    <row r="3373" spans="1:11" x14ac:dyDescent="0.2">
      <c r="A3373" s="97" t="s">
        <v>29</v>
      </c>
      <c r="B3373" s="98"/>
      <c r="C3373" s="98"/>
      <c r="D3373" s="98"/>
      <c r="E3373" s="98"/>
      <c r="F3373" s="98"/>
      <c r="G3373" s="98"/>
      <c r="H3373" s="98"/>
      <c r="I3373" s="98"/>
      <c r="J3373" s="99"/>
      <c r="K3373" s="82"/>
    </row>
    <row r="3374" spans="1:11" x14ac:dyDescent="0.2">
      <c r="A3374" s="100" t="s">
        <v>32</v>
      </c>
      <c r="B3374" s="101"/>
      <c r="C3374" s="101"/>
      <c r="D3374" s="101"/>
      <c r="E3374" s="101"/>
      <c r="F3374" s="104"/>
      <c r="G3374" s="129" t="s">
        <v>22</v>
      </c>
      <c r="H3374" s="130"/>
      <c r="I3374" s="118" t="s">
        <v>10</v>
      </c>
      <c r="J3374" s="106" t="s">
        <v>23</v>
      </c>
      <c r="K3374" s="106" t="s">
        <v>11</v>
      </c>
    </row>
    <row r="3375" spans="1:11" x14ac:dyDescent="0.2">
      <c r="A3375" s="102"/>
      <c r="B3375" s="103"/>
      <c r="C3375" s="103"/>
      <c r="D3375" s="103"/>
      <c r="E3375" s="103"/>
      <c r="F3375" s="105"/>
      <c r="G3375" s="131"/>
      <c r="H3375" s="132"/>
      <c r="I3375" s="118"/>
      <c r="J3375" s="106"/>
      <c r="K3375" s="118"/>
    </row>
    <row r="3376" spans="1:11" x14ac:dyDescent="0.2">
      <c r="A3376" s="7" t="s">
        <v>291</v>
      </c>
      <c r="B3376" s="28"/>
      <c r="C3376" s="13"/>
      <c r="D3376" s="13"/>
      <c r="E3376" s="13"/>
      <c r="F3376" s="14"/>
      <c r="G3376" s="123">
        <v>6.7527999999999997</v>
      </c>
      <c r="H3376" s="124"/>
      <c r="I3376" s="53" t="s">
        <v>79</v>
      </c>
      <c r="J3376" s="85">
        <v>13.1</v>
      </c>
      <c r="K3376" s="53">
        <f>ROUND((G3376*J3376),4)</f>
        <v>88.461699999999993</v>
      </c>
    </row>
    <row r="3377" spans="1:11" x14ac:dyDescent="0.2">
      <c r="A3377" s="7" t="s">
        <v>292</v>
      </c>
      <c r="B3377" s="28"/>
      <c r="C3377" s="13"/>
      <c r="D3377" s="13"/>
      <c r="E3377" s="13"/>
      <c r="F3377" s="14"/>
      <c r="G3377" s="123">
        <v>1.96648</v>
      </c>
      <c r="H3377" s="124"/>
      <c r="I3377" s="53" t="s">
        <v>79</v>
      </c>
      <c r="J3377" s="85">
        <v>11.14</v>
      </c>
      <c r="K3377" s="53">
        <f>ROUND((G3377*J3377),4)</f>
        <v>21.906600000000001</v>
      </c>
    </row>
    <row r="3378" spans="1:11" x14ac:dyDescent="0.2">
      <c r="A3378" s="7" t="s">
        <v>266</v>
      </c>
      <c r="B3378" s="28"/>
      <c r="C3378" s="13"/>
      <c r="D3378" s="13"/>
      <c r="E3378" s="13"/>
      <c r="F3378" s="14"/>
      <c r="G3378" s="123">
        <v>0.1971</v>
      </c>
      <c r="H3378" s="124"/>
      <c r="I3378" s="53" t="s">
        <v>55</v>
      </c>
      <c r="J3378" s="85">
        <v>100.57</v>
      </c>
      <c r="K3378" s="53">
        <f>ROUND((G3378*J3378),4)</f>
        <v>19.822299999999998</v>
      </c>
    </row>
    <row r="3379" spans="1:11" x14ac:dyDescent="0.2">
      <c r="A3379" s="7" t="s">
        <v>293</v>
      </c>
      <c r="B3379" s="28"/>
      <c r="C3379" s="13"/>
      <c r="D3379" s="13"/>
      <c r="E3379" s="13"/>
      <c r="F3379" s="14"/>
      <c r="G3379" s="123">
        <v>0.54610000000000003</v>
      </c>
      <c r="H3379" s="124"/>
      <c r="I3379" s="53" t="s">
        <v>55</v>
      </c>
      <c r="J3379" s="85">
        <v>404.09</v>
      </c>
      <c r="K3379" s="53">
        <f>ROUND((G3379*J3379),4)</f>
        <v>220.67349999999999</v>
      </c>
    </row>
    <row r="3380" spans="1:11" x14ac:dyDescent="0.2">
      <c r="A3380" s="7" t="s">
        <v>294</v>
      </c>
      <c r="B3380" s="28"/>
      <c r="C3380" s="13"/>
      <c r="D3380" s="13"/>
      <c r="E3380" s="13"/>
      <c r="F3380" s="14"/>
      <c r="G3380" s="123">
        <v>0.39900000000000002</v>
      </c>
      <c r="H3380" s="124"/>
      <c r="I3380" s="53" t="s">
        <v>55</v>
      </c>
      <c r="J3380" s="85">
        <v>395.42</v>
      </c>
      <c r="K3380" s="53">
        <f>ROUND((G3380*J3380),4)</f>
        <v>157.77260000000001</v>
      </c>
    </row>
    <row r="3381" spans="1:11" x14ac:dyDescent="0.2">
      <c r="A3381" s="7" t="s">
        <v>295</v>
      </c>
      <c r="B3381" s="28"/>
      <c r="C3381" s="13"/>
      <c r="D3381" s="13"/>
      <c r="E3381" s="13"/>
      <c r="F3381" s="14"/>
      <c r="G3381" s="123">
        <v>7.5125000000000002</v>
      </c>
      <c r="H3381" s="124"/>
      <c r="I3381" s="53" t="s">
        <v>47</v>
      </c>
      <c r="J3381" s="85">
        <v>147.19999999999999</v>
      </c>
      <c r="K3381" s="53">
        <f>ROUND((G3381*J3381),4)</f>
        <v>1105.8399999999999</v>
      </c>
    </row>
    <row r="3382" spans="1:11" x14ac:dyDescent="0.2">
      <c r="A3382" s="7" t="s">
        <v>262</v>
      </c>
      <c r="B3382" s="28"/>
      <c r="C3382" s="13"/>
      <c r="D3382" s="13"/>
      <c r="E3382" s="13"/>
      <c r="F3382" s="14"/>
      <c r="G3382" s="123">
        <v>1.048</v>
      </c>
      <c r="H3382" s="124"/>
      <c r="I3382" s="53" t="s">
        <v>47</v>
      </c>
      <c r="J3382" s="85">
        <v>77.48</v>
      </c>
      <c r="K3382" s="53">
        <f>ROUND((G3382*J3382),4)</f>
        <v>81.198999999999998</v>
      </c>
    </row>
    <row r="3383" spans="1:11" x14ac:dyDescent="0.2">
      <c r="A3383" s="8"/>
      <c r="B3383" s="29"/>
      <c r="C3383" s="15"/>
      <c r="D3383" s="15"/>
      <c r="E3383" s="15"/>
      <c r="F3383" s="16"/>
      <c r="G3383" s="125"/>
      <c r="H3383" s="126"/>
      <c r="I3383" s="54"/>
      <c r="J3383" s="86"/>
      <c r="K3383" s="54"/>
    </row>
    <row r="3384" spans="1:11" x14ac:dyDescent="0.2">
      <c r="A3384" s="97" t="s">
        <v>33</v>
      </c>
      <c r="B3384" s="98"/>
      <c r="C3384" s="98"/>
      <c r="D3384" s="98"/>
      <c r="E3384" s="98"/>
      <c r="F3384" s="98"/>
      <c r="G3384" s="98"/>
      <c r="H3384" s="98"/>
      <c r="I3384" s="98"/>
      <c r="J3384" s="99"/>
      <c r="K3384" s="82">
        <f>SUM(K3376:K3383)</f>
        <v>1695.6757</v>
      </c>
    </row>
    <row r="3385" spans="1:11" x14ac:dyDescent="0.2">
      <c r="A3385" s="100" t="s">
        <v>36</v>
      </c>
      <c r="B3385" s="101"/>
      <c r="C3385" s="101"/>
      <c r="D3385" s="101"/>
      <c r="E3385" s="101"/>
      <c r="F3385" s="104"/>
      <c r="G3385" s="129" t="s">
        <v>22</v>
      </c>
      <c r="H3385" s="130"/>
      <c r="I3385" s="118" t="s">
        <v>10</v>
      </c>
      <c r="J3385" s="106" t="s">
        <v>23</v>
      </c>
      <c r="K3385" s="106" t="s">
        <v>11</v>
      </c>
    </row>
    <row r="3386" spans="1:11" x14ac:dyDescent="0.2">
      <c r="A3386" s="102"/>
      <c r="B3386" s="103"/>
      <c r="C3386" s="103"/>
      <c r="D3386" s="103"/>
      <c r="E3386" s="103"/>
      <c r="F3386" s="105"/>
      <c r="G3386" s="131"/>
      <c r="H3386" s="132"/>
      <c r="I3386" s="118"/>
      <c r="J3386" s="106"/>
      <c r="K3386" s="118"/>
    </row>
    <row r="3387" spans="1:11" x14ac:dyDescent="0.2">
      <c r="A3387" s="7"/>
      <c r="B3387" s="28"/>
      <c r="C3387" s="13"/>
      <c r="D3387" s="13"/>
      <c r="E3387" s="13"/>
      <c r="F3387" s="14"/>
      <c r="G3387" s="95"/>
      <c r="H3387" s="96"/>
      <c r="I3387" s="53"/>
      <c r="J3387" s="85"/>
      <c r="K3387" s="53"/>
    </row>
    <row r="3388" spans="1:11" x14ac:dyDescent="0.2">
      <c r="A3388" s="7"/>
      <c r="B3388" s="28"/>
      <c r="C3388" s="13"/>
      <c r="D3388" s="13"/>
      <c r="E3388" s="13"/>
      <c r="F3388" s="14"/>
      <c r="G3388" s="95"/>
      <c r="H3388" s="96"/>
      <c r="I3388" s="53"/>
      <c r="J3388" s="85"/>
      <c r="K3388" s="53"/>
    </row>
    <row r="3389" spans="1:11" x14ac:dyDescent="0.2">
      <c r="A3389" s="7"/>
      <c r="B3389" s="28"/>
      <c r="C3389" s="13"/>
      <c r="D3389" s="13"/>
      <c r="E3389" s="13"/>
      <c r="F3389" s="14"/>
      <c r="G3389" s="95"/>
      <c r="H3389" s="96"/>
      <c r="I3389" s="53"/>
      <c r="J3389" s="85"/>
      <c r="K3389" s="53"/>
    </row>
    <row r="3390" spans="1:11" x14ac:dyDescent="0.2">
      <c r="A3390" s="8"/>
      <c r="B3390" s="29"/>
      <c r="C3390" s="15"/>
      <c r="D3390" s="15"/>
      <c r="E3390" s="15"/>
      <c r="F3390" s="16"/>
      <c r="G3390" s="127"/>
      <c r="H3390" s="128"/>
      <c r="I3390" s="54"/>
      <c r="J3390" s="86"/>
      <c r="K3390" s="54"/>
    </row>
    <row r="3391" spans="1:11" x14ac:dyDescent="0.2">
      <c r="A3391" s="97" t="s">
        <v>37</v>
      </c>
      <c r="B3391" s="98"/>
      <c r="C3391" s="98"/>
      <c r="D3391" s="98"/>
      <c r="E3391" s="98"/>
      <c r="F3391" s="98"/>
      <c r="G3391" s="98"/>
      <c r="H3391" s="98"/>
      <c r="I3391" s="98"/>
      <c r="J3391" s="99"/>
      <c r="K3391" s="82"/>
    </row>
    <row r="3392" spans="1:11" x14ac:dyDescent="0.2">
      <c r="A3392" s="100" t="s">
        <v>35</v>
      </c>
      <c r="B3392" s="140"/>
      <c r="C3392" s="26" t="s">
        <v>34</v>
      </c>
      <c r="D3392" s="35" t="s">
        <v>39</v>
      </c>
      <c r="E3392" s="138" t="s">
        <v>38</v>
      </c>
      <c r="F3392" s="138"/>
      <c r="G3392" s="139"/>
      <c r="H3392" s="120" t="s">
        <v>16</v>
      </c>
      <c r="I3392" s="121"/>
      <c r="J3392" s="122"/>
      <c r="K3392" s="119" t="s">
        <v>9</v>
      </c>
    </row>
    <row r="3393" spans="1:11" ht="15.75" x14ac:dyDescent="0.2">
      <c r="A3393" s="141"/>
      <c r="B3393" s="142"/>
      <c r="C3393" s="36"/>
      <c r="D3393" s="42"/>
      <c r="E3393" s="33" t="s">
        <v>13</v>
      </c>
      <c r="F3393" s="24" t="s">
        <v>14</v>
      </c>
      <c r="G3393" s="23" t="s">
        <v>15</v>
      </c>
      <c r="H3393" s="22" t="s">
        <v>13</v>
      </c>
      <c r="I3393" s="22" t="s">
        <v>14</v>
      </c>
      <c r="J3393" s="22" t="s">
        <v>15</v>
      </c>
      <c r="K3393" s="111"/>
    </row>
    <row r="3394" spans="1:11" x14ac:dyDescent="0.2">
      <c r="A3394" s="6"/>
      <c r="B3394" s="37"/>
      <c r="C3394" s="87"/>
      <c r="D3394" s="45"/>
      <c r="E3394" s="43"/>
      <c r="F3394" s="44"/>
      <c r="G3394" s="45"/>
      <c r="H3394" s="55"/>
      <c r="I3394" s="55"/>
      <c r="J3394" s="53"/>
      <c r="K3394" s="52"/>
    </row>
    <row r="3395" spans="1:11" x14ac:dyDescent="0.2">
      <c r="A3395" s="7"/>
      <c r="B3395" s="28"/>
      <c r="C3395" s="87"/>
      <c r="D3395" s="48"/>
      <c r="E3395" s="46"/>
      <c r="F3395" s="47"/>
      <c r="G3395" s="48"/>
      <c r="H3395" s="55"/>
      <c r="I3395" s="55"/>
      <c r="J3395" s="53"/>
      <c r="K3395" s="53"/>
    </row>
    <row r="3396" spans="1:11" x14ac:dyDescent="0.2">
      <c r="A3396" s="7"/>
      <c r="B3396" s="28"/>
      <c r="C3396" s="87"/>
      <c r="D3396" s="48"/>
      <c r="E3396" s="46"/>
      <c r="F3396" s="47"/>
      <c r="G3396" s="48"/>
      <c r="H3396" s="55"/>
      <c r="I3396" s="55"/>
      <c r="J3396" s="53"/>
      <c r="K3396" s="53"/>
    </row>
    <row r="3397" spans="1:11" x14ac:dyDescent="0.2">
      <c r="A3397" s="8"/>
      <c r="B3397" s="29"/>
      <c r="C3397" s="88"/>
      <c r="D3397" s="51"/>
      <c r="E3397" s="49"/>
      <c r="F3397" s="50"/>
      <c r="G3397" s="51"/>
      <c r="H3397" s="55"/>
      <c r="I3397" s="55"/>
      <c r="J3397" s="53"/>
      <c r="K3397" s="54"/>
    </row>
    <row r="3398" spans="1:11" x14ac:dyDescent="0.2">
      <c r="A3398" s="136" t="s">
        <v>30</v>
      </c>
      <c r="B3398" s="134"/>
      <c r="C3398" s="134"/>
      <c r="D3398" s="137"/>
      <c r="E3398" s="134"/>
      <c r="F3398" s="134"/>
      <c r="G3398" s="134"/>
      <c r="H3398" s="134"/>
      <c r="I3398" s="134"/>
      <c r="J3398" s="135"/>
      <c r="K3398" s="83"/>
    </row>
    <row r="3399" spans="1:11" ht="12.75" customHeight="1" x14ac:dyDescent="0.2">
      <c r="A3399" s="133" t="s">
        <v>31</v>
      </c>
      <c r="B3399" s="134"/>
      <c r="C3399" s="134"/>
      <c r="D3399" s="134"/>
      <c r="E3399" s="134"/>
      <c r="F3399" s="134"/>
      <c r="G3399" s="134"/>
      <c r="H3399" s="134"/>
      <c r="I3399" s="134"/>
      <c r="J3399" s="135"/>
      <c r="K3399" s="21">
        <f>ROUND((K3384),2)</f>
        <v>1695.68</v>
      </c>
    </row>
    <row r="3400" spans="1:11" x14ac:dyDescent="0.2">
      <c r="A3400" s="133" t="s">
        <v>42</v>
      </c>
      <c r="B3400" s="134"/>
      <c r="C3400" s="134"/>
      <c r="D3400" s="134"/>
      <c r="E3400" s="134"/>
      <c r="F3400" s="134"/>
      <c r="G3400" s="134"/>
      <c r="H3400" s="134"/>
      <c r="I3400" s="134"/>
      <c r="J3400" s="135"/>
      <c r="K3400" s="21">
        <f>ROUND((K3399*  28.14/100),2)</f>
        <v>477.16</v>
      </c>
    </row>
    <row r="3401" spans="1:11" ht="12.75" customHeight="1" x14ac:dyDescent="0.2">
      <c r="A3401" s="133" t="s">
        <v>12</v>
      </c>
      <c r="B3401" s="134"/>
      <c r="C3401" s="134"/>
      <c r="D3401" s="134"/>
      <c r="E3401" s="134"/>
      <c r="F3401" s="134"/>
      <c r="G3401" s="134"/>
      <c r="H3401" s="134"/>
      <c r="I3401" s="134"/>
      <c r="J3401" s="135"/>
      <c r="K3401" s="21">
        <f>K3399+K3400</f>
        <v>2172.84</v>
      </c>
    </row>
    <row r="3404" spans="1:11" ht="13.5" customHeight="1" x14ac:dyDescent="0.2">
      <c r="A3404" s="145" t="s">
        <v>0</v>
      </c>
      <c r="B3404" s="146"/>
      <c r="C3404" s="146"/>
      <c r="D3404" s="146"/>
      <c r="E3404" s="146"/>
      <c r="F3404" s="146"/>
      <c r="G3404" s="146"/>
      <c r="H3404" s="146"/>
      <c r="I3404" s="146"/>
      <c r="J3404" s="146"/>
      <c r="K3404" s="147"/>
    </row>
    <row r="3405" spans="1:11" x14ac:dyDescent="0.2">
      <c r="A3405" s="71" t="s">
        <v>45</v>
      </c>
      <c r="B3405" s="62"/>
      <c r="C3405" s="63"/>
      <c r="D3405" s="63"/>
      <c r="E3405" s="63"/>
      <c r="F3405" s="69"/>
      <c r="G3405" s="64"/>
      <c r="H3405" s="63"/>
      <c r="I3405" s="63"/>
      <c r="J3405" s="63"/>
      <c r="K3405" s="65"/>
    </row>
    <row r="3406" spans="1:11" ht="12.75" customHeight="1" x14ac:dyDescent="0.2">
      <c r="A3406" s="70" t="s">
        <v>44</v>
      </c>
      <c r="B3406" s="61"/>
      <c r="C3406" s="68"/>
      <c r="D3406" s="66"/>
      <c r="E3406" s="66"/>
      <c r="F3406" s="61"/>
      <c r="G3406" s="60"/>
      <c r="H3406" s="151"/>
      <c r="I3406" s="151"/>
      <c r="J3406" s="151"/>
      <c r="K3406" s="152"/>
    </row>
    <row r="3407" spans="1:11" ht="12.75" customHeight="1" x14ac:dyDescent="0.2">
      <c r="A3407" s="148"/>
      <c r="B3407" s="149"/>
      <c r="C3407" s="149"/>
      <c r="D3407" s="149"/>
      <c r="E3407" s="149"/>
      <c r="F3407" s="149"/>
      <c r="G3407" s="149"/>
      <c r="H3407" s="149"/>
      <c r="I3407" s="149"/>
      <c r="J3407" s="149"/>
      <c r="K3407" s="150"/>
    </row>
    <row r="3408" spans="1:11" ht="21" customHeight="1" x14ac:dyDescent="0.2">
      <c r="A3408" s="158" t="s">
        <v>1</v>
      </c>
      <c r="B3408" s="159"/>
      <c r="C3408" s="153" t="s">
        <v>41</v>
      </c>
      <c r="D3408" s="154"/>
      <c r="E3408" s="154"/>
      <c r="F3408" s="154"/>
      <c r="G3408" s="154"/>
      <c r="H3408" s="154"/>
      <c r="I3408" s="155"/>
      <c r="J3408" s="57" t="s">
        <v>2</v>
      </c>
      <c r="K3408" s="67" t="s">
        <v>43</v>
      </c>
    </row>
    <row r="3409" spans="1:11" x14ac:dyDescent="0.2">
      <c r="A3409" s="160" t="s">
        <v>299</v>
      </c>
      <c r="B3409" s="157"/>
      <c r="C3409" s="156" t="s">
        <v>298</v>
      </c>
      <c r="D3409" s="156"/>
      <c r="E3409" s="156"/>
      <c r="F3409" s="156"/>
      <c r="G3409" s="156"/>
      <c r="H3409" s="156"/>
      <c r="I3409" s="157"/>
      <c r="J3409" s="59" t="s">
        <v>3</v>
      </c>
      <c r="K3409" s="58" t="s">
        <v>290</v>
      </c>
    </row>
    <row r="3410" spans="1:11" ht="20.25" customHeight="1" x14ac:dyDescent="0.2">
      <c r="A3410" s="141" t="s">
        <v>19</v>
      </c>
      <c r="B3410" s="165"/>
      <c r="C3410" s="101"/>
      <c r="D3410" s="101"/>
      <c r="E3410" s="140"/>
      <c r="F3410" s="3" t="s">
        <v>4</v>
      </c>
      <c r="G3410" s="163" t="s">
        <v>5</v>
      </c>
      <c r="H3410" s="164"/>
      <c r="I3410" s="111" t="s">
        <v>6</v>
      </c>
      <c r="J3410" s="111"/>
      <c r="K3410" s="107" t="s">
        <v>17</v>
      </c>
    </row>
    <row r="3411" spans="1:11" ht="25.5" customHeight="1" x14ac:dyDescent="0.2">
      <c r="A3411" s="141"/>
      <c r="B3411" s="165"/>
      <c r="C3411" s="165"/>
      <c r="D3411" s="165"/>
      <c r="E3411" s="142"/>
      <c r="F3411" s="3"/>
      <c r="G3411" s="3" t="s">
        <v>18</v>
      </c>
      <c r="H3411" s="34" t="s">
        <v>7</v>
      </c>
      <c r="I3411" s="3" t="s">
        <v>40</v>
      </c>
      <c r="J3411" s="3" t="s">
        <v>7</v>
      </c>
      <c r="K3411" s="108"/>
    </row>
    <row r="3412" spans="1:11" x14ac:dyDescent="0.2">
      <c r="A3412" s="6"/>
      <c r="B3412" s="27"/>
      <c r="C3412" s="11"/>
      <c r="D3412" s="11"/>
      <c r="E3412" s="40"/>
      <c r="F3412" s="91"/>
      <c r="G3412" s="72"/>
      <c r="H3412" s="73">
        <v>0</v>
      </c>
      <c r="I3412" s="72"/>
      <c r="J3412" s="72"/>
      <c r="K3412" s="74"/>
    </row>
    <row r="3413" spans="1:11" x14ac:dyDescent="0.2">
      <c r="A3413" s="7"/>
      <c r="B3413" s="28"/>
      <c r="C3413" s="13"/>
      <c r="D3413" s="13"/>
      <c r="E3413" s="38"/>
      <c r="F3413" s="92"/>
      <c r="G3413" s="75"/>
      <c r="H3413" s="76"/>
      <c r="I3413" s="75">
        <v>0</v>
      </c>
      <c r="J3413" s="75">
        <v>0</v>
      </c>
      <c r="K3413" s="77"/>
    </row>
    <row r="3414" spans="1:11" x14ac:dyDescent="0.2">
      <c r="A3414" s="7"/>
      <c r="B3414" s="28"/>
      <c r="C3414" s="13"/>
      <c r="D3414" s="13"/>
      <c r="E3414" s="38"/>
      <c r="F3414" s="92"/>
      <c r="G3414" s="75"/>
      <c r="H3414" s="76"/>
      <c r="I3414" s="75"/>
      <c r="J3414" s="75"/>
      <c r="K3414" s="77"/>
    </row>
    <row r="3415" spans="1:11" x14ac:dyDescent="0.2">
      <c r="A3415" s="7"/>
      <c r="B3415" s="28"/>
      <c r="C3415" s="13"/>
      <c r="D3415" s="13"/>
      <c r="E3415" s="38"/>
      <c r="F3415" s="92"/>
      <c r="G3415" s="75"/>
      <c r="H3415" s="76"/>
      <c r="I3415" s="75"/>
      <c r="J3415" s="75"/>
      <c r="K3415" s="77"/>
    </row>
    <row r="3416" spans="1:11" x14ac:dyDescent="0.2">
      <c r="A3416" s="7"/>
      <c r="B3416" s="28"/>
      <c r="C3416" s="13"/>
      <c r="D3416" s="13"/>
      <c r="E3416" s="38"/>
      <c r="F3416" s="92"/>
      <c r="G3416" s="75"/>
      <c r="H3416" s="76"/>
      <c r="I3416" s="75"/>
      <c r="J3416" s="75"/>
      <c r="K3416" s="77"/>
    </row>
    <row r="3417" spans="1:11" x14ac:dyDescent="0.2">
      <c r="A3417" s="7"/>
      <c r="B3417" s="28"/>
      <c r="C3417" s="13"/>
      <c r="D3417" s="13"/>
      <c r="E3417" s="38"/>
      <c r="F3417" s="92"/>
      <c r="G3417" s="75"/>
      <c r="H3417" s="76"/>
      <c r="I3417" s="75"/>
      <c r="J3417" s="75"/>
      <c r="K3417" s="77"/>
    </row>
    <row r="3418" spans="1:11" x14ac:dyDescent="0.2">
      <c r="A3418" s="7"/>
      <c r="B3418" s="28"/>
      <c r="C3418" s="13"/>
      <c r="D3418" s="13"/>
      <c r="E3418" s="38"/>
      <c r="F3418" s="92"/>
      <c r="G3418" s="75"/>
      <c r="H3418" s="76"/>
      <c r="I3418" s="75"/>
      <c r="J3418" s="75"/>
      <c r="K3418" s="77"/>
    </row>
    <row r="3419" spans="1:11" x14ac:dyDescent="0.2">
      <c r="A3419" s="8"/>
      <c r="B3419" s="29"/>
      <c r="C3419" s="15"/>
      <c r="D3419" s="15"/>
      <c r="E3419" s="39"/>
      <c r="F3419" s="93"/>
      <c r="G3419" s="78"/>
      <c r="H3419" s="79"/>
      <c r="I3419" s="78"/>
      <c r="J3419" s="78"/>
      <c r="K3419" s="80"/>
    </row>
    <row r="3420" spans="1:11" x14ac:dyDescent="0.2">
      <c r="A3420" s="166" t="s">
        <v>24</v>
      </c>
      <c r="B3420" s="167"/>
      <c r="C3420" s="167"/>
      <c r="D3420" s="167"/>
      <c r="E3420" s="167"/>
      <c r="F3420" s="98"/>
      <c r="G3420" s="98"/>
      <c r="H3420" s="98"/>
      <c r="I3420" s="98"/>
      <c r="J3420" s="99"/>
      <c r="K3420" s="81"/>
    </row>
    <row r="3421" spans="1:11" ht="15.75" x14ac:dyDescent="0.2">
      <c r="A3421" s="31" t="s">
        <v>20</v>
      </c>
      <c r="B3421" s="17"/>
      <c r="C3421" s="17"/>
      <c r="D3421" s="17"/>
      <c r="E3421" s="17"/>
      <c r="F3421" s="4"/>
      <c r="G3421" s="4"/>
      <c r="H3421" s="161" t="s">
        <v>4</v>
      </c>
      <c r="I3421" s="109" t="s">
        <v>10</v>
      </c>
      <c r="J3421" s="107" t="s">
        <v>8</v>
      </c>
      <c r="K3421" s="107" t="s">
        <v>17</v>
      </c>
    </row>
    <row r="3422" spans="1:11" ht="15.75" x14ac:dyDescent="0.2">
      <c r="A3422" s="18"/>
      <c r="B3422" s="19"/>
      <c r="C3422" s="19"/>
      <c r="D3422" s="19"/>
      <c r="E3422" s="19"/>
      <c r="F3422" s="5"/>
      <c r="G3422" s="20"/>
      <c r="H3422" s="162"/>
      <c r="I3422" s="110"/>
      <c r="J3422" s="108"/>
      <c r="K3422" s="108"/>
    </row>
    <row r="3423" spans="1:11" x14ac:dyDescent="0.2">
      <c r="A3423" s="6"/>
      <c r="B3423" s="27"/>
      <c r="C3423" s="11"/>
      <c r="D3423" s="11"/>
      <c r="E3423" s="11"/>
      <c r="F3423" s="11"/>
      <c r="G3423" s="13"/>
      <c r="H3423" s="89"/>
      <c r="I3423" s="77"/>
      <c r="J3423" s="75"/>
      <c r="K3423" s="75"/>
    </row>
    <row r="3424" spans="1:11" x14ac:dyDescent="0.2">
      <c r="A3424" s="7"/>
      <c r="B3424" s="28"/>
      <c r="C3424" s="13"/>
      <c r="D3424" s="13"/>
      <c r="E3424" s="13"/>
      <c r="F3424" s="13"/>
      <c r="G3424" s="13"/>
      <c r="H3424" s="89"/>
      <c r="I3424" s="77"/>
      <c r="J3424" s="75"/>
      <c r="K3424" s="75"/>
    </row>
    <row r="3425" spans="1:11" x14ac:dyDescent="0.2">
      <c r="A3425" s="7"/>
      <c r="B3425" s="28"/>
      <c r="C3425" s="13"/>
      <c r="D3425" s="13"/>
      <c r="E3425" s="13"/>
      <c r="F3425" s="13"/>
      <c r="G3425" s="13"/>
      <c r="H3425" s="89"/>
      <c r="I3425" s="77"/>
      <c r="J3425" s="75"/>
      <c r="K3425" s="75"/>
    </row>
    <row r="3426" spans="1:11" x14ac:dyDescent="0.2">
      <c r="A3426" s="7"/>
      <c r="B3426" s="28"/>
      <c r="C3426" s="13"/>
      <c r="D3426" s="13"/>
      <c r="E3426" s="13"/>
      <c r="F3426" s="13"/>
      <c r="G3426" s="13"/>
      <c r="H3426" s="89"/>
      <c r="I3426" s="77"/>
      <c r="J3426" s="75"/>
      <c r="K3426" s="75"/>
    </row>
    <row r="3427" spans="1:11" x14ac:dyDescent="0.2">
      <c r="A3427" s="7"/>
      <c r="B3427" s="28"/>
      <c r="C3427" s="13"/>
      <c r="D3427" s="13"/>
      <c r="E3427" s="13"/>
      <c r="F3427" s="13"/>
      <c r="G3427" s="13"/>
      <c r="H3427" s="89"/>
      <c r="I3427" s="77"/>
      <c r="J3427" s="75"/>
      <c r="K3427" s="75"/>
    </row>
    <row r="3428" spans="1:11" x14ac:dyDescent="0.2">
      <c r="A3428" s="7"/>
      <c r="B3428" s="28"/>
      <c r="C3428" s="13"/>
      <c r="D3428" s="13"/>
      <c r="E3428" s="13"/>
      <c r="F3428" s="13"/>
      <c r="G3428" s="13"/>
      <c r="H3428" s="89"/>
      <c r="I3428" s="77"/>
      <c r="J3428" s="75"/>
      <c r="K3428" s="75"/>
    </row>
    <row r="3429" spans="1:11" x14ac:dyDescent="0.2">
      <c r="A3429" s="7"/>
      <c r="B3429" s="28"/>
      <c r="C3429" s="13"/>
      <c r="D3429" s="13"/>
      <c r="E3429" s="13"/>
      <c r="F3429" s="13"/>
      <c r="G3429" s="13"/>
      <c r="H3429" s="89"/>
      <c r="I3429" s="77"/>
      <c r="J3429" s="75"/>
      <c r="K3429" s="75"/>
    </row>
    <row r="3430" spans="1:11" x14ac:dyDescent="0.2">
      <c r="A3430" s="8"/>
      <c r="B3430" s="29"/>
      <c r="C3430" s="15"/>
      <c r="D3430" s="15"/>
      <c r="E3430" s="15"/>
      <c r="F3430" s="15"/>
      <c r="G3430" s="15"/>
      <c r="H3430" s="90"/>
      <c r="I3430" s="80"/>
      <c r="J3430" s="78"/>
      <c r="K3430" s="78"/>
    </row>
    <row r="3431" spans="1:11" x14ac:dyDescent="0.2">
      <c r="A3431" s="10"/>
      <c r="C3431" s="25"/>
      <c r="D3431" s="97" t="s">
        <v>25</v>
      </c>
      <c r="E3431" s="98"/>
      <c r="F3431" s="98"/>
      <c r="G3431" s="98"/>
      <c r="H3431" s="98"/>
      <c r="I3431" s="98"/>
      <c r="J3431" s="99"/>
      <c r="K3431" s="82"/>
    </row>
    <row r="3432" spans="1:11" x14ac:dyDescent="0.2">
      <c r="A3432" s="9" t="s">
        <v>27</v>
      </c>
      <c r="B3432" s="30"/>
      <c r="C3432" s="56">
        <v>1</v>
      </c>
      <c r="D3432" s="112" t="s">
        <v>26</v>
      </c>
      <c r="E3432" s="113"/>
      <c r="F3432" s="113"/>
      <c r="G3432" s="113"/>
      <c r="H3432" s="113"/>
      <c r="I3432" s="113"/>
      <c r="J3432" s="114"/>
      <c r="K3432" s="83"/>
    </row>
    <row r="3433" spans="1:11" x14ac:dyDescent="0.2">
      <c r="A3433" s="32"/>
      <c r="D3433" s="115" t="s">
        <v>28</v>
      </c>
      <c r="E3433" s="116"/>
      <c r="F3433" s="116"/>
      <c r="G3433" s="116"/>
      <c r="H3433" s="116"/>
      <c r="I3433" s="116"/>
      <c r="J3433" s="117"/>
      <c r="K3433" s="83"/>
    </row>
    <row r="3434" spans="1:11" x14ac:dyDescent="0.2">
      <c r="A3434" s="100" t="s">
        <v>21</v>
      </c>
      <c r="B3434" s="101"/>
      <c r="C3434" s="101"/>
      <c r="D3434" s="101"/>
      <c r="E3434" s="101"/>
      <c r="F3434" s="104"/>
      <c r="G3434" s="129" t="s">
        <v>22</v>
      </c>
      <c r="H3434" s="130"/>
      <c r="I3434" s="118" t="s">
        <v>10</v>
      </c>
      <c r="J3434" s="106" t="s">
        <v>23</v>
      </c>
      <c r="K3434" s="106" t="s">
        <v>11</v>
      </c>
    </row>
    <row r="3435" spans="1:11" x14ac:dyDescent="0.2">
      <c r="A3435" s="102"/>
      <c r="B3435" s="103"/>
      <c r="C3435" s="103"/>
      <c r="D3435" s="103"/>
      <c r="E3435" s="103"/>
      <c r="F3435" s="105"/>
      <c r="G3435" s="131"/>
      <c r="H3435" s="132"/>
      <c r="I3435" s="118"/>
      <c r="J3435" s="106"/>
      <c r="K3435" s="118"/>
    </row>
    <row r="3436" spans="1:11" x14ac:dyDescent="0.2">
      <c r="A3436" s="7"/>
      <c r="B3436" s="28"/>
      <c r="C3436" s="11"/>
      <c r="D3436" s="11"/>
      <c r="E3436" s="11"/>
      <c r="F3436" s="12"/>
      <c r="G3436" s="143"/>
      <c r="H3436" s="144"/>
      <c r="I3436" s="52"/>
      <c r="J3436" s="84"/>
      <c r="K3436" s="52"/>
    </row>
    <row r="3437" spans="1:11" x14ac:dyDescent="0.2">
      <c r="A3437" s="7"/>
      <c r="B3437" s="28"/>
      <c r="C3437" s="13"/>
      <c r="D3437" s="13"/>
      <c r="E3437" s="13"/>
      <c r="F3437" s="14"/>
      <c r="G3437" s="95"/>
      <c r="H3437" s="96"/>
      <c r="I3437" s="53"/>
      <c r="J3437" s="85"/>
      <c r="K3437" s="53"/>
    </row>
    <row r="3438" spans="1:11" x14ac:dyDescent="0.2">
      <c r="A3438" s="7"/>
      <c r="B3438" s="28"/>
      <c r="C3438" s="13"/>
      <c r="D3438" s="13"/>
      <c r="E3438" s="13"/>
      <c r="F3438" s="14"/>
      <c r="G3438" s="95"/>
      <c r="H3438" s="96"/>
      <c r="I3438" s="53"/>
      <c r="J3438" s="85"/>
      <c r="K3438" s="53"/>
    </row>
    <row r="3439" spans="1:11" x14ac:dyDescent="0.2">
      <c r="A3439" s="7"/>
      <c r="B3439" s="28"/>
      <c r="C3439" s="13"/>
      <c r="D3439" s="13"/>
      <c r="E3439" s="13"/>
      <c r="F3439" s="14"/>
      <c r="G3439" s="95"/>
      <c r="H3439" s="96"/>
      <c r="I3439" s="53"/>
      <c r="J3439" s="85"/>
      <c r="K3439" s="53"/>
    </row>
    <row r="3440" spans="1:11" x14ac:dyDescent="0.2">
      <c r="A3440" s="97" t="s">
        <v>29</v>
      </c>
      <c r="B3440" s="98"/>
      <c r="C3440" s="98"/>
      <c r="D3440" s="98"/>
      <c r="E3440" s="98"/>
      <c r="F3440" s="98"/>
      <c r="G3440" s="98"/>
      <c r="H3440" s="98"/>
      <c r="I3440" s="98"/>
      <c r="J3440" s="99"/>
      <c r="K3440" s="82"/>
    </row>
    <row r="3441" spans="1:11" x14ac:dyDescent="0.2">
      <c r="A3441" s="100" t="s">
        <v>32</v>
      </c>
      <c r="B3441" s="101"/>
      <c r="C3441" s="101"/>
      <c r="D3441" s="101"/>
      <c r="E3441" s="101"/>
      <c r="F3441" s="104"/>
      <c r="G3441" s="129" t="s">
        <v>22</v>
      </c>
      <c r="H3441" s="130"/>
      <c r="I3441" s="118" t="s">
        <v>10</v>
      </c>
      <c r="J3441" s="106" t="s">
        <v>23</v>
      </c>
      <c r="K3441" s="106" t="s">
        <v>11</v>
      </c>
    </row>
    <row r="3442" spans="1:11" x14ac:dyDescent="0.2">
      <c r="A3442" s="102"/>
      <c r="B3442" s="103"/>
      <c r="C3442" s="103"/>
      <c r="D3442" s="103"/>
      <c r="E3442" s="103"/>
      <c r="F3442" s="105"/>
      <c r="G3442" s="131"/>
      <c r="H3442" s="132"/>
      <c r="I3442" s="118"/>
      <c r="J3442" s="106"/>
      <c r="K3442" s="118"/>
    </row>
    <row r="3443" spans="1:11" x14ac:dyDescent="0.2">
      <c r="A3443" s="7" t="s">
        <v>291</v>
      </c>
      <c r="B3443" s="28"/>
      <c r="C3443" s="13"/>
      <c r="D3443" s="13"/>
      <c r="E3443" s="13"/>
      <c r="F3443" s="14"/>
      <c r="G3443" s="123">
        <v>6.7527999999999997</v>
      </c>
      <c r="H3443" s="124"/>
      <c r="I3443" s="53" t="s">
        <v>79</v>
      </c>
      <c r="J3443" s="85">
        <v>13.1</v>
      </c>
      <c r="K3443" s="53">
        <f>ROUND((G3443*J3443),4)</f>
        <v>88.461699999999993</v>
      </c>
    </row>
    <row r="3444" spans="1:11" x14ac:dyDescent="0.2">
      <c r="A3444" s="7" t="s">
        <v>292</v>
      </c>
      <c r="B3444" s="28"/>
      <c r="C3444" s="13"/>
      <c r="D3444" s="13"/>
      <c r="E3444" s="13"/>
      <c r="F3444" s="14"/>
      <c r="G3444" s="123">
        <v>1.69919</v>
      </c>
      <c r="H3444" s="124"/>
      <c r="I3444" s="53" t="s">
        <v>79</v>
      </c>
      <c r="J3444" s="85">
        <v>11.14</v>
      </c>
      <c r="K3444" s="53">
        <f>ROUND((G3444*J3444),4)</f>
        <v>18.928999999999998</v>
      </c>
    </row>
    <row r="3445" spans="1:11" x14ac:dyDescent="0.2">
      <c r="A3445" s="7" t="s">
        <v>266</v>
      </c>
      <c r="B3445" s="28"/>
      <c r="C3445" s="13"/>
      <c r="D3445" s="13"/>
      <c r="E3445" s="13"/>
      <c r="F3445" s="14"/>
      <c r="G3445" s="123">
        <v>0.17560000000000001</v>
      </c>
      <c r="H3445" s="124"/>
      <c r="I3445" s="53" t="s">
        <v>55</v>
      </c>
      <c r="J3445" s="85">
        <v>100.57</v>
      </c>
      <c r="K3445" s="53">
        <f>ROUND((G3445*J3445),4)</f>
        <v>17.6601</v>
      </c>
    </row>
    <row r="3446" spans="1:11" x14ac:dyDescent="0.2">
      <c r="A3446" s="7" t="s">
        <v>293</v>
      </c>
      <c r="B3446" s="28"/>
      <c r="C3446" s="13"/>
      <c r="D3446" s="13"/>
      <c r="E3446" s="13"/>
      <c r="F3446" s="14"/>
      <c r="G3446" s="123">
        <v>0.5383</v>
      </c>
      <c r="H3446" s="124"/>
      <c r="I3446" s="53" t="s">
        <v>55</v>
      </c>
      <c r="J3446" s="85">
        <v>404.09</v>
      </c>
      <c r="K3446" s="53">
        <f>ROUND((G3446*J3446),4)</f>
        <v>217.52160000000001</v>
      </c>
    </row>
    <row r="3447" spans="1:11" x14ac:dyDescent="0.2">
      <c r="A3447" s="7" t="s">
        <v>294</v>
      </c>
      <c r="B3447" s="28"/>
      <c r="C3447" s="13"/>
      <c r="D3447" s="13"/>
      <c r="E3447" s="13"/>
      <c r="F3447" s="14"/>
      <c r="G3447" s="123">
        <v>0.35880000000000001</v>
      </c>
      <c r="H3447" s="124"/>
      <c r="I3447" s="53" t="s">
        <v>55</v>
      </c>
      <c r="J3447" s="85">
        <v>395.42</v>
      </c>
      <c r="K3447" s="53">
        <f>ROUND((G3447*J3447),4)</f>
        <v>141.8767</v>
      </c>
    </row>
    <row r="3448" spans="1:11" x14ac:dyDescent="0.2">
      <c r="A3448" s="7" t="s">
        <v>295</v>
      </c>
      <c r="B3448" s="28"/>
      <c r="C3448" s="13"/>
      <c r="D3448" s="13"/>
      <c r="E3448" s="13"/>
      <c r="F3448" s="14"/>
      <c r="G3448" s="123">
        <v>7.4048999999999996</v>
      </c>
      <c r="H3448" s="124"/>
      <c r="I3448" s="53" t="s">
        <v>47</v>
      </c>
      <c r="J3448" s="85">
        <v>147.19999999999999</v>
      </c>
      <c r="K3448" s="53">
        <f>ROUND((G3448*J3448),4)</f>
        <v>1090.0012999999999</v>
      </c>
    </row>
    <row r="3449" spans="1:11" x14ac:dyDescent="0.2">
      <c r="A3449" s="7" t="s">
        <v>262</v>
      </c>
      <c r="B3449" s="28"/>
      <c r="C3449" s="13"/>
      <c r="D3449" s="13"/>
      <c r="E3449" s="13"/>
      <c r="F3449" s="14"/>
      <c r="G3449" s="123">
        <v>0.99199999999999999</v>
      </c>
      <c r="H3449" s="124"/>
      <c r="I3449" s="53" t="s">
        <v>47</v>
      </c>
      <c r="J3449" s="85">
        <v>77.48</v>
      </c>
      <c r="K3449" s="53">
        <f>ROUND((G3449*J3449),4)</f>
        <v>76.860200000000006</v>
      </c>
    </row>
    <row r="3450" spans="1:11" x14ac:dyDescent="0.2">
      <c r="A3450" s="8"/>
      <c r="B3450" s="29"/>
      <c r="C3450" s="15"/>
      <c r="D3450" s="15"/>
      <c r="E3450" s="15"/>
      <c r="F3450" s="16"/>
      <c r="G3450" s="125"/>
      <c r="H3450" s="126"/>
      <c r="I3450" s="54"/>
      <c r="J3450" s="86"/>
      <c r="K3450" s="54"/>
    </row>
    <row r="3451" spans="1:11" x14ac:dyDescent="0.2">
      <c r="A3451" s="97" t="s">
        <v>33</v>
      </c>
      <c r="B3451" s="98"/>
      <c r="C3451" s="98"/>
      <c r="D3451" s="98"/>
      <c r="E3451" s="98"/>
      <c r="F3451" s="98"/>
      <c r="G3451" s="98"/>
      <c r="H3451" s="98"/>
      <c r="I3451" s="98"/>
      <c r="J3451" s="99"/>
      <c r="K3451" s="82">
        <f>SUM(K3443:K3450)</f>
        <v>1651.3106</v>
      </c>
    </row>
    <row r="3452" spans="1:11" x14ac:dyDescent="0.2">
      <c r="A3452" s="100" t="s">
        <v>36</v>
      </c>
      <c r="B3452" s="101"/>
      <c r="C3452" s="101"/>
      <c r="D3452" s="101"/>
      <c r="E3452" s="101"/>
      <c r="F3452" s="104"/>
      <c r="G3452" s="129" t="s">
        <v>22</v>
      </c>
      <c r="H3452" s="130"/>
      <c r="I3452" s="118" t="s">
        <v>10</v>
      </c>
      <c r="J3452" s="106" t="s">
        <v>23</v>
      </c>
      <c r="K3452" s="106" t="s">
        <v>11</v>
      </c>
    </row>
    <row r="3453" spans="1:11" x14ac:dyDescent="0.2">
      <c r="A3453" s="102"/>
      <c r="B3453" s="103"/>
      <c r="C3453" s="103"/>
      <c r="D3453" s="103"/>
      <c r="E3453" s="103"/>
      <c r="F3453" s="105"/>
      <c r="G3453" s="131"/>
      <c r="H3453" s="132"/>
      <c r="I3453" s="118"/>
      <c r="J3453" s="106"/>
      <c r="K3453" s="118"/>
    </row>
    <row r="3454" spans="1:11" x14ac:dyDescent="0.2">
      <c r="A3454" s="7"/>
      <c r="B3454" s="28"/>
      <c r="C3454" s="13"/>
      <c r="D3454" s="13"/>
      <c r="E3454" s="13"/>
      <c r="F3454" s="14"/>
      <c r="G3454" s="95"/>
      <c r="H3454" s="96"/>
      <c r="I3454" s="53"/>
      <c r="J3454" s="85"/>
      <c r="K3454" s="53"/>
    </row>
    <row r="3455" spans="1:11" x14ac:dyDescent="0.2">
      <c r="A3455" s="7"/>
      <c r="B3455" s="28"/>
      <c r="C3455" s="13"/>
      <c r="D3455" s="13"/>
      <c r="E3455" s="13"/>
      <c r="F3455" s="14"/>
      <c r="G3455" s="95"/>
      <c r="H3455" s="96"/>
      <c r="I3455" s="53"/>
      <c r="J3455" s="85"/>
      <c r="K3455" s="53"/>
    </row>
    <row r="3456" spans="1:11" x14ac:dyDescent="0.2">
      <c r="A3456" s="7"/>
      <c r="B3456" s="28"/>
      <c r="C3456" s="13"/>
      <c r="D3456" s="13"/>
      <c r="E3456" s="13"/>
      <c r="F3456" s="14"/>
      <c r="G3456" s="95"/>
      <c r="H3456" s="96"/>
      <c r="I3456" s="53"/>
      <c r="J3456" s="85"/>
      <c r="K3456" s="53"/>
    </row>
    <row r="3457" spans="1:11" x14ac:dyDescent="0.2">
      <c r="A3457" s="8"/>
      <c r="B3457" s="29"/>
      <c r="C3457" s="15"/>
      <c r="D3457" s="15"/>
      <c r="E3457" s="15"/>
      <c r="F3457" s="16"/>
      <c r="G3457" s="127"/>
      <c r="H3457" s="128"/>
      <c r="I3457" s="54"/>
      <c r="J3457" s="86"/>
      <c r="K3457" s="54"/>
    </row>
    <row r="3458" spans="1:11" x14ac:dyDescent="0.2">
      <c r="A3458" s="97" t="s">
        <v>37</v>
      </c>
      <c r="B3458" s="98"/>
      <c r="C3458" s="98"/>
      <c r="D3458" s="98"/>
      <c r="E3458" s="98"/>
      <c r="F3458" s="98"/>
      <c r="G3458" s="98"/>
      <c r="H3458" s="98"/>
      <c r="I3458" s="98"/>
      <c r="J3458" s="99"/>
      <c r="K3458" s="82"/>
    </row>
    <row r="3459" spans="1:11" x14ac:dyDescent="0.2">
      <c r="A3459" s="100" t="s">
        <v>35</v>
      </c>
      <c r="B3459" s="140"/>
      <c r="C3459" s="26" t="s">
        <v>34</v>
      </c>
      <c r="D3459" s="35" t="s">
        <v>39</v>
      </c>
      <c r="E3459" s="138" t="s">
        <v>38</v>
      </c>
      <c r="F3459" s="138"/>
      <c r="G3459" s="139"/>
      <c r="H3459" s="120" t="s">
        <v>16</v>
      </c>
      <c r="I3459" s="121"/>
      <c r="J3459" s="122"/>
      <c r="K3459" s="119" t="s">
        <v>9</v>
      </c>
    </row>
    <row r="3460" spans="1:11" ht="15.75" x14ac:dyDescent="0.2">
      <c r="A3460" s="141"/>
      <c r="B3460" s="142"/>
      <c r="C3460" s="36"/>
      <c r="D3460" s="42"/>
      <c r="E3460" s="33" t="s">
        <v>13</v>
      </c>
      <c r="F3460" s="24" t="s">
        <v>14</v>
      </c>
      <c r="G3460" s="23" t="s">
        <v>15</v>
      </c>
      <c r="H3460" s="22" t="s">
        <v>13</v>
      </c>
      <c r="I3460" s="22" t="s">
        <v>14</v>
      </c>
      <c r="J3460" s="22" t="s">
        <v>15</v>
      </c>
      <c r="K3460" s="111"/>
    </row>
    <row r="3461" spans="1:11" x14ac:dyDescent="0.2">
      <c r="A3461" s="6"/>
      <c r="B3461" s="37"/>
      <c r="C3461" s="87"/>
      <c r="D3461" s="45"/>
      <c r="E3461" s="43"/>
      <c r="F3461" s="44"/>
      <c r="G3461" s="45"/>
      <c r="H3461" s="55"/>
      <c r="I3461" s="55"/>
      <c r="J3461" s="53"/>
      <c r="K3461" s="52"/>
    </row>
    <row r="3462" spans="1:11" x14ac:dyDescent="0.2">
      <c r="A3462" s="7"/>
      <c r="B3462" s="28"/>
      <c r="C3462" s="87"/>
      <c r="D3462" s="48"/>
      <c r="E3462" s="46"/>
      <c r="F3462" s="47"/>
      <c r="G3462" s="48"/>
      <c r="H3462" s="55"/>
      <c r="I3462" s="55"/>
      <c r="J3462" s="53"/>
      <c r="K3462" s="53"/>
    </row>
    <row r="3463" spans="1:11" x14ac:dyDescent="0.2">
      <c r="A3463" s="7"/>
      <c r="B3463" s="28"/>
      <c r="C3463" s="87"/>
      <c r="D3463" s="48"/>
      <c r="E3463" s="46"/>
      <c r="F3463" s="47"/>
      <c r="G3463" s="48"/>
      <c r="H3463" s="55"/>
      <c r="I3463" s="55"/>
      <c r="J3463" s="53"/>
      <c r="K3463" s="53"/>
    </row>
    <row r="3464" spans="1:11" x14ac:dyDescent="0.2">
      <c r="A3464" s="8"/>
      <c r="B3464" s="29"/>
      <c r="C3464" s="88"/>
      <c r="D3464" s="51"/>
      <c r="E3464" s="49"/>
      <c r="F3464" s="50"/>
      <c r="G3464" s="51"/>
      <c r="H3464" s="55"/>
      <c r="I3464" s="55"/>
      <c r="J3464" s="53"/>
      <c r="K3464" s="54"/>
    </row>
    <row r="3465" spans="1:11" x14ac:dyDescent="0.2">
      <c r="A3465" s="136" t="s">
        <v>30</v>
      </c>
      <c r="B3465" s="134"/>
      <c r="C3465" s="134"/>
      <c r="D3465" s="137"/>
      <c r="E3465" s="134"/>
      <c r="F3465" s="134"/>
      <c r="G3465" s="134"/>
      <c r="H3465" s="134"/>
      <c r="I3465" s="134"/>
      <c r="J3465" s="135"/>
      <c r="K3465" s="83"/>
    </row>
    <row r="3466" spans="1:11" ht="12.75" customHeight="1" x14ac:dyDescent="0.2">
      <c r="A3466" s="133" t="s">
        <v>31</v>
      </c>
      <c r="B3466" s="134"/>
      <c r="C3466" s="134"/>
      <c r="D3466" s="134"/>
      <c r="E3466" s="134"/>
      <c r="F3466" s="134"/>
      <c r="G3466" s="134"/>
      <c r="H3466" s="134"/>
      <c r="I3466" s="134"/>
      <c r="J3466" s="135"/>
      <c r="K3466" s="21">
        <f>ROUND((K3451),2)</f>
        <v>1651.31</v>
      </c>
    </row>
    <row r="3467" spans="1:11" x14ac:dyDescent="0.2">
      <c r="A3467" s="133" t="s">
        <v>42</v>
      </c>
      <c r="B3467" s="134"/>
      <c r="C3467" s="134"/>
      <c r="D3467" s="134"/>
      <c r="E3467" s="134"/>
      <c r="F3467" s="134"/>
      <c r="G3467" s="134"/>
      <c r="H3467" s="134"/>
      <c r="I3467" s="134"/>
      <c r="J3467" s="135"/>
      <c r="K3467" s="21">
        <f>ROUND((K3466*  28.14/100),2)</f>
        <v>464.68</v>
      </c>
    </row>
    <row r="3468" spans="1:11" ht="12.75" customHeight="1" x14ac:dyDescent="0.2">
      <c r="A3468" s="133" t="s">
        <v>12</v>
      </c>
      <c r="B3468" s="134"/>
      <c r="C3468" s="134"/>
      <c r="D3468" s="134"/>
      <c r="E3468" s="134"/>
      <c r="F3468" s="134"/>
      <c r="G3468" s="134"/>
      <c r="H3468" s="134"/>
      <c r="I3468" s="134"/>
      <c r="J3468" s="135"/>
      <c r="K3468" s="21">
        <f>K3466+K3467</f>
        <v>2115.9899999999998</v>
      </c>
    </row>
    <row r="3471" spans="1:11" ht="13.5" customHeight="1" x14ac:dyDescent="0.2">
      <c r="A3471" s="145" t="s">
        <v>0</v>
      </c>
      <c r="B3471" s="146"/>
      <c r="C3471" s="146"/>
      <c r="D3471" s="146"/>
      <c r="E3471" s="146"/>
      <c r="F3471" s="146"/>
      <c r="G3471" s="146"/>
      <c r="H3471" s="146"/>
      <c r="I3471" s="146"/>
      <c r="J3471" s="146"/>
      <c r="K3471" s="147"/>
    </row>
    <row r="3472" spans="1:11" x14ac:dyDescent="0.2">
      <c r="A3472" s="71" t="s">
        <v>45</v>
      </c>
      <c r="B3472" s="62"/>
      <c r="C3472" s="63"/>
      <c r="D3472" s="63"/>
      <c r="E3472" s="63"/>
      <c r="F3472" s="69"/>
      <c r="G3472" s="64"/>
      <c r="H3472" s="63"/>
      <c r="I3472" s="63"/>
      <c r="J3472" s="63"/>
      <c r="K3472" s="65"/>
    </row>
    <row r="3473" spans="1:11" ht="12.75" customHeight="1" x14ac:dyDescent="0.2">
      <c r="A3473" s="70" t="s">
        <v>44</v>
      </c>
      <c r="B3473" s="61"/>
      <c r="C3473" s="68"/>
      <c r="D3473" s="66"/>
      <c r="E3473" s="66"/>
      <c r="F3473" s="61"/>
      <c r="G3473" s="60"/>
      <c r="H3473" s="151"/>
      <c r="I3473" s="151"/>
      <c r="J3473" s="151"/>
      <c r="K3473" s="152"/>
    </row>
    <row r="3474" spans="1:11" ht="12.75" customHeight="1" x14ac:dyDescent="0.2">
      <c r="A3474" s="148"/>
      <c r="B3474" s="149"/>
      <c r="C3474" s="149"/>
      <c r="D3474" s="149"/>
      <c r="E3474" s="149"/>
      <c r="F3474" s="149"/>
      <c r="G3474" s="149"/>
      <c r="H3474" s="149"/>
      <c r="I3474" s="149"/>
      <c r="J3474" s="149"/>
      <c r="K3474" s="150"/>
    </row>
    <row r="3475" spans="1:11" ht="21" customHeight="1" x14ac:dyDescent="0.2">
      <c r="A3475" s="158" t="s">
        <v>1</v>
      </c>
      <c r="B3475" s="159"/>
      <c r="C3475" s="153" t="s">
        <v>41</v>
      </c>
      <c r="D3475" s="154"/>
      <c r="E3475" s="154"/>
      <c r="F3475" s="154"/>
      <c r="G3475" s="154"/>
      <c r="H3475" s="154"/>
      <c r="I3475" s="155"/>
      <c r="J3475" s="57" t="s">
        <v>2</v>
      </c>
      <c r="K3475" s="67" t="s">
        <v>43</v>
      </c>
    </row>
    <row r="3476" spans="1:11" x14ac:dyDescent="0.2">
      <c r="A3476" s="160" t="s">
        <v>300</v>
      </c>
      <c r="B3476" s="157"/>
      <c r="C3476" s="156">
        <v>2003642</v>
      </c>
      <c r="D3476" s="156"/>
      <c r="E3476" s="156"/>
      <c r="F3476" s="156"/>
      <c r="G3476" s="156"/>
      <c r="H3476" s="156"/>
      <c r="I3476" s="157"/>
      <c r="J3476" s="59" t="s">
        <v>3</v>
      </c>
      <c r="K3476" s="58" t="s">
        <v>81</v>
      </c>
    </row>
    <row r="3477" spans="1:11" ht="20.25" customHeight="1" x14ac:dyDescent="0.2">
      <c r="A3477" s="141" t="s">
        <v>19</v>
      </c>
      <c r="B3477" s="165"/>
      <c r="C3477" s="101"/>
      <c r="D3477" s="101"/>
      <c r="E3477" s="140"/>
      <c r="F3477" s="3" t="s">
        <v>4</v>
      </c>
      <c r="G3477" s="163" t="s">
        <v>5</v>
      </c>
      <c r="H3477" s="164"/>
      <c r="I3477" s="111" t="s">
        <v>6</v>
      </c>
      <c r="J3477" s="111"/>
      <c r="K3477" s="107" t="s">
        <v>17</v>
      </c>
    </row>
    <row r="3478" spans="1:11" ht="25.5" customHeight="1" x14ac:dyDescent="0.2">
      <c r="A3478" s="141"/>
      <c r="B3478" s="165"/>
      <c r="C3478" s="165"/>
      <c r="D3478" s="165"/>
      <c r="E3478" s="142"/>
      <c r="F3478" s="3"/>
      <c r="G3478" s="3" t="s">
        <v>18</v>
      </c>
      <c r="H3478" s="34" t="s">
        <v>7</v>
      </c>
      <c r="I3478" s="3" t="s">
        <v>40</v>
      </c>
      <c r="J3478" s="3" t="s">
        <v>7</v>
      </c>
      <c r="K3478" s="108"/>
    </row>
    <row r="3479" spans="1:11" x14ac:dyDescent="0.2">
      <c r="A3479" s="6"/>
      <c r="B3479" s="27"/>
      <c r="C3479" s="11"/>
      <c r="D3479" s="11"/>
      <c r="E3479" s="40"/>
      <c r="F3479" s="91"/>
      <c r="G3479" s="72"/>
      <c r="H3479" s="73">
        <v>0</v>
      </c>
      <c r="I3479" s="72"/>
      <c r="J3479" s="72"/>
      <c r="K3479" s="74"/>
    </row>
    <row r="3480" spans="1:11" x14ac:dyDescent="0.2">
      <c r="A3480" s="7"/>
      <c r="B3480" s="28"/>
      <c r="C3480" s="13"/>
      <c r="D3480" s="13"/>
      <c r="E3480" s="38"/>
      <c r="F3480" s="92"/>
      <c r="G3480" s="75"/>
      <c r="H3480" s="76"/>
      <c r="I3480" s="75">
        <v>0</v>
      </c>
      <c r="J3480" s="75">
        <v>0</v>
      </c>
      <c r="K3480" s="77"/>
    </row>
    <row r="3481" spans="1:11" x14ac:dyDescent="0.2">
      <c r="A3481" s="7"/>
      <c r="B3481" s="28"/>
      <c r="C3481" s="13"/>
      <c r="D3481" s="13"/>
      <c r="E3481" s="38"/>
      <c r="F3481" s="92"/>
      <c r="G3481" s="75"/>
      <c r="H3481" s="76"/>
      <c r="I3481" s="75"/>
      <c r="J3481" s="75"/>
      <c r="K3481" s="77"/>
    </row>
    <row r="3482" spans="1:11" x14ac:dyDescent="0.2">
      <c r="A3482" s="7"/>
      <c r="B3482" s="28"/>
      <c r="C3482" s="13"/>
      <c r="D3482" s="13"/>
      <c r="E3482" s="38"/>
      <c r="F3482" s="92"/>
      <c r="G3482" s="75"/>
      <c r="H3482" s="76"/>
      <c r="I3482" s="75"/>
      <c r="J3482" s="75"/>
      <c r="K3482" s="77"/>
    </row>
    <row r="3483" spans="1:11" x14ac:dyDescent="0.2">
      <c r="A3483" s="7"/>
      <c r="B3483" s="28"/>
      <c r="C3483" s="13"/>
      <c r="D3483" s="13"/>
      <c r="E3483" s="38"/>
      <c r="F3483" s="92"/>
      <c r="G3483" s="75"/>
      <c r="H3483" s="76"/>
      <c r="I3483" s="75"/>
      <c r="J3483" s="75"/>
      <c r="K3483" s="77"/>
    </row>
    <row r="3484" spans="1:11" x14ac:dyDescent="0.2">
      <c r="A3484" s="7"/>
      <c r="B3484" s="28"/>
      <c r="C3484" s="13"/>
      <c r="D3484" s="13"/>
      <c r="E3484" s="38"/>
      <c r="F3484" s="92"/>
      <c r="G3484" s="75"/>
      <c r="H3484" s="76"/>
      <c r="I3484" s="75"/>
      <c r="J3484" s="75"/>
      <c r="K3484" s="77"/>
    </row>
    <row r="3485" spans="1:11" x14ac:dyDescent="0.2">
      <c r="A3485" s="7"/>
      <c r="B3485" s="28"/>
      <c r="C3485" s="13"/>
      <c r="D3485" s="13"/>
      <c r="E3485" s="38"/>
      <c r="F3485" s="92"/>
      <c r="G3485" s="75"/>
      <c r="H3485" s="76"/>
      <c r="I3485" s="75"/>
      <c r="J3485" s="75"/>
      <c r="K3485" s="77"/>
    </row>
    <row r="3486" spans="1:11" x14ac:dyDescent="0.2">
      <c r="A3486" s="8"/>
      <c r="B3486" s="29"/>
      <c r="C3486" s="15"/>
      <c r="D3486" s="15"/>
      <c r="E3486" s="39"/>
      <c r="F3486" s="93"/>
      <c r="G3486" s="78"/>
      <c r="H3486" s="79"/>
      <c r="I3486" s="78"/>
      <c r="J3486" s="78"/>
      <c r="K3486" s="80"/>
    </row>
    <row r="3487" spans="1:11" x14ac:dyDescent="0.2">
      <c r="A3487" s="166" t="s">
        <v>24</v>
      </c>
      <c r="B3487" s="167"/>
      <c r="C3487" s="167"/>
      <c r="D3487" s="167"/>
      <c r="E3487" s="167"/>
      <c r="F3487" s="98"/>
      <c r="G3487" s="98"/>
      <c r="H3487" s="98"/>
      <c r="I3487" s="98"/>
      <c r="J3487" s="99"/>
      <c r="K3487" s="81"/>
    </row>
    <row r="3488" spans="1:11" ht="15.75" x14ac:dyDescent="0.2">
      <c r="A3488" s="31" t="s">
        <v>20</v>
      </c>
      <c r="B3488" s="17"/>
      <c r="C3488" s="17"/>
      <c r="D3488" s="17"/>
      <c r="E3488" s="17"/>
      <c r="F3488" s="4"/>
      <c r="G3488" s="4"/>
      <c r="H3488" s="161" t="s">
        <v>4</v>
      </c>
      <c r="I3488" s="109" t="s">
        <v>10</v>
      </c>
      <c r="J3488" s="107" t="s">
        <v>8</v>
      </c>
      <c r="K3488" s="107" t="s">
        <v>17</v>
      </c>
    </row>
    <row r="3489" spans="1:11" ht="15.75" x14ac:dyDescent="0.2">
      <c r="A3489" s="18"/>
      <c r="B3489" s="19"/>
      <c r="C3489" s="19"/>
      <c r="D3489" s="19"/>
      <c r="E3489" s="19"/>
      <c r="F3489" s="5"/>
      <c r="G3489" s="20"/>
      <c r="H3489" s="162"/>
      <c r="I3489" s="110"/>
      <c r="J3489" s="108"/>
      <c r="K3489" s="108"/>
    </row>
    <row r="3490" spans="1:11" x14ac:dyDescent="0.2">
      <c r="A3490" s="6"/>
      <c r="B3490" s="27"/>
      <c r="C3490" s="11"/>
      <c r="D3490" s="11"/>
      <c r="E3490" s="11"/>
      <c r="F3490" s="11"/>
      <c r="G3490" s="13"/>
      <c r="H3490" s="89"/>
      <c r="I3490" s="77"/>
      <c r="J3490" s="75"/>
      <c r="K3490" s="75"/>
    </row>
    <row r="3491" spans="1:11" x14ac:dyDescent="0.2">
      <c r="A3491" s="7"/>
      <c r="B3491" s="28"/>
      <c r="C3491" s="13"/>
      <c r="D3491" s="13"/>
      <c r="E3491" s="13"/>
      <c r="F3491" s="13"/>
      <c r="G3491" s="13"/>
      <c r="H3491" s="89"/>
      <c r="I3491" s="77"/>
      <c r="J3491" s="75"/>
      <c r="K3491" s="75"/>
    </row>
    <row r="3492" spans="1:11" x14ac:dyDescent="0.2">
      <c r="A3492" s="7"/>
      <c r="B3492" s="28"/>
      <c r="C3492" s="13"/>
      <c r="D3492" s="13"/>
      <c r="E3492" s="13"/>
      <c r="F3492" s="13"/>
      <c r="G3492" s="13"/>
      <c r="H3492" s="89"/>
      <c r="I3492" s="77"/>
      <c r="J3492" s="75"/>
      <c r="K3492" s="75"/>
    </row>
    <row r="3493" spans="1:11" x14ac:dyDescent="0.2">
      <c r="A3493" s="7"/>
      <c r="B3493" s="28"/>
      <c r="C3493" s="13"/>
      <c r="D3493" s="13"/>
      <c r="E3493" s="13"/>
      <c r="F3493" s="13"/>
      <c r="G3493" s="13"/>
      <c r="H3493" s="89"/>
      <c r="I3493" s="77"/>
      <c r="J3493" s="75"/>
      <c r="K3493" s="75"/>
    </row>
    <row r="3494" spans="1:11" x14ac:dyDescent="0.2">
      <c r="A3494" s="7"/>
      <c r="B3494" s="28"/>
      <c r="C3494" s="13"/>
      <c r="D3494" s="13"/>
      <c r="E3494" s="13"/>
      <c r="F3494" s="13"/>
      <c r="G3494" s="13"/>
      <c r="H3494" s="89"/>
      <c r="I3494" s="77"/>
      <c r="J3494" s="75"/>
      <c r="K3494" s="75"/>
    </row>
    <row r="3495" spans="1:11" x14ac:dyDescent="0.2">
      <c r="A3495" s="7"/>
      <c r="B3495" s="28"/>
      <c r="C3495" s="13"/>
      <c r="D3495" s="13"/>
      <c r="E3495" s="13"/>
      <c r="F3495" s="13"/>
      <c r="G3495" s="13"/>
      <c r="H3495" s="89"/>
      <c r="I3495" s="77"/>
      <c r="J3495" s="75"/>
      <c r="K3495" s="75"/>
    </row>
    <row r="3496" spans="1:11" x14ac:dyDescent="0.2">
      <c r="A3496" s="7"/>
      <c r="B3496" s="28"/>
      <c r="C3496" s="13"/>
      <c r="D3496" s="13"/>
      <c r="E3496" s="13"/>
      <c r="F3496" s="13"/>
      <c r="G3496" s="13"/>
      <c r="H3496" s="89"/>
      <c r="I3496" s="77"/>
      <c r="J3496" s="75"/>
      <c r="K3496" s="75"/>
    </row>
    <row r="3497" spans="1:11" x14ac:dyDescent="0.2">
      <c r="A3497" s="8"/>
      <c r="B3497" s="29"/>
      <c r="C3497" s="15"/>
      <c r="D3497" s="15"/>
      <c r="E3497" s="15"/>
      <c r="F3497" s="15"/>
      <c r="G3497" s="15"/>
      <c r="H3497" s="90"/>
      <c r="I3497" s="80"/>
      <c r="J3497" s="78"/>
      <c r="K3497" s="78"/>
    </row>
    <row r="3498" spans="1:11" x14ac:dyDescent="0.2">
      <c r="A3498" s="10"/>
      <c r="C3498" s="25"/>
      <c r="D3498" s="97" t="s">
        <v>25</v>
      </c>
      <c r="E3498" s="98"/>
      <c r="F3498" s="98"/>
      <c r="G3498" s="98"/>
      <c r="H3498" s="98"/>
      <c r="I3498" s="98"/>
      <c r="J3498" s="99"/>
      <c r="K3498" s="82"/>
    </row>
    <row r="3499" spans="1:11" x14ac:dyDescent="0.2">
      <c r="A3499" s="9" t="s">
        <v>27</v>
      </c>
      <c r="B3499" s="30"/>
      <c r="C3499" s="56">
        <v>1</v>
      </c>
      <c r="D3499" s="112" t="s">
        <v>26</v>
      </c>
      <c r="E3499" s="113"/>
      <c r="F3499" s="113"/>
      <c r="G3499" s="113"/>
      <c r="H3499" s="113"/>
      <c r="I3499" s="113"/>
      <c r="J3499" s="114"/>
      <c r="K3499" s="83"/>
    </row>
    <row r="3500" spans="1:11" x14ac:dyDescent="0.2">
      <c r="A3500" s="32"/>
      <c r="D3500" s="115" t="s">
        <v>28</v>
      </c>
      <c r="E3500" s="116"/>
      <c r="F3500" s="116"/>
      <c r="G3500" s="116"/>
      <c r="H3500" s="116"/>
      <c r="I3500" s="116"/>
      <c r="J3500" s="117"/>
      <c r="K3500" s="83"/>
    </row>
    <row r="3501" spans="1:11" x14ac:dyDescent="0.2">
      <c r="A3501" s="100" t="s">
        <v>21</v>
      </c>
      <c r="B3501" s="101"/>
      <c r="C3501" s="101"/>
      <c r="D3501" s="101"/>
      <c r="E3501" s="101"/>
      <c r="F3501" s="104"/>
      <c r="G3501" s="129" t="s">
        <v>22</v>
      </c>
      <c r="H3501" s="130"/>
      <c r="I3501" s="118" t="s">
        <v>10</v>
      </c>
      <c r="J3501" s="106" t="s">
        <v>23</v>
      </c>
      <c r="K3501" s="106" t="s">
        <v>11</v>
      </c>
    </row>
    <row r="3502" spans="1:11" x14ac:dyDescent="0.2">
      <c r="A3502" s="102"/>
      <c r="B3502" s="103"/>
      <c r="C3502" s="103"/>
      <c r="D3502" s="103"/>
      <c r="E3502" s="103"/>
      <c r="F3502" s="105"/>
      <c r="G3502" s="131"/>
      <c r="H3502" s="132"/>
      <c r="I3502" s="118"/>
      <c r="J3502" s="106"/>
      <c r="K3502" s="118"/>
    </row>
    <row r="3503" spans="1:11" x14ac:dyDescent="0.2">
      <c r="A3503" s="7"/>
      <c r="B3503" s="28"/>
      <c r="C3503" s="11"/>
      <c r="D3503" s="11"/>
      <c r="E3503" s="11"/>
      <c r="F3503" s="12"/>
      <c r="G3503" s="143"/>
      <c r="H3503" s="144"/>
      <c r="I3503" s="52"/>
      <c r="J3503" s="84"/>
      <c r="K3503" s="52"/>
    </row>
    <row r="3504" spans="1:11" x14ac:dyDescent="0.2">
      <c r="A3504" s="7"/>
      <c r="B3504" s="28"/>
      <c r="C3504" s="13"/>
      <c r="D3504" s="13"/>
      <c r="E3504" s="13"/>
      <c r="F3504" s="14"/>
      <c r="G3504" s="95"/>
      <c r="H3504" s="96"/>
      <c r="I3504" s="53"/>
      <c r="J3504" s="85"/>
      <c r="K3504" s="53"/>
    </row>
    <row r="3505" spans="1:11" x14ac:dyDescent="0.2">
      <c r="A3505" s="7"/>
      <c r="B3505" s="28"/>
      <c r="C3505" s="13"/>
      <c r="D3505" s="13"/>
      <c r="E3505" s="13"/>
      <c r="F3505" s="14"/>
      <c r="G3505" s="95"/>
      <c r="H3505" s="96"/>
      <c r="I3505" s="53"/>
      <c r="J3505" s="85"/>
      <c r="K3505" s="53"/>
    </row>
    <row r="3506" spans="1:11" x14ac:dyDescent="0.2">
      <c r="A3506" s="7"/>
      <c r="B3506" s="28"/>
      <c r="C3506" s="13"/>
      <c r="D3506" s="13"/>
      <c r="E3506" s="13"/>
      <c r="F3506" s="14"/>
      <c r="G3506" s="95"/>
      <c r="H3506" s="96"/>
      <c r="I3506" s="53"/>
      <c r="J3506" s="85"/>
      <c r="K3506" s="53"/>
    </row>
    <row r="3507" spans="1:11" x14ac:dyDescent="0.2">
      <c r="A3507" s="97" t="s">
        <v>29</v>
      </c>
      <c r="B3507" s="98"/>
      <c r="C3507" s="98"/>
      <c r="D3507" s="98"/>
      <c r="E3507" s="98"/>
      <c r="F3507" s="98"/>
      <c r="G3507" s="98"/>
      <c r="H3507" s="98"/>
      <c r="I3507" s="98"/>
      <c r="J3507" s="99"/>
      <c r="K3507" s="82"/>
    </row>
    <row r="3508" spans="1:11" x14ac:dyDescent="0.2">
      <c r="A3508" s="100" t="s">
        <v>32</v>
      </c>
      <c r="B3508" s="101"/>
      <c r="C3508" s="101"/>
      <c r="D3508" s="101"/>
      <c r="E3508" s="101"/>
      <c r="F3508" s="104"/>
      <c r="G3508" s="129" t="s">
        <v>22</v>
      </c>
      <c r="H3508" s="130"/>
      <c r="I3508" s="118" t="s">
        <v>10</v>
      </c>
      <c r="J3508" s="106" t="s">
        <v>23</v>
      </c>
      <c r="K3508" s="106" t="s">
        <v>11</v>
      </c>
    </row>
    <row r="3509" spans="1:11" x14ac:dyDescent="0.2">
      <c r="A3509" s="102"/>
      <c r="B3509" s="103"/>
      <c r="C3509" s="103"/>
      <c r="D3509" s="103"/>
      <c r="E3509" s="103"/>
      <c r="F3509" s="105"/>
      <c r="G3509" s="131"/>
      <c r="H3509" s="132"/>
      <c r="I3509" s="118"/>
      <c r="J3509" s="106"/>
      <c r="K3509" s="118"/>
    </row>
    <row r="3510" spans="1:11" x14ac:dyDescent="0.2">
      <c r="A3510" s="7" t="s">
        <v>301</v>
      </c>
      <c r="B3510" s="28"/>
      <c r="C3510" s="13"/>
      <c r="D3510" s="13"/>
      <c r="E3510" s="13"/>
      <c r="F3510" s="14"/>
      <c r="G3510" s="123">
        <v>4.0999999999999996</v>
      </c>
      <c r="H3510" s="124"/>
      <c r="I3510" s="53" t="s">
        <v>79</v>
      </c>
      <c r="J3510" s="85">
        <v>14.6</v>
      </c>
      <c r="K3510" s="53">
        <f>ROUND((G3510*J3510),4)</f>
        <v>59.86</v>
      </c>
    </row>
    <row r="3511" spans="1:11" x14ac:dyDescent="0.2">
      <c r="A3511" s="7" t="s">
        <v>302</v>
      </c>
      <c r="B3511" s="28"/>
      <c r="C3511" s="13"/>
      <c r="D3511" s="13"/>
      <c r="E3511" s="13"/>
      <c r="F3511" s="14"/>
      <c r="G3511" s="123">
        <v>1.41</v>
      </c>
      <c r="H3511" s="124"/>
      <c r="I3511" s="53" t="s">
        <v>55</v>
      </c>
      <c r="J3511" s="85">
        <v>415.55</v>
      </c>
      <c r="K3511" s="53">
        <f>ROUND((G3511*J3511),4)</f>
        <v>585.92550000000006</v>
      </c>
    </row>
    <row r="3512" spans="1:11" x14ac:dyDescent="0.2">
      <c r="A3512" s="7" t="s">
        <v>262</v>
      </c>
      <c r="B3512" s="28"/>
      <c r="C3512" s="13"/>
      <c r="D3512" s="13"/>
      <c r="E3512" s="13"/>
      <c r="F3512" s="14"/>
      <c r="G3512" s="123">
        <v>11.93</v>
      </c>
      <c r="H3512" s="124"/>
      <c r="I3512" s="53" t="s">
        <v>47</v>
      </c>
      <c r="J3512" s="85">
        <v>77.48</v>
      </c>
      <c r="K3512" s="53">
        <f>ROUND((G3512*J3512),4)</f>
        <v>924.33640000000003</v>
      </c>
    </row>
    <row r="3513" spans="1:11" x14ac:dyDescent="0.2">
      <c r="A3513" s="8"/>
      <c r="B3513" s="29"/>
      <c r="C3513" s="15"/>
      <c r="D3513" s="15"/>
      <c r="E3513" s="15"/>
      <c r="F3513" s="16"/>
      <c r="G3513" s="125"/>
      <c r="H3513" s="126"/>
      <c r="I3513" s="54"/>
      <c r="J3513" s="86"/>
      <c r="K3513" s="54"/>
    </row>
    <row r="3514" spans="1:11" x14ac:dyDescent="0.2">
      <c r="A3514" s="97" t="s">
        <v>33</v>
      </c>
      <c r="B3514" s="98"/>
      <c r="C3514" s="98"/>
      <c r="D3514" s="98"/>
      <c r="E3514" s="98"/>
      <c r="F3514" s="98"/>
      <c r="G3514" s="98"/>
      <c r="H3514" s="98"/>
      <c r="I3514" s="98"/>
      <c r="J3514" s="99"/>
      <c r="K3514" s="82">
        <f>SUM(K3510:K3513)</f>
        <v>1570.1219000000001</v>
      </c>
    </row>
    <row r="3515" spans="1:11" x14ac:dyDescent="0.2">
      <c r="A3515" s="100" t="s">
        <v>36</v>
      </c>
      <c r="B3515" s="101"/>
      <c r="C3515" s="101"/>
      <c r="D3515" s="101"/>
      <c r="E3515" s="101"/>
      <c r="F3515" s="104"/>
      <c r="G3515" s="129" t="s">
        <v>22</v>
      </c>
      <c r="H3515" s="130"/>
      <c r="I3515" s="118" t="s">
        <v>10</v>
      </c>
      <c r="J3515" s="106" t="s">
        <v>23</v>
      </c>
      <c r="K3515" s="106" t="s">
        <v>11</v>
      </c>
    </row>
    <row r="3516" spans="1:11" x14ac:dyDescent="0.2">
      <c r="A3516" s="102"/>
      <c r="B3516" s="103"/>
      <c r="C3516" s="103"/>
      <c r="D3516" s="103"/>
      <c r="E3516" s="103"/>
      <c r="F3516" s="105"/>
      <c r="G3516" s="131"/>
      <c r="H3516" s="132"/>
      <c r="I3516" s="118"/>
      <c r="J3516" s="106"/>
      <c r="K3516" s="118"/>
    </row>
    <row r="3517" spans="1:11" x14ac:dyDescent="0.2">
      <c r="A3517" s="7"/>
      <c r="B3517" s="28"/>
      <c r="C3517" s="13"/>
      <c r="D3517" s="13"/>
      <c r="E3517" s="13"/>
      <c r="F3517" s="14"/>
      <c r="G3517" s="95"/>
      <c r="H3517" s="96"/>
      <c r="I3517" s="53"/>
      <c r="J3517" s="85"/>
      <c r="K3517" s="53"/>
    </row>
    <row r="3518" spans="1:11" x14ac:dyDescent="0.2">
      <c r="A3518" s="7"/>
      <c r="B3518" s="28"/>
      <c r="C3518" s="13"/>
      <c r="D3518" s="13"/>
      <c r="E3518" s="13"/>
      <c r="F3518" s="14"/>
      <c r="G3518" s="95"/>
      <c r="H3518" s="96"/>
      <c r="I3518" s="53"/>
      <c r="J3518" s="85"/>
      <c r="K3518" s="53"/>
    </row>
    <row r="3519" spans="1:11" x14ac:dyDescent="0.2">
      <c r="A3519" s="7"/>
      <c r="B3519" s="28"/>
      <c r="C3519" s="13"/>
      <c r="D3519" s="13"/>
      <c r="E3519" s="13"/>
      <c r="F3519" s="14"/>
      <c r="G3519" s="95"/>
      <c r="H3519" s="96"/>
      <c r="I3519" s="53"/>
      <c r="J3519" s="85"/>
      <c r="K3519" s="53"/>
    </row>
    <row r="3520" spans="1:11" x14ac:dyDescent="0.2">
      <c r="A3520" s="8"/>
      <c r="B3520" s="29"/>
      <c r="C3520" s="15"/>
      <c r="D3520" s="15"/>
      <c r="E3520" s="15"/>
      <c r="F3520" s="16"/>
      <c r="G3520" s="127"/>
      <c r="H3520" s="128"/>
      <c r="I3520" s="54"/>
      <c r="J3520" s="86"/>
      <c r="K3520" s="54"/>
    </row>
    <row r="3521" spans="1:11" x14ac:dyDescent="0.2">
      <c r="A3521" s="97" t="s">
        <v>37</v>
      </c>
      <c r="B3521" s="98"/>
      <c r="C3521" s="98"/>
      <c r="D3521" s="98"/>
      <c r="E3521" s="98"/>
      <c r="F3521" s="98"/>
      <c r="G3521" s="98"/>
      <c r="H3521" s="98"/>
      <c r="I3521" s="98"/>
      <c r="J3521" s="99"/>
      <c r="K3521" s="82"/>
    </row>
    <row r="3522" spans="1:11" x14ac:dyDescent="0.2">
      <c r="A3522" s="100" t="s">
        <v>35</v>
      </c>
      <c r="B3522" s="140"/>
      <c r="C3522" s="26" t="s">
        <v>34</v>
      </c>
      <c r="D3522" s="35" t="s">
        <v>39</v>
      </c>
      <c r="E3522" s="138" t="s">
        <v>38</v>
      </c>
      <c r="F3522" s="138"/>
      <c r="G3522" s="139"/>
      <c r="H3522" s="120" t="s">
        <v>16</v>
      </c>
      <c r="I3522" s="121"/>
      <c r="J3522" s="122"/>
      <c r="K3522" s="119" t="s">
        <v>9</v>
      </c>
    </row>
    <row r="3523" spans="1:11" ht="15.75" x14ac:dyDescent="0.2">
      <c r="A3523" s="141"/>
      <c r="B3523" s="142"/>
      <c r="C3523" s="36"/>
      <c r="D3523" s="42"/>
      <c r="E3523" s="33" t="s">
        <v>13</v>
      </c>
      <c r="F3523" s="24" t="s">
        <v>14</v>
      </c>
      <c r="G3523" s="23" t="s">
        <v>15</v>
      </c>
      <c r="H3523" s="22" t="s">
        <v>13</v>
      </c>
      <c r="I3523" s="22" t="s">
        <v>14</v>
      </c>
      <c r="J3523" s="22" t="s">
        <v>15</v>
      </c>
      <c r="K3523" s="111"/>
    </row>
    <row r="3524" spans="1:11" x14ac:dyDescent="0.2">
      <c r="A3524" s="6"/>
      <c r="B3524" s="37"/>
      <c r="C3524" s="87"/>
      <c r="D3524" s="45"/>
      <c r="E3524" s="43"/>
      <c r="F3524" s="44"/>
      <c r="G3524" s="45"/>
      <c r="H3524" s="55"/>
      <c r="I3524" s="55"/>
      <c r="J3524" s="53"/>
      <c r="K3524" s="52"/>
    </row>
    <row r="3525" spans="1:11" x14ac:dyDescent="0.2">
      <c r="A3525" s="7"/>
      <c r="B3525" s="28"/>
      <c r="C3525" s="87"/>
      <c r="D3525" s="48"/>
      <c r="E3525" s="46"/>
      <c r="F3525" s="47"/>
      <c r="G3525" s="48"/>
      <c r="H3525" s="55"/>
      <c r="I3525" s="55"/>
      <c r="J3525" s="53"/>
      <c r="K3525" s="53"/>
    </row>
    <row r="3526" spans="1:11" x14ac:dyDescent="0.2">
      <c r="A3526" s="7"/>
      <c r="B3526" s="28"/>
      <c r="C3526" s="87"/>
      <c r="D3526" s="48"/>
      <c r="E3526" s="46"/>
      <c r="F3526" s="47"/>
      <c r="G3526" s="48"/>
      <c r="H3526" s="55"/>
      <c r="I3526" s="55"/>
      <c r="J3526" s="53"/>
      <c r="K3526" s="53"/>
    </row>
    <row r="3527" spans="1:11" x14ac:dyDescent="0.2">
      <c r="A3527" s="8"/>
      <c r="B3527" s="29"/>
      <c r="C3527" s="88"/>
      <c r="D3527" s="51"/>
      <c r="E3527" s="49"/>
      <c r="F3527" s="50"/>
      <c r="G3527" s="51"/>
      <c r="H3527" s="55"/>
      <c r="I3527" s="55"/>
      <c r="J3527" s="53"/>
      <c r="K3527" s="54"/>
    </row>
    <row r="3528" spans="1:11" x14ac:dyDescent="0.2">
      <c r="A3528" s="136" t="s">
        <v>30</v>
      </c>
      <c r="B3528" s="134"/>
      <c r="C3528" s="134"/>
      <c r="D3528" s="137"/>
      <c r="E3528" s="134"/>
      <c r="F3528" s="134"/>
      <c r="G3528" s="134"/>
      <c r="H3528" s="134"/>
      <c r="I3528" s="134"/>
      <c r="J3528" s="135"/>
      <c r="K3528" s="83"/>
    </row>
    <row r="3529" spans="1:11" ht="12.75" customHeight="1" x14ac:dyDescent="0.2">
      <c r="A3529" s="133" t="s">
        <v>31</v>
      </c>
      <c r="B3529" s="134"/>
      <c r="C3529" s="134"/>
      <c r="D3529" s="134"/>
      <c r="E3529" s="134"/>
      <c r="F3529" s="134"/>
      <c r="G3529" s="134"/>
      <c r="H3529" s="134"/>
      <c r="I3529" s="134"/>
      <c r="J3529" s="135"/>
      <c r="K3529" s="21">
        <f>ROUND((K3514),2)</f>
        <v>1570.12</v>
      </c>
    </row>
    <row r="3530" spans="1:11" x14ac:dyDescent="0.2">
      <c r="A3530" s="133" t="s">
        <v>42</v>
      </c>
      <c r="B3530" s="134"/>
      <c r="C3530" s="134"/>
      <c r="D3530" s="134"/>
      <c r="E3530" s="134"/>
      <c r="F3530" s="134"/>
      <c r="G3530" s="134"/>
      <c r="H3530" s="134"/>
      <c r="I3530" s="134"/>
      <c r="J3530" s="135"/>
      <c r="K3530" s="21">
        <f>ROUND((K3529*  28.14/100),2)</f>
        <v>441.83</v>
      </c>
    </row>
    <row r="3531" spans="1:11" ht="12.75" customHeight="1" x14ac:dyDescent="0.2">
      <c r="A3531" s="133" t="s">
        <v>12</v>
      </c>
      <c r="B3531" s="134"/>
      <c r="C3531" s="134"/>
      <c r="D3531" s="134"/>
      <c r="E3531" s="134"/>
      <c r="F3531" s="134"/>
      <c r="G3531" s="134"/>
      <c r="H3531" s="134"/>
      <c r="I3531" s="134"/>
      <c r="J3531" s="135"/>
      <c r="K3531" s="21">
        <f>K3529+K3530</f>
        <v>2011.9499999999998</v>
      </c>
    </row>
    <row r="3534" spans="1:11" ht="13.5" customHeight="1" x14ac:dyDescent="0.2">
      <c r="A3534" s="145" t="s">
        <v>0</v>
      </c>
      <c r="B3534" s="146"/>
      <c r="C3534" s="146"/>
      <c r="D3534" s="146"/>
      <c r="E3534" s="146"/>
      <c r="F3534" s="146"/>
      <c r="G3534" s="146"/>
      <c r="H3534" s="146"/>
      <c r="I3534" s="146"/>
      <c r="J3534" s="146"/>
      <c r="K3534" s="147"/>
    </row>
    <row r="3535" spans="1:11" x14ac:dyDescent="0.2">
      <c r="A3535" s="71" t="s">
        <v>45</v>
      </c>
      <c r="B3535" s="62"/>
      <c r="C3535" s="63"/>
      <c r="D3535" s="63"/>
      <c r="E3535" s="63"/>
      <c r="F3535" s="69"/>
      <c r="G3535" s="64"/>
      <c r="H3535" s="63"/>
      <c r="I3535" s="63"/>
      <c r="J3535" s="63"/>
      <c r="K3535" s="65"/>
    </row>
    <row r="3536" spans="1:11" ht="12.75" customHeight="1" x14ac:dyDescent="0.2">
      <c r="A3536" s="70" t="s">
        <v>44</v>
      </c>
      <c r="B3536" s="61"/>
      <c r="C3536" s="68"/>
      <c r="D3536" s="66"/>
      <c r="E3536" s="66"/>
      <c r="F3536" s="61"/>
      <c r="G3536" s="60"/>
      <c r="H3536" s="151"/>
      <c r="I3536" s="151"/>
      <c r="J3536" s="151"/>
      <c r="K3536" s="152"/>
    </row>
    <row r="3537" spans="1:11" ht="12.75" customHeight="1" x14ac:dyDescent="0.2">
      <c r="A3537" s="148"/>
      <c r="B3537" s="149"/>
      <c r="C3537" s="149"/>
      <c r="D3537" s="149"/>
      <c r="E3537" s="149"/>
      <c r="F3537" s="149"/>
      <c r="G3537" s="149"/>
      <c r="H3537" s="149"/>
      <c r="I3537" s="149"/>
      <c r="J3537" s="149"/>
      <c r="K3537" s="150"/>
    </row>
    <row r="3538" spans="1:11" ht="21" customHeight="1" x14ac:dyDescent="0.2">
      <c r="A3538" s="158" t="s">
        <v>1</v>
      </c>
      <c r="B3538" s="159"/>
      <c r="C3538" s="153" t="s">
        <v>41</v>
      </c>
      <c r="D3538" s="154"/>
      <c r="E3538" s="154"/>
      <c r="F3538" s="154"/>
      <c r="G3538" s="154"/>
      <c r="H3538" s="154"/>
      <c r="I3538" s="155"/>
      <c r="J3538" s="57" t="s">
        <v>2</v>
      </c>
      <c r="K3538" s="67" t="s">
        <v>43</v>
      </c>
    </row>
    <row r="3539" spans="1:11" x14ac:dyDescent="0.2">
      <c r="A3539" s="160" t="s">
        <v>303</v>
      </c>
      <c r="B3539" s="157"/>
      <c r="C3539" s="156">
        <v>2003644</v>
      </c>
      <c r="D3539" s="156"/>
      <c r="E3539" s="156"/>
      <c r="F3539" s="156"/>
      <c r="G3539" s="156"/>
      <c r="H3539" s="156"/>
      <c r="I3539" s="157"/>
      <c r="J3539" s="59" t="s">
        <v>3</v>
      </c>
      <c r="K3539" s="58" t="s">
        <v>81</v>
      </c>
    </row>
    <row r="3540" spans="1:11" ht="20.25" customHeight="1" x14ac:dyDescent="0.2">
      <c r="A3540" s="141" t="s">
        <v>19</v>
      </c>
      <c r="B3540" s="165"/>
      <c r="C3540" s="101"/>
      <c r="D3540" s="101"/>
      <c r="E3540" s="140"/>
      <c r="F3540" s="3" t="s">
        <v>4</v>
      </c>
      <c r="G3540" s="163" t="s">
        <v>5</v>
      </c>
      <c r="H3540" s="164"/>
      <c r="I3540" s="111" t="s">
        <v>6</v>
      </c>
      <c r="J3540" s="111"/>
      <c r="K3540" s="107" t="s">
        <v>17</v>
      </c>
    </row>
    <row r="3541" spans="1:11" ht="25.5" customHeight="1" x14ac:dyDescent="0.2">
      <c r="A3541" s="141"/>
      <c r="B3541" s="165"/>
      <c r="C3541" s="165"/>
      <c r="D3541" s="165"/>
      <c r="E3541" s="142"/>
      <c r="F3541" s="3"/>
      <c r="G3541" s="3" t="s">
        <v>18</v>
      </c>
      <c r="H3541" s="34" t="s">
        <v>7</v>
      </c>
      <c r="I3541" s="3" t="s">
        <v>40</v>
      </c>
      <c r="J3541" s="3" t="s">
        <v>7</v>
      </c>
      <c r="K3541" s="108"/>
    </row>
    <row r="3542" spans="1:11" x14ac:dyDescent="0.2">
      <c r="A3542" s="6"/>
      <c r="B3542" s="27"/>
      <c r="C3542" s="11"/>
      <c r="D3542" s="11"/>
      <c r="E3542" s="40"/>
      <c r="F3542" s="91"/>
      <c r="G3542" s="72"/>
      <c r="H3542" s="73">
        <v>0</v>
      </c>
      <c r="I3542" s="72"/>
      <c r="J3542" s="72"/>
      <c r="K3542" s="74"/>
    </row>
    <row r="3543" spans="1:11" x14ac:dyDescent="0.2">
      <c r="A3543" s="7"/>
      <c r="B3543" s="28"/>
      <c r="C3543" s="13"/>
      <c r="D3543" s="13"/>
      <c r="E3543" s="38"/>
      <c r="F3543" s="92"/>
      <c r="G3543" s="75"/>
      <c r="H3543" s="76"/>
      <c r="I3543" s="75">
        <v>0</v>
      </c>
      <c r="J3543" s="75">
        <v>0</v>
      </c>
      <c r="K3543" s="77"/>
    </row>
    <row r="3544" spans="1:11" x14ac:dyDescent="0.2">
      <c r="A3544" s="7"/>
      <c r="B3544" s="28"/>
      <c r="C3544" s="13"/>
      <c r="D3544" s="13"/>
      <c r="E3544" s="38"/>
      <c r="F3544" s="92"/>
      <c r="G3544" s="75"/>
      <c r="H3544" s="76"/>
      <c r="I3544" s="75"/>
      <c r="J3544" s="75"/>
      <c r="K3544" s="77"/>
    </row>
    <row r="3545" spans="1:11" x14ac:dyDescent="0.2">
      <c r="A3545" s="7"/>
      <c r="B3545" s="28"/>
      <c r="C3545" s="13"/>
      <c r="D3545" s="13"/>
      <c r="E3545" s="38"/>
      <c r="F3545" s="92"/>
      <c r="G3545" s="75"/>
      <c r="H3545" s="76"/>
      <c r="I3545" s="75"/>
      <c r="J3545" s="75"/>
      <c r="K3545" s="77"/>
    </row>
    <row r="3546" spans="1:11" x14ac:dyDescent="0.2">
      <c r="A3546" s="7"/>
      <c r="B3546" s="28"/>
      <c r="C3546" s="13"/>
      <c r="D3546" s="13"/>
      <c r="E3546" s="38"/>
      <c r="F3546" s="92"/>
      <c r="G3546" s="75"/>
      <c r="H3546" s="76"/>
      <c r="I3546" s="75"/>
      <c r="J3546" s="75"/>
      <c r="K3546" s="77"/>
    </row>
    <row r="3547" spans="1:11" x14ac:dyDescent="0.2">
      <c r="A3547" s="7"/>
      <c r="B3547" s="28"/>
      <c r="C3547" s="13"/>
      <c r="D3547" s="13"/>
      <c r="E3547" s="38"/>
      <c r="F3547" s="92"/>
      <c r="G3547" s="75"/>
      <c r="H3547" s="76"/>
      <c r="I3547" s="75"/>
      <c r="J3547" s="75"/>
      <c r="K3547" s="77"/>
    </row>
    <row r="3548" spans="1:11" x14ac:dyDescent="0.2">
      <c r="A3548" s="7"/>
      <c r="B3548" s="28"/>
      <c r="C3548" s="13"/>
      <c r="D3548" s="13"/>
      <c r="E3548" s="38"/>
      <c r="F3548" s="92"/>
      <c r="G3548" s="75"/>
      <c r="H3548" s="76"/>
      <c r="I3548" s="75"/>
      <c r="J3548" s="75"/>
      <c r="K3548" s="77"/>
    </row>
    <row r="3549" spans="1:11" x14ac:dyDescent="0.2">
      <c r="A3549" s="8"/>
      <c r="B3549" s="29"/>
      <c r="C3549" s="15"/>
      <c r="D3549" s="15"/>
      <c r="E3549" s="39"/>
      <c r="F3549" s="93"/>
      <c r="G3549" s="78"/>
      <c r="H3549" s="79"/>
      <c r="I3549" s="78"/>
      <c r="J3549" s="78"/>
      <c r="K3549" s="80"/>
    </row>
    <row r="3550" spans="1:11" x14ac:dyDescent="0.2">
      <c r="A3550" s="166" t="s">
        <v>24</v>
      </c>
      <c r="B3550" s="167"/>
      <c r="C3550" s="167"/>
      <c r="D3550" s="167"/>
      <c r="E3550" s="167"/>
      <c r="F3550" s="98"/>
      <c r="G3550" s="98"/>
      <c r="H3550" s="98"/>
      <c r="I3550" s="98"/>
      <c r="J3550" s="99"/>
      <c r="K3550" s="81"/>
    </row>
    <row r="3551" spans="1:11" ht="15.75" x14ac:dyDescent="0.2">
      <c r="A3551" s="31" t="s">
        <v>20</v>
      </c>
      <c r="B3551" s="17"/>
      <c r="C3551" s="17"/>
      <c r="D3551" s="17"/>
      <c r="E3551" s="17"/>
      <c r="F3551" s="4"/>
      <c r="G3551" s="4"/>
      <c r="H3551" s="161" t="s">
        <v>4</v>
      </c>
      <c r="I3551" s="109" t="s">
        <v>10</v>
      </c>
      <c r="J3551" s="107" t="s">
        <v>8</v>
      </c>
      <c r="K3551" s="107" t="s">
        <v>17</v>
      </c>
    </row>
    <row r="3552" spans="1:11" ht="15.75" x14ac:dyDescent="0.2">
      <c r="A3552" s="18"/>
      <c r="B3552" s="19"/>
      <c r="C3552" s="19"/>
      <c r="D3552" s="19"/>
      <c r="E3552" s="19"/>
      <c r="F3552" s="5"/>
      <c r="G3552" s="20"/>
      <c r="H3552" s="162"/>
      <c r="I3552" s="110"/>
      <c r="J3552" s="108"/>
      <c r="K3552" s="108"/>
    </row>
    <row r="3553" spans="1:11" x14ac:dyDescent="0.2">
      <c r="A3553" s="6"/>
      <c r="B3553" s="27"/>
      <c r="C3553" s="11"/>
      <c r="D3553" s="11"/>
      <c r="E3553" s="11"/>
      <c r="F3553" s="11"/>
      <c r="G3553" s="13"/>
      <c r="H3553" s="89"/>
      <c r="I3553" s="77"/>
      <c r="J3553" s="75"/>
      <c r="K3553" s="75"/>
    </row>
    <row r="3554" spans="1:11" x14ac:dyDescent="0.2">
      <c r="A3554" s="7"/>
      <c r="B3554" s="28"/>
      <c r="C3554" s="13"/>
      <c r="D3554" s="13"/>
      <c r="E3554" s="13"/>
      <c r="F3554" s="13"/>
      <c r="G3554" s="13"/>
      <c r="H3554" s="89"/>
      <c r="I3554" s="77"/>
      <c r="J3554" s="75"/>
      <c r="K3554" s="75"/>
    </row>
    <row r="3555" spans="1:11" x14ac:dyDescent="0.2">
      <c r="A3555" s="7"/>
      <c r="B3555" s="28"/>
      <c r="C3555" s="13"/>
      <c r="D3555" s="13"/>
      <c r="E3555" s="13"/>
      <c r="F3555" s="13"/>
      <c r="G3555" s="13"/>
      <c r="H3555" s="89"/>
      <c r="I3555" s="77"/>
      <c r="J3555" s="75"/>
      <c r="K3555" s="75"/>
    </row>
    <row r="3556" spans="1:11" x14ac:dyDescent="0.2">
      <c r="A3556" s="7"/>
      <c r="B3556" s="28"/>
      <c r="C3556" s="13"/>
      <c r="D3556" s="13"/>
      <c r="E3556" s="13"/>
      <c r="F3556" s="13"/>
      <c r="G3556" s="13"/>
      <c r="H3556" s="89"/>
      <c r="I3556" s="77"/>
      <c r="J3556" s="75"/>
      <c r="K3556" s="75"/>
    </row>
    <row r="3557" spans="1:11" x14ac:dyDescent="0.2">
      <c r="A3557" s="7"/>
      <c r="B3557" s="28"/>
      <c r="C3557" s="13"/>
      <c r="D3557" s="13"/>
      <c r="E3557" s="13"/>
      <c r="F3557" s="13"/>
      <c r="G3557" s="13"/>
      <c r="H3557" s="89"/>
      <c r="I3557" s="77"/>
      <c r="J3557" s="75"/>
      <c r="K3557" s="75"/>
    </row>
    <row r="3558" spans="1:11" x14ac:dyDescent="0.2">
      <c r="A3558" s="7"/>
      <c r="B3558" s="28"/>
      <c r="C3558" s="13"/>
      <c r="D3558" s="13"/>
      <c r="E3558" s="13"/>
      <c r="F3558" s="13"/>
      <c r="G3558" s="13"/>
      <c r="H3558" s="89"/>
      <c r="I3558" s="77"/>
      <c r="J3558" s="75"/>
      <c r="K3558" s="75"/>
    </row>
    <row r="3559" spans="1:11" x14ac:dyDescent="0.2">
      <c r="A3559" s="7"/>
      <c r="B3559" s="28"/>
      <c r="C3559" s="13"/>
      <c r="D3559" s="13"/>
      <c r="E3559" s="13"/>
      <c r="F3559" s="13"/>
      <c r="G3559" s="13"/>
      <c r="H3559" s="89"/>
      <c r="I3559" s="77"/>
      <c r="J3559" s="75"/>
      <c r="K3559" s="75"/>
    </row>
    <row r="3560" spans="1:11" x14ac:dyDescent="0.2">
      <c r="A3560" s="8"/>
      <c r="B3560" s="29"/>
      <c r="C3560" s="15"/>
      <c r="D3560" s="15"/>
      <c r="E3560" s="15"/>
      <c r="F3560" s="15"/>
      <c r="G3560" s="15"/>
      <c r="H3560" s="90"/>
      <c r="I3560" s="80"/>
      <c r="J3560" s="78"/>
      <c r="K3560" s="78"/>
    </row>
    <row r="3561" spans="1:11" x14ac:dyDescent="0.2">
      <c r="A3561" s="10"/>
      <c r="C3561" s="25"/>
      <c r="D3561" s="97" t="s">
        <v>25</v>
      </c>
      <c r="E3561" s="98"/>
      <c r="F3561" s="98"/>
      <c r="G3561" s="98"/>
      <c r="H3561" s="98"/>
      <c r="I3561" s="98"/>
      <c r="J3561" s="99"/>
      <c r="K3561" s="82"/>
    </row>
    <row r="3562" spans="1:11" x14ac:dyDescent="0.2">
      <c r="A3562" s="9" t="s">
        <v>27</v>
      </c>
      <c r="B3562" s="30"/>
      <c r="C3562" s="56">
        <v>1</v>
      </c>
      <c r="D3562" s="112" t="s">
        <v>26</v>
      </c>
      <c r="E3562" s="113"/>
      <c r="F3562" s="113"/>
      <c r="G3562" s="113"/>
      <c r="H3562" s="113"/>
      <c r="I3562" s="113"/>
      <c r="J3562" s="114"/>
      <c r="K3562" s="83"/>
    </row>
    <row r="3563" spans="1:11" x14ac:dyDescent="0.2">
      <c r="A3563" s="32"/>
      <c r="D3563" s="115" t="s">
        <v>28</v>
      </c>
      <c r="E3563" s="116"/>
      <c r="F3563" s="116"/>
      <c r="G3563" s="116"/>
      <c r="H3563" s="116"/>
      <c r="I3563" s="116"/>
      <c r="J3563" s="117"/>
      <c r="K3563" s="83"/>
    </row>
    <row r="3564" spans="1:11" x14ac:dyDescent="0.2">
      <c r="A3564" s="100" t="s">
        <v>21</v>
      </c>
      <c r="B3564" s="101"/>
      <c r="C3564" s="101"/>
      <c r="D3564" s="101"/>
      <c r="E3564" s="101"/>
      <c r="F3564" s="104"/>
      <c r="G3564" s="129" t="s">
        <v>22</v>
      </c>
      <c r="H3564" s="130"/>
      <c r="I3564" s="118" t="s">
        <v>10</v>
      </c>
      <c r="J3564" s="106" t="s">
        <v>23</v>
      </c>
      <c r="K3564" s="106" t="s">
        <v>11</v>
      </c>
    </row>
    <row r="3565" spans="1:11" x14ac:dyDescent="0.2">
      <c r="A3565" s="102"/>
      <c r="B3565" s="103"/>
      <c r="C3565" s="103"/>
      <c r="D3565" s="103"/>
      <c r="E3565" s="103"/>
      <c r="F3565" s="105"/>
      <c r="G3565" s="131"/>
      <c r="H3565" s="132"/>
      <c r="I3565" s="118"/>
      <c r="J3565" s="106"/>
      <c r="K3565" s="118"/>
    </row>
    <row r="3566" spans="1:11" x14ac:dyDescent="0.2">
      <c r="A3566" s="7"/>
      <c r="B3566" s="28"/>
      <c r="C3566" s="11"/>
      <c r="D3566" s="11"/>
      <c r="E3566" s="11"/>
      <c r="F3566" s="12"/>
      <c r="G3566" s="143"/>
      <c r="H3566" s="144"/>
      <c r="I3566" s="52"/>
      <c r="J3566" s="84"/>
      <c r="K3566" s="52"/>
    </row>
    <row r="3567" spans="1:11" x14ac:dyDescent="0.2">
      <c r="A3567" s="7"/>
      <c r="B3567" s="28"/>
      <c r="C3567" s="13"/>
      <c r="D3567" s="13"/>
      <c r="E3567" s="13"/>
      <c r="F3567" s="14"/>
      <c r="G3567" s="95"/>
      <c r="H3567" s="96"/>
      <c r="I3567" s="53"/>
      <c r="J3567" s="85"/>
      <c r="K3567" s="53"/>
    </row>
    <row r="3568" spans="1:11" x14ac:dyDescent="0.2">
      <c r="A3568" s="7"/>
      <c r="B3568" s="28"/>
      <c r="C3568" s="13"/>
      <c r="D3568" s="13"/>
      <c r="E3568" s="13"/>
      <c r="F3568" s="14"/>
      <c r="G3568" s="95"/>
      <c r="H3568" s="96"/>
      <c r="I3568" s="53"/>
      <c r="J3568" s="85"/>
      <c r="K3568" s="53"/>
    </row>
    <row r="3569" spans="1:11" x14ac:dyDescent="0.2">
      <c r="A3569" s="7"/>
      <c r="B3569" s="28"/>
      <c r="C3569" s="13"/>
      <c r="D3569" s="13"/>
      <c r="E3569" s="13"/>
      <c r="F3569" s="14"/>
      <c r="G3569" s="95"/>
      <c r="H3569" s="96"/>
      <c r="I3569" s="53"/>
      <c r="J3569" s="85"/>
      <c r="K3569" s="53"/>
    </row>
    <row r="3570" spans="1:11" x14ac:dyDescent="0.2">
      <c r="A3570" s="97" t="s">
        <v>29</v>
      </c>
      <c r="B3570" s="98"/>
      <c r="C3570" s="98"/>
      <c r="D3570" s="98"/>
      <c r="E3570" s="98"/>
      <c r="F3570" s="98"/>
      <c r="G3570" s="98"/>
      <c r="H3570" s="98"/>
      <c r="I3570" s="98"/>
      <c r="J3570" s="99"/>
      <c r="K3570" s="82"/>
    </row>
    <row r="3571" spans="1:11" x14ac:dyDescent="0.2">
      <c r="A3571" s="100" t="s">
        <v>32</v>
      </c>
      <c r="B3571" s="101"/>
      <c r="C3571" s="101"/>
      <c r="D3571" s="101"/>
      <c r="E3571" s="101"/>
      <c r="F3571" s="104"/>
      <c r="G3571" s="129" t="s">
        <v>22</v>
      </c>
      <c r="H3571" s="130"/>
      <c r="I3571" s="118" t="s">
        <v>10</v>
      </c>
      <c r="J3571" s="106" t="s">
        <v>23</v>
      </c>
      <c r="K3571" s="106" t="s">
        <v>11</v>
      </c>
    </row>
    <row r="3572" spans="1:11" x14ac:dyDescent="0.2">
      <c r="A3572" s="102"/>
      <c r="B3572" s="103"/>
      <c r="C3572" s="103"/>
      <c r="D3572" s="103"/>
      <c r="E3572" s="103"/>
      <c r="F3572" s="105"/>
      <c r="G3572" s="131"/>
      <c r="H3572" s="132"/>
      <c r="I3572" s="118"/>
      <c r="J3572" s="106"/>
      <c r="K3572" s="118"/>
    </row>
    <row r="3573" spans="1:11" x14ac:dyDescent="0.2">
      <c r="A3573" s="7" t="s">
        <v>301</v>
      </c>
      <c r="B3573" s="28"/>
      <c r="C3573" s="13"/>
      <c r="D3573" s="13"/>
      <c r="E3573" s="13"/>
      <c r="F3573" s="14"/>
      <c r="G3573" s="123">
        <v>4.0999999999999996</v>
      </c>
      <c r="H3573" s="124"/>
      <c r="I3573" s="53" t="s">
        <v>79</v>
      </c>
      <c r="J3573" s="85">
        <v>14.6</v>
      </c>
      <c r="K3573" s="53">
        <f>ROUND((G3573*J3573),4)</f>
        <v>59.86</v>
      </c>
    </row>
    <row r="3574" spans="1:11" x14ac:dyDescent="0.2">
      <c r="A3574" s="7" t="s">
        <v>302</v>
      </c>
      <c r="B3574" s="28"/>
      <c r="C3574" s="13"/>
      <c r="D3574" s="13"/>
      <c r="E3574" s="13"/>
      <c r="F3574" s="14"/>
      <c r="G3574" s="123">
        <v>1.35</v>
      </c>
      <c r="H3574" s="124"/>
      <c r="I3574" s="53" t="s">
        <v>55</v>
      </c>
      <c r="J3574" s="85">
        <v>415.55</v>
      </c>
      <c r="K3574" s="53">
        <f>ROUND((G3574*J3574),4)</f>
        <v>560.99249999999995</v>
      </c>
    </row>
    <row r="3575" spans="1:11" x14ac:dyDescent="0.2">
      <c r="A3575" s="7" t="s">
        <v>262</v>
      </c>
      <c r="B3575" s="28"/>
      <c r="C3575" s="13"/>
      <c r="D3575" s="13"/>
      <c r="E3575" s="13"/>
      <c r="F3575" s="14"/>
      <c r="G3575" s="123">
        <v>11.93</v>
      </c>
      <c r="H3575" s="124"/>
      <c r="I3575" s="53" t="s">
        <v>47</v>
      </c>
      <c r="J3575" s="85">
        <v>77.48</v>
      </c>
      <c r="K3575" s="53">
        <f>ROUND((G3575*J3575),4)</f>
        <v>924.33640000000003</v>
      </c>
    </row>
    <row r="3576" spans="1:11" x14ac:dyDescent="0.2">
      <c r="A3576" s="8"/>
      <c r="B3576" s="29"/>
      <c r="C3576" s="15"/>
      <c r="D3576" s="15"/>
      <c r="E3576" s="15"/>
      <c r="F3576" s="16"/>
      <c r="G3576" s="125"/>
      <c r="H3576" s="126"/>
      <c r="I3576" s="54"/>
      <c r="J3576" s="86"/>
      <c r="K3576" s="54"/>
    </row>
    <row r="3577" spans="1:11" x14ac:dyDescent="0.2">
      <c r="A3577" s="97" t="s">
        <v>33</v>
      </c>
      <c r="B3577" s="98"/>
      <c r="C3577" s="98"/>
      <c r="D3577" s="98"/>
      <c r="E3577" s="98"/>
      <c r="F3577" s="98"/>
      <c r="G3577" s="98"/>
      <c r="H3577" s="98"/>
      <c r="I3577" s="98"/>
      <c r="J3577" s="99"/>
      <c r="K3577" s="82">
        <f>SUM(K3573:K3576)</f>
        <v>1545.1889000000001</v>
      </c>
    </row>
    <row r="3578" spans="1:11" x14ac:dyDescent="0.2">
      <c r="A3578" s="100" t="s">
        <v>36</v>
      </c>
      <c r="B3578" s="101"/>
      <c r="C3578" s="101"/>
      <c r="D3578" s="101"/>
      <c r="E3578" s="101"/>
      <c r="F3578" s="104"/>
      <c r="G3578" s="129" t="s">
        <v>22</v>
      </c>
      <c r="H3578" s="130"/>
      <c r="I3578" s="118" t="s">
        <v>10</v>
      </c>
      <c r="J3578" s="106" t="s">
        <v>23</v>
      </c>
      <c r="K3578" s="106" t="s">
        <v>11</v>
      </c>
    </row>
    <row r="3579" spans="1:11" x14ac:dyDescent="0.2">
      <c r="A3579" s="102"/>
      <c r="B3579" s="103"/>
      <c r="C3579" s="103"/>
      <c r="D3579" s="103"/>
      <c r="E3579" s="103"/>
      <c r="F3579" s="105"/>
      <c r="G3579" s="131"/>
      <c r="H3579" s="132"/>
      <c r="I3579" s="118"/>
      <c r="J3579" s="106"/>
      <c r="K3579" s="118"/>
    </row>
    <row r="3580" spans="1:11" x14ac:dyDescent="0.2">
      <c r="A3580" s="7"/>
      <c r="B3580" s="28"/>
      <c r="C3580" s="13"/>
      <c r="D3580" s="13"/>
      <c r="E3580" s="13"/>
      <c r="F3580" s="14"/>
      <c r="G3580" s="95"/>
      <c r="H3580" s="96"/>
      <c r="I3580" s="53"/>
      <c r="J3580" s="85"/>
      <c r="K3580" s="53"/>
    </row>
    <row r="3581" spans="1:11" x14ac:dyDescent="0.2">
      <c r="A3581" s="7"/>
      <c r="B3581" s="28"/>
      <c r="C3581" s="13"/>
      <c r="D3581" s="13"/>
      <c r="E3581" s="13"/>
      <c r="F3581" s="14"/>
      <c r="G3581" s="95"/>
      <c r="H3581" s="96"/>
      <c r="I3581" s="53"/>
      <c r="J3581" s="85"/>
      <c r="K3581" s="53"/>
    </row>
    <row r="3582" spans="1:11" x14ac:dyDescent="0.2">
      <c r="A3582" s="7"/>
      <c r="B3582" s="28"/>
      <c r="C3582" s="13"/>
      <c r="D3582" s="13"/>
      <c r="E3582" s="13"/>
      <c r="F3582" s="14"/>
      <c r="G3582" s="95"/>
      <c r="H3582" s="96"/>
      <c r="I3582" s="53"/>
      <c r="J3582" s="85"/>
      <c r="K3582" s="53"/>
    </row>
    <row r="3583" spans="1:11" x14ac:dyDescent="0.2">
      <c r="A3583" s="8"/>
      <c r="B3583" s="29"/>
      <c r="C3583" s="15"/>
      <c r="D3583" s="15"/>
      <c r="E3583" s="15"/>
      <c r="F3583" s="16"/>
      <c r="G3583" s="127"/>
      <c r="H3583" s="128"/>
      <c r="I3583" s="54"/>
      <c r="J3583" s="86"/>
      <c r="K3583" s="54"/>
    </row>
    <row r="3584" spans="1:11" x14ac:dyDescent="0.2">
      <c r="A3584" s="97" t="s">
        <v>37</v>
      </c>
      <c r="B3584" s="98"/>
      <c r="C3584" s="98"/>
      <c r="D3584" s="98"/>
      <c r="E3584" s="98"/>
      <c r="F3584" s="98"/>
      <c r="G3584" s="98"/>
      <c r="H3584" s="98"/>
      <c r="I3584" s="98"/>
      <c r="J3584" s="99"/>
      <c r="K3584" s="82"/>
    </row>
    <row r="3585" spans="1:11" x14ac:dyDescent="0.2">
      <c r="A3585" s="100" t="s">
        <v>35</v>
      </c>
      <c r="B3585" s="140"/>
      <c r="C3585" s="26" t="s">
        <v>34</v>
      </c>
      <c r="D3585" s="35" t="s">
        <v>39</v>
      </c>
      <c r="E3585" s="138" t="s">
        <v>38</v>
      </c>
      <c r="F3585" s="138"/>
      <c r="G3585" s="139"/>
      <c r="H3585" s="120" t="s">
        <v>16</v>
      </c>
      <c r="I3585" s="121"/>
      <c r="J3585" s="122"/>
      <c r="K3585" s="119" t="s">
        <v>9</v>
      </c>
    </row>
    <row r="3586" spans="1:11" ht="15.75" x14ac:dyDescent="0.2">
      <c r="A3586" s="141"/>
      <c r="B3586" s="142"/>
      <c r="C3586" s="36"/>
      <c r="D3586" s="42"/>
      <c r="E3586" s="33" t="s">
        <v>13</v>
      </c>
      <c r="F3586" s="24" t="s">
        <v>14</v>
      </c>
      <c r="G3586" s="23" t="s">
        <v>15</v>
      </c>
      <c r="H3586" s="22" t="s">
        <v>13</v>
      </c>
      <c r="I3586" s="22" t="s">
        <v>14</v>
      </c>
      <c r="J3586" s="22" t="s">
        <v>15</v>
      </c>
      <c r="K3586" s="111"/>
    </row>
    <row r="3587" spans="1:11" x14ac:dyDescent="0.2">
      <c r="A3587" s="6"/>
      <c r="B3587" s="37"/>
      <c r="C3587" s="87"/>
      <c r="D3587" s="45"/>
      <c r="E3587" s="43"/>
      <c r="F3587" s="44"/>
      <c r="G3587" s="45"/>
      <c r="H3587" s="55"/>
      <c r="I3587" s="55"/>
      <c r="J3587" s="53"/>
      <c r="K3587" s="52"/>
    </row>
    <row r="3588" spans="1:11" x14ac:dyDescent="0.2">
      <c r="A3588" s="7"/>
      <c r="B3588" s="28"/>
      <c r="C3588" s="87"/>
      <c r="D3588" s="48"/>
      <c r="E3588" s="46"/>
      <c r="F3588" s="47"/>
      <c r="G3588" s="48"/>
      <c r="H3588" s="55"/>
      <c r="I3588" s="55"/>
      <c r="J3588" s="53"/>
      <c r="K3588" s="53"/>
    </row>
    <row r="3589" spans="1:11" x14ac:dyDescent="0.2">
      <c r="A3589" s="7"/>
      <c r="B3589" s="28"/>
      <c r="C3589" s="87"/>
      <c r="D3589" s="48"/>
      <c r="E3589" s="46"/>
      <c r="F3589" s="47"/>
      <c r="G3589" s="48"/>
      <c r="H3589" s="55"/>
      <c r="I3589" s="55"/>
      <c r="J3589" s="53"/>
      <c r="K3589" s="53"/>
    </row>
    <row r="3590" spans="1:11" x14ac:dyDescent="0.2">
      <c r="A3590" s="8"/>
      <c r="B3590" s="29"/>
      <c r="C3590" s="88"/>
      <c r="D3590" s="51"/>
      <c r="E3590" s="49"/>
      <c r="F3590" s="50"/>
      <c r="G3590" s="51"/>
      <c r="H3590" s="55"/>
      <c r="I3590" s="55"/>
      <c r="J3590" s="53"/>
      <c r="K3590" s="54"/>
    </row>
    <row r="3591" spans="1:11" x14ac:dyDescent="0.2">
      <c r="A3591" s="136" t="s">
        <v>30</v>
      </c>
      <c r="B3591" s="134"/>
      <c r="C3591" s="134"/>
      <c r="D3591" s="137"/>
      <c r="E3591" s="134"/>
      <c r="F3591" s="134"/>
      <c r="G3591" s="134"/>
      <c r="H3591" s="134"/>
      <c r="I3591" s="134"/>
      <c r="J3591" s="135"/>
      <c r="K3591" s="83"/>
    </row>
    <row r="3592" spans="1:11" ht="12.75" customHeight="1" x14ac:dyDescent="0.2">
      <c r="A3592" s="133" t="s">
        <v>31</v>
      </c>
      <c r="B3592" s="134"/>
      <c r="C3592" s="134"/>
      <c r="D3592" s="134"/>
      <c r="E3592" s="134"/>
      <c r="F3592" s="134"/>
      <c r="G3592" s="134"/>
      <c r="H3592" s="134"/>
      <c r="I3592" s="134"/>
      <c r="J3592" s="135"/>
      <c r="K3592" s="21">
        <f>ROUND((K3577),2)</f>
        <v>1545.19</v>
      </c>
    </row>
    <row r="3593" spans="1:11" x14ac:dyDescent="0.2">
      <c r="A3593" s="133" t="s">
        <v>42</v>
      </c>
      <c r="B3593" s="134"/>
      <c r="C3593" s="134"/>
      <c r="D3593" s="134"/>
      <c r="E3593" s="134"/>
      <c r="F3593" s="134"/>
      <c r="G3593" s="134"/>
      <c r="H3593" s="134"/>
      <c r="I3593" s="134"/>
      <c r="J3593" s="135"/>
      <c r="K3593" s="21">
        <f>ROUND((K3592*  28.14/100),2)</f>
        <v>434.82</v>
      </c>
    </row>
    <row r="3594" spans="1:11" ht="12.75" customHeight="1" x14ac:dyDescent="0.2">
      <c r="A3594" s="133" t="s">
        <v>12</v>
      </c>
      <c r="B3594" s="134"/>
      <c r="C3594" s="134"/>
      <c r="D3594" s="134"/>
      <c r="E3594" s="134"/>
      <c r="F3594" s="134"/>
      <c r="G3594" s="134"/>
      <c r="H3594" s="134"/>
      <c r="I3594" s="134"/>
      <c r="J3594" s="135"/>
      <c r="K3594" s="21">
        <f>K3592+K3593</f>
        <v>1980.01</v>
      </c>
    </row>
    <row r="3597" spans="1:11" ht="13.5" customHeight="1" x14ac:dyDescent="0.2">
      <c r="A3597" s="145" t="s">
        <v>0</v>
      </c>
      <c r="B3597" s="146"/>
      <c r="C3597" s="146"/>
      <c r="D3597" s="146"/>
      <c r="E3597" s="146"/>
      <c r="F3597" s="146"/>
      <c r="G3597" s="146"/>
      <c r="H3597" s="146"/>
      <c r="I3597" s="146"/>
      <c r="J3597" s="146"/>
      <c r="K3597" s="147"/>
    </row>
    <row r="3598" spans="1:11" x14ac:dyDescent="0.2">
      <c r="A3598" s="71" t="s">
        <v>45</v>
      </c>
      <c r="B3598" s="62"/>
      <c r="C3598" s="63"/>
      <c r="D3598" s="63"/>
      <c r="E3598" s="63"/>
      <c r="F3598" s="69"/>
      <c r="G3598" s="64"/>
      <c r="H3598" s="63"/>
      <c r="I3598" s="63"/>
      <c r="J3598" s="63"/>
      <c r="K3598" s="65"/>
    </row>
    <row r="3599" spans="1:11" ht="12.75" customHeight="1" x14ac:dyDescent="0.2">
      <c r="A3599" s="70" t="s">
        <v>44</v>
      </c>
      <c r="B3599" s="61"/>
      <c r="C3599" s="68"/>
      <c r="D3599" s="66"/>
      <c r="E3599" s="66"/>
      <c r="F3599" s="61"/>
      <c r="G3599" s="60"/>
      <c r="H3599" s="151"/>
      <c r="I3599" s="151"/>
      <c r="J3599" s="151"/>
      <c r="K3599" s="152"/>
    </row>
    <row r="3600" spans="1:11" ht="12.75" customHeight="1" x14ac:dyDescent="0.2">
      <c r="A3600" s="148"/>
      <c r="B3600" s="149"/>
      <c r="C3600" s="149"/>
      <c r="D3600" s="149"/>
      <c r="E3600" s="149"/>
      <c r="F3600" s="149"/>
      <c r="G3600" s="149"/>
      <c r="H3600" s="149"/>
      <c r="I3600" s="149"/>
      <c r="J3600" s="149"/>
      <c r="K3600" s="150"/>
    </row>
    <row r="3601" spans="1:11" ht="21" customHeight="1" x14ac:dyDescent="0.2">
      <c r="A3601" s="158" t="s">
        <v>1</v>
      </c>
      <c r="B3601" s="159"/>
      <c r="C3601" s="153" t="s">
        <v>41</v>
      </c>
      <c r="D3601" s="154"/>
      <c r="E3601" s="154"/>
      <c r="F3601" s="154"/>
      <c r="G3601" s="154"/>
      <c r="H3601" s="154"/>
      <c r="I3601" s="155"/>
      <c r="J3601" s="57" t="s">
        <v>2</v>
      </c>
      <c r="K3601" s="67" t="s">
        <v>43</v>
      </c>
    </row>
    <row r="3602" spans="1:11" x14ac:dyDescent="0.2">
      <c r="A3602" s="160" t="s">
        <v>304</v>
      </c>
      <c r="B3602" s="157"/>
      <c r="C3602" s="156">
        <v>2003646</v>
      </c>
      <c r="D3602" s="156"/>
      <c r="E3602" s="156"/>
      <c r="F3602" s="156"/>
      <c r="G3602" s="156"/>
      <c r="H3602" s="156"/>
      <c r="I3602" s="157"/>
      <c r="J3602" s="59" t="s">
        <v>3</v>
      </c>
      <c r="K3602" s="58" t="s">
        <v>81</v>
      </c>
    </row>
    <row r="3603" spans="1:11" ht="20.25" customHeight="1" x14ac:dyDescent="0.2">
      <c r="A3603" s="141" t="s">
        <v>19</v>
      </c>
      <c r="B3603" s="165"/>
      <c r="C3603" s="101"/>
      <c r="D3603" s="101"/>
      <c r="E3603" s="140"/>
      <c r="F3603" s="3" t="s">
        <v>4</v>
      </c>
      <c r="G3603" s="163" t="s">
        <v>5</v>
      </c>
      <c r="H3603" s="164"/>
      <c r="I3603" s="111" t="s">
        <v>6</v>
      </c>
      <c r="J3603" s="111"/>
      <c r="K3603" s="107" t="s">
        <v>17</v>
      </c>
    </row>
    <row r="3604" spans="1:11" ht="25.5" customHeight="1" x14ac:dyDescent="0.2">
      <c r="A3604" s="141"/>
      <c r="B3604" s="165"/>
      <c r="C3604" s="165"/>
      <c r="D3604" s="165"/>
      <c r="E3604" s="142"/>
      <c r="F3604" s="3"/>
      <c r="G3604" s="3" t="s">
        <v>18</v>
      </c>
      <c r="H3604" s="34" t="s">
        <v>7</v>
      </c>
      <c r="I3604" s="3" t="s">
        <v>40</v>
      </c>
      <c r="J3604" s="3" t="s">
        <v>7</v>
      </c>
      <c r="K3604" s="108"/>
    </row>
    <row r="3605" spans="1:11" x14ac:dyDescent="0.2">
      <c r="A3605" s="6"/>
      <c r="B3605" s="27"/>
      <c r="C3605" s="11"/>
      <c r="D3605" s="11"/>
      <c r="E3605" s="40"/>
      <c r="F3605" s="91"/>
      <c r="G3605" s="72"/>
      <c r="H3605" s="73">
        <v>0</v>
      </c>
      <c r="I3605" s="72"/>
      <c r="J3605" s="72"/>
      <c r="K3605" s="74"/>
    </row>
    <row r="3606" spans="1:11" x14ac:dyDescent="0.2">
      <c r="A3606" s="7"/>
      <c r="B3606" s="28"/>
      <c r="C3606" s="13"/>
      <c r="D3606" s="13"/>
      <c r="E3606" s="38"/>
      <c r="F3606" s="92"/>
      <c r="G3606" s="75"/>
      <c r="H3606" s="76"/>
      <c r="I3606" s="75">
        <v>0</v>
      </c>
      <c r="J3606" s="75">
        <v>0</v>
      </c>
      <c r="K3606" s="77"/>
    </row>
    <row r="3607" spans="1:11" x14ac:dyDescent="0.2">
      <c r="A3607" s="7"/>
      <c r="B3607" s="28"/>
      <c r="C3607" s="13"/>
      <c r="D3607" s="13"/>
      <c r="E3607" s="38"/>
      <c r="F3607" s="92"/>
      <c r="G3607" s="75"/>
      <c r="H3607" s="76"/>
      <c r="I3607" s="75"/>
      <c r="J3607" s="75"/>
      <c r="K3607" s="77"/>
    </row>
    <row r="3608" spans="1:11" x14ac:dyDescent="0.2">
      <c r="A3608" s="7"/>
      <c r="B3608" s="28"/>
      <c r="C3608" s="13"/>
      <c r="D3608" s="13"/>
      <c r="E3608" s="38"/>
      <c r="F3608" s="92"/>
      <c r="G3608" s="75"/>
      <c r="H3608" s="76"/>
      <c r="I3608" s="75"/>
      <c r="J3608" s="75"/>
      <c r="K3608" s="77"/>
    </row>
    <row r="3609" spans="1:11" x14ac:dyDescent="0.2">
      <c r="A3609" s="7"/>
      <c r="B3609" s="28"/>
      <c r="C3609" s="13"/>
      <c r="D3609" s="13"/>
      <c r="E3609" s="38"/>
      <c r="F3609" s="92"/>
      <c r="G3609" s="75"/>
      <c r="H3609" s="76"/>
      <c r="I3609" s="75"/>
      <c r="J3609" s="75"/>
      <c r="K3609" s="77"/>
    </row>
    <row r="3610" spans="1:11" x14ac:dyDescent="0.2">
      <c r="A3610" s="7"/>
      <c r="B3610" s="28"/>
      <c r="C3610" s="13"/>
      <c r="D3610" s="13"/>
      <c r="E3610" s="38"/>
      <c r="F3610" s="92"/>
      <c r="G3610" s="75"/>
      <c r="H3610" s="76"/>
      <c r="I3610" s="75"/>
      <c r="J3610" s="75"/>
      <c r="K3610" s="77"/>
    </row>
    <row r="3611" spans="1:11" x14ac:dyDescent="0.2">
      <c r="A3611" s="7"/>
      <c r="B3611" s="28"/>
      <c r="C3611" s="13"/>
      <c r="D3611" s="13"/>
      <c r="E3611" s="38"/>
      <c r="F3611" s="92"/>
      <c r="G3611" s="75"/>
      <c r="H3611" s="76"/>
      <c r="I3611" s="75"/>
      <c r="J3611" s="75"/>
      <c r="K3611" s="77"/>
    </row>
    <row r="3612" spans="1:11" x14ac:dyDescent="0.2">
      <c r="A3612" s="8"/>
      <c r="B3612" s="29"/>
      <c r="C3612" s="15"/>
      <c r="D3612" s="15"/>
      <c r="E3612" s="39"/>
      <c r="F3612" s="93"/>
      <c r="G3612" s="78"/>
      <c r="H3612" s="79"/>
      <c r="I3612" s="78"/>
      <c r="J3612" s="78"/>
      <c r="K3612" s="80"/>
    </row>
    <row r="3613" spans="1:11" x14ac:dyDescent="0.2">
      <c r="A3613" s="166" t="s">
        <v>24</v>
      </c>
      <c r="B3613" s="167"/>
      <c r="C3613" s="167"/>
      <c r="D3613" s="167"/>
      <c r="E3613" s="167"/>
      <c r="F3613" s="98"/>
      <c r="G3613" s="98"/>
      <c r="H3613" s="98"/>
      <c r="I3613" s="98"/>
      <c r="J3613" s="99"/>
      <c r="K3613" s="81"/>
    </row>
    <row r="3614" spans="1:11" ht="15.75" x14ac:dyDescent="0.2">
      <c r="A3614" s="31" t="s">
        <v>20</v>
      </c>
      <c r="B3614" s="17"/>
      <c r="C3614" s="17"/>
      <c r="D3614" s="17"/>
      <c r="E3614" s="17"/>
      <c r="F3614" s="4"/>
      <c r="G3614" s="4"/>
      <c r="H3614" s="161" t="s">
        <v>4</v>
      </c>
      <c r="I3614" s="109" t="s">
        <v>10</v>
      </c>
      <c r="J3614" s="107" t="s">
        <v>8</v>
      </c>
      <c r="K3614" s="107" t="s">
        <v>17</v>
      </c>
    </row>
    <row r="3615" spans="1:11" ht="15.75" x14ac:dyDescent="0.2">
      <c r="A3615" s="18"/>
      <c r="B3615" s="19"/>
      <c r="C3615" s="19"/>
      <c r="D3615" s="19"/>
      <c r="E3615" s="19"/>
      <c r="F3615" s="5"/>
      <c r="G3615" s="20"/>
      <c r="H3615" s="162"/>
      <c r="I3615" s="110"/>
      <c r="J3615" s="108"/>
      <c r="K3615" s="108"/>
    </row>
    <row r="3616" spans="1:11" x14ac:dyDescent="0.2">
      <c r="A3616" s="6"/>
      <c r="B3616" s="27"/>
      <c r="C3616" s="11"/>
      <c r="D3616" s="11"/>
      <c r="E3616" s="11"/>
      <c r="F3616" s="11"/>
      <c r="G3616" s="13"/>
      <c r="H3616" s="89"/>
      <c r="I3616" s="77"/>
      <c r="J3616" s="75"/>
      <c r="K3616" s="75"/>
    </row>
    <row r="3617" spans="1:11" x14ac:dyDescent="0.2">
      <c r="A3617" s="7"/>
      <c r="B3617" s="28"/>
      <c r="C3617" s="13"/>
      <c r="D3617" s="13"/>
      <c r="E3617" s="13"/>
      <c r="F3617" s="13"/>
      <c r="G3617" s="13"/>
      <c r="H3617" s="89"/>
      <c r="I3617" s="77"/>
      <c r="J3617" s="75"/>
      <c r="K3617" s="75"/>
    </row>
    <row r="3618" spans="1:11" x14ac:dyDescent="0.2">
      <c r="A3618" s="7"/>
      <c r="B3618" s="28"/>
      <c r="C3618" s="13"/>
      <c r="D3618" s="13"/>
      <c r="E3618" s="13"/>
      <c r="F3618" s="13"/>
      <c r="G3618" s="13"/>
      <c r="H3618" s="89"/>
      <c r="I3618" s="77"/>
      <c r="J3618" s="75"/>
      <c r="K3618" s="75"/>
    </row>
    <row r="3619" spans="1:11" x14ac:dyDescent="0.2">
      <c r="A3619" s="7"/>
      <c r="B3619" s="28"/>
      <c r="C3619" s="13"/>
      <c r="D3619" s="13"/>
      <c r="E3619" s="13"/>
      <c r="F3619" s="13"/>
      <c r="G3619" s="13"/>
      <c r="H3619" s="89"/>
      <c r="I3619" s="77"/>
      <c r="J3619" s="75"/>
      <c r="K3619" s="75"/>
    </row>
    <row r="3620" spans="1:11" x14ac:dyDescent="0.2">
      <c r="A3620" s="7"/>
      <c r="B3620" s="28"/>
      <c r="C3620" s="13"/>
      <c r="D3620" s="13"/>
      <c r="E3620" s="13"/>
      <c r="F3620" s="13"/>
      <c r="G3620" s="13"/>
      <c r="H3620" s="89"/>
      <c r="I3620" s="77"/>
      <c r="J3620" s="75"/>
      <c r="K3620" s="75"/>
    </row>
    <row r="3621" spans="1:11" x14ac:dyDescent="0.2">
      <c r="A3621" s="7"/>
      <c r="B3621" s="28"/>
      <c r="C3621" s="13"/>
      <c r="D3621" s="13"/>
      <c r="E3621" s="13"/>
      <c r="F3621" s="13"/>
      <c r="G3621" s="13"/>
      <c r="H3621" s="89"/>
      <c r="I3621" s="77"/>
      <c r="J3621" s="75"/>
      <c r="K3621" s="75"/>
    </row>
    <row r="3622" spans="1:11" x14ac:dyDescent="0.2">
      <c r="A3622" s="7"/>
      <c r="B3622" s="28"/>
      <c r="C3622" s="13"/>
      <c r="D3622" s="13"/>
      <c r="E3622" s="13"/>
      <c r="F3622" s="13"/>
      <c r="G3622" s="13"/>
      <c r="H3622" s="89"/>
      <c r="I3622" s="77"/>
      <c r="J3622" s="75"/>
      <c r="K3622" s="75"/>
    </row>
    <row r="3623" spans="1:11" x14ac:dyDescent="0.2">
      <c r="A3623" s="8"/>
      <c r="B3623" s="29"/>
      <c r="C3623" s="15"/>
      <c r="D3623" s="15"/>
      <c r="E3623" s="15"/>
      <c r="F3623" s="15"/>
      <c r="G3623" s="15"/>
      <c r="H3623" s="90"/>
      <c r="I3623" s="80"/>
      <c r="J3623" s="78"/>
      <c r="K3623" s="78"/>
    </row>
    <row r="3624" spans="1:11" x14ac:dyDescent="0.2">
      <c r="A3624" s="10"/>
      <c r="C3624" s="25"/>
      <c r="D3624" s="97" t="s">
        <v>25</v>
      </c>
      <c r="E3624" s="98"/>
      <c r="F3624" s="98"/>
      <c r="G3624" s="98"/>
      <c r="H3624" s="98"/>
      <c r="I3624" s="98"/>
      <c r="J3624" s="99"/>
      <c r="K3624" s="82"/>
    </row>
    <row r="3625" spans="1:11" x14ac:dyDescent="0.2">
      <c r="A3625" s="9" t="s">
        <v>27</v>
      </c>
      <c r="B3625" s="30"/>
      <c r="C3625" s="56">
        <v>1</v>
      </c>
      <c r="D3625" s="112" t="s">
        <v>26</v>
      </c>
      <c r="E3625" s="113"/>
      <c r="F3625" s="113"/>
      <c r="G3625" s="113"/>
      <c r="H3625" s="113"/>
      <c r="I3625" s="113"/>
      <c r="J3625" s="114"/>
      <c r="K3625" s="83"/>
    </row>
    <row r="3626" spans="1:11" x14ac:dyDescent="0.2">
      <c r="A3626" s="32"/>
      <c r="D3626" s="115" t="s">
        <v>28</v>
      </c>
      <c r="E3626" s="116"/>
      <c r="F3626" s="116"/>
      <c r="G3626" s="116"/>
      <c r="H3626" s="116"/>
      <c r="I3626" s="116"/>
      <c r="J3626" s="117"/>
      <c r="K3626" s="83"/>
    </row>
    <row r="3627" spans="1:11" x14ac:dyDescent="0.2">
      <c r="A3627" s="100" t="s">
        <v>21</v>
      </c>
      <c r="B3627" s="101"/>
      <c r="C3627" s="101"/>
      <c r="D3627" s="101"/>
      <c r="E3627" s="101"/>
      <c r="F3627" s="104"/>
      <c r="G3627" s="129" t="s">
        <v>22</v>
      </c>
      <c r="H3627" s="130"/>
      <c r="I3627" s="118" t="s">
        <v>10</v>
      </c>
      <c r="J3627" s="106" t="s">
        <v>23</v>
      </c>
      <c r="K3627" s="106" t="s">
        <v>11</v>
      </c>
    </row>
    <row r="3628" spans="1:11" x14ac:dyDescent="0.2">
      <c r="A3628" s="102"/>
      <c r="B3628" s="103"/>
      <c r="C3628" s="103"/>
      <c r="D3628" s="103"/>
      <c r="E3628" s="103"/>
      <c r="F3628" s="105"/>
      <c r="G3628" s="131"/>
      <c r="H3628" s="132"/>
      <c r="I3628" s="118"/>
      <c r="J3628" s="106"/>
      <c r="K3628" s="118"/>
    </row>
    <row r="3629" spans="1:11" x14ac:dyDescent="0.2">
      <c r="A3629" s="7"/>
      <c r="B3629" s="28"/>
      <c r="C3629" s="11"/>
      <c r="D3629" s="11"/>
      <c r="E3629" s="11"/>
      <c r="F3629" s="12"/>
      <c r="G3629" s="143"/>
      <c r="H3629" s="144"/>
      <c r="I3629" s="52"/>
      <c r="J3629" s="84"/>
      <c r="K3629" s="52"/>
    </row>
    <row r="3630" spans="1:11" x14ac:dyDescent="0.2">
      <c r="A3630" s="7"/>
      <c r="B3630" s="28"/>
      <c r="C3630" s="13"/>
      <c r="D3630" s="13"/>
      <c r="E3630" s="13"/>
      <c r="F3630" s="14"/>
      <c r="G3630" s="95"/>
      <c r="H3630" s="96"/>
      <c r="I3630" s="53"/>
      <c r="J3630" s="85"/>
      <c r="K3630" s="53"/>
    </row>
    <row r="3631" spans="1:11" x14ac:dyDescent="0.2">
      <c r="A3631" s="7"/>
      <c r="B3631" s="28"/>
      <c r="C3631" s="13"/>
      <c r="D3631" s="13"/>
      <c r="E3631" s="13"/>
      <c r="F3631" s="14"/>
      <c r="G3631" s="95"/>
      <c r="H3631" s="96"/>
      <c r="I3631" s="53"/>
      <c r="J3631" s="85"/>
      <c r="K3631" s="53"/>
    </row>
    <row r="3632" spans="1:11" x14ac:dyDescent="0.2">
      <c r="A3632" s="7"/>
      <c r="B3632" s="28"/>
      <c r="C3632" s="13"/>
      <c r="D3632" s="13"/>
      <c r="E3632" s="13"/>
      <c r="F3632" s="14"/>
      <c r="G3632" s="95"/>
      <c r="H3632" s="96"/>
      <c r="I3632" s="53"/>
      <c r="J3632" s="85"/>
      <c r="K3632" s="53"/>
    </row>
    <row r="3633" spans="1:11" x14ac:dyDescent="0.2">
      <c r="A3633" s="97" t="s">
        <v>29</v>
      </c>
      <c r="B3633" s="98"/>
      <c r="C3633" s="98"/>
      <c r="D3633" s="98"/>
      <c r="E3633" s="98"/>
      <c r="F3633" s="98"/>
      <c r="G3633" s="98"/>
      <c r="H3633" s="98"/>
      <c r="I3633" s="98"/>
      <c r="J3633" s="99"/>
      <c r="K3633" s="82"/>
    </row>
    <row r="3634" spans="1:11" x14ac:dyDescent="0.2">
      <c r="A3634" s="100" t="s">
        <v>32</v>
      </c>
      <c r="B3634" s="101"/>
      <c r="C3634" s="101"/>
      <c r="D3634" s="101"/>
      <c r="E3634" s="101"/>
      <c r="F3634" s="104"/>
      <c r="G3634" s="129" t="s">
        <v>22</v>
      </c>
      <c r="H3634" s="130"/>
      <c r="I3634" s="118" t="s">
        <v>10</v>
      </c>
      <c r="J3634" s="106" t="s">
        <v>23</v>
      </c>
      <c r="K3634" s="106" t="s">
        <v>11</v>
      </c>
    </row>
    <row r="3635" spans="1:11" x14ac:dyDescent="0.2">
      <c r="A3635" s="102"/>
      <c r="B3635" s="103"/>
      <c r="C3635" s="103"/>
      <c r="D3635" s="103"/>
      <c r="E3635" s="103"/>
      <c r="F3635" s="105"/>
      <c r="G3635" s="131"/>
      <c r="H3635" s="132"/>
      <c r="I3635" s="118"/>
      <c r="J3635" s="106"/>
      <c r="K3635" s="118"/>
    </row>
    <row r="3636" spans="1:11" x14ac:dyDescent="0.2">
      <c r="A3636" s="7" t="s">
        <v>301</v>
      </c>
      <c r="B3636" s="28"/>
      <c r="C3636" s="13"/>
      <c r="D3636" s="13"/>
      <c r="E3636" s="13"/>
      <c r="F3636" s="14"/>
      <c r="G3636" s="123">
        <v>6</v>
      </c>
      <c r="H3636" s="124"/>
      <c r="I3636" s="53" t="s">
        <v>79</v>
      </c>
      <c r="J3636" s="85">
        <v>14.6</v>
      </c>
      <c r="K3636" s="53">
        <f>ROUND((G3636*J3636),4)</f>
        <v>87.6</v>
      </c>
    </row>
    <row r="3637" spans="1:11" x14ac:dyDescent="0.2">
      <c r="A3637" s="7" t="s">
        <v>302</v>
      </c>
      <c r="B3637" s="28"/>
      <c r="C3637" s="13"/>
      <c r="D3637" s="13"/>
      <c r="E3637" s="13"/>
      <c r="F3637" s="14"/>
      <c r="G3637" s="123">
        <v>1.94</v>
      </c>
      <c r="H3637" s="124"/>
      <c r="I3637" s="53" t="s">
        <v>55</v>
      </c>
      <c r="J3637" s="85">
        <v>415.55</v>
      </c>
      <c r="K3637" s="53">
        <f>ROUND((G3637*J3637),4)</f>
        <v>806.16700000000003</v>
      </c>
    </row>
    <row r="3638" spans="1:11" x14ac:dyDescent="0.2">
      <c r="A3638" s="7" t="s">
        <v>262</v>
      </c>
      <c r="B3638" s="28"/>
      <c r="C3638" s="13"/>
      <c r="D3638" s="13"/>
      <c r="E3638" s="13"/>
      <c r="F3638" s="14"/>
      <c r="G3638" s="123">
        <v>15.71</v>
      </c>
      <c r="H3638" s="124"/>
      <c r="I3638" s="53" t="s">
        <v>47</v>
      </c>
      <c r="J3638" s="85">
        <v>77.48</v>
      </c>
      <c r="K3638" s="53">
        <f>ROUND((G3638*J3638),4)</f>
        <v>1217.2108000000001</v>
      </c>
    </row>
    <row r="3639" spans="1:11" x14ac:dyDescent="0.2">
      <c r="A3639" s="8"/>
      <c r="B3639" s="29"/>
      <c r="C3639" s="15"/>
      <c r="D3639" s="15"/>
      <c r="E3639" s="15"/>
      <c r="F3639" s="16"/>
      <c r="G3639" s="125"/>
      <c r="H3639" s="126"/>
      <c r="I3639" s="54"/>
      <c r="J3639" s="86"/>
      <c r="K3639" s="54"/>
    </row>
    <row r="3640" spans="1:11" x14ac:dyDescent="0.2">
      <c r="A3640" s="97" t="s">
        <v>33</v>
      </c>
      <c r="B3640" s="98"/>
      <c r="C3640" s="98"/>
      <c r="D3640" s="98"/>
      <c r="E3640" s="98"/>
      <c r="F3640" s="98"/>
      <c r="G3640" s="98"/>
      <c r="H3640" s="98"/>
      <c r="I3640" s="98"/>
      <c r="J3640" s="99"/>
      <c r="K3640" s="82">
        <f>SUM(K3636:K3639)</f>
        <v>2110.9778000000001</v>
      </c>
    </row>
    <row r="3641" spans="1:11" x14ac:dyDescent="0.2">
      <c r="A3641" s="100" t="s">
        <v>36</v>
      </c>
      <c r="B3641" s="101"/>
      <c r="C3641" s="101"/>
      <c r="D3641" s="101"/>
      <c r="E3641" s="101"/>
      <c r="F3641" s="104"/>
      <c r="G3641" s="129" t="s">
        <v>22</v>
      </c>
      <c r="H3641" s="130"/>
      <c r="I3641" s="118" t="s">
        <v>10</v>
      </c>
      <c r="J3641" s="106" t="s">
        <v>23</v>
      </c>
      <c r="K3641" s="106" t="s">
        <v>11</v>
      </c>
    </row>
    <row r="3642" spans="1:11" x14ac:dyDescent="0.2">
      <c r="A3642" s="102"/>
      <c r="B3642" s="103"/>
      <c r="C3642" s="103"/>
      <c r="D3642" s="103"/>
      <c r="E3642" s="103"/>
      <c r="F3642" s="105"/>
      <c r="G3642" s="131"/>
      <c r="H3642" s="132"/>
      <c r="I3642" s="118"/>
      <c r="J3642" s="106"/>
      <c r="K3642" s="118"/>
    </row>
    <row r="3643" spans="1:11" x14ac:dyDescent="0.2">
      <c r="A3643" s="7"/>
      <c r="B3643" s="28"/>
      <c r="C3643" s="13"/>
      <c r="D3643" s="13"/>
      <c r="E3643" s="13"/>
      <c r="F3643" s="14"/>
      <c r="G3643" s="95"/>
      <c r="H3643" s="96"/>
      <c r="I3643" s="53"/>
      <c r="J3643" s="85"/>
      <c r="K3643" s="53"/>
    </row>
    <row r="3644" spans="1:11" x14ac:dyDescent="0.2">
      <c r="A3644" s="7"/>
      <c r="B3644" s="28"/>
      <c r="C3644" s="13"/>
      <c r="D3644" s="13"/>
      <c r="E3644" s="13"/>
      <c r="F3644" s="14"/>
      <c r="G3644" s="95"/>
      <c r="H3644" s="96"/>
      <c r="I3644" s="53"/>
      <c r="J3644" s="85"/>
      <c r="K3644" s="53"/>
    </row>
    <row r="3645" spans="1:11" x14ac:dyDescent="0.2">
      <c r="A3645" s="7"/>
      <c r="B3645" s="28"/>
      <c r="C3645" s="13"/>
      <c r="D3645" s="13"/>
      <c r="E3645" s="13"/>
      <c r="F3645" s="14"/>
      <c r="G3645" s="95"/>
      <c r="H3645" s="96"/>
      <c r="I3645" s="53"/>
      <c r="J3645" s="85"/>
      <c r="K3645" s="53"/>
    </row>
    <row r="3646" spans="1:11" x14ac:dyDescent="0.2">
      <c r="A3646" s="8"/>
      <c r="B3646" s="29"/>
      <c r="C3646" s="15"/>
      <c r="D3646" s="15"/>
      <c r="E3646" s="15"/>
      <c r="F3646" s="16"/>
      <c r="G3646" s="127"/>
      <c r="H3646" s="128"/>
      <c r="I3646" s="54"/>
      <c r="J3646" s="86"/>
      <c r="K3646" s="54"/>
    </row>
    <row r="3647" spans="1:11" x14ac:dyDescent="0.2">
      <c r="A3647" s="97" t="s">
        <v>37</v>
      </c>
      <c r="B3647" s="98"/>
      <c r="C3647" s="98"/>
      <c r="D3647" s="98"/>
      <c r="E3647" s="98"/>
      <c r="F3647" s="98"/>
      <c r="G3647" s="98"/>
      <c r="H3647" s="98"/>
      <c r="I3647" s="98"/>
      <c r="J3647" s="99"/>
      <c r="K3647" s="82"/>
    </row>
    <row r="3648" spans="1:11" x14ac:dyDescent="0.2">
      <c r="A3648" s="100" t="s">
        <v>35</v>
      </c>
      <c r="B3648" s="140"/>
      <c r="C3648" s="26" t="s">
        <v>34</v>
      </c>
      <c r="D3648" s="35" t="s">
        <v>39</v>
      </c>
      <c r="E3648" s="138" t="s">
        <v>38</v>
      </c>
      <c r="F3648" s="138"/>
      <c r="G3648" s="139"/>
      <c r="H3648" s="120" t="s">
        <v>16</v>
      </c>
      <c r="I3648" s="121"/>
      <c r="J3648" s="122"/>
      <c r="K3648" s="119" t="s">
        <v>9</v>
      </c>
    </row>
    <row r="3649" spans="1:11" ht="15.75" x14ac:dyDescent="0.2">
      <c r="A3649" s="141"/>
      <c r="B3649" s="142"/>
      <c r="C3649" s="36"/>
      <c r="D3649" s="42"/>
      <c r="E3649" s="33" t="s">
        <v>13</v>
      </c>
      <c r="F3649" s="24" t="s">
        <v>14</v>
      </c>
      <c r="G3649" s="23" t="s">
        <v>15</v>
      </c>
      <c r="H3649" s="22" t="s">
        <v>13</v>
      </c>
      <c r="I3649" s="22" t="s">
        <v>14</v>
      </c>
      <c r="J3649" s="22" t="s">
        <v>15</v>
      </c>
      <c r="K3649" s="111"/>
    </row>
    <row r="3650" spans="1:11" x14ac:dyDescent="0.2">
      <c r="A3650" s="6"/>
      <c r="B3650" s="37"/>
      <c r="C3650" s="87"/>
      <c r="D3650" s="45"/>
      <c r="E3650" s="43"/>
      <c r="F3650" s="44"/>
      <c r="G3650" s="45"/>
      <c r="H3650" s="55"/>
      <c r="I3650" s="55"/>
      <c r="J3650" s="53"/>
      <c r="K3650" s="52"/>
    </row>
    <row r="3651" spans="1:11" x14ac:dyDescent="0.2">
      <c r="A3651" s="7"/>
      <c r="B3651" s="28"/>
      <c r="C3651" s="87"/>
      <c r="D3651" s="48"/>
      <c r="E3651" s="46"/>
      <c r="F3651" s="47"/>
      <c r="G3651" s="48"/>
      <c r="H3651" s="55"/>
      <c r="I3651" s="55"/>
      <c r="J3651" s="53"/>
      <c r="K3651" s="53"/>
    </row>
    <row r="3652" spans="1:11" x14ac:dyDescent="0.2">
      <c r="A3652" s="7"/>
      <c r="B3652" s="28"/>
      <c r="C3652" s="87"/>
      <c r="D3652" s="48"/>
      <c r="E3652" s="46"/>
      <c r="F3652" s="47"/>
      <c r="G3652" s="48"/>
      <c r="H3652" s="55"/>
      <c r="I3652" s="55"/>
      <c r="J3652" s="53"/>
      <c r="K3652" s="53"/>
    </row>
    <row r="3653" spans="1:11" x14ac:dyDescent="0.2">
      <c r="A3653" s="8"/>
      <c r="B3653" s="29"/>
      <c r="C3653" s="88"/>
      <c r="D3653" s="51"/>
      <c r="E3653" s="49"/>
      <c r="F3653" s="50"/>
      <c r="G3653" s="51"/>
      <c r="H3653" s="55"/>
      <c r="I3653" s="55"/>
      <c r="J3653" s="53"/>
      <c r="K3653" s="54"/>
    </row>
    <row r="3654" spans="1:11" x14ac:dyDescent="0.2">
      <c r="A3654" s="136" t="s">
        <v>30</v>
      </c>
      <c r="B3654" s="134"/>
      <c r="C3654" s="134"/>
      <c r="D3654" s="137"/>
      <c r="E3654" s="134"/>
      <c r="F3654" s="134"/>
      <c r="G3654" s="134"/>
      <c r="H3654" s="134"/>
      <c r="I3654" s="134"/>
      <c r="J3654" s="135"/>
      <c r="K3654" s="83"/>
    </row>
    <row r="3655" spans="1:11" ht="12.75" customHeight="1" x14ac:dyDescent="0.2">
      <c r="A3655" s="133" t="s">
        <v>31</v>
      </c>
      <c r="B3655" s="134"/>
      <c r="C3655" s="134"/>
      <c r="D3655" s="134"/>
      <c r="E3655" s="134"/>
      <c r="F3655" s="134"/>
      <c r="G3655" s="134"/>
      <c r="H3655" s="134"/>
      <c r="I3655" s="134"/>
      <c r="J3655" s="135"/>
      <c r="K3655" s="21">
        <f>ROUND((K3640),2)</f>
        <v>2110.98</v>
      </c>
    </row>
    <row r="3656" spans="1:11" x14ac:dyDescent="0.2">
      <c r="A3656" s="133" t="s">
        <v>42</v>
      </c>
      <c r="B3656" s="134"/>
      <c r="C3656" s="134"/>
      <c r="D3656" s="134"/>
      <c r="E3656" s="134"/>
      <c r="F3656" s="134"/>
      <c r="G3656" s="134"/>
      <c r="H3656" s="134"/>
      <c r="I3656" s="134"/>
      <c r="J3656" s="135"/>
      <c r="K3656" s="21">
        <f>ROUND((K3655*  28.14/100),2)</f>
        <v>594.03</v>
      </c>
    </row>
    <row r="3657" spans="1:11" ht="12.75" customHeight="1" x14ac:dyDescent="0.2">
      <c r="A3657" s="133" t="s">
        <v>12</v>
      </c>
      <c r="B3657" s="134"/>
      <c r="C3657" s="134"/>
      <c r="D3657" s="134"/>
      <c r="E3657" s="134"/>
      <c r="F3657" s="134"/>
      <c r="G3657" s="134"/>
      <c r="H3657" s="134"/>
      <c r="I3657" s="134"/>
      <c r="J3657" s="135"/>
      <c r="K3657" s="21">
        <f>K3655+K3656</f>
        <v>2705.01</v>
      </c>
    </row>
    <row r="3660" spans="1:11" ht="13.5" customHeight="1" x14ac:dyDescent="0.2">
      <c r="A3660" s="145" t="s">
        <v>0</v>
      </c>
      <c r="B3660" s="146"/>
      <c r="C3660" s="146"/>
      <c r="D3660" s="146"/>
      <c r="E3660" s="146"/>
      <c r="F3660" s="146"/>
      <c r="G3660" s="146"/>
      <c r="H3660" s="146"/>
      <c r="I3660" s="146"/>
      <c r="J3660" s="146"/>
      <c r="K3660" s="147"/>
    </row>
    <row r="3661" spans="1:11" x14ac:dyDescent="0.2">
      <c r="A3661" s="71" t="s">
        <v>45</v>
      </c>
      <c r="B3661" s="62"/>
      <c r="C3661" s="63"/>
      <c r="D3661" s="63"/>
      <c r="E3661" s="63"/>
      <c r="F3661" s="69"/>
      <c r="G3661" s="64"/>
      <c r="H3661" s="63"/>
      <c r="I3661" s="63"/>
      <c r="J3661" s="63"/>
      <c r="K3661" s="65"/>
    </row>
    <row r="3662" spans="1:11" ht="12.75" customHeight="1" x14ac:dyDescent="0.2">
      <c r="A3662" s="70" t="s">
        <v>44</v>
      </c>
      <c r="B3662" s="61"/>
      <c r="C3662" s="68"/>
      <c r="D3662" s="66"/>
      <c r="E3662" s="66"/>
      <c r="F3662" s="61"/>
      <c r="G3662" s="60"/>
      <c r="H3662" s="151"/>
      <c r="I3662" s="151"/>
      <c r="J3662" s="151"/>
      <c r="K3662" s="152"/>
    </row>
    <row r="3663" spans="1:11" ht="12.75" customHeight="1" x14ac:dyDescent="0.2">
      <c r="A3663" s="148"/>
      <c r="B3663" s="149"/>
      <c r="C3663" s="149"/>
      <c r="D3663" s="149"/>
      <c r="E3663" s="149"/>
      <c r="F3663" s="149"/>
      <c r="G3663" s="149"/>
      <c r="H3663" s="149"/>
      <c r="I3663" s="149"/>
      <c r="J3663" s="149"/>
      <c r="K3663" s="150"/>
    </row>
    <row r="3664" spans="1:11" ht="21" customHeight="1" x14ac:dyDescent="0.2">
      <c r="A3664" s="158" t="s">
        <v>1</v>
      </c>
      <c r="B3664" s="159"/>
      <c r="C3664" s="153" t="s">
        <v>41</v>
      </c>
      <c r="D3664" s="154"/>
      <c r="E3664" s="154"/>
      <c r="F3664" s="154"/>
      <c r="G3664" s="154"/>
      <c r="H3664" s="154"/>
      <c r="I3664" s="155"/>
      <c r="J3664" s="57" t="s">
        <v>2</v>
      </c>
      <c r="K3664" s="67" t="s">
        <v>43</v>
      </c>
    </row>
    <row r="3665" spans="1:11" x14ac:dyDescent="0.2">
      <c r="A3665" s="160" t="s">
        <v>305</v>
      </c>
      <c r="B3665" s="157"/>
      <c r="C3665" s="156">
        <v>2003654</v>
      </c>
      <c r="D3665" s="156"/>
      <c r="E3665" s="156"/>
      <c r="F3665" s="156"/>
      <c r="G3665" s="156"/>
      <c r="H3665" s="156"/>
      <c r="I3665" s="157"/>
      <c r="J3665" s="59" t="s">
        <v>3</v>
      </c>
      <c r="K3665" s="58" t="s">
        <v>81</v>
      </c>
    </row>
    <row r="3666" spans="1:11" ht="20.25" customHeight="1" x14ac:dyDescent="0.2">
      <c r="A3666" s="141" t="s">
        <v>19</v>
      </c>
      <c r="B3666" s="165"/>
      <c r="C3666" s="101"/>
      <c r="D3666" s="101"/>
      <c r="E3666" s="140"/>
      <c r="F3666" s="3" t="s">
        <v>4</v>
      </c>
      <c r="G3666" s="163" t="s">
        <v>5</v>
      </c>
      <c r="H3666" s="164"/>
      <c r="I3666" s="111" t="s">
        <v>6</v>
      </c>
      <c r="J3666" s="111"/>
      <c r="K3666" s="107" t="s">
        <v>17</v>
      </c>
    </row>
    <row r="3667" spans="1:11" ht="25.5" customHeight="1" x14ac:dyDescent="0.2">
      <c r="A3667" s="141"/>
      <c r="B3667" s="165"/>
      <c r="C3667" s="165"/>
      <c r="D3667" s="165"/>
      <c r="E3667" s="142"/>
      <c r="F3667" s="3"/>
      <c r="G3667" s="3" t="s">
        <v>18</v>
      </c>
      <c r="H3667" s="34" t="s">
        <v>7</v>
      </c>
      <c r="I3667" s="3" t="s">
        <v>40</v>
      </c>
      <c r="J3667" s="3" t="s">
        <v>7</v>
      </c>
      <c r="K3667" s="108"/>
    </row>
    <row r="3668" spans="1:11" x14ac:dyDescent="0.2">
      <c r="A3668" s="6"/>
      <c r="B3668" s="27"/>
      <c r="C3668" s="11"/>
      <c r="D3668" s="11"/>
      <c r="E3668" s="40"/>
      <c r="F3668" s="91"/>
      <c r="G3668" s="72"/>
      <c r="H3668" s="73">
        <v>0</v>
      </c>
      <c r="I3668" s="72"/>
      <c r="J3668" s="72"/>
      <c r="K3668" s="74"/>
    </row>
    <row r="3669" spans="1:11" x14ac:dyDescent="0.2">
      <c r="A3669" s="7"/>
      <c r="B3669" s="28"/>
      <c r="C3669" s="13"/>
      <c r="D3669" s="13"/>
      <c r="E3669" s="38"/>
      <c r="F3669" s="92"/>
      <c r="G3669" s="75"/>
      <c r="H3669" s="76"/>
      <c r="I3669" s="75">
        <v>0</v>
      </c>
      <c r="J3669" s="75">
        <v>0</v>
      </c>
      <c r="K3669" s="77"/>
    </row>
    <row r="3670" spans="1:11" x14ac:dyDescent="0.2">
      <c r="A3670" s="7"/>
      <c r="B3670" s="28"/>
      <c r="C3670" s="13"/>
      <c r="D3670" s="13"/>
      <c r="E3670" s="38"/>
      <c r="F3670" s="92"/>
      <c r="G3670" s="75"/>
      <c r="H3670" s="76"/>
      <c r="I3670" s="75"/>
      <c r="J3670" s="75"/>
      <c r="K3670" s="77"/>
    </row>
    <row r="3671" spans="1:11" x14ac:dyDescent="0.2">
      <c r="A3671" s="7"/>
      <c r="B3671" s="28"/>
      <c r="C3671" s="13"/>
      <c r="D3671" s="13"/>
      <c r="E3671" s="38"/>
      <c r="F3671" s="92"/>
      <c r="G3671" s="75"/>
      <c r="H3671" s="76"/>
      <c r="I3671" s="75"/>
      <c r="J3671" s="75"/>
      <c r="K3671" s="77"/>
    </row>
    <row r="3672" spans="1:11" x14ac:dyDescent="0.2">
      <c r="A3672" s="7"/>
      <c r="B3672" s="28"/>
      <c r="C3672" s="13"/>
      <c r="D3672" s="13"/>
      <c r="E3672" s="38"/>
      <c r="F3672" s="92"/>
      <c r="G3672" s="75"/>
      <c r="H3672" s="76"/>
      <c r="I3672" s="75"/>
      <c r="J3672" s="75"/>
      <c r="K3672" s="77"/>
    </row>
    <row r="3673" spans="1:11" x14ac:dyDescent="0.2">
      <c r="A3673" s="7"/>
      <c r="B3673" s="28"/>
      <c r="C3673" s="13"/>
      <c r="D3673" s="13"/>
      <c r="E3673" s="38"/>
      <c r="F3673" s="92"/>
      <c r="G3673" s="75"/>
      <c r="H3673" s="76"/>
      <c r="I3673" s="75"/>
      <c r="J3673" s="75"/>
      <c r="K3673" s="77"/>
    </row>
    <row r="3674" spans="1:11" x14ac:dyDescent="0.2">
      <c r="A3674" s="7"/>
      <c r="B3674" s="28"/>
      <c r="C3674" s="13"/>
      <c r="D3674" s="13"/>
      <c r="E3674" s="38"/>
      <c r="F3674" s="92"/>
      <c r="G3674" s="75"/>
      <c r="H3674" s="76"/>
      <c r="I3674" s="75"/>
      <c r="J3674" s="75"/>
      <c r="K3674" s="77"/>
    </row>
    <row r="3675" spans="1:11" x14ac:dyDescent="0.2">
      <c r="A3675" s="8"/>
      <c r="B3675" s="29"/>
      <c r="C3675" s="15"/>
      <c r="D3675" s="15"/>
      <c r="E3675" s="39"/>
      <c r="F3675" s="93"/>
      <c r="G3675" s="78"/>
      <c r="H3675" s="79"/>
      <c r="I3675" s="78"/>
      <c r="J3675" s="78"/>
      <c r="K3675" s="80"/>
    </row>
    <row r="3676" spans="1:11" x14ac:dyDescent="0.2">
      <c r="A3676" s="166" t="s">
        <v>24</v>
      </c>
      <c r="B3676" s="167"/>
      <c r="C3676" s="167"/>
      <c r="D3676" s="167"/>
      <c r="E3676" s="167"/>
      <c r="F3676" s="98"/>
      <c r="G3676" s="98"/>
      <c r="H3676" s="98"/>
      <c r="I3676" s="98"/>
      <c r="J3676" s="99"/>
      <c r="K3676" s="81"/>
    </row>
    <row r="3677" spans="1:11" ht="15.75" x14ac:dyDescent="0.2">
      <c r="A3677" s="31" t="s">
        <v>20</v>
      </c>
      <c r="B3677" s="17"/>
      <c r="C3677" s="17"/>
      <c r="D3677" s="17"/>
      <c r="E3677" s="17"/>
      <c r="F3677" s="4"/>
      <c r="G3677" s="4"/>
      <c r="H3677" s="161" t="s">
        <v>4</v>
      </c>
      <c r="I3677" s="109" t="s">
        <v>10</v>
      </c>
      <c r="J3677" s="107" t="s">
        <v>8</v>
      </c>
      <c r="K3677" s="107" t="s">
        <v>17</v>
      </c>
    </row>
    <row r="3678" spans="1:11" ht="15.75" x14ac:dyDescent="0.2">
      <c r="A3678" s="18"/>
      <c r="B3678" s="19"/>
      <c r="C3678" s="19"/>
      <c r="D3678" s="19"/>
      <c r="E3678" s="19"/>
      <c r="F3678" s="5"/>
      <c r="G3678" s="20"/>
      <c r="H3678" s="162"/>
      <c r="I3678" s="110"/>
      <c r="J3678" s="108"/>
      <c r="K3678" s="108"/>
    </row>
    <row r="3679" spans="1:11" x14ac:dyDescent="0.2">
      <c r="A3679" s="6"/>
      <c r="B3679" s="27"/>
      <c r="C3679" s="11"/>
      <c r="D3679" s="11"/>
      <c r="E3679" s="11"/>
      <c r="F3679" s="11"/>
      <c r="G3679" s="13"/>
      <c r="H3679" s="89"/>
      <c r="I3679" s="77"/>
      <c r="J3679" s="75"/>
      <c r="K3679" s="75"/>
    </row>
    <row r="3680" spans="1:11" x14ac:dyDescent="0.2">
      <c r="A3680" s="7"/>
      <c r="B3680" s="28"/>
      <c r="C3680" s="13"/>
      <c r="D3680" s="13"/>
      <c r="E3680" s="13"/>
      <c r="F3680" s="13"/>
      <c r="G3680" s="13"/>
      <c r="H3680" s="89"/>
      <c r="I3680" s="77"/>
      <c r="J3680" s="75"/>
      <c r="K3680" s="75"/>
    </row>
    <row r="3681" spans="1:11" x14ac:dyDescent="0.2">
      <c r="A3681" s="7"/>
      <c r="B3681" s="28"/>
      <c r="C3681" s="13"/>
      <c r="D3681" s="13"/>
      <c r="E3681" s="13"/>
      <c r="F3681" s="13"/>
      <c r="G3681" s="13"/>
      <c r="H3681" s="89"/>
      <c r="I3681" s="77"/>
      <c r="J3681" s="75"/>
      <c r="K3681" s="75"/>
    </row>
    <row r="3682" spans="1:11" x14ac:dyDescent="0.2">
      <c r="A3682" s="7"/>
      <c r="B3682" s="28"/>
      <c r="C3682" s="13"/>
      <c r="D3682" s="13"/>
      <c r="E3682" s="13"/>
      <c r="F3682" s="13"/>
      <c r="G3682" s="13"/>
      <c r="H3682" s="89"/>
      <c r="I3682" s="77"/>
      <c r="J3682" s="75"/>
      <c r="K3682" s="75"/>
    </row>
    <row r="3683" spans="1:11" x14ac:dyDescent="0.2">
      <c r="A3683" s="7"/>
      <c r="B3683" s="28"/>
      <c r="C3683" s="13"/>
      <c r="D3683" s="13"/>
      <c r="E3683" s="13"/>
      <c r="F3683" s="13"/>
      <c r="G3683" s="13"/>
      <c r="H3683" s="89"/>
      <c r="I3683" s="77"/>
      <c r="J3683" s="75"/>
      <c r="K3683" s="75"/>
    </row>
    <row r="3684" spans="1:11" x14ac:dyDescent="0.2">
      <c r="A3684" s="7"/>
      <c r="B3684" s="28"/>
      <c r="C3684" s="13"/>
      <c r="D3684" s="13"/>
      <c r="E3684" s="13"/>
      <c r="F3684" s="13"/>
      <c r="G3684" s="13"/>
      <c r="H3684" s="89"/>
      <c r="I3684" s="77"/>
      <c r="J3684" s="75"/>
      <c r="K3684" s="75"/>
    </row>
    <row r="3685" spans="1:11" x14ac:dyDescent="0.2">
      <c r="A3685" s="7"/>
      <c r="B3685" s="28"/>
      <c r="C3685" s="13"/>
      <c r="D3685" s="13"/>
      <c r="E3685" s="13"/>
      <c r="F3685" s="13"/>
      <c r="G3685" s="13"/>
      <c r="H3685" s="89"/>
      <c r="I3685" s="77"/>
      <c r="J3685" s="75"/>
      <c r="K3685" s="75"/>
    </row>
    <row r="3686" spans="1:11" x14ac:dyDescent="0.2">
      <c r="A3686" s="8"/>
      <c r="B3686" s="29"/>
      <c r="C3686" s="15"/>
      <c r="D3686" s="15"/>
      <c r="E3686" s="15"/>
      <c r="F3686" s="15"/>
      <c r="G3686" s="15"/>
      <c r="H3686" s="90"/>
      <c r="I3686" s="80"/>
      <c r="J3686" s="78"/>
      <c r="K3686" s="78"/>
    </row>
    <row r="3687" spans="1:11" x14ac:dyDescent="0.2">
      <c r="A3687" s="10"/>
      <c r="C3687" s="25"/>
      <c r="D3687" s="97" t="s">
        <v>25</v>
      </c>
      <c r="E3687" s="98"/>
      <c r="F3687" s="98"/>
      <c r="G3687" s="98"/>
      <c r="H3687" s="98"/>
      <c r="I3687" s="98"/>
      <c r="J3687" s="99"/>
      <c r="K3687" s="82"/>
    </row>
    <row r="3688" spans="1:11" x14ac:dyDescent="0.2">
      <c r="A3688" s="9" t="s">
        <v>27</v>
      </c>
      <c r="B3688" s="30"/>
      <c r="C3688" s="56">
        <v>1</v>
      </c>
      <c r="D3688" s="112" t="s">
        <v>26</v>
      </c>
      <c r="E3688" s="113"/>
      <c r="F3688" s="113"/>
      <c r="G3688" s="113"/>
      <c r="H3688" s="113"/>
      <c r="I3688" s="113"/>
      <c r="J3688" s="114"/>
      <c r="K3688" s="83"/>
    </row>
    <row r="3689" spans="1:11" x14ac:dyDescent="0.2">
      <c r="A3689" s="32"/>
      <c r="D3689" s="115" t="s">
        <v>28</v>
      </c>
      <c r="E3689" s="116"/>
      <c r="F3689" s="116"/>
      <c r="G3689" s="116"/>
      <c r="H3689" s="116"/>
      <c r="I3689" s="116"/>
      <c r="J3689" s="117"/>
      <c r="K3689" s="83"/>
    </row>
    <row r="3690" spans="1:11" x14ac:dyDescent="0.2">
      <c r="A3690" s="100" t="s">
        <v>21</v>
      </c>
      <c r="B3690" s="101"/>
      <c r="C3690" s="101"/>
      <c r="D3690" s="101"/>
      <c r="E3690" s="101"/>
      <c r="F3690" s="104"/>
      <c r="G3690" s="129" t="s">
        <v>22</v>
      </c>
      <c r="H3690" s="130"/>
      <c r="I3690" s="118" t="s">
        <v>10</v>
      </c>
      <c r="J3690" s="106" t="s">
        <v>23</v>
      </c>
      <c r="K3690" s="106" t="s">
        <v>11</v>
      </c>
    </row>
    <row r="3691" spans="1:11" x14ac:dyDescent="0.2">
      <c r="A3691" s="102"/>
      <c r="B3691" s="103"/>
      <c r="C3691" s="103"/>
      <c r="D3691" s="103"/>
      <c r="E3691" s="103"/>
      <c r="F3691" s="105"/>
      <c r="G3691" s="131"/>
      <c r="H3691" s="132"/>
      <c r="I3691" s="118"/>
      <c r="J3691" s="106"/>
      <c r="K3691" s="118"/>
    </row>
    <row r="3692" spans="1:11" x14ac:dyDescent="0.2">
      <c r="A3692" s="7"/>
      <c r="B3692" s="28"/>
      <c r="C3692" s="11"/>
      <c r="D3692" s="11"/>
      <c r="E3692" s="11"/>
      <c r="F3692" s="12"/>
      <c r="G3692" s="143"/>
      <c r="H3692" s="144"/>
      <c r="I3692" s="52"/>
      <c r="J3692" s="84"/>
      <c r="K3692" s="52"/>
    </row>
    <row r="3693" spans="1:11" x14ac:dyDescent="0.2">
      <c r="A3693" s="7"/>
      <c r="B3693" s="28"/>
      <c r="C3693" s="13"/>
      <c r="D3693" s="13"/>
      <c r="E3693" s="13"/>
      <c r="F3693" s="14"/>
      <c r="G3693" s="95"/>
      <c r="H3693" s="96"/>
      <c r="I3693" s="53"/>
      <c r="J3693" s="85"/>
      <c r="K3693" s="53"/>
    </row>
    <row r="3694" spans="1:11" x14ac:dyDescent="0.2">
      <c r="A3694" s="7"/>
      <c r="B3694" s="28"/>
      <c r="C3694" s="13"/>
      <c r="D3694" s="13"/>
      <c r="E3694" s="13"/>
      <c r="F3694" s="14"/>
      <c r="G3694" s="95"/>
      <c r="H3694" s="96"/>
      <c r="I3694" s="53"/>
      <c r="J3694" s="85"/>
      <c r="K3694" s="53"/>
    </row>
    <row r="3695" spans="1:11" x14ac:dyDescent="0.2">
      <c r="A3695" s="7"/>
      <c r="B3695" s="28"/>
      <c r="C3695" s="13"/>
      <c r="D3695" s="13"/>
      <c r="E3695" s="13"/>
      <c r="F3695" s="14"/>
      <c r="G3695" s="95"/>
      <c r="H3695" s="96"/>
      <c r="I3695" s="53"/>
      <c r="J3695" s="85"/>
      <c r="K3695" s="53"/>
    </row>
    <row r="3696" spans="1:11" x14ac:dyDescent="0.2">
      <c r="A3696" s="97" t="s">
        <v>29</v>
      </c>
      <c r="B3696" s="98"/>
      <c r="C3696" s="98"/>
      <c r="D3696" s="98"/>
      <c r="E3696" s="98"/>
      <c r="F3696" s="98"/>
      <c r="G3696" s="98"/>
      <c r="H3696" s="98"/>
      <c r="I3696" s="98"/>
      <c r="J3696" s="99"/>
      <c r="K3696" s="82"/>
    </row>
    <row r="3697" spans="1:11" x14ac:dyDescent="0.2">
      <c r="A3697" s="100" t="s">
        <v>32</v>
      </c>
      <c r="B3697" s="101"/>
      <c r="C3697" s="101"/>
      <c r="D3697" s="101"/>
      <c r="E3697" s="101"/>
      <c r="F3697" s="104"/>
      <c r="G3697" s="129" t="s">
        <v>22</v>
      </c>
      <c r="H3697" s="130"/>
      <c r="I3697" s="118" t="s">
        <v>10</v>
      </c>
      <c r="J3697" s="106" t="s">
        <v>23</v>
      </c>
      <c r="K3697" s="106" t="s">
        <v>11</v>
      </c>
    </row>
    <row r="3698" spans="1:11" x14ac:dyDescent="0.2">
      <c r="A3698" s="102"/>
      <c r="B3698" s="103"/>
      <c r="C3698" s="103"/>
      <c r="D3698" s="103"/>
      <c r="E3698" s="103"/>
      <c r="F3698" s="105"/>
      <c r="G3698" s="131"/>
      <c r="H3698" s="132"/>
      <c r="I3698" s="118"/>
      <c r="J3698" s="106"/>
      <c r="K3698" s="118"/>
    </row>
    <row r="3699" spans="1:11" x14ac:dyDescent="0.2">
      <c r="A3699" s="7" t="s">
        <v>301</v>
      </c>
      <c r="B3699" s="28"/>
      <c r="C3699" s="13"/>
      <c r="D3699" s="13"/>
      <c r="E3699" s="13"/>
      <c r="F3699" s="14"/>
      <c r="G3699" s="123">
        <v>4.0999999999999996</v>
      </c>
      <c r="H3699" s="124"/>
      <c r="I3699" s="53" t="s">
        <v>79</v>
      </c>
      <c r="J3699" s="85">
        <v>14.6</v>
      </c>
      <c r="K3699" s="53">
        <f>ROUND((G3699*J3699),4)</f>
        <v>59.86</v>
      </c>
    </row>
    <row r="3700" spans="1:11" x14ac:dyDescent="0.2">
      <c r="A3700" s="7" t="s">
        <v>302</v>
      </c>
      <c r="B3700" s="28"/>
      <c r="C3700" s="13"/>
      <c r="D3700" s="13"/>
      <c r="E3700" s="13"/>
      <c r="F3700" s="14"/>
      <c r="G3700" s="123">
        <v>1.68</v>
      </c>
      <c r="H3700" s="124"/>
      <c r="I3700" s="53" t="s">
        <v>55</v>
      </c>
      <c r="J3700" s="85">
        <v>415.55</v>
      </c>
      <c r="K3700" s="53">
        <f>ROUND((G3700*J3700),4)</f>
        <v>698.12400000000002</v>
      </c>
    </row>
    <row r="3701" spans="1:11" x14ac:dyDescent="0.2">
      <c r="A3701" s="7" t="s">
        <v>262</v>
      </c>
      <c r="B3701" s="28"/>
      <c r="C3701" s="13"/>
      <c r="D3701" s="13"/>
      <c r="E3701" s="13"/>
      <c r="F3701" s="14"/>
      <c r="G3701" s="123">
        <v>14.43</v>
      </c>
      <c r="H3701" s="124"/>
      <c r="I3701" s="53" t="s">
        <v>47</v>
      </c>
      <c r="J3701" s="85">
        <v>77.48</v>
      </c>
      <c r="K3701" s="53">
        <f>ROUND((G3701*J3701),4)</f>
        <v>1118.0364</v>
      </c>
    </row>
    <row r="3702" spans="1:11" x14ac:dyDescent="0.2">
      <c r="A3702" s="8"/>
      <c r="B3702" s="29"/>
      <c r="C3702" s="15"/>
      <c r="D3702" s="15"/>
      <c r="E3702" s="15"/>
      <c r="F3702" s="16"/>
      <c r="G3702" s="125"/>
      <c r="H3702" s="126"/>
      <c r="I3702" s="54"/>
      <c r="J3702" s="86"/>
      <c r="K3702" s="54"/>
    </row>
    <row r="3703" spans="1:11" x14ac:dyDescent="0.2">
      <c r="A3703" s="97" t="s">
        <v>33</v>
      </c>
      <c r="B3703" s="98"/>
      <c r="C3703" s="98"/>
      <c r="D3703" s="98"/>
      <c r="E3703" s="98"/>
      <c r="F3703" s="98"/>
      <c r="G3703" s="98"/>
      <c r="H3703" s="98"/>
      <c r="I3703" s="98"/>
      <c r="J3703" s="99"/>
      <c r="K3703" s="82">
        <f>SUM(K3699:K3702)</f>
        <v>1876.0203999999999</v>
      </c>
    </row>
    <row r="3704" spans="1:11" x14ac:dyDescent="0.2">
      <c r="A3704" s="100" t="s">
        <v>36</v>
      </c>
      <c r="B3704" s="101"/>
      <c r="C3704" s="101"/>
      <c r="D3704" s="101"/>
      <c r="E3704" s="101"/>
      <c r="F3704" s="104"/>
      <c r="G3704" s="129" t="s">
        <v>22</v>
      </c>
      <c r="H3704" s="130"/>
      <c r="I3704" s="118" t="s">
        <v>10</v>
      </c>
      <c r="J3704" s="106" t="s">
        <v>23</v>
      </c>
      <c r="K3704" s="106" t="s">
        <v>11</v>
      </c>
    </row>
    <row r="3705" spans="1:11" x14ac:dyDescent="0.2">
      <c r="A3705" s="102"/>
      <c r="B3705" s="103"/>
      <c r="C3705" s="103"/>
      <c r="D3705" s="103"/>
      <c r="E3705" s="103"/>
      <c r="F3705" s="105"/>
      <c r="G3705" s="131"/>
      <c r="H3705" s="132"/>
      <c r="I3705" s="118"/>
      <c r="J3705" s="106"/>
      <c r="K3705" s="118"/>
    </row>
    <row r="3706" spans="1:11" x14ac:dyDescent="0.2">
      <c r="A3706" s="7"/>
      <c r="B3706" s="28"/>
      <c r="C3706" s="13"/>
      <c r="D3706" s="13"/>
      <c r="E3706" s="13"/>
      <c r="F3706" s="14"/>
      <c r="G3706" s="95"/>
      <c r="H3706" s="96"/>
      <c r="I3706" s="53"/>
      <c r="J3706" s="85"/>
      <c r="K3706" s="53"/>
    </row>
    <row r="3707" spans="1:11" x14ac:dyDescent="0.2">
      <c r="A3707" s="7"/>
      <c r="B3707" s="28"/>
      <c r="C3707" s="13"/>
      <c r="D3707" s="13"/>
      <c r="E3707" s="13"/>
      <c r="F3707" s="14"/>
      <c r="G3707" s="95"/>
      <c r="H3707" s="96"/>
      <c r="I3707" s="53"/>
      <c r="J3707" s="85"/>
      <c r="K3707" s="53"/>
    </row>
    <row r="3708" spans="1:11" x14ac:dyDescent="0.2">
      <c r="A3708" s="7"/>
      <c r="B3708" s="28"/>
      <c r="C3708" s="13"/>
      <c r="D3708" s="13"/>
      <c r="E3708" s="13"/>
      <c r="F3708" s="14"/>
      <c r="G3708" s="95"/>
      <c r="H3708" s="96"/>
      <c r="I3708" s="53"/>
      <c r="J3708" s="85"/>
      <c r="K3708" s="53"/>
    </row>
    <row r="3709" spans="1:11" x14ac:dyDescent="0.2">
      <c r="A3709" s="8"/>
      <c r="B3709" s="29"/>
      <c r="C3709" s="15"/>
      <c r="D3709" s="15"/>
      <c r="E3709" s="15"/>
      <c r="F3709" s="16"/>
      <c r="G3709" s="127"/>
      <c r="H3709" s="128"/>
      <c r="I3709" s="54"/>
      <c r="J3709" s="86"/>
      <c r="K3709" s="54"/>
    </row>
    <row r="3710" spans="1:11" x14ac:dyDescent="0.2">
      <c r="A3710" s="97" t="s">
        <v>37</v>
      </c>
      <c r="B3710" s="98"/>
      <c r="C3710" s="98"/>
      <c r="D3710" s="98"/>
      <c r="E3710" s="98"/>
      <c r="F3710" s="98"/>
      <c r="G3710" s="98"/>
      <c r="H3710" s="98"/>
      <c r="I3710" s="98"/>
      <c r="J3710" s="99"/>
      <c r="K3710" s="82"/>
    </row>
    <row r="3711" spans="1:11" x14ac:dyDescent="0.2">
      <c r="A3711" s="100" t="s">
        <v>35</v>
      </c>
      <c r="B3711" s="140"/>
      <c r="C3711" s="26" t="s">
        <v>34</v>
      </c>
      <c r="D3711" s="35" t="s">
        <v>39</v>
      </c>
      <c r="E3711" s="138" t="s">
        <v>38</v>
      </c>
      <c r="F3711" s="138"/>
      <c r="G3711" s="139"/>
      <c r="H3711" s="120" t="s">
        <v>16</v>
      </c>
      <c r="I3711" s="121"/>
      <c r="J3711" s="122"/>
      <c r="K3711" s="119" t="s">
        <v>9</v>
      </c>
    </row>
    <row r="3712" spans="1:11" ht="15.75" x14ac:dyDescent="0.2">
      <c r="A3712" s="141"/>
      <c r="B3712" s="142"/>
      <c r="C3712" s="36"/>
      <c r="D3712" s="42"/>
      <c r="E3712" s="33" t="s">
        <v>13</v>
      </c>
      <c r="F3712" s="24" t="s">
        <v>14</v>
      </c>
      <c r="G3712" s="23" t="s">
        <v>15</v>
      </c>
      <c r="H3712" s="22" t="s">
        <v>13</v>
      </c>
      <c r="I3712" s="22" t="s">
        <v>14</v>
      </c>
      <c r="J3712" s="22" t="s">
        <v>15</v>
      </c>
      <c r="K3712" s="111"/>
    </row>
    <row r="3713" spans="1:11" x14ac:dyDescent="0.2">
      <c r="A3713" s="6"/>
      <c r="B3713" s="37"/>
      <c r="C3713" s="87"/>
      <c r="D3713" s="45"/>
      <c r="E3713" s="43"/>
      <c r="F3713" s="44"/>
      <c r="G3713" s="45"/>
      <c r="H3713" s="55"/>
      <c r="I3713" s="55"/>
      <c r="J3713" s="53"/>
      <c r="K3713" s="52"/>
    </row>
    <row r="3714" spans="1:11" x14ac:dyDescent="0.2">
      <c r="A3714" s="7"/>
      <c r="B3714" s="28"/>
      <c r="C3714" s="87"/>
      <c r="D3714" s="48"/>
      <c r="E3714" s="46"/>
      <c r="F3714" s="47"/>
      <c r="G3714" s="48"/>
      <c r="H3714" s="55"/>
      <c r="I3714" s="55"/>
      <c r="J3714" s="53"/>
      <c r="K3714" s="53"/>
    </row>
    <row r="3715" spans="1:11" x14ac:dyDescent="0.2">
      <c r="A3715" s="7"/>
      <c r="B3715" s="28"/>
      <c r="C3715" s="87"/>
      <c r="D3715" s="48"/>
      <c r="E3715" s="46"/>
      <c r="F3715" s="47"/>
      <c r="G3715" s="48"/>
      <c r="H3715" s="55"/>
      <c r="I3715" s="55"/>
      <c r="J3715" s="53"/>
      <c r="K3715" s="53"/>
    </row>
    <row r="3716" spans="1:11" x14ac:dyDescent="0.2">
      <c r="A3716" s="8"/>
      <c r="B3716" s="29"/>
      <c r="C3716" s="88"/>
      <c r="D3716" s="51"/>
      <c r="E3716" s="49"/>
      <c r="F3716" s="50"/>
      <c r="G3716" s="51"/>
      <c r="H3716" s="55"/>
      <c r="I3716" s="55"/>
      <c r="J3716" s="53"/>
      <c r="K3716" s="54"/>
    </row>
    <row r="3717" spans="1:11" x14ac:dyDescent="0.2">
      <c r="A3717" s="136" t="s">
        <v>30</v>
      </c>
      <c r="B3717" s="134"/>
      <c r="C3717" s="134"/>
      <c r="D3717" s="137"/>
      <c r="E3717" s="134"/>
      <c r="F3717" s="134"/>
      <c r="G3717" s="134"/>
      <c r="H3717" s="134"/>
      <c r="I3717" s="134"/>
      <c r="J3717" s="135"/>
      <c r="K3717" s="83"/>
    </row>
    <row r="3718" spans="1:11" ht="12.75" customHeight="1" x14ac:dyDescent="0.2">
      <c r="A3718" s="133" t="s">
        <v>31</v>
      </c>
      <c r="B3718" s="134"/>
      <c r="C3718" s="134"/>
      <c r="D3718" s="134"/>
      <c r="E3718" s="134"/>
      <c r="F3718" s="134"/>
      <c r="G3718" s="134"/>
      <c r="H3718" s="134"/>
      <c r="I3718" s="134"/>
      <c r="J3718" s="135"/>
      <c r="K3718" s="21">
        <f>ROUND((K3703),2)</f>
        <v>1876.02</v>
      </c>
    </row>
    <row r="3719" spans="1:11" x14ac:dyDescent="0.2">
      <c r="A3719" s="133" t="s">
        <v>42</v>
      </c>
      <c r="B3719" s="134"/>
      <c r="C3719" s="134"/>
      <c r="D3719" s="134"/>
      <c r="E3719" s="134"/>
      <c r="F3719" s="134"/>
      <c r="G3719" s="134"/>
      <c r="H3719" s="134"/>
      <c r="I3719" s="134"/>
      <c r="J3719" s="135"/>
      <c r="K3719" s="21">
        <f>ROUND((K3718*  28.14/100),2)</f>
        <v>527.91</v>
      </c>
    </row>
    <row r="3720" spans="1:11" ht="12.75" customHeight="1" x14ac:dyDescent="0.2">
      <c r="A3720" s="133" t="s">
        <v>12</v>
      </c>
      <c r="B3720" s="134"/>
      <c r="C3720" s="134"/>
      <c r="D3720" s="134"/>
      <c r="E3720" s="134"/>
      <c r="F3720" s="134"/>
      <c r="G3720" s="134"/>
      <c r="H3720" s="134"/>
      <c r="I3720" s="134"/>
      <c r="J3720" s="135"/>
      <c r="K3720" s="21">
        <f>K3718+K3719</f>
        <v>2403.9299999999998</v>
      </c>
    </row>
    <row r="3723" spans="1:11" ht="13.5" customHeight="1" x14ac:dyDescent="0.2">
      <c r="A3723" s="145" t="s">
        <v>0</v>
      </c>
      <c r="B3723" s="146"/>
      <c r="C3723" s="146"/>
      <c r="D3723" s="146"/>
      <c r="E3723" s="146"/>
      <c r="F3723" s="146"/>
      <c r="G3723" s="146"/>
      <c r="H3723" s="146"/>
      <c r="I3723" s="146"/>
      <c r="J3723" s="146"/>
      <c r="K3723" s="147"/>
    </row>
    <row r="3724" spans="1:11" x14ac:dyDescent="0.2">
      <c r="A3724" s="71" t="s">
        <v>45</v>
      </c>
      <c r="B3724" s="62"/>
      <c r="C3724" s="63"/>
      <c r="D3724" s="63"/>
      <c r="E3724" s="63"/>
      <c r="F3724" s="69"/>
      <c r="G3724" s="64"/>
      <c r="H3724" s="63"/>
      <c r="I3724" s="63"/>
      <c r="J3724" s="63"/>
      <c r="K3724" s="65"/>
    </row>
    <row r="3725" spans="1:11" ht="12.75" customHeight="1" x14ac:dyDescent="0.2">
      <c r="A3725" s="70" t="s">
        <v>44</v>
      </c>
      <c r="B3725" s="61"/>
      <c r="C3725" s="68"/>
      <c r="D3725" s="66"/>
      <c r="E3725" s="66"/>
      <c r="F3725" s="61"/>
      <c r="G3725" s="60"/>
      <c r="H3725" s="151"/>
      <c r="I3725" s="151"/>
      <c r="J3725" s="151"/>
      <c r="K3725" s="152"/>
    </row>
    <row r="3726" spans="1:11" ht="12.75" customHeight="1" x14ac:dyDescent="0.2">
      <c r="A3726" s="148"/>
      <c r="B3726" s="149"/>
      <c r="C3726" s="149"/>
      <c r="D3726" s="149"/>
      <c r="E3726" s="149"/>
      <c r="F3726" s="149"/>
      <c r="G3726" s="149"/>
      <c r="H3726" s="149"/>
      <c r="I3726" s="149"/>
      <c r="J3726" s="149"/>
      <c r="K3726" s="150"/>
    </row>
    <row r="3727" spans="1:11" ht="21" customHeight="1" x14ac:dyDescent="0.2">
      <c r="A3727" s="158" t="s">
        <v>1</v>
      </c>
      <c r="B3727" s="159"/>
      <c r="C3727" s="153" t="s">
        <v>41</v>
      </c>
      <c r="D3727" s="154"/>
      <c r="E3727" s="154"/>
      <c r="F3727" s="154"/>
      <c r="G3727" s="154"/>
      <c r="H3727" s="154"/>
      <c r="I3727" s="155"/>
      <c r="J3727" s="57" t="s">
        <v>2</v>
      </c>
      <c r="K3727" s="67" t="s">
        <v>43</v>
      </c>
    </row>
    <row r="3728" spans="1:11" x14ac:dyDescent="0.2">
      <c r="A3728" s="160" t="s">
        <v>306</v>
      </c>
      <c r="B3728" s="157"/>
      <c r="C3728" s="156">
        <v>2003477</v>
      </c>
      <c r="D3728" s="156"/>
      <c r="E3728" s="156"/>
      <c r="F3728" s="156"/>
      <c r="G3728" s="156"/>
      <c r="H3728" s="156"/>
      <c r="I3728" s="157"/>
      <c r="J3728" s="59" t="s">
        <v>3</v>
      </c>
      <c r="K3728" s="58" t="s">
        <v>81</v>
      </c>
    </row>
    <row r="3729" spans="1:11" ht="20.25" customHeight="1" x14ac:dyDescent="0.2">
      <c r="A3729" s="141" t="s">
        <v>19</v>
      </c>
      <c r="B3729" s="165"/>
      <c r="C3729" s="101"/>
      <c r="D3729" s="101"/>
      <c r="E3729" s="140"/>
      <c r="F3729" s="3" t="s">
        <v>4</v>
      </c>
      <c r="G3729" s="163" t="s">
        <v>5</v>
      </c>
      <c r="H3729" s="164"/>
      <c r="I3729" s="111" t="s">
        <v>6</v>
      </c>
      <c r="J3729" s="111"/>
      <c r="K3729" s="107" t="s">
        <v>17</v>
      </c>
    </row>
    <row r="3730" spans="1:11" ht="25.5" customHeight="1" x14ac:dyDescent="0.2">
      <c r="A3730" s="141"/>
      <c r="B3730" s="165"/>
      <c r="C3730" s="165"/>
      <c r="D3730" s="165"/>
      <c r="E3730" s="142"/>
      <c r="F3730" s="3"/>
      <c r="G3730" s="3" t="s">
        <v>18</v>
      </c>
      <c r="H3730" s="34" t="s">
        <v>7</v>
      </c>
      <c r="I3730" s="3" t="s">
        <v>40</v>
      </c>
      <c r="J3730" s="3" t="s">
        <v>7</v>
      </c>
      <c r="K3730" s="108"/>
    </row>
    <row r="3731" spans="1:11" x14ac:dyDescent="0.2">
      <c r="A3731" s="6"/>
      <c r="B3731" s="27"/>
      <c r="C3731" s="11"/>
      <c r="D3731" s="11"/>
      <c r="E3731" s="40"/>
      <c r="F3731" s="91"/>
      <c r="G3731" s="72"/>
      <c r="H3731" s="73">
        <v>0</v>
      </c>
      <c r="I3731" s="72"/>
      <c r="J3731" s="72"/>
      <c r="K3731" s="74"/>
    </row>
    <row r="3732" spans="1:11" x14ac:dyDescent="0.2">
      <c r="A3732" s="7"/>
      <c r="B3732" s="28"/>
      <c r="C3732" s="13"/>
      <c r="D3732" s="13"/>
      <c r="E3732" s="38"/>
      <c r="F3732" s="92"/>
      <c r="G3732" s="75"/>
      <c r="H3732" s="76"/>
      <c r="I3732" s="75">
        <v>0</v>
      </c>
      <c r="J3732" s="75">
        <v>0</v>
      </c>
      <c r="K3732" s="77"/>
    </row>
    <row r="3733" spans="1:11" x14ac:dyDescent="0.2">
      <c r="A3733" s="7"/>
      <c r="B3733" s="28"/>
      <c r="C3733" s="13"/>
      <c r="D3733" s="13"/>
      <c r="E3733" s="38"/>
      <c r="F3733" s="92"/>
      <c r="G3733" s="75"/>
      <c r="H3733" s="76"/>
      <c r="I3733" s="75"/>
      <c r="J3733" s="75"/>
      <c r="K3733" s="77"/>
    </row>
    <row r="3734" spans="1:11" x14ac:dyDescent="0.2">
      <c r="A3734" s="7"/>
      <c r="B3734" s="28"/>
      <c r="C3734" s="13"/>
      <c r="D3734" s="13"/>
      <c r="E3734" s="38"/>
      <c r="F3734" s="92"/>
      <c r="G3734" s="75"/>
      <c r="H3734" s="76"/>
      <c r="I3734" s="75"/>
      <c r="J3734" s="75"/>
      <c r="K3734" s="77"/>
    </row>
    <row r="3735" spans="1:11" x14ac:dyDescent="0.2">
      <c r="A3735" s="7"/>
      <c r="B3735" s="28"/>
      <c r="C3735" s="13"/>
      <c r="D3735" s="13"/>
      <c r="E3735" s="38"/>
      <c r="F3735" s="92"/>
      <c r="G3735" s="75"/>
      <c r="H3735" s="76"/>
      <c r="I3735" s="75"/>
      <c r="J3735" s="75"/>
      <c r="K3735" s="77"/>
    </row>
    <row r="3736" spans="1:11" x14ac:dyDescent="0.2">
      <c r="A3736" s="7"/>
      <c r="B3736" s="28"/>
      <c r="C3736" s="13"/>
      <c r="D3736" s="13"/>
      <c r="E3736" s="38"/>
      <c r="F3736" s="92"/>
      <c r="G3736" s="75"/>
      <c r="H3736" s="76"/>
      <c r="I3736" s="75"/>
      <c r="J3736" s="75"/>
      <c r="K3736" s="77"/>
    </row>
    <row r="3737" spans="1:11" x14ac:dyDescent="0.2">
      <c r="A3737" s="7"/>
      <c r="B3737" s="28"/>
      <c r="C3737" s="13"/>
      <c r="D3737" s="13"/>
      <c r="E3737" s="38"/>
      <c r="F3737" s="92"/>
      <c r="G3737" s="75"/>
      <c r="H3737" s="76"/>
      <c r="I3737" s="75"/>
      <c r="J3737" s="75"/>
      <c r="K3737" s="77"/>
    </row>
    <row r="3738" spans="1:11" x14ac:dyDescent="0.2">
      <c r="A3738" s="8"/>
      <c r="B3738" s="29"/>
      <c r="C3738" s="15"/>
      <c r="D3738" s="15"/>
      <c r="E3738" s="39"/>
      <c r="F3738" s="93"/>
      <c r="G3738" s="78"/>
      <c r="H3738" s="79"/>
      <c r="I3738" s="78"/>
      <c r="J3738" s="78"/>
      <c r="K3738" s="80"/>
    </row>
    <row r="3739" spans="1:11" x14ac:dyDescent="0.2">
      <c r="A3739" s="166" t="s">
        <v>24</v>
      </c>
      <c r="B3739" s="167"/>
      <c r="C3739" s="167"/>
      <c r="D3739" s="167"/>
      <c r="E3739" s="167"/>
      <c r="F3739" s="98"/>
      <c r="G3739" s="98"/>
      <c r="H3739" s="98"/>
      <c r="I3739" s="98"/>
      <c r="J3739" s="99"/>
      <c r="K3739" s="81"/>
    </row>
    <row r="3740" spans="1:11" ht="15.75" x14ac:dyDescent="0.2">
      <c r="A3740" s="31" t="s">
        <v>20</v>
      </c>
      <c r="B3740" s="17"/>
      <c r="C3740" s="17"/>
      <c r="D3740" s="17"/>
      <c r="E3740" s="17"/>
      <c r="F3740" s="4"/>
      <c r="G3740" s="4"/>
      <c r="H3740" s="161" t="s">
        <v>4</v>
      </c>
      <c r="I3740" s="109" t="s">
        <v>10</v>
      </c>
      <c r="J3740" s="107" t="s">
        <v>8</v>
      </c>
      <c r="K3740" s="107" t="s">
        <v>17</v>
      </c>
    </row>
    <row r="3741" spans="1:11" ht="15.75" x14ac:dyDescent="0.2">
      <c r="A3741" s="18"/>
      <c r="B3741" s="19"/>
      <c r="C3741" s="19"/>
      <c r="D3741" s="19"/>
      <c r="E3741" s="19"/>
      <c r="F3741" s="5"/>
      <c r="G3741" s="20"/>
      <c r="H3741" s="162"/>
      <c r="I3741" s="110"/>
      <c r="J3741" s="108"/>
      <c r="K3741" s="108"/>
    </row>
    <row r="3742" spans="1:11" x14ac:dyDescent="0.2">
      <c r="A3742" s="6"/>
      <c r="B3742" s="27"/>
      <c r="C3742" s="11"/>
      <c r="D3742" s="11"/>
      <c r="E3742" s="11"/>
      <c r="F3742" s="11"/>
      <c r="G3742" s="13"/>
      <c r="H3742" s="89"/>
      <c r="I3742" s="77"/>
      <c r="J3742" s="75"/>
      <c r="K3742" s="75"/>
    </row>
    <row r="3743" spans="1:11" x14ac:dyDescent="0.2">
      <c r="A3743" s="7"/>
      <c r="B3743" s="28"/>
      <c r="C3743" s="13"/>
      <c r="D3743" s="13"/>
      <c r="E3743" s="13"/>
      <c r="F3743" s="13"/>
      <c r="G3743" s="13"/>
      <c r="H3743" s="89"/>
      <c r="I3743" s="77"/>
      <c r="J3743" s="75"/>
      <c r="K3743" s="75"/>
    </row>
    <row r="3744" spans="1:11" x14ac:dyDescent="0.2">
      <c r="A3744" s="7"/>
      <c r="B3744" s="28"/>
      <c r="C3744" s="13"/>
      <c r="D3744" s="13"/>
      <c r="E3744" s="13"/>
      <c r="F3744" s="13"/>
      <c r="G3744" s="13"/>
      <c r="H3744" s="89"/>
      <c r="I3744" s="77"/>
      <c r="J3744" s="75"/>
      <c r="K3744" s="75"/>
    </row>
    <row r="3745" spans="1:11" x14ac:dyDescent="0.2">
      <c r="A3745" s="7"/>
      <c r="B3745" s="28"/>
      <c r="C3745" s="13"/>
      <c r="D3745" s="13"/>
      <c r="E3745" s="13"/>
      <c r="F3745" s="13"/>
      <c r="G3745" s="13"/>
      <c r="H3745" s="89"/>
      <c r="I3745" s="77"/>
      <c r="J3745" s="75"/>
      <c r="K3745" s="75"/>
    </row>
    <row r="3746" spans="1:11" x14ac:dyDescent="0.2">
      <c r="A3746" s="7"/>
      <c r="B3746" s="28"/>
      <c r="C3746" s="13"/>
      <c r="D3746" s="13"/>
      <c r="E3746" s="13"/>
      <c r="F3746" s="13"/>
      <c r="G3746" s="13"/>
      <c r="H3746" s="89"/>
      <c r="I3746" s="77"/>
      <c r="J3746" s="75"/>
      <c r="K3746" s="75"/>
    </row>
    <row r="3747" spans="1:11" x14ac:dyDescent="0.2">
      <c r="A3747" s="7"/>
      <c r="B3747" s="28"/>
      <c r="C3747" s="13"/>
      <c r="D3747" s="13"/>
      <c r="E3747" s="13"/>
      <c r="F3747" s="13"/>
      <c r="G3747" s="13"/>
      <c r="H3747" s="89"/>
      <c r="I3747" s="77"/>
      <c r="J3747" s="75"/>
      <c r="K3747" s="75"/>
    </row>
    <row r="3748" spans="1:11" x14ac:dyDescent="0.2">
      <c r="A3748" s="7"/>
      <c r="B3748" s="28"/>
      <c r="C3748" s="13"/>
      <c r="D3748" s="13"/>
      <c r="E3748" s="13"/>
      <c r="F3748" s="13"/>
      <c r="G3748" s="13"/>
      <c r="H3748" s="89"/>
      <c r="I3748" s="77"/>
      <c r="J3748" s="75"/>
      <c r="K3748" s="75"/>
    </row>
    <row r="3749" spans="1:11" x14ac:dyDescent="0.2">
      <c r="A3749" s="8"/>
      <c r="B3749" s="29"/>
      <c r="C3749" s="15"/>
      <c r="D3749" s="15"/>
      <c r="E3749" s="15"/>
      <c r="F3749" s="15"/>
      <c r="G3749" s="15"/>
      <c r="H3749" s="90"/>
      <c r="I3749" s="80"/>
      <c r="J3749" s="78"/>
      <c r="K3749" s="78"/>
    </row>
    <row r="3750" spans="1:11" x14ac:dyDescent="0.2">
      <c r="A3750" s="10"/>
      <c r="C3750" s="25"/>
      <c r="D3750" s="97" t="s">
        <v>25</v>
      </c>
      <c r="E3750" s="98"/>
      <c r="F3750" s="98"/>
      <c r="G3750" s="98"/>
      <c r="H3750" s="98"/>
      <c r="I3750" s="98"/>
      <c r="J3750" s="99"/>
      <c r="K3750" s="82"/>
    </row>
    <row r="3751" spans="1:11" x14ac:dyDescent="0.2">
      <c r="A3751" s="9" t="s">
        <v>27</v>
      </c>
      <c r="B3751" s="30"/>
      <c r="C3751" s="56">
        <v>1</v>
      </c>
      <c r="D3751" s="112" t="s">
        <v>26</v>
      </c>
      <c r="E3751" s="113"/>
      <c r="F3751" s="113"/>
      <c r="G3751" s="113"/>
      <c r="H3751" s="113"/>
      <c r="I3751" s="113"/>
      <c r="J3751" s="114"/>
      <c r="K3751" s="83"/>
    </row>
    <row r="3752" spans="1:11" x14ac:dyDescent="0.2">
      <c r="A3752" s="32"/>
      <c r="D3752" s="115" t="s">
        <v>28</v>
      </c>
      <c r="E3752" s="116"/>
      <c r="F3752" s="116"/>
      <c r="G3752" s="116"/>
      <c r="H3752" s="116"/>
      <c r="I3752" s="116"/>
      <c r="J3752" s="117"/>
      <c r="K3752" s="83"/>
    </row>
    <row r="3753" spans="1:11" x14ac:dyDescent="0.2">
      <c r="A3753" s="100" t="s">
        <v>21</v>
      </c>
      <c r="B3753" s="101"/>
      <c r="C3753" s="101"/>
      <c r="D3753" s="101"/>
      <c r="E3753" s="101"/>
      <c r="F3753" s="104"/>
      <c r="G3753" s="129" t="s">
        <v>22</v>
      </c>
      <c r="H3753" s="130"/>
      <c r="I3753" s="118" t="s">
        <v>10</v>
      </c>
      <c r="J3753" s="106" t="s">
        <v>23</v>
      </c>
      <c r="K3753" s="106" t="s">
        <v>11</v>
      </c>
    </row>
    <row r="3754" spans="1:11" x14ac:dyDescent="0.2">
      <c r="A3754" s="102"/>
      <c r="B3754" s="103"/>
      <c r="C3754" s="103"/>
      <c r="D3754" s="103"/>
      <c r="E3754" s="103"/>
      <c r="F3754" s="105"/>
      <c r="G3754" s="131"/>
      <c r="H3754" s="132"/>
      <c r="I3754" s="118"/>
      <c r="J3754" s="106"/>
      <c r="K3754" s="118"/>
    </row>
    <row r="3755" spans="1:11" x14ac:dyDescent="0.2">
      <c r="A3755" s="7"/>
      <c r="B3755" s="28"/>
      <c r="C3755" s="11"/>
      <c r="D3755" s="11"/>
      <c r="E3755" s="11"/>
      <c r="F3755" s="12"/>
      <c r="G3755" s="143"/>
      <c r="H3755" s="144"/>
      <c r="I3755" s="52"/>
      <c r="J3755" s="84"/>
      <c r="K3755" s="52"/>
    </row>
    <row r="3756" spans="1:11" x14ac:dyDescent="0.2">
      <c r="A3756" s="7"/>
      <c r="B3756" s="28"/>
      <c r="C3756" s="13"/>
      <c r="D3756" s="13"/>
      <c r="E3756" s="13"/>
      <c r="F3756" s="14"/>
      <c r="G3756" s="95"/>
      <c r="H3756" s="96"/>
      <c r="I3756" s="53"/>
      <c r="J3756" s="85"/>
      <c r="K3756" s="53"/>
    </row>
    <row r="3757" spans="1:11" x14ac:dyDescent="0.2">
      <c r="A3757" s="7"/>
      <c r="B3757" s="28"/>
      <c r="C3757" s="13"/>
      <c r="D3757" s="13"/>
      <c r="E3757" s="13"/>
      <c r="F3757" s="14"/>
      <c r="G3757" s="95"/>
      <c r="H3757" s="96"/>
      <c r="I3757" s="53"/>
      <c r="J3757" s="85"/>
      <c r="K3757" s="53"/>
    </row>
    <row r="3758" spans="1:11" x14ac:dyDescent="0.2">
      <c r="A3758" s="7"/>
      <c r="B3758" s="28"/>
      <c r="C3758" s="13"/>
      <c r="D3758" s="13"/>
      <c r="E3758" s="13"/>
      <c r="F3758" s="14"/>
      <c r="G3758" s="95"/>
      <c r="H3758" s="96"/>
      <c r="I3758" s="53"/>
      <c r="J3758" s="85"/>
      <c r="K3758" s="53"/>
    </row>
    <row r="3759" spans="1:11" x14ac:dyDescent="0.2">
      <c r="A3759" s="97" t="s">
        <v>29</v>
      </c>
      <c r="B3759" s="98"/>
      <c r="C3759" s="98"/>
      <c r="D3759" s="98"/>
      <c r="E3759" s="98"/>
      <c r="F3759" s="98"/>
      <c r="G3759" s="98"/>
      <c r="H3759" s="98"/>
      <c r="I3759" s="98"/>
      <c r="J3759" s="99"/>
      <c r="K3759" s="82"/>
    </row>
    <row r="3760" spans="1:11" x14ac:dyDescent="0.2">
      <c r="A3760" s="100" t="s">
        <v>32</v>
      </c>
      <c r="B3760" s="101"/>
      <c r="C3760" s="101"/>
      <c r="D3760" s="101"/>
      <c r="E3760" s="101"/>
      <c r="F3760" s="104"/>
      <c r="G3760" s="129" t="s">
        <v>22</v>
      </c>
      <c r="H3760" s="130"/>
      <c r="I3760" s="118" t="s">
        <v>10</v>
      </c>
      <c r="J3760" s="106" t="s">
        <v>23</v>
      </c>
      <c r="K3760" s="106" t="s">
        <v>11</v>
      </c>
    </row>
    <row r="3761" spans="1:11" x14ac:dyDescent="0.2">
      <c r="A3761" s="102"/>
      <c r="B3761" s="103"/>
      <c r="C3761" s="103"/>
      <c r="D3761" s="103"/>
      <c r="E3761" s="103"/>
      <c r="F3761" s="105"/>
      <c r="G3761" s="131"/>
      <c r="H3761" s="132"/>
      <c r="I3761" s="118"/>
      <c r="J3761" s="106"/>
      <c r="K3761" s="118"/>
    </row>
    <row r="3762" spans="1:11" x14ac:dyDescent="0.2">
      <c r="A3762" s="7" t="s">
        <v>291</v>
      </c>
      <c r="B3762" s="28"/>
      <c r="C3762" s="13"/>
      <c r="D3762" s="13"/>
      <c r="E3762" s="13"/>
      <c r="F3762" s="14"/>
      <c r="G3762" s="123">
        <v>129.82429999999999</v>
      </c>
      <c r="H3762" s="124"/>
      <c r="I3762" s="53" t="s">
        <v>79</v>
      </c>
      <c r="J3762" s="85">
        <v>13.1</v>
      </c>
      <c r="K3762" s="53">
        <f>ROUND((G3762*J3762),4)</f>
        <v>1700.6983</v>
      </c>
    </row>
    <row r="3763" spans="1:11" x14ac:dyDescent="0.2">
      <c r="A3763" s="7" t="s">
        <v>302</v>
      </c>
      <c r="B3763" s="28"/>
      <c r="C3763" s="13"/>
      <c r="D3763" s="13"/>
      <c r="E3763" s="13"/>
      <c r="F3763" s="14"/>
      <c r="G3763" s="123">
        <v>2.2759999999999998</v>
      </c>
      <c r="H3763" s="124"/>
      <c r="I3763" s="53" t="s">
        <v>55</v>
      </c>
      <c r="J3763" s="85">
        <v>415.55</v>
      </c>
      <c r="K3763" s="53">
        <f>ROUND((G3763*J3763),4)</f>
        <v>945.79179999999997</v>
      </c>
    </row>
    <row r="3764" spans="1:11" x14ac:dyDescent="0.2">
      <c r="A3764" s="7" t="s">
        <v>307</v>
      </c>
      <c r="B3764" s="28"/>
      <c r="C3764" s="13"/>
      <c r="D3764" s="13"/>
      <c r="E3764" s="13"/>
      <c r="F3764" s="14"/>
      <c r="G3764" s="123">
        <v>9.2399999999999996E-2</v>
      </c>
      <c r="H3764" s="124"/>
      <c r="I3764" s="53" t="s">
        <v>55</v>
      </c>
      <c r="J3764" s="85">
        <v>438.12</v>
      </c>
      <c r="K3764" s="53">
        <f>ROUND((G3764*J3764),4)</f>
        <v>40.482300000000002</v>
      </c>
    </row>
    <row r="3765" spans="1:11" x14ac:dyDescent="0.2">
      <c r="A3765" s="7" t="s">
        <v>293</v>
      </c>
      <c r="B3765" s="28"/>
      <c r="C3765" s="13"/>
      <c r="D3765" s="13"/>
      <c r="E3765" s="13"/>
      <c r="F3765" s="14"/>
      <c r="G3765" s="123">
        <v>0.26879999999999998</v>
      </c>
      <c r="H3765" s="124"/>
      <c r="I3765" s="53" t="s">
        <v>55</v>
      </c>
      <c r="J3765" s="85">
        <v>404.09</v>
      </c>
      <c r="K3765" s="53">
        <f>ROUND((G3765*J3765),4)</f>
        <v>108.6194</v>
      </c>
    </row>
    <row r="3766" spans="1:11" x14ac:dyDescent="0.2">
      <c r="A3766" s="7" t="s">
        <v>308</v>
      </c>
      <c r="B3766" s="28"/>
      <c r="C3766" s="13"/>
      <c r="D3766" s="13"/>
      <c r="E3766" s="13"/>
      <c r="F3766" s="14"/>
      <c r="G3766" s="123">
        <v>2.2759999999999998</v>
      </c>
      <c r="H3766" s="124"/>
      <c r="I3766" s="53" t="s">
        <v>55</v>
      </c>
      <c r="J3766" s="85">
        <v>3.72</v>
      </c>
      <c r="K3766" s="53">
        <f>ROUND((G3766*J3766),4)</f>
        <v>8.4666999999999994</v>
      </c>
    </row>
    <row r="3767" spans="1:11" x14ac:dyDescent="0.2">
      <c r="A3767" s="7" t="s">
        <v>262</v>
      </c>
      <c r="B3767" s="28"/>
      <c r="C3767" s="13"/>
      <c r="D3767" s="13"/>
      <c r="E3767" s="13"/>
      <c r="F3767" s="14"/>
      <c r="G3767" s="123">
        <v>22.230399999999999</v>
      </c>
      <c r="H3767" s="124"/>
      <c r="I3767" s="53" t="s">
        <v>47</v>
      </c>
      <c r="J3767" s="85">
        <v>77.48</v>
      </c>
      <c r="K3767" s="53">
        <f>ROUND((G3767*J3767),4)</f>
        <v>1722.4114</v>
      </c>
    </row>
    <row r="3768" spans="1:11" x14ac:dyDescent="0.2">
      <c r="A3768" s="7" t="s">
        <v>309</v>
      </c>
      <c r="B3768" s="28"/>
      <c r="C3768" s="13"/>
      <c r="D3768" s="13"/>
      <c r="E3768" s="13"/>
      <c r="F3768" s="14"/>
      <c r="G3768" s="123">
        <v>14.82</v>
      </c>
      <c r="H3768" s="124"/>
      <c r="I3768" s="53" t="s">
        <v>55</v>
      </c>
      <c r="J3768" s="85">
        <v>7.16</v>
      </c>
      <c r="K3768" s="53">
        <f>ROUND((G3768*J3768),4)</f>
        <v>106.1112</v>
      </c>
    </row>
    <row r="3769" spans="1:11" x14ac:dyDescent="0.2">
      <c r="A3769" s="8"/>
      <c r="B3769" s="29"/>
      <c r="C3769" s="15"/>
      <c r="D3769" s="15"/>
      <c r="E3769" s="15"/>
      <c r="F3769" s="16"/>
      <c r="G3769" s="125"/>
      <c r="H3769" s="126"/>
      <c r="I3769" s="54"/>
      <c r="J3769" s="86"/>
      <c r="K3769" s="54"/>
    </row>
    <row r="3770" spans="1:11" x14ac:dyDescent="0.2">
      <c r="A3770" s="97" t="s">
        <v>33</v>
      </c>
      <c r="B3770" s="98"/>
      <c r="C3770" s="98"/>
      <c r="D3770" s="98"/>
      <c r="E3770" s="98"/>
      <c r="F3770" s="98"/>
      <c r="G3770" s="98"/>
      <c r="H3770" s="98"/>
      <c r="I3770" s="98"/>
      <c r="J3770" s="99"/>
      <c r="K3770" s="82">
        <f>SUM(K3762:K3769)</f>
        <v>4632.5811000000003</v>
      </c>
    </row>
    <row r="3771" spans="1:11" x14ac:dyDescent="0.2">
      <c r="A3771" s="100" t="s">
        <v>36</v>
      </c>
      <c r="B3771" s="101"/>
      <c r="C3771" s="101"/>
      <c r="D3771" s="101"/>
      <c r="E3771" s="101"/>
      <c r="F3771" s="104"/>
      <c r="G3771" s="129" t="s">
        <v>22</v>
      </c>
      <c r="H3771" s="130"/>
      <c r="I3771" s="118" t="s">
        <v>10</v>
      </c>
      <c r="J3771" s="106" t="s">
        <v>23</v>
      </c>
      <c r="K3771" s="106" t="s">
        <v>11</v>
      </c>
    </row>
    <row r="3772" spans="1:11" x14ac:dyDescent="0.2">
      <c r="A3772" s="102"/>
      <c r="B3772" s="103"/>
      <c r="C3772" s="103"/>
      <c r="D3772" s="103"/>
      <c r="E3772" s="103"/>
      <c r="F3772" s="105"/>
      <c r="G3772" s="131"/>
      <c r="H3772" s="132"/>
      <c r="I3772" s="118"/>
      <c r="J3772" s="106"/>
      <c r="K3772" s="118"/>
    </row>
    <row r="3773" spans="1:11" x14ac:dyDescent="0.2">
      <c r="A3773" s="7"/>
      <c r="B3773" s="28"/>
      <c r="C3773" s="13"/>
      <c r="D3773" s="13"/>
      <c r="E3773" s="13"/>
      <c r="F3773" s="14"/>
      <c r="G3773" s="95"/>
      <c r="H3773" s="96"/>
      <c r="I3773" s="53"/>
      <c r="J3773" s="85"/>
      <c r="K3773" s="53"/>
    </row>
    <row r="3774" spans="1:11" x14ac:dyDescent="0.2">
      <c r="A3774" s="7"/>
      <c r="B3774" s="28"/>
      <c r="C3774" s="13"/>
      <c r="D3774" s="13"/>
      <c r="E3774" s="13"/>
      <c r="F3774" s="14"/>
      <c r="G3774" s="95"/>
      <c r="H3774" s="96"/>
      <c r="I3774" s="53"/>
      <c r="J3774" s="85"/>
      <c r="K3774" s="53"/>
    </row>
    <row r="3775" spans="1:11" x14ac:dyDescent="0.2">
      <c r="A3775" s="7"/>
      <c r="B3775" s="28"/>
      <c r="C3775" s="13"/>
      <c r="D3775" s="13"/>
      <c r="E3775" s="13"/>
      <c r="F3775" s="14"/>
      <c r="G3775" s="95"/>
      <c r="H3775" s="96"/>
      <c r="I3775" s="53"/>
      <c r="J3775" s="85"/>
      <c r="K3775" s="53"/>
    </row>
    <row r="3776" spans="1:11" x14ac:dyDescent="0.2">
      <c r="A3776" s="8"/>
      <c r="B3776" s="29"/>
      <c r="C3776" s="15"/>
      <c r="D3776" s="15"/>
      <c r="E3776" s="15"/>
      <c r="F3776" s="16"/>
      <c r="G3776" s="127"/>
      <c r="H3776" s="128"/>
      <c r="I3776" s="54"/>
      <c r="J3776" s="86"/>
      <c r="K3776" s="54"/>
    </row>
    <row r="3777" spans="1:11" x14ac:dyDescent="0.2">
      <c r="A3777" s="97" t="s">
        <v>37</v>
      </c>
      <c r="B3777" s="98"/>
      <c r="C3777" s="98"/>
      <c r="D3777" s="98"/>
      <c r="E3777" s="98"/>
      <c r="F3777" s="98"/>
      <c r="G3777" s="98"/>
      <c r="H3777" s="98"/>
      <c r="I3777" s="98"/>
      <c r="J3777" s="99"/>
      <c r="K3777" s="82"/>
    </row>
    <row r="3778" spans="1:11" x14ac:dyDescent="0.2">
      <c r="A3778" s="100" t="s">
        <v>35</v>
      </c>
      <c r="B3778" s="140"/>
      <c r="C3778" s="26" t="s">
        <v>34</v>
      </c>
      <c r="D3778" s="35" t="s">
        <v>39</v>
      </c>
      <c r="E3778" s="138" t="s">
        <v>38</v>
      </c>
      <c r="F3778" s="138"/>
      <c r="G3778" s="139"/>
      <c r="H3778" s="120" t="s">
        <v>16</v>
      </c>
      <c r="I3778" s="121"/>
      <c r="J3778" s="122"/>
      <c r="K3778" s="119" t="s">
        <v>9</v>
      </c>
    </row>
    <row r="3779" spans="1:11" ht="15.75" x14ac:dyDescent="0.2">
      <c r="A3779" s="141"/>
      <c r="B3779" s="142"/>
      <c r="C3779" s="36"/>
      <c r="D3779" s="42"/>
      <c r="E3779" s="33" t="s">
        <v>13</v>
      </c>
      <c r="F3779" s="24" t="s">
        <v>14</v>
      </c>
      <c r="G3779" s="23" t="s">
        <v>15</v>
      </c>
      <c r="H3779" s="22" t="s">
        <v>13</v>
      </c>
      <c r="I3779" s="22" t="s">
        <v>14</v>
      </c>
      <c r="J3779" s="22" t="s">
        <v>15</v>
      </c>
      <c r="K3779" s="111"/>
    </row>
    <row r="3780" spans="1:11" x14ac:dyDescent="0.2">
      <c r="A3780" s="6"/>
      <c r="B3780" s="37"/>
      <c r="C3780" s="87"/>
      <c r="D3780" s="45"/>
      <c r="E3780" s="43"/>
      <c r="F3780" s="44"/>
      <c r="G3780" s="45"/>
      <c r="H3780" s="55"/>
      <c r="I3780" s="55"/>
      <c r="J3780" s="53"/>
      <c r="K3780" s="52"/>
    </row>
    <row r="3781" spans="1:11" x14ac:dyDescent="0.2">
      <c r="A3781" s="7"/>
      <c r="B3781" s="28"/>
      <c r="C3781" s="87"/>
      <c r="D3781" s="48"/>
      <c r="E3781" s="46"/>
      <c r="F3781" s="47"/>
      <c r="G3781" s="48"/>
      <c r="H3781" s="55"/>
      <c r="I3781" s="55"/>
      <c r="J3781" s="53"/>
      <c r="K3781" s="53"/>
    </row>
    <row r="3782" spans="1:11" x14ac:dyDescent="0.2">
      <c r="A3782" s="7"/>
      <c r="B3782" s="28"/>
      <c r="C3782" s="87"/>
      <c r="D3782" s="48"/>
      <c r="E3782" s="46"/>
      <c r="F3782" s="47"/>
      <c r="G3782" s="48"/>
      <c r="H3782" s="55"/>
      <c r="I3782" s="55"/>
      <c r="J3782" s="53"/>
      <c r="K3782" s="53"/>
    </row>
    <row r="3783" spans="1:11" x14ac:dyDescent="0.2">
      <c r="A3783" s="8"/>
      <c r="B3783" s="29"/>
      <c r="C3783" s="88"/>
      <c r="D3783" s="51"/>
      <c r="E3783" s="49"/>
      <c r="F3783" s="50"/>
      <c r="G3783" s="51"/>
      <c r="H3783" s="55"/>
      <c r="I3783" s="55"/>
      <c r="J3783" s="53"/>
      <c r="K3783" s="54"/>
    </row>
    <row r="3784" spans="1:11" x14ac:dyDescent="0.2">
      <c r="A3784" s="136" t="s">
        <v>30</v>
      </c>
      <c r="B3784" s="134"/>
      <c r="C3784" s="134"/>
      <c r="D3784" s="137"/>
      <c r="E3784" s="134"/>
      <c r="F3784" s="134"/>
      <c r="G3784" s="134"/>
      <c r="H3784" s="134"/>
      <c r="I3784" s="134"/>
      <c r="J3784" s="135"/>
      <c r="K3784" s="83"/>
    </row>
    <row r="3785" spans="1:11" ht="12.75" customHeight="1" x14ac:dyDescent="0.2">
      <c r="A3785" s="133" t="s">
        <v>31</v>
      </c>
      <c r="B3785" s="134"/>
      <c r="C3785" s="134"/>
      <c r="D3785" s="134"/>
      <c r="E3785" s="134"/>
      <c r="F3785" s="134"/>
      <c r="G3785" s="134"/>
      <c r="H3785" s="134"/>
      <c r="I3785" s="134"/>
      <c r="J3785" s="135"/>
      <c r="K3785" s="21">
        <f>ROUND((K3770),2)</f>
        <v>4632.58</v>
      </c>
    </row>
    <row r="3786" spans="1:11" x14ac:dyDescent="0.2">
      <c r="A3786" s="133" t="s">
        <v>42</v>
      </c>
      <c r="B3786" s="134"/>
      <c r="C3786" s="134"/>
      <c r="D3786" s="134"/>
      <c r="E3786" s="134"/>
      <c r="F3786" s="134"/>
      <c r="G3786" s="134"/>
      <c r="H3786" s="134"/>
      <c r="I3786" s="134"/>
      <c r="J3786" s="135"/>
      <c r="K3786" s="21">
        <f>ROUND((K3785*  28.14/100),2)</f>
        <v>1303.6099999999999</v>
      </c>
    </row>
    <row r="3787" spans="1:11" ht="12.75" customHeight="1" x14ac:dyDescent="0.2">
      <c r="A3787" s="133" t="s">
        <v>12</v>
      </c>
      <c r="B3787" s="134"/>
      <c r="C3787" s="134"/>
      <c r="D3787" s="134"/>
      <c r="E3787" s="134"/>
      <c r="F3787" s="134"/>
      <c r="G3787" s="134"/>
      <c r="H3787" s="134"/>
      <c r="I3787" s="134"/>
      <c r="J3787" s="135"/>
      <c r="K3787" s="21">
        <f>K3785+K3786</f>
        <v>5936.19</v>
      </c>
    </row>
    <row r="3790" spans="1:11" ht="13.5" customHeight="1" x14ac:dyDescent="0.2">
      <c r="A3790" s="145" t="s">
        <v>0</v>
      </c>
      <c r="B3790" s="146"/>
      <c r="C3790" s="146"/>
      <c r="D3790" s="146"/>
      <c r="E3790" s="146"/>
      <c r="F3790" s="146"/>
      <c r="G3790" s="146"/>
      <c r="H3790" s="146"/>
      <c r="I3790" s="146"/>
      <c r="J3790" s="146"/>
      <c r="K3790" s="147"/>
    </row>
    <row r="3791" spans="1:11" x14ac:dyDescent="0.2">
      <c r="A3791" s="71" t="s">
        <v>45</v>
      </c>
      <c r="B3791" s="62"/>
      <c r="C3791" s="63"/>
      <c r="D3791" s="63"/>
      <c r="E3791" s="63"/>
      <c r="F3791" s="69"/>
      <c r="G3791" s="64"/>
      <c r="H3791" s="63"/>
      <c r="I3791" s="63"/>
      <c r="J3791" s="63"/>
      <c r="K3791" s="65"/>
    </row>
    <row r="3792" spans="1:11" ht="12.75" customHeight="1" x14ac:dyDescent="0.2">
      <c r="A3792" s="70" t="s">
        <v>44</v>
      </c>
      <c r="B3792" s="61"/>
      <c r="C3792" s="68"/>
      <c r="D3792" s="66"/>
      <c r="E3792" s="66"/>
      <c r="F3792" s="61"/>
      <c r="G3792" s="60"/>
      <c r="H3792" s="151"/>
      <c r="I3792" s="151"/>
      <c r="J3792" s="151"/>
      <c r="K3792" s="152"/>
    </row>
    <row r="3793" spans="1:11" ht="12.75" customHeight="1" x14ac:dyDescent="0.2">
      <c r="A3793" s="148"/>
      <c r="B3793" s="149"/>
      <c r="C3793" s="149"/>
      <c r="D3793" s="149"/>
      <c r="E3793" s="149"/>
      <c r="F3793" s="149"/>
      <c r="G3793" s="149"/>
      <c r="H3793" s="149"/>
      <c r="I3793" s="149"/>
      <c r="J3793" s="149"/>
      <c r="K3793" s="150"/>
    </row>
    <row r="3794" spans="1:11" ht="21" customHeight="1" x14ac:dyDescent="0.2">
      <c r="A3794" s="158" t="s">
        <v>1</v>
      </c>
      <c r="B3794" s="159"/>
      <c r="C3794" s="153" t="s">
        <v>41</v>
      </c>
      <c r="D3794" s="154"/>
      <c r="E3794" s="154"/>
      <c r="F3794" s="154"/>
      <c r="G3794" s="154"/>
      <c r="H3794" s="154"/>
      <c r="I3794" s="155"/>
      <c r="J3794" s="57" t="s">
        <v>2</v>
      </c>
      <c r="K3794" s="67" t="s">
        <v>43</v>
      </c>
    </row>
    <row r="3795" spans="1:11" x14ac:dyDescent="0.2">
      <c r="A3795" s="160" t="s">
        <v>310</v>
      </c>
      <c r="B3795" s="157"/>
      <c r="C3795" s="156">
        <v>2003485</v>
      </c>
      <c r="D3795" s="156"/>
      <c r="E3795" s="156"/>
      <c r="F3795" s="156"/>
      <c r="G3795" s="156"/>
      <c r="H3795" s="156"/>
      <c r="I3795" s="157"/>
      <c r="J3795" s="59" t="s">
        <v>3</v>
      </c>
      <c r="K3795" s="58" t="s">
        <v>81</v>
      </c>
    </row>
    <row r="3796" spans="1:11" ht="20.25" customHeight="1" x14ac:dyDescent="0.2">
      <c r="A3796" s="141" t="s">
        <v>19</v>
      </c>
      <c r="B3796" s="165"/>
      <c r="C3796" s="101"/>
      <c r="D3796" s="101"/>
      <c r="E3796" s="140"/>
      <c r="F3796" s="3" t="s">
        <v>4</v>
      </c>
      <c r="G3796" s="163" t="s">
        <v>5</v>
      </c>
      <c r="H3796" s="164"/>
      <c r="I3796" s="111" t="s">
        <v>6</v>
      </c>
      <c r="J3796" s="111"/>
      <c r="K3796" s="107" t="s">
        <v>17</v>
      </c>
    </row>
    <row r="3797" spans="1:11" ht="25.5" customHeight="1" x14ac:dyDescent="0.2">
      <c r="A3797" s="141"/>
      <c r="B3797" s="165"/>
      <c r="C3797" s="165"/>
      <c r="D3797" s="165"/>
      <c r="E3797" s="142"/>
      <c r="F3797" s="3"/>
      <c r="G3797" s="3" t="s">
        <v>18</v>
      </c>
      <c r="H3797" s="34" t="s">
        <v>7</v>
      </c>
      <c r="I3797" s="3" t="s">
        <v>40</v>
      </c>
      <c r="J3797" s="3" t="s">
        <v>7</v>
      </c>
      <c r="K3797" s="108"/>
    </row>
    <row r="3798" spans="1:11" x14ac:dyDescent="0.2">
      <c r="A3798" s="6"/>
      <c r="B3798" s="27"/>
      <c r="C3798" s="11"/>
      <c r="D3798" s="11"/>
      <c r="E3798" s="40"/>
      <c r="F3798" s="91"/>
      <c r="G3798" s="72"/>
      <c r="H3798" s="73">
        <v>0</v>
      </c>
      <c r="I3798" s="72"/>
      <c r="J3798" s="72"/>
      <c r="K3798" s="74"/>
    </row>
    <row r="3799" spans="1:11" x14ac:dyDescent="0.2">
      <c r="A3799" s="7"/>
      <c r="B3799" s="28"/>
      <c r="C3799" s="13"/>
      <c r="D3799" s="13"/>
      <c r="E3799" s="38"/>
      <c r="F3799" s="92"/>
      <c r="G3799" s="75"/>
      <c r="H3799" s="76"/>
      <c r="I3799" s="75">
        <v>0</v>
      </c>
      <c r="J3799" s="75">
        <v>0</v>
      </c>
      <c r="K3799" s="77"/>
    </row>
    <row r="3800" spans="1:11" x14ac:dyDescent="0.2">
      <c r="A3800" s="7"/>
      <c r="B3800" s="28"/>
      <c r="C3800" s="13"/>
      <c r="D3800" s="13"/>
      <c r="E3800" s="38"/>
      <c r="F3800" s="92"/>
      <c r="G3800" s="75"/>
      <c r="H3800" s="76"/>
      <c r="I3800" s="75"/>
      <c r="J3800" s="75"/>
      <c r="K3800" s="77"/>
    </row>
    <row r="3801" spans="1:11" x14ac:dyDescent="0.2">
      <c r="A3801" s="7"/>
      <c r="B3801" s="28"/>
      <c r="C3801" s="13"/>
      <c r="D3801" s="13"/>
      <c r="E3801" s="38"/>
      <c r="F3801" s="92"/>
      <c r="G3801" s="75"/>
      <c r="H3801" s="76"/>
      <c r="I3801" s="75"/>
      <c r="J3801" s="75"/>
      <c r="K3801" s="77"/>
    </row>
    <row r="3802" spans="1:11" x14ac:dyDescent="0.2">
      <c r="A3802" s="7"/>
      <c r="B3802" s="28"/>
      <c r="C3802" s="13"/>
      <c r="D3802" s="13"/>
      <c r="E3802" s="38"/>
      <c r="F3802" s="92"/>
      <c r="G3802" s="75"/>
      <c r="H3802" s="76"/>
      <c r="I3802" s="75"/>
      <c r="J3802" s="75"/>
      <c r="K3802" s="77"/>
    </row>
    <row r="3803" spans="1:11" x14ac:dyDescent="0.2">
      <c r="A3803" s="7"/>
      <c r="B3803" s="28"/>
      <c r="C3803" s="13"/>
      <c r="D3803" s="13"/>
      <c r="E3803" s="38"/>
      <c r="F3803" s="92"/>
      <c r="G3803" s="75"/>
      <c r="H3803" s="76"/>
      <c r="I3803" s="75"/>
      <c r="J3803" s="75"/>
      <c r="K3803" s="77"/>
    </row>
    <row r="3804" spans="1:11" x14ac:dyDescent="0.2">
      <c r="A3804" s="7"/>
      <c r="B3804" s="28"/>
      <c r="C3804" s="13"/>
      <c r="D3804" s="13"/>
      <c r="E3804" s="38"/>
      <c r="F3804" s="92"/>
      <c r="G3804" s="75"/>
      <c r="H3804" s="76"/>
      <c r="I3804" s="75"/>
      <c r="J3804" s="75"/>
      <c r="K3804" s="77"/>
    </row>
    <row r="3805" spans="1:11" x14ac:dyDescent="0.2">
      <c r="A3805" s="8"/>
      <c r="B3805" s="29"/>
      <c r="C3805" s="15"/>
      <c r="D3805" s="15"/>
      <c r="E3805" s="39"/>
      <c r="F3805" s="93"/>
      <c r="G3805" s="78"/>
      <c r="H3805" s="79"/>
      <c r="I3805" s="78"/>
      <c r="J3805" s="78"/>
      <c r="K3805" s="80"/>
    </row>
    <row r="3806" spans="1:11" x14ac:dyDescent="0.2">
      <c r="A3806" s="166" t="s">
        <v>24</v>
      </c>
      <c r="B3806" s="167"/>
      <c r="C3806" s="167"/>
      <c r="D3806" s="167"/>
      <c r="E3806" s="167"/>
      <c r="F3806" s="98"/>
      <c r="G3806" s="98"/>
      <c r="H3806" s="98"/>
      <c r="I3806" s="98"/>
      <c r="J3806" s="99"/>
      <c r="K3806" s="81"/>
    </row>
    <row r="3807" spans="1:11" ht="15.75" x14ac:dyDescent="0.2">
      <c r="A3807" s="31" t="s">
        <v>20</v>
      </c>
      <c r="B3807" s="17"/>
      <c r="C3807" s="17"/>
      <c r="D3807" s="17"/>
      <c r="E3807" s="17"/>
      <c r="F3807" s="4"/>
      <c r="G3807" s="4"/>
      <c r="H3807" s="161" t="s">
        <v>4</v>
      </c>
      <c r="I3807" s="109" t="s">
        <v>10</v>
      </c>
      <c r="J3807" s="107" t="s">
        <v>8</v>
      </c>
      <c r="K3807" s="107" t="s">
        <v>17</v>
      </c>
    </row>
    <row r="3808" spans="1:11" ht="15.75" x14ac:dyDescent="0.2">
      <c r="A3808" s="18"/>
      <c r="B3808" s="19"/>
      <c r="C3808" s="19"/>
      <c r="D3808" s="19"/>
      <c r="E3808" s="19"/>
      <c r="F3808" s="5"/>
      <c r="G3808" s="20"/>
      <c r="H3808" s="162"/>
      <c r="I3808" s="110"/>
      <c r="J3808" s="108"/>
      <c r="K3808" s="108"/>
    </row>
    <row r="3809" spans="1:11" x14ac:dyDescent="0.2">
      <c r="A3809" s="6"/>
      <c r="B3809" s="27"/>
      <c r="C3809" s="11"/>
      <c r="D3809" s="11"/>
      <c r="E3809" s="11"/>
      <c r="F3809" s="11"/>
      <c r="G3809" s="13"/>
      <c r="H3809" s="89"/>
      <c r="I3809" s="77"/>
      <c r="J3809" s="75"/>
      <c r="K3809" s="75"/>
    </row>
    <row r="3810" spans="1:11" x14ac:dyDescent="0.2">
      <c r="A3810" s="7"/>
      <c r="B3810" s="28"/>
      <c r="C3810" s="13"/>
      <c r="D3810" s="13"/>
      <c r="E3810" s="13"/>
      <c r="F3810" s="13"/>
      <c r="G3810" s="13"/>
      <c r="H3810" s="89"/>
      <c r="I3810" s="77"/>
      <c r="J3810" s="75"/>
      <c r="K3810" s="75"/>
    </row>
    <row r="3811" spans="1:11" x14ac:dyDescent="0.2">
      <c r="A3811" s="7"/>
      <c r="B3811" s="28"/>
      <c r="C3811" s="13"/>
      <c r="D3811" s="13"/>
      <c r="E3811" s="13"/>
      <c r="F3811" s="13"/>
      <c r="G3811" s="13"/>
      <c r="H3811" s="89"/>
      <c r="I3811" s="77"/>
      <c r="J3811" s="75"/>
      <c r="K3811" s="75"/>
    </row>
    <row r="3812" spans="1:11" x14ac:dyDescent="0.2">
      <c r="A3812" s="7"/>
      <c r="B3812" s="28"/>
      <c r="C3812" s="13"/>
      <c r="D3812" s="13"/>
      <c r="E3812" s="13"/>
      <c r="F3812" s="13"/>
      <c r="G3812" s="13"/>
      <c r="H3812" s="89"/>
      <c r="I3812" s="77"/>
      <c r="J3812" s="75"/>
      <c r="K3812" s="75"/>
    </row>
    <row r="3813" spans="1:11" x14ac:dyDescent="0.2">
      <c r="A3813" s="7"/>
      <c r="B3813" s="28"/>
      <c r="C3813" s="13"/>
      <c r="D3813" s="13"/>
      <c r="E3813" s="13"/>
      <c r="F3813" s="13"/>
      <c r="G3813" s="13"/>
      <c r="H3813" s="89"/>
      <c r="I3813" s="77"/>
      <c r="J3813" s="75"/>
      <c r="K3813" s="75"/>
    </row>
    <row r="3814" spans="1:11" x14ac:dyDescent="0.2">
      <c r="A3814" s="7"/>
      <c r="B3814" s="28"/>
      <c r="C3814" s="13"/>
      <c r="D3814" s="13"/>
      <c r="E3814" s="13"/>
      <c r="F3814" s="13"/>
      <c r="G3814" s="13"/>
      <c r="H3814" s="89"/>
      <c r="I3814" s="77"/>
      <c r="J3814" s="75"/>
      <c r="K3814" s="75"/>
    </row>
    <row r="3815" spans="1:11" x14ac:dyDescent="0.2">
      <c r="A3815" s="7"/>
      <c r="B3815" s="28"/>
      <c r="C3815" s="13"/>
      <c r="D3815" s="13"/>
      <c r="E3815" s="13"/>
      <c r="F3815" s="13"/>
      <c r="G3815" s="13"/>
      <c r="H3815" s="89"/>
      <c r="I3815" s="77"/>
      <c r="J3815" s="75"/>
      <c r="K3815" s="75"/>
    </row>
    <row r="3816" spans="1:11" x14ac:dyDescent="0.2">
      <c r="A3816" s="8"/>
      <c r="B3816" s="29"/>
      <c r="C3816" s="15"/>
      <c r="D3816" s="15"/>
      <c r="E3816" s="15"/>
      <c r="F3816" s="15"/>
      <c r="G3816" s="15"/>
      <c r="H3816" s="90"/>
      <c r="I3816" s="80"/>
      <c r="J3816" s="78"/>
      <c r="K3816" s="78"/>
    </row>
    <row r="3817" spans="1:11" x14ac:dyDescent="0.2">
      <c r="A3817" s="10"/>
      <c r="C3817" s="25"/>
      <c r="D3817" s="97" t="s">
        <v>25</v>
      </c>
      <c r="E3817" s="98"/>
      <c r="F3817" s="98"/>
      <c r="G3817" s="98"/>
      <c r="H3817" s="98"/>
      <c r="I3817" s="98"/>
      <c r="J3817" s="99"/>
      <c r="K3817" s="82"/>
    </row>
    <row r="3818" spans="1:11" x14ac:dyDescent="0.2">
      <c r="A3818" s="9" t="s">
        <v>27</v>
      </c>
      <c r="B3818" s="30"/>
      <c r="C3818" s="56">
        <v>1</v>
      </c>
      <c r="D3818" s="112" t="s">
        <v>26</v>
      </c>
      <c r="E3818" s="113"/>
      <c r="F3818" s="113"/>
      <c r="G3818" s="113"/>
      <c r="H3818" s="113"/>
      <c r="I3818" s="113"/>
      <c r="J3818" s="114"/>
      <c r="K3818" s="83"/>
    </row>
    <row r="3819" spans="1:11" x14ac:dyDescent="0.2">
      <c r="A3819" s="32"/>
      <c r="D3819" s="115" t="s">
        <v>28</v>
      </c>
      <c r="E3819" s="116"/>
      <c r="F3819" s="116"/>
      <c r="G3819" s="116"/>
      <c r="H3819" s="116"/>
      <c r="I3819" s="116"/>
      <c r="J3819" s="117"/>
      <c r="K3819" s="83"/>
    </row>
    <row r="3820" spans="1:11" x14ac:dyDescent="0.2">
      <c r="A3820" s="100" t="s">
        <v>21</v>
      </c>
      <c r="B3820" s="101"/>
      <c r="C3820" s="101"/>
      <c r="D3820" s="101"/>
      <c r="E3820" s="101"/>
      <c r="F3820" s="104"/>
      <c r="G3820" s="129" t="s">
        <v>22</v>
      </c>
      <c r="H3820" s="130"/>
      <c r="I3820" s="118" t="s">
        <v>10</v>
      </c>
      <c r="J3820" s="106" t="s">
        <v>23</v>
      </c>
      <c r="K3820" s="106" t="s">
        <v>11</v>
      </c>
    </row>
    <row r="3821" spans="1:11" x14ac:dyDescent="0.2">
      <c r="A3821" s="102"/>
      <c r="B3821" s="103"/>
      <c r="C3821" s="103"/>
      <c r="D3821" s="103"/>
      <c r="E3821" s="103"/>
      <c r="F3821" s="105"/>
      <c r="G3821" s="131"/>
      <c r="H3821" s="132"/>
      <c r="I3821" s="118"/>
      <c r="J3821" s="106"/>
      <c r="K3821" s="118"/>
    </row>
    <row r="3822" spans="1:11" x14ac:dyDescent="0.2">
      <c r="A3822" s="7"/>
      <c r="B3822" s="28"/>
      <c r="C3822" s="11"/>
      <c r="D3822" s="11"/>
      <c r="E3822" s="11"/>
      <c r="F3822" s="12"/>
      <c r="G3822" s="143"/>
      <c r="H3822" s="144"/>
      <c r="I3822" s="52"/>
      <c r="J3822" s="84"/>
      <c r="K3822" s="52"/>
    </row>
    <row r="3823" spans="1:11" x14ac:dyDescent="0.2">
      <c r="A3823" s="7"/>
      <c r="B3823" s="28"/>
      <c r="C3823" s="13"/>
      <c r="D3823" s="13"/>
      <c r="E3823" s="13"/>
      <c r="F3823" s="14"/>
      <c r="G3823" s="95"/>
      <c r="H3823" s="96"/>
      <c r="I3823" s="53"/>
      <c r="J3823" s="85"/>
      <c r="K3823" s="53"/>
    </row>
    <row r="3824" spans="1:11" x14ac:dyDescent="0.2">
      <c r="A3824" s="7"/>
      <c r="B3824" s="28"/>
      <c r="C3824" s="13"/>
      <c r="D3824" s="13"/>
      <c r="E3824" s="13"/>
      <c r="F3824" s="14"/>
      <c r="G3824" s="95"/>
      <c r="H3824" s="96"/>
      <c r="I3824" s="53"/>
      <c r="J3824" s="85"/>
      <c r="K3824" s="53"/>
    </row>
    <row r="3825" spans="1:11" x14ac:dyDescent="0.2">
      <c r="A3825" s="7"/>
      <c r="B3825" s="28"/>
      <c r="C3825" s="13"/>
      <c r="D3825" s="13"/>
      <c r="E3825" s="13"/>
      <c r="F3825" s="14"/>
      <c r="G3825" s="95"/>
      <c r="H3825" s="96"/>
      <c r="I3825" s="53"/>
      <c r="J3825" s="85"/>
      <c r="K3825" s="53"/>
    </row>
    <row r="3826" spans="1:11" x14ac:dyDescent="0.2">
      <c r="A3826" s="97" t="s">
        <v>29</v>
      </c>
      <c r="B3826" s="98"/>
      <c r="C3826" s="98"/>
      <c r="D3826" s="98"/>
      <c r="E3826" s="98"/>
      <c r="F3826" s="98"/>
      <c r="G3826" s="98"/>
      <c r="H3826" s="98"/>
      <c r="I3826" s="98"/>
      <c r="J3826" s="99"/>
      <c r="K3826" s="82"/>
    </row>
    <row r="3827" spans="1:11" x14ac:dyDescent="0.2">
      <c r="A3827" s="100" t="s">
        <v>32</v>
      </c>
      <c r="B3827" s="101"/>
      <c r="C3827" s="101"/>
      <c r="D3827" s="101"/>
      <c r="E3827" s="101"/>
      <c r="F3827" s="104"/>
      <c r="G3827" s="129" t="s">
        <v>22</v>
      </c>
      <c r="H3827" s="130"/>
      <c r="I3827" s="118" t="s">
        <v>10</v>
      </c>
      <c r="J3827" s="106" t="s">
        <v>23</v>
      </c>
      <c r="K3827" s="106" t="s">
        <v>11</v>
      </c>
    </row>
    <row r="3828" spans="1:11" x14ac:dyDescent="0.2">
      <c r="A3828" s="102"/>
      <c r="B3828" s="103"/>
      <c r="C3828" s="103"/>
      <c r="D3828" s="103"/>
      <c r="E3828" s="103"/>
      <c r="F3828" s="105"/>
      <c r="G3828" s="131"/>
      <c r="H3828" s="132"/>
      <c r="I3828" s="118"/>
      <c r="J3828" s="106"/>
      <c r="K3828" s="118"/>
    </row>
    <row r="3829" spans="1:11" x14ac:dyDescent="0.2">
      <c r="A3829" s="7" t="s">
        <v>291</v>
      </c>
      <c r="B3829" s="28"/>
      <c r="C3829" s="13"/>
      <c r="D3829" s="13"/>
      <c r="E3829" s="13"/>
      <c r="F3829" s="14"/>
      <c r="G3829" s="123">
        <v>155.952</v>
      </c>
      <c r="H3829" s="124"/>
      <c r="I3829" s="53" t="s">
        <v>79</v>
      </c>
      <c r="J3829" s="85">
        <v>13.1</v>
      </c>
      <c r="K3829" s="53">
        <f>ROUND((G3829*J3829),4)</f>
        <v>2042.9712</v>
      </c>
    </row>
    <row r="3830" spans="1:11" x14ac:dyDescent="0.2">
      <c r="A3830" s="7" t="s">
        <v>302</v>
      </c>
      <c r="B3830" s="28"/>
      <c r="C3830" s="13"/>
      <c r="D3830" s="13"/>
      <c r="E3830" s="13"/>
      <c r="F3830" s="14"/>
      <c r="G3830" s="123">
        <v>2.806</v>
      </c>
      <c r="H3830" s="124"/>
      <c r="I3830" s="53" t="s">
        <v>55</v>
      </c>
      <c r="J3830" s="85">
        <v>415.55</v>
      </c>
      <c r="K3830" s="53">
        <f>ROUND((G3830*J3830),4)</f>
        <v>1166.0333000000001</v>
      </c>
    </row>
    <row r="3831" spans="1:11" x14ac:dyDescent="0.2">
      <c r="A3831" s="7" t="s">
        <v>307</v>
      </c>
      <c r="B3831" s="28"/>
      <c r="C3831" s="13"/>
      <c r="D3831" s="13"/>
      <c r="E3831" s="13"/>
      <c r="F3831" s="14"/>
      <c r="G3831" s="123">
        <v>9.2399999999999996E-2</v>
      </c>
      <c r="H3831" s="124"/>
      <c r="I3831" s="53" t="s">
        <v>55</v>
      </c>
      <c r="J3831" s="85">
        <v>438.12</v>
      </c>
      <c r="K3831" s="53">
        <f>ROUND((G3831*J3831),4)</f>
        <v>40.482300000000002</v>
      </c>
    </row>
    <row r="3832" spans="1:11" x14ac:dyDescent="0.2">
      <c r="A3832" s="7" t="s">
        <v>293</v>
      </c>
      <c r="B3832" s="28"/>
      <c r="C3832" s="13"/>
      <c r="D3832" s="13"/>
      <c r="E3832" s="13"/>
      <c r="F3832" s="14"/>
      <c r="G3832" s="123">
        <v>0.39379999999999998</v>
      </c>
      <c r="H3832" s="124"/>
      <c r="I3832" s="53" t="s">
        <v>55</v>
      </c>
      <c r="J3832" s="85">
        <v>404.09</v>
      </c>
      <c r="K3832" s="53">
        <f>ROUND((G3832*J3832),4)</f>
        <v>159.13059999999999</v>
      </c>
    </row>
    <row r="3833" spans="1:11" x14ac:dyDescent="0.2">
      <c r="A3833" s="7" t="s">
        <v>308</v>
      </c>
      <c r="B3833" s="28"/>
      <c r="C3833" s="13"/>
      <c r="D3833" s="13"/>
      <c r="E3833" s="13"/>
      <c r="F3833" s="14"/>
      <c r="G3833" s="123">
        <v>2.806</v>
      </c>
      <c r="H3833" s="124"/>
      <c r="I3833" s="53" t="s">
        <v>55</v>
      </c>
      <c r="J3833" s="85">
        <v>3.72</v>
      </c>
      <c r="K3833" s="53">
        <f>ROUND((G3833*J3833),4)</f>
        <v>10.4383</v>
      </c>
    </row>
    <row r="3834" spans="1:11" x14ac:dyDescent="0.2">
      <c r="A3834" s="7" t="s">
        <v>262</v>
      </c>
      <c r="B3834" s="28"/>
      <c r="C3834" s="13"/>
      <c r="D3834" s="13"/>
      <c r="E3834" s="13"/>
      <c r="F3834" s="14"/>
      <c r="G3834" s="123">
        <v>27.5304</v>
      </c>
      <c r="H3834" s="124"/>
      <c r="I3834" s="53" t="s">
        <v>47</v>
      </c>
      <c r="J3834" s="85">
        <v>77.48</v>
      </c>
      <c r="K3834" s="53">
        <f>ROUND((G3834*J3834),4)</f>
        <v>2133.0554000000002</v>
      </c>
    </row>
    <row r="3835" spans="1:11" x14ac:dyDescent="0.2">
      <c r="A3835" s="7" t="s">
        <v>309</v>
      </c>
      <c r="B3835" s="28"/>
      <c r="C3835" s="13"/>
      <c r="D3835" s="13"/>
      <c r="E3835" s="13"/>
      <c r="F3835" s="14"/>
      <c r="G3835" s="123">
        <v>18.524999999999999</v>
      </c>
      <c r="H3835" s="124"/>
      <c r="I3835" s="53" t="s">
        <v>55</v>
      </c>
      <c r="J3835" s="85">
        <v>7.16</v>
      </c>
      <c r="K3835" s="53">
        <f>ROUND((G3835*J3835),4)</f>
        <v>132.63900000000001</v>
      </c>
    </row>
    <row r="3836" spans="1:11" x14ac:dyDescent="0.2">
      <c r="A3836" s="8"/>
      <c r="B3836" s="29"/>
      <c r="C3836" s="15"/>
      <c r="D3836" s="15"/>
      <c r="E3836" s="15"/>
      <c r="F3836" s="16"/>
      <c r="G3836" s="125"/>
      <c r="H3836" s="126"/>
      <c r="I3836" s="54"/>
      <c r="J3836" s="86"/>
      <c r="K3836" s="54"/>
    </row>
    <row r="3837" spans="1:11" x14ac:dyDescent="0.2">
      <c r="A3837" s="97" t="s">
        <v>33</v>
      </c>
      <c r="B3837" s="98"/>
      <c r="C3837" s="98"/>
      <c r="D3837" s="98"/>
      <c r="E3837" s="98"/>
      <c r="F3837" s="98"/>
      <c r="G3837" s="98"/>
      <c r="H3837" s="98"/>
      <c r="I3837" s="98"/>
      <c r="J3837" s="99"/>
      <c r="K3837" s="82">
        <f>SUM(K3829:K3836)</f>
        <v>5684.7501000000002</v>
      </c>
    </row>
    <row r="3838" spans="1:11" x14ac:dyDescent="0.2">
      <c r="A3838" s="100" t="s">
        <v>36</v>
      </c>
      <c r="B3838" s="101"/>
      <c r="C3838" s="101"/>
      <c r="D3838" s="101"/>
      <c r="E3838" s="101"/>
      <c r="F3838" s="104"/>
      <c r="G3838" s="129" t="s">
        <v>22</v>
      </c>
      <c r="H3838" s="130"/>
      <c r="I3838" s="118" t="s">
        <v>10</v>
      </c>
      <c r="J3838" s="106" t="s">
        <v>23</v>
      </c>
      <c r="K3838" s="106" t="s">
        <v>11</v>
      </c>
    </row>
    <row r="3839" spans="1:11" x14ac:dyDescent="0.2">
      <c r="A3839" s="102"/>
      <c r="B3839" s="103"/>
      <c r="C3839" s="103"/>
      <c r="D3839" s="103"/>
      <c r="E3839" s="103"/>
      <c r="F3839" s="105"/>
      <c r="G3839" s="131"/>
      <c r="H3839" s="132"/>
      <c r="I3839" s="118"/>
      <c r="J3839" s="106"/>
      <c r="K3839" s="118"/>
    </row>
    <row r="3840" spans="1:11" x14ac:dyDescent="0.2">
      <c r="A3840" s="7"/>
      <c r="B3840" s="28"/>
      <c r="C3840" s="13"/>
      <c r="D3840" s="13"/>
      <c r="E3840" s="13"/>
      <c r="F3840" s="14"/>
      <c r="G3840" s="95"/>
      <c r="H3840" s="96"/>
      <c r="I3840" s="53"/>
      <c r="J3840" s="85"/>
      <c r="K3840" s="53"/>
    </row>
    <row r="3841" spans="1:11" x14ac:dyDescent="0.2">
      <c r="A3841" s="7"/>
      <c r="B3841" s="28"/>
      <c r="C3841" s="13"/>
      <c r="D3841" s="13"/>
      <c r="E3841" s="13"/>
      <c r="F3841" s="14"/>
      <c r="G3841" s="95"/>
      <c r="H3841" s="96"/>
      <c r="I3841" s="53"/>
      <c r="J3841" s="85"/>
      <c r="K3841" s="53"/>
    </row>
    <row r="3842" spans="1:11" x14ac:dyDescent="0.2">
      <c r="A3842" s="7"/>
      <c r="B3842" s="28"/>
      <c r="C3842" s="13"/>
      <c r="D3842" s="13"/>
      <c r="E3842" s="13"/>
      <c r="F3842" s="14"/>
      <c r="G3842" s="95"/>
      <c r="H3842" s="96"/>
      <c r="I3842" s="53"/>
      <c r="J3842" s="85"/>
      <c r="K3842" s="53"/>
    </row>
    <row r="3843" spans="1:11" x14ac:dyDescent="0.2">
      <c r="A3843" s="8"/>
      <c r="B3843" s="29"/>
      <c r="C3843" s="15"/>
      <c r="D3843" s="15"/>
      <c r="E3843" s="15"/>
      <c r="F3843" s="16"/>
      <c r="G3843" s="127"/>
      <c r="H3843" s="128"/>
      <c r="I3843" s="54"/>
      <c r="J3843" s="86"/>
      <c r="K3843" s="54"/>
    </row>
    <row r="3844" spans="1:11" x14ac:dyDescent="0.2">
      <c r="A3844" s="97" t="s">
        <v>37</v>
      </c>
      <c r="B3844" s="98"/>
      <c r="C3844" s="98"/>
      <c r="D3844" s="98"/>
      <c r="E3844" s="98"/>
      <c r="F3844" s="98"/>
      <c r="G3844" s="98"/>
      <c r="H3844" s="98"/>
      <c r="I3844" s="98"/>
      <c r="J3844" s="99"/>
      <c r="K3844" s="82"/>
    </row>
    <row r="3845" spans="1:11" x14ac:dyDescent="0.2">
      <c r="A3845" s="100" t="s">
        <v>35</v>
      </c>
      <c r="B3845" s="140"/>
      <c r="C3845" s="26" t="s">
        <v>34</v>
      </c>
      <c r="D3845" s="35" t="s">
        <v>39</v>
      </c>
      <c r="E3845" s="138" t="s">
        <v>38</v>
      </c>
      <c r="F3845" s="138"/>
      <c r="G3845" s="139"/>
      <c r="H3845" s="120" t="s">
        <v>16</v>
      </c>
      <c r="I3845" s="121"/>
      <c r="J3845" s="122"/>
      <c r="K3845" s="119" t="s">
        <v>9</v>
      </c>
    </row>
    <row r="3846" spans="1:11" ht="15.75" x14ac:dyDescent="0.2">
      <c r="A3846" s="141"/>
      <c r="B3846" s="142"/>
      <c r="C3846" s="36"/>
      <c r="D3846" s="42"/>
      <c r="E3846" s="33" t="s">
        <v>13</v>
      </c>
      <c r="F3846" s="24" t="s">
        <v>14</v>
      </c>
      <c r="G3846" s="23" t="s">
        <v>15</v>
      </c>
      <c r="H3846" s="22" t="s">
        <v>13</v>
      </c>
      <c r="I3846" s="22" t="s">
        <v>14</v>
      </c>
      <c r="J3846" s="22" t="s">
        <v>15</v>
      </c>
      <c r="K3846" s="111"/>
    </row>
    <row r="3847" spans="1:11" x14ac:dyDescent="0.2">
      <c r="A3847" s="6"/>
      <c r="B3847" s="37"/>
      <c r="C3847" s="87"/>
      <c r="D3847" s="45"/>
      <c r="E3847" s="43"/>
      <c r="F3847" s="44"/>
      <c r="G3847" s="45"/>
      <c r="H3847" s="55"/>
      <c r="I3847" s="55"/>
      <c r="J3847" s="53"/>
      <c r="K3847" s="52"/>
    </row>
    <row r="3848" spans="1:11" x14ac:dyDescent="0.2">
      <c r="A3848" s="7"/>
      <c r="B3848" s="28"/>
      <c r="C3848" s="87"/>
      <c r="D3848" s="48"/>
      <c r="E3848" s="46"/>
      <c r="F3848" s="47"/>
      <c r="G3848" s="48"/>
      <c r="H3848" s="55"/>
      <c r="I3848" s="55"/>
      <c r="J3848" s="53"/>
      <c r="K3848" s="53"/>
    </row>
    <row r="3849" spans="1:11" x14ac:dyDescent="0.2">
      <c r="A3849" s="7"/>
      <c r="B3849" s="28"/>
      <c r="C3849" s="87"/>
      <c r="D3849" s="48"/>
      <c r="E3849" s="46"/>
      <c r="F3849" s="47"/>
      <c r="G3849" s="48"/>
      <c r="H3849" s="55"/>
      <c r="I3849" s="55"/>
      <c r="J3849" s="53"/>
      <c r="K3849" s="53"/>
    </row>
    <row r="3850" spans="1:11" x14ac:dyDescent="0.2">
      <c r="A3850" s="8"/>
      <c r="B3850" s="29"/>
      <c r="C3850" s="88"/>
      <c r="D3850" s="51"/>
      <c r="E3850" s="49"/>
      <c r="F3850" s="50"/>
      <c r="G3850" s="51"/>
      <c r="H3850" s="55"/>
      <c r="I3850" s="55"/>
      <c r="J3850" s="53"/>
      <c r="K3850" s="54"/>
    </row>
    <row r="3851" spans="1:11" x14ac:dyDescent="0.2">
      <c r="A3851" s="136" t="s">
        <v>30</v>
      </c>
      <c r="B3851" s="134"/>
      <c r="C3851" s="134"/>
      <c r="D3851" s="137"/>
      <c r="E3851" s="134"/>
      <c r="F3851" s="134"/>
      <c r="G3851" s="134"/>
      <c r="H3851" s="134"/>
      <c r="I3851" s="134"/>
      <c r="J3851" s="135"/>
      <c r="K3851" s="83"/>
    </row>
    <row r="3852" spans="1:11" ht="12.75" customHeight="1" x14ac:dyDescent="0.2">
      <c r="A3852" s="133" t="s">
        <v>31</v>
      </c>
      <c r="B3852" s="134"/>
      <c r="C3852" s="134"/>
      <c r="D3852" s="134"/>
      <c r="E3852" s="134"/>
      <c r="F3852" s="134"/>
      <c r="G3852" s="134"/>
      <c r="H3852" s="134"/>
      <c r="I3852" s="134"/>
      <c r="J3852" s="135"/>
      <c r="K3852" s="21">
        <f>ROUND((K3837),2)</f>
        <v>5684.75</v>
      </c>
    </row>
    <row r="3853" spans="1:11" x14ac:dyDescent="0.2">
      <c r="A3853" s="133" t="s">
        <v>42</v>
      </c>
      <c r="B3853" s="134"/>
      <c r="C3853" s="134"/>
      <c r="D3853" s="134"/>
      <c r="E3853" s="134"/>
      <c r="F3853" s="134"/>
      <c r="G3853" s="134"/>
      <c r="H3853" s="134"/>
      <c r="I3853" s="134"/>
      <c r="J3853" s="135"/>
      <c r="K3853" s="21">
        <f>ROUND((K3852*  28.14/100),2)</f>
        <v>1599.69</v>
      </c>
    </row>
    <row r="3854" spans="1:11" ht="12.75" customHeight="1" x14ac:dyDescent="0.2">
      <c r="A3854" s="133" t="s">
        <v>12</v>
      </c>
      <c r="B3854" s="134"/>
      <c r="C3854" s="134"/>
      <c r="D3854" s="134"/>
      <c r="E3854" s="134"/>
      <c r="F3854" s="134"/>
      <c r="G3854" s="134"/>
      <c r="H3854" s="134"/>
      <c r="I3854" s="134"/>
      <c r="J3854" s="135"/>
      <c r="K3854" s="21">
        <f>K3852+K3853</f>
        <v>7284.4400000000005</v>
      </c>
    </row>
    <row r="3857" spans="1:11" ht="13.5" customHeight="1" x14ac:dyDescent="0.2">
      <c r="A3857" s="145" t="s">
        <v>0</v>
      </c>
      <c r="B3857" s="146"/>
      <c r="C3857" s="146"/>
      <c r="D3857" s="146"/>
      <c r="E3857" s="146"/>
      <c r="F3857" s="146"/>
      <c r="G3857" s="146"/>
      <c r="H3857" s="146"/>
      <c r="I3857" s="146"/>
      <c r="J3857" s="146"/>
      <c r="K3857" s="147"/>
    </row>
    <row r="3858" spans="1:11" x14ac:dyDescent="0.2">
      <c r="A3858" s="71" t="s">
        <v>45</v>
      </c>
      <c r="B3858" s="62"/>
      <c r="C3858" s="63"/>
      <c r="D3858" s="63"/>
      <c r="E3858" s="63"/>
      <c r="F3858" s="69"/>
      <c r="G3858" s="64"/>
      <c r="H3858" s="63"/>
      <c r="I3858" s="63"/>
      <c r="J3858" s="63"/>
      <c r="K3858" s="65"/>
    </row>
    <row r="3859" spans="1:11" ht="12.75" customHeight="1" x14ac:dyDescent="0.2">
      <c r="A3859" s="70" t="s">
        <v>44</v>
      </c>
      <c r="B3859" s="61"/>
      <c r="C3859" s="68"/>
      <c r="D3859" s="66"/>
      <c r="E3859" s="66"/>
      <c r="F3859" s="61"/>
      <c r="G3859" s="60"/>
      <c r="H3859" s="151"/>
      <c r="I3859" s="151"/>
      <c r="J3859" s="151"/>
      <c r="K3859" s="152"/>
    </row>
    <row r="3860" spans="1:11" ht="12.75" customHeight="1" x14ac:dyDescent="0.2">
      <c r="A3860" s="148"/>
      <c r="B3860" s="149"/>
      <c r="C3860" s="149"/>
      <c r="D3860" s="149"/>
      <c r="E3860" s="149"/>
      <c r="F3860" s="149"/>
      <c r="G3860" s="149"/>
      <c r="H3860" s="149"/>
      <c r="I3860" s="149"/>
      <c r="J3860" s="149"/>
      <c r="K3860" s="150"/>
    </row>
    <row r="3861" spans="1:11" ht="21" customHeight="1" x14ac:dyDescent="0.2">
      <c r="A3861" s="158" t="s">
        <v>1</v>
      </c>
      <c r="B3861" s="159"/>
      <c r="C3861" s="153" t="s">
        <v>41</v>
      </c>
      <c r="D3861" s="154"/>
      <c r="E3861" s="154"/>
      <c r="F3861" s="154"/>
      <c r="G3861" s="154"/>
      <c r="H3861" s="154"/>
      <c r="I3861" s="155"/>
      <c r="J3861" s="57" t="s">
        <v>2</v>
      </c>
      <c r="K3861" s="67" t="s">
        <v>43</v>
      </c>
    </row>
    <row r="3862" spans="1:11" x14ac:dyDescent="0.2">
      <c r="A3862" s="160" t="s">
        <v>312</v>
      </c>
      <c r="B3862" s="157"/>
      <c r="C3862" s="156" t="s">
        <v>311</v>
      </c>
      <c r="D3862" s="156"/>
      <c r="E3862" s="156"/>
      <c r="F3862" s="156"/>
      <c r="G3862" s="156"/>
      <c r="H3862" s="156"/>
      <c r="I3862" s="157"/>
      <c r="J3862" s="59" t="s">
        <v>3</v>
      </c>
      <c r="K3862" s="58" t="s">
        <v>81</v>
      </c>
    </row>
    <row r="3863" spans="1:11" ht="20.25" customHeight="1" x14ac:dyDescent="0.2">
      <c r="A3863" s="141" t="s">
        <v>19</v>
      </c>
      <c r="B3863" s="165"/>
      <c r="C3863" s="101"/>
      <c r="D3863" s="101"/>
      <c r="E3863" s="140"/>
      <c r="F3863" s="3" t="s">
        <v>4</v>
      </c>
      <c r="G3863" s="163" t="s">
        <v>5</v>
      </c>
      <c r="H3863" s="164"/>
      <c r="I3863" s="111" t="s">
        <v>6</v>
      </c>
      <c r="J3863" s="111"/>
      <c r="K3863" s="107" t="s">
        <v>17</v>
      </c>
    </row>
    <row r="3864" spans="1:11" ht="25.5" customHeight="1" x14ac:dyDescent="0.2">
      <c r="A3864" s="141"/>
      <c r="B3864" s="165"/>
      <c r="C3864" s="165"/>
      <c r="D3864" s="165"/>
      <c r="E3864" s="142"/>
      <c r="F3864" s="3"/>
      <c r="G3864" s="3" t="s">
        <v>18</v>
      </c>
      <c r="H3864" s="34" t="s">
        <v>7</v>
      </c>
      <c r="I3864" s="3" t="s">
        <v>40</v>
      </c>
      <c r="J3864" s="3" t="s">
        <v>7</v>
      </c>
      <c r="K3864" s="108"/>
    </row>
    <row r="3865" spans="1:11" x14ac:dyDescent="0.2">
      <c r="A3865" s="6"/>
      <c r="B3865" s="27"/>
      <c r="C3865" s="11"/>
      <c r="D3865" s="11"/>
      <c r="E3865" s="40"/>
      <c r="F3865" s="91"/>
      <c r="G3865" s="72"/>
      <c r="H3865" s="73">
        <v>0</v>
      </c>
      <c r="I3865" s="72"/>
      <c r="J3865" s="72"/>
      <c r="K3865" s="74"/>
    </row>
    <row r="3866" spans="1:11" x14ac:dyDescent="0.2">
      <c r="A3866" s="7"/>
      <c r="B3866" s="28"/>
      <c r="C3866" s="13"/>
      <c r="D3866" s="13"/>
      <c r="E3866" s="38"/>
      <c r="F3866" s="92"/>
      <c r="G3866" s="75"/>
      <c r="H3866" s="76"/>
      <c r="I3866" s="75">
        <v>0</v>
      </c>
      <c r="J3866" s="75">
        <v>0</v>
      </c>
      <c r="K3866" s="77"/>
    </row>
    <row r="3867" spans="1:11" x14ac:dyDescent="0.2">
      <c r="A3867" s="7"/>
      <c r="B3867" s="28"/>
      <c r="C3867" s="13"/>
      <c r="D3867" s="13"/>
      <c r="E3867" s="38"/>
      <c r="F3867" s="92"/>
      <c r="G3867" s="75"/>
      <c r="H3867" s="76"/>
      <c r="I3867" s="75"/>
      <c r="J3867" s="75"/>
      <c r="K3867" s="77"/>
    </row>
    <row r="3868" spans="1:11" x14ac:dyDescent="0.2">
      <c r="A3868" s="7"/>
      <c r="B3868" s="28"/>
      <c r="C3868" s="13"/>
      <c r="D3868" s="13"/>
      <c r="E3868" s="38"/>
      <c r="F3868" s="92"/>
      <c r="G3868" s="75"/>
      <c r="H3868" s="76"/>
      <c r="I3868" s="75"/>
      <c r="J3868" s="75"/>
      <c r="K3868" s="77"/>
    </row>
    <row r="3869" spans="1:11" x14ac:dyDescent="0.2">
      <c r="A3869" s="7"/>
      <c r="B3869" s="28"/>
      <c r="C3869" s="13"/>
      <c r="D3869" s="13"/>
      <c r="E3869" s="38"/>
      <c r="F3869" s="92"/>
      <c r="G3869" s="75"/>
      <c r="H3869" s="76"/>
      <c r="I3869" s="75"/>
      <c r="J3869" s="75"/>
      <c r="K3869" s="77"/>
    </row>
    <row r="3870" spans="1:11" x14ac:dyDescent="0.2">
      <c r="A3870" s="7"/>
      <c r="B3870" s="28"/>
      <c r="C3870" s="13"/>
      <c r="D3870" s="13"/>
      <c r="E3870" s="38"/>
      <c r="F3870" s="92"/>
      <c r="G3870" s="75"/>
      <c r="H3870" s="76"/>
      <c r="I3870" s="75"/>
      <c r="J3870" s="75"/>
      <c r="K3870" s="77"/>
    </row>
    <row r="3871" spans="1:11" x14ac:dyDescent="0.2">
      <c r="A3871" s="7"/>
      <c r="B3871" s="28"/>
      <c r="C3871" s="13"/>
      <c r="D3871" s="13"/>
      <c r="E3871" s="38"/>
      <c r="F3871" s="92"/>
      <c r="G3871" s="75"/>
      <c r="H3871" s="76"/>
      <c r="I3871" s="75"/>
      <c r="J3871" s="75"/>
      <c r="K3871" s="77"/>
    </row>
    <row r="3872" spans="1:11" x14ac:dyDescent="0.2">
      <c r="A3872" s="8"/>
      <c r="B3872" s="29"/>
      <c r="C3872" s="15"/>
      <c r="D3872" s="15"/>
      <c r="E3872" s="39"/>
      <c r="F3872" s="93"/>
      <c r="G3872" s="78"/>
      <c r="H3872" s="79"/>
      <c r="I3872" s="78"/>
      <c r="J3872" s="78"/>
      <c r="K3872" s="80"/>
    </row>
    <row r="3873" spans="1:11" x14ac:dyDescent="0.2">
      <c r="A3873" s="166" t="s">
        <v>24</v>
      </c>
      <c r="B3873" s="167"/>
      <c r="C3873" s="167"/>
      <c r="D3873" s="167"/>
      <c r="E3873" s="167"/>
      <c r="F3873" s="98"/>
      <c r="G3873" s="98"/>
      <c r="H3873" s="98"/>
      <c r="I3873" s="98"/>
      <c r="J3873" s="99"/>
      <c r="K3873" s="81"/>
    </row>
    <row r="3874" spans="1:11" ht="15.75" x14ac:dyDescent="0.2">
      <c r="A3874" s="31" t="s">
        <v>20</v>
      </c>
      <c r="B3874" s="17"/>
      <c r="C3874" s="17"/>
      <c r="D3874" s="17"/>
      <c r="E3874" s="17"/>
      <c r="F3874" s="4"/>
      <c r="G3874" s="4"/>
      <c r="H3874" s="161" t="s">
        <v>4</v>
      </c>
      <c r="I3874" s="109" t="s">
        <v>10</v>
      </c>
      <c r="J3874" s="107" t="s">
        <v>8</v>
      </c>
      <c r="K3874" s="107" t="s">
        <v>17</v>
      </c>
    </row>
    <row r="3875" spans="1:11" ht="15.75" x14ac:dyDescent="0.2">
      <c r="A3875" s="18"/>
      <c r="B3875" s="19"/>
      <c r="C3875" s="19"/>
      <c r="D3875" s="19"/>
      <c r="E3875" s="19"/>
      <c r="F3875" s="5"/>
      <c r="G3875" s="20"/>
      <c r="H3875" s="162"/>
      <c r="I3875" s="110"/>
      <c r="J3875" s="108"/>
      <c r="K3875" s="108"/>
    </row>
    <row r="3876" spans="1:11" x14ac:dyDescent="0.2">
      <c r="A3876" s="6"/>
      <c r="B3876" s="27"/>
      <c r="C3876" s="11"/>
      <c r="D3876" s="11"/>
      <c r="E3876" s="11"/>
      <c r="F3876" s="11"/>
      <c r="G3876" s="13"/>
      <c r="H3876" s="89"/>
      <c r="I3876" s="77"/>
      <c r="J3876" s="75"/>
      <c r="K3876" s="75"/>
    </row>
    <row r="3877" spans="1:11" x14ac:dyDescent="0.2">
      <c r="A3877" s="7"/>
      <c r="B3877" s="28"/>
      <c r="C3877" s="13"/>
      <c r="D3877" s="13"/>
      <c r="E3877" s="13"/>
      <c r="F3877" s="13"/>
      <c r="G3877" s="13"/>
      <c r="H3877" s="89"/>
      <c r="I3877" s="77"/>
      <c r="J3877" s="75"/>
      <c r="K3877" s="75"/>
    </row>
    <row r="3878" spans="1:11" x14ac:dyDescent="0.2">
      <c r="A3878" s="7"/>
      <c r="B3878" s="28"/>
      <c r="C3878" s="13"/>
      <c r="D3878" s="13"/>
      <c r="E3878" s="13"/>
      <c r="F3878" s="13"/>
      <c r="G3878" s="13"/>
      <c r="H3878" s="89"/>
      <c r="I3878" s="77"/>
      <c r="J3878" s="75"/>
      <c r="K3878" s="75"/>
    </row>
    <row r="3879" spans="1:11" x14ac:dyDescent="0.2">
      <c r="A3879" s="7"/>
      <c r="B3879" s="28"/>
      <c r="C3879" s="13"/>
      <c r="D3879" s="13"/>
      <c r="E3879" s="13"/>
      <c r="F3879" s="13"/>
      <c r="G3879" s="13"/>
      <c r="H3879" s="89"/>
      <c r="I3879" s="77"/>
      <c r="J3879" s="75"/>
      <c r="K3879" s="75"/>
    </row>
    <row r="3880" spans="1:11" x14ac:dyDescent="0.2">
      <c r="A3880" s="7"/>
      <c r="B3880" s="28"/>
      <c r="C3880" s="13"/>
      <c r="D3880" s="13"/>
      <c r="E3880" s="13"/>
      <c r="F3880" s="13"/>
      <c r="G3880" s="13"/>
      <c r="H3880" s="89"/>
      <c r="I3880" s="77"/>
      <c r="J3880" s="75"/>
      <c r="K3880" s="75"/>
    </row>
    <row r="3881" spans="1:11" x14ac:dyDescent="0.2">
      <c r="A3881" s="7"/>
      <c r="B3881" s="28"/>
      <c r="C3881" s="13"/>
      <c r="D3881" s="13"/>
      <c r="E3881" s="13"/>
      <c r="F3881" s="13"/>
      <c r="G3881" s="13"/>
      <c r="H3881" s="89"/>
      <c r="I3881" s="77"/>
      <c r="J3881" s="75"/>
      <c r="K3881" s="75"/>
    </row>
    <row r="3882" spans="1:11" x14ac:dyDescent="0.2">
      <c r="A3882" s="7"/>
      <c r="B3882" s="28"/>
      <c r="C3882" s="13"/>
      <c r="D3882" s="13"/>
      <c r="E3882" s="13"/>
      <c r="F3882" s="13"/>
      <c r="G3882" s="13"/>
      <c r="H3882" s="89"/>
      <c r="I3882" s="77"/>
      <c r="J3882" s="75"/>
      <c r="K3882" s="75"/>
    </row>
    <row r="3883" spans="1:11" x14ac:dyDescent="0.2">
      <c r="A3883" s="8"/>
      <c r="B3883" s="29"/>
      <c r="C3883" s="15"/>
      <c r="D3883" s="15"/>
      <c r="E3883" s="15"/>
      <c r="F3883" s="15"/>
      <c r="G3883" s="15"/>
      <c r="H3883" s="90"/>
      <c r="I3883" s="80"/>
      <c r="J3883" s="78"/>
      <c r="K3883" s="78"/>
    </row>
    <row r="3884" spans="1:11" x14ac:dyDescent="0.2">
      <c r="A3884" s="10"/>
      <c r="C3884" s="25"/>
      <c r="D3884" s="97" t="s">
        <v>25</v>
      </c>
      <c r="E3884" s="98"/>
      <c r="F3884" s="98"/>
      <c r="G3884" s="98"/>
      <c r="H3884" s="98"/>
      <c r="I3884" s="98"/>
      <c r="J3884" s="99"/>
      <c r="K3884" s="82"/>
    </row>
    <row r="3885" spans="1:11" x14ac:dyDescent="0.2">
      <c r="A3885" s="9" t="s">
        <v>27</v>
      </c>
      <c r="B3885" s="30"/>
      <c r="C3885" s="56">
        <v>1</v>
      </c>
      <c r="D3885" s="112" t="s">
        <v>26</v>
      </c>
      <c r="E3885" s="113"/>
      <c r="F3885" s="113"/>
      <c r="G3885" s="113"/>
      <c r="H3885" s="113"/>
      <c r="I3885" s="113"/>
      <c r="J3885" s="114"/>
      <c r="K3885" s="83"/>
    </row>
    <row r="3886" spans="1:11" x14ac:dyDescent="0.2">
      <c r="A3886" s="32"/>
      <c r="D3886" s="115" t="s">
        <v>28</v>
      </c>
      <c r="E3886" s="116"/>
      <c r="F3886" s="116"/>
      <c r="G3886" s="116"/>
      <c r="H3886" s="116"/>
      <c r="I3886" s="116"/>
      <c r="J3886" s="117"/>
      <c r="K3886" s="83"/>
    </row>
    <row r="3887" spans="1:11" x14ac:dyDescent="0.2">
      <c r="A3887" s="100" t="s">
        <v>21</v>
      </c>
      <c r="B3887" s="101"/>
      <c r="C3887" s="101"/>
      <c r="D3887" s="101"/>
      <c r="E3887" s="101"/>
      <c r="F3887" s="104"/>
      <c r="G3887" s="129" t="s">
        <v>22</v>
      </c>
      <c r="H3887" s="130"/>
      <c r="I3887" s="118" t="s">
        <v>10</v>
      </c>
      <c r="J3887" s="106" t="s">
        <v>23</v>
      </c>
      <c r="K3887" s="106" t="s">
        <v>11</v>
      </c>
    </row>
    <row r="3888" spans="1:11" x14ac:dyDescent="0.2">
      <c r="A3888" s="102"/>
      <c r="B3888" s="103"/>
      <c r="C3888" s="103"/>
      <c r="D3888" s="103"/>
      <c r="E3888" s="103"/>
      <c r="F3888" s="105"/>
      <c r="G3888" s="131"/>
      <c r="H3888" s="132"/>
      <c r="I3888" s="118"/>
      <c r="J3888" s="106"/>
      <c r="K3888" s="118"/>
    </row>
    <row r="3889" spans="1:11" x14ac:dyDescent="0.2">
      <c r="A3889" s="7" t="s">
        <v>313</v>
      </c>
      <c r="B3889" s="28"/>
      <c r="C3889" s="11"/>
      <c r="D3889" s="11"/>
      <c r="E3889" s="11"/>
      <c r="F3889" s="12"/>
      <c r="G3889" s="143">
        <v>1</v>
      </c>
      <c r="H3889" s="144"/>
      <c r="I3889" s="52" t="s">
        <v>81</v>
      </c>
      <c r="J3889" s="84">
        <v>502.59410000000003</v>
      </c>
      <c r="K3889" s="52">
        <f>ROUND((G3889*J3889),4)</f>
        <v>502.59410000000003</v>
      </c>
    </row>
    <row r="3890" spans="1:11" x14ac:dyDescent="0.2">
      <c r="A3890" s="7"/>
      <c r="B3890" s="28"/>
      <c r="C3890" s="13"/>
      <c r="D3890" s="13"/>
      <c r="E3890" s="13"/>
      <c r="F3890" s="14"/>
      <c r="G3890" s="95"/>
      <c r="H3890" s="96"/>
      <c r="I3890" s="53"/>
      <c r="J3890" s="85"/>
      <c r="K3890" s="53"/>
    </row>
    <row r="3891" spans="1:11" x14ac:dyDescent="0.2">
      <c r="A3891" s="7"/>
      <c r="B3891" s="28"/>
      <c r="C3891" s="13"/>
      <c r="D3891" s="13"/>
      <c r="E3891" s="13"/>
      <c r="F3891" s="14"/>
      <c r="G3891" s="95"/>
      <c r="H3891" s="96"/>
      <c r="I3891" s="53"/>
      <c r="J3891" s="85"/>
      <c r="K3891" s="53"/>
    </row>
    <row r="3892" spans="1:11" x14ac:dyDescent="0.2">
      <c r="A3892" s="7"/>
      <c r="B3892" s="28"/>
      <c r="C3892" s="13"/>
      <c r="D3892" s="13"/>
      <c r="E3892" s="13"/>
      <c r="F3892" s="14"/>
      <c r="G3892" s="95"/>
      <c r="H3892" s="96"/>
      <c r="I3892" s="53"/>
      <c r="J3892" s="85"/>
      <c r="K3892" s="53"/>
    </row>
    <row r="3893" spans="1:11" x14ac:dyDescent="0.2">
      <c r="A3893" s="97" t="s">
        <v>29</v>
      </c>
      <c r="B3893" s="98"/>
      <c r="C3893" s="98"/>
      <c r="D3893" s="98"/>
      <c r="E3893" s="98"/>
      <c r="F3893" s="98"/>
      <c r="G3893" s="98"/>
      <c r="H3893" s="98"/>
      <c r="I3893" s="98"/>
      <c r="J3893" s="99"/>
      <c r="K3893" s="82">
        <f>SUM(K3889:K3892)</f>
        <v>502.59410000000003</v>
      </c>
    </row>
    <row r="3894" spans="1:11" x14ac:dyDescent="0.2">
      <c r="A3894" s="100" t="s">
        <v>32</v>
      </c>
      <c r="B3894" s="101"/>
      <c r="C3894" s="101"/>
      <c r="D3894" s="101"/>
      <c r="E3894" s="101"/>
      <c r="F3894" s="104"/>
      <c r="G3894" s="129" t="s">
        <v>22</v>
      </c>
      <c r="H3894" s="130"/>
      <c r="I3894" s="118" t="s">
        <v>10</v>
      </c>
      <c r="J3894" s="106" t="s">
        <v>23</v>
      </c>
      <c r="K3894" s="106" t="s">
        <v>11</v>
      </c>
    </row>
    <row r="3895" spans="1:11" x14ac:dyDescent="0.2">
      <c r="A3895" s="102"/>
      <c r="B3895" s="103"/>
      <c r="C3895" s="103"/>
      <c r="D3895" s="103"/>
      <c r="E3895" s="103"/>
      <c r="F3895" s="105"/>
      <c r="G3895" s="131"/>
      <c r="H3895" s="132"/>
      <c r="I3895" s="118"/>
      <c r="J3895" s="106"/>
      <c r="K3895" s="118"/>
    </row>
    <row r="3896" spans="1:11" x14ac:dyDescent="0.2">
      <c r="A3896" s="7" t="s">
        <v>291</v>
      </c>
      <c r="B3896" s="28"/>
      <c r="C3896" s="13"/>
      <c r="D3896" s="13"/>
      <c r="E3896" s="13"/>
      <c r="F3896" s="14"/>
      <c r="G3896" s="123">
        <v>3.1616</v>
      </c>
      <c r="H3896" s="124"/>
      <c r="I3896" s="53" t="s">
        <v>79</v>
      </c>
      <c r="J3896" s="85">
        <v>13.1</v>
      </c>
      <c r="K3896" s="53">
        <f>ROUND((G3896*J3896),4)</f>
        <v>41.417000000000002</v>
      </c>
    </row>
    <row r="3897" spans="1:11" x14ac:dyDescent="0.2">
      <c r="A3897" s="7" t="s">
        <v>292</v>
      </c>
      <c r="B3897" s="28"/>
      <c r="C3897" s="13"/>
      <c r="D3897" s="13"/>
      <c r="E3897" s="13"/>
      <c r="F3897" s="14"/>
      <c r="G3897" s="123">
        <v>1.55341</v>
      </c>
      <c r="H3897" s="124"/>
      <c r="I3897" s="53" t="s">
        <v>79</v>
      </c>
      <c r="J3897" s="85">
        <v>11.14</v>
      </c>
      <c r="K3897" s="53">
        <f>ROUND((G3897*J3897),4)</f>
        <v>17.305</v>
      </c>
    </row>
    <row r="3898" spans="1:11" x14ac:dyDescent="0.2">
      <c r="A3898" s="7" t="s">
        <v>266</v>
      </c>
      <c r="B3898" s="28"/>
      <c r="C3898" s="13"/>
      <c r="D3898" s="13"/>
      <c r="E3898" s="13"/>
      <c r="F3898" s="14"/>
      <c r="G3898" s="123">
        <v>0.17560000000000001</v>
      </c>
      <c r="H3898" s="124"/>
      <c r="I3898" s="53" t="s">
        <v>55</v>
      </c>
      <c r="J3898" s="85">
        <v>100.57</v>
      </c>
      <c r="K3898" s="53">
        <f>ROUND((G3898*J3898),4)</f>
        <v>17.6601</v>
      </c>
    </row>
    <row r="3899" spans="1:11" x14ac:dyDescent="0.2">
      <c r="A3899" s="7" t="s">
        <v>293</v>
      </c>
      <c r="B3899" s="28"/>
      <c r="C3899" s="13"/>
      <c r="D3899" s="13"/>
      <c r="E3899" s="13"/>
      <c r="F3899" s="14"/>
      <c r="G3899" s="123">
        <v>0.26450000000000001</v>
      </c>
      <c r="H3899" s="124"/>
      <c r="I3899" s="53" t="s">
        <v>55</v>
      </c>
      <c r="J3899" s="85">
        <v>404.09</v>
      </c>
      <c r="K3899" s="53">
        <f>ROUND((G3899*J3899),4)</f>
        <v>106.8818</v>
      </c>
    </row>
    <row r="3900" spans="1:11" x14ac:dyDescent="0.2">
      <c r="A3900" s="7" t="s">
        <v>294</v>
      </c>
      <c r="B3900" s="28"/>
      <c r="C3900" s="13"/>
      <c r="D3900" s="13"/>
      <c r="E3900" s="13"/>
      <c r="F3900" s="14"/>
      <c r="G3900" s="123">
        <v>0.43319999999999997</v>
      </c>
      <c r="H3900" s="124"/>
      <c r="I3900" s="53" t="s">
        <v>55</v>
      </c>
      <c r="J3900" s="85">
        <v>395.42</v>
      </c>
      <c r="K3900" s="53">
        <f>ROUND((G3900*J3900),4)</f>
        <v>171.29589999999999</v>
      </c>
    </row>
    <row r="3901" spans="1:11" x14ac:dyDescent="0.2">
      <c r="A3901" s="7" t="s">
        <v>295</v>
      </c>
      <c r="B3901" s="28"/>
      <c r="C3901" s="13"/>
      <c r="D3901" s="13"/>
      <c r="E3901" s="13"/>
      <c r="F3901" s="14"/>
      <c r="G3901" s="123">
        <v>3.6381000000000001</v>
      </c>
      <c r="H3901" s="124"/>
      <c r="I3901" s="53" t="s">
        <v>47</v>
      </c>
      <c r="J3901" s="85">
        <v>147.19999999999999</v>
      </c>
      <c r="K3901" s="53">
        <f>ROUND((G3901*J3901),4)</f>
        <v>535.52829999999994</v>
      </c>
    </row>
    <row r="3902" spans="1:11" x14ac:dyDescent="0.2">
      <c r="A3902" s="7" t="s">
        <v>262</v>
      </c>
      <c r="B3902" s="28"/>
      <c r="C3902" s="13"/>
      <c r="D3902" s="13"/>
      <c r="E3902" s="13"/>
      <c r="F3902" s="14"/>
      <c r="G3902" s="123">
        <v>4.5580999999999996</v>
      </c>
      <c r="H3902" s="124"/>
      <c r="I3902" s="53" t="s">
        <v>47</v>
      </c>
      <c r="J3902" s="85">
        <v>77.48</v>
      </c>
      <c r="K3902" s="53">
        <f>ROUND((G3902*J3902),4)</f>
        <v>353.16160000000002</v>
      </c>
    </row>
    <row r="3903" spans="1:11" x14ac:dyDescent="0.2">
      <c r="A3903" s="8"/>
      <c r="B3903" s="29"/>
      <c r="C3903" s="15"/>
      <c r="D3903" s="15"/>
      <c r="E3903" s="15"/>
      <c r="F3903" s="16"/>
      <c r="G3903" s="125"/>
      <c r="H3903" s="126"/>
      <c r="I3903" s="54"/>
      <c r="J3903" s="86"/>
      <c r="K3903" s="54"/>
    </row>
    <row r="3904" spans="1:11" x14ac:dyDescent="0.2">
      <c r="A3904" s="97" t="s">
        <v>33</v>
      </c>
      <c r="B3904" s="98"/>
      <c r="C3904" s="98"/>
      <c r="D3904" s="98"/>
      <c r="E3904" s="98"/>
      <c r="F3904" s="98"/>
      <c r="G3904" s="98"/>
      <c r="H3904" s="98"/>
      <c r="I3904" s="98"/>
      <c r="J3904" s="99"/>
      <c r="K3904" s="82">
        <f>SUM(K3896:K3903)</f>
        <v>1243.2496999999998</v>
      </c>
    </row>
    <row r="3905" spans="1:11" x14ac:dyDescent="0.2">
      <c r="A3905" s="100" t="s">
        <v>36</v>
      </c>
      <c r="B3905" s="101"/>
      <c r="C3905" s="101"/>
      <c r="D3905" s="101"/>
      <c r="E3905" s="101"/>
      <c r="F3905" s="104"/>
      <c r="G3905" s="129" t="s">
        <v>22</v>
      </c>
      <c r="H3905" s="130"/>
      <c r="I3905" s="118" t="s">
        <v>10</v>
      </c>
      <c r="J3905" s="106" t="s">
        <v>23</v>
      </c>
      <c r="K3905" s="106" t="s">
        <v>11</v>
      </c>
    </row>
    <row r="3906" spans="1:11" x14ac:dyDescent="0.2">
      <c r="A3906" s="102"/>
      <c r="B3906" s="103"/>
      <c r="C3906" s="103"/>
      <c r="D3906" s="103"/>
      <c r="E3906" s="103"/>
      <c r="F3906" s="105"/>
      <c r="G3906" s="131"/>
      <c r="H3906" s="132"/>
      <c r="I3906" s="118"/>
      <c r="J3906" s="106"/>
      <c r="K3906" s="118"/>
    </row>
    <row r="3907" spans="1:11" x14ac:dyDescent="0.2">
      <c r="A3907" s="7"/>
      <c r="B3907" s="28"/>
      <c r="C3907" s="13"/>
      <c r="D3907" s="13"/>
      <c r="E3907" s="13"/>
      <c r="F3907" s="14"/>
      <c r="G3907" s="95"/>
      <c r="H3907" s="96"/>
      <c r="I3907" s="53"/>
      <c r="J3907" s="85"/>
      <c r="K3907" s="53"/>
    </row>
    <row r="3908" spans="1:11" x14ac:dyDescent="0.2">
      <c r="A3908" s="7"/>
      <c r="B3908" s="28"/>
      <c r="C3908" s="13"/>
      <c r="D3908" s="13"/>
      <c r="E3908" s="13"/>
      <c r="F3908" s="14"/>
      <c r="G3908" s="95"/>
      <c r="H3908" s="96"/>
      <c r="I3908" s="53"/>
      <c r="J3908" s="85"/>
      <c r="K3908" s="53"/>
    </row>
    <row r="3909" spans="1:11" x14ac:dyDescent="0.2">
      <c r="A3909" s="7"/>
      <c r="B3909" s="28"/>
      <c r="C3909" s="13"/>
      <c r="D3909" s="13"/>
      <c r="E3909" s="13"/>
      <c r="F3909" s="14"/>
      <c r="G3909" s="95"/>
      <c r="H3909" s="96"/>
      <c r="I3909" s="53"/>
      <c r="J3909" s="85"/>
      <c r="K3909" s="53"/>
    </row>
    <row r="3910" spans="1:11" x14ac:dyDescent="0.2">
      <c r="A3910" s="8"/>
      <c r="B3910" s="29"/>
      <c r="C3910" s="15"/>
      <c r="D3910" s="15"/>
      <c r="E3910" s="15"/>
      <c r="F3910" s="16"/>
      <c r="G3910" s="127"/>
      <c r="H3910" s="128"/>
      <c r="I3910" s="54"/>
      <c r="J3910" s="86"/>
      <c r="K3910" s="54"/>
    </row>
    <row r="3911" spans="1:11" x14ac:dyDescent="0.2">
      <c r="A3911" s="97" t="s">
        <v>37</v>
      </c>
      <c r="B3911" s="98"/>
      <c r="C3911" s="98"/>
      <c r="D3911" s="98"/>
      <c r="E3911" s="98"/>
      <c r="F3911" s="98"/>
      <c r="G3911" s="98"/>
      <c r="H3911" s="98"/>
      <c r="I3911" s="98"/>
      <c r="J3911" s="99"/>
      <c r="K3911" s="82"/>
    </row>
    <row r="3912" spans="1:11" x14ac:dyDescent="0.2">
      <c r="A3912" s="100" t="s">
        <v>35</v>
      </c>
      <c r="B3912" s="140"/>
      <c r="C3912" s="26" t="s">
        <v>34</v>
      </c>
      <c r="D3912" s="35" t="s">
        <v>39</v>
      </c>
      <c r="E3912" s="138" t="s">
        <v>38</v>
      </c>
      <c r="F3912" s="138"/>
      <c r="G3912" s="139"/>
      <c r="H3912" s="120" t="s">
        <v>16</v>
      </c>
      <c r="I3912" s="121"/>
      <c r="J3912" s="122"/>
      <c r="K3912" s="119" t="s">
        <v>9</v>
      </c>
    </row>
    <row r="3913" spans="1:11" ht="15.75" x14ac:dyDescent="0.2">
      <c r="A3913" s="141"/>
      <c r="B3913" s="142"/>
      <c r="C3913" s="36"/>
      <c r="D3913" s="42"/>
      <c r="E3913" s="33" t="s">
        <v>13</v>
      </c>
      <c r="F3913" s="24" t="s">
        <v>14</v>
      </c>
      <c r="G3913" s="23" t="s">
        <v>15</v>
      </c>
      <c r="H3913" s="22" t="s">
        <v>13</v>
      </c>
      <c r="I3913" s="22" t="s">
        <v>14</v>
      </c>
      <c r="J3913" s="22" t="s">
        <v>15</v>
      </c>
      <c r="K3913" s="111"/>
    </row>
    <row r="3914" spans="1:11" x14ac:dyDescent="0.2">
      <c r="A3914" s="6"/>
      <c r="B3914" s="37"/>
      <c r="C3914" s="87"/>
      <c r="D3914" s="45"/>
      <c r="E3914" s="43"/>
      <c r="F3914" s="44"/>
      <c r="G3914" s="45"/>
      <c r="H3914" s="55"/>
      <c r="I3914" s="55"/>
      <c r="J3914" s="53"/>
      <c r="K3914" s="52"/>
    </row>
    <row r="3915" spans="1:11" x14ac:dyDescent="0.2">
      <c r="A3915" s="7"/>
      <c r="B3915" s="28"/>
      <c r="C3915" s="87"/>
      <c r="D3915" s="48"/>
      <c r="E3915" s="46"/>
      <c r="F3915" s="47"/>
      <c r="G3915" s="48"/>
      <c r="H3915" s="55"/>
      <c r="I3915" s="55"/>
      <c r="J3915" s="53"/>
      <c r="K3915" s="53"/>
    </row>
    <row r="3916" spans="1:11" x14ac:dyDescent="0.2">
      <c r="A3916" s="7"/>
      <c r="B3916" s="28"/>
      <c r="C3916" s="87"/>
      <c r="D3916" s="48"/>
      <c r="E3916" s="46"/>
      <c r="F3916" s="47"/>
      <c r="G3916" s="48"/>
      <c r="H3916" s="55"/>
      <c r="I3916" s="55"/>
      <c r="J3916" s="53"/>
      <c r="K3916" s="53"/>
    </row>
    <row r="3917" spans="1:11" x14ac:dyDescent="0.2">
      <c r="A3917" s="8"/>
      <c r="B3917" s="29"/>
      <c r="C3917" s="88"/>
      <c r="D3917" s="51"/>
      <c r="E3917" s="49"/>
      <c r="F3917" s="50"/>
      <c r="G3917" s="51"/>
      <c r="H3917" s="55"/>
      <c r="I3917" s="55"/>
      <c r="J3917" s="53"/>
      <c r="K3917" s="54"/>
    </row>
    <row r="3918" spans="1:11" x14ac:dyDescent="0.2">
      <c r="A3918" s="136" t="s">
        <v>30</v>
      </c>
      <c r="B3918" s="134"/>
      <c r="C3918" s="134"/>
      <c r="D3918" s="137"/>
      <c r="E3918" s="134"/>
      <c r="F3918" s="134"/>
      <c r="G3918" s="134"/>
      <c r="H3918" s="134"/>
      <c r="I3918" s="134"/>
      <c r="J3918" s="135"/>
      <c r="K3918" s="83"/>
    </row>
    <row r="3919" spans="1:11" ht="12.75" customHeight="1" x14ac:dyDescent="0.2">
      <c r="A3919" s="133" t="s">
        <v>31</v>
      </c>
      <c r="B3919" s="134"/>
      <c r="C3919" s="134"/>
      <c r="D3919" s="134"/>
      <c r="E3919" s="134"/>
      <c r="F3919" s="134"/>
      <c r="G3919" s="134"/>
      <c r="H3919" s="134"/>
      <c r="I3919" s="134"/>
      <c r="J3919" s="135"/>
      <c r="K3919" s="21">
        <f>ROUND((K3893+K3904),2)</f>
        <v>1745.84</v>
      </c>
    </row>
    <row r="3920" spans="1:11" x14ac:dyDescent="0.2">
      <c r="A3920" s="133" t="s">
        <v>42</v>
      </c>
      <c r="B3920" s="134"/>
      <c r="C3920" s="134"/>
      <c r="D3920" s="134"/>
      <c r="E3920" s="134"/>
      <c r="F3920" s="134"/>
      <c r="G3920" s="134"/>
      <c r="H3920" s="134"/>
      <c r="I3920" s="134"/>
      <c r="J3920" s="135"/>
      <c r="K3920" s="21">
        <f>ROUND((K3919*  28.14/100),2)</f>
        <v>491.28</v>
      </c>
    </row>
    <row r="3921" spans="1:11" ht="12.75" customHeight="1" x14ac:dyDescent="0.2">
      <c r="A3921" s="133" t="s">
        <v>12</v>
      </c>
      <c r="B3921" s="134"/>
      <c r="C3921" s="134"/>
      <c r="D3921" s="134"/>
      <c r="E3921" s="134"/>
      <c r="F3921" s="134"/>
      <c r="G3921" s="134"/>
      <c r="H3921" s="134"/>
      <c r="I3921" s="134"/>
      <c r="J3921" s="135"/>
      <c r="K3921" s="21">
        <f>K3919+K3920</f>
        <v>2237.12</v>
      </c>
    </row>
    <row r="3924" spans="1:11" ht="13.5" customHeight="1" x14ac:dyDescent="0.2">
      <c r="A3924" s="145" t="s">
        <v>0</v>
      </c>
      <c r="B3924" s="146"/>
      <c r="C3924" s="146"/>
      <c r="D3924" s="146"/>
      <c r="E3924" s="146"/>
      <c r="F3924" s="146"/>
      <c r="G3924" s="146"/>
      <c r="H3924" s="146"/>
      <c r="I3924" s="146"/>
      <c r="J3924" s="146"/>
      <c r="K3924" s="147"/>
    </row>
    <row r="3925" spans="1:11" x14ac:dyDescent="0.2">
      <c r="A3925" s="71" t="s">
        <v>45</v>
      </c>
      <c r="B3925" s="62"/>
      <c r="C3925" s="63"/>
      <c r="D3925" s="63"/>
      <c r="E3925" s="63"/>
      <c r="F3925" s="69"/>
      <c r="G3925" s="64"/>
      <c r="H3925" s="63"/>
      <c r="I3925" s="63"/>
      <c r="J3925" s="63"/>
      <c r="K3925" s="65"/>
    </row>
    <row r="3926" spans="1:11" ht="12.75" customHeight="1" x14ac:dyDescent="0.2">
      <c r="A3926" s="70" t="s">
        <v>44</v>
      </c>
      <c r="B3926" s="61"/>
      <c r="C3926" s="68"/>
      <c r="D3926" s="66"/>
      <c r="E3926" s="66"/>
      <c r="F3926" s="61"/>
      <c r="G3926" s="60"/>
      <c r="H3926" s="151"/>
      <c r="I3926" s="151"/>
      <c r="J3926" s="151"/>
      <c r="K3926" s="152"/>
    </row>
    <row r="3927" spans="1:11" ht="12.75" customHeight="1" x14ac:dyDescent="0.2">
      <c r="A3927" s="148"/>
      <c r="B3927" s="149"/>
      <c r="C3927" s="149"/>
      <c r="D3927" s="149"/>
      <c r="E3927" s="149"/>
      <c r="F3927" s="149"/>
      <c r="G3927" s="149"/>
      <c r="H3927" s="149"/>
      <c r="I3927" s="149"/>
      <c r="J3927" s="149"/>
      <c r="K3927" s="150"/>
    </row>
    <row r="3928" spans="1:11" ht="21" customHeight="1" x14ac:dyDescent="0.2">
      <c r="A3928" s="158" t="s">
        <v>1</v>
      </c>
      <c r="B3928" s="159"/>
      <c r="C3928" s="153" t="s">
        <v>41</v>
      </c>
      <c r="D3928" s="154"/>
      <c r="E3928" s="154"/>
      <c r="F3928" s="154"/>
      <c r="G3928" s="154"/>
      <c r="H3928" s="154"/>
      <c r="I3928" s="155"/>
      <c r="J3928" s="57" t="s">
        <v>2</v>
      </c>
      <c r="K3928" s="67" t="s">
        <v>43</v>
      </c>
    </row>
    <row r="3929" spans="1:11" x14ac:dyDescent="0.2">
      <c r="A3929" s="160" t="s">
        <v>314</v>
      </c>
      <c r="B3929" s="157"/>
      <c r="C3929" s="156">
        <v>2003315</v>
      </c>
      <c r="D3929" s="156"/>
      <c r="E3929" s="156"/>
      <c r="F3929" s="156"/>
      <c r="G3929" s="156"/>
      <c r="H3929" s="156"/>
      <c r="I3929" s="157"/>
      <c r="J3929" s="59" t="s">
        <v>3</v>
      </c>
      <c r="K3929" s="58" t="s">
        <v>150</v>
      </c>
    </row>
    <row r="3930" spans="1:11" ht="20.25" customHeight="1" x14ac:dyDescent="0.2">
      <c r="A3930" s="141" t="s">
        <v>19</v>
      </c>
      <c r="B3930" s="165"/>
      <c r="C3930" s="101"/>
      <c r="D3930" s="101"/>
      <c r="E3930" s="140"/>
      <c r="F3930" s="3" t="s">
        <v>4</v>
      </c>
      <c r="G3930" s="163" t="s">
        <v>5</v>
      </c>
      <c r="H3930" s="164"/>
      <c r="I3930" s="111" t="s">
        <v>6</v>
      </c>
      <c r="J3930" s="111"/>
      <c r="K3930" s="107" t="s">
        <v>17</v>
      </c>
    </row>
    <row r="3931" spans="1:11" ht="25.5" customHeight="1" x14ac:dyDescent="0.2">
      <c r="A3931" s="141"/>
      <c r="B3931" s="165"/>
      <c r="C3931" s="165"/>
      <c r="D3931" s="165"/>
      <c r="E3931" s="142"/>
      <c r="F3931" s="3"/>
      <c r="G3931" s="3" t="s">
        <v>18</v>
      </c>
      <c r="H3931" s="34" t="s">
        <v>7</v>
      </c>
      <c r="I3931" s="3" t="s">
        <v>40</v>
      </c>
      <c r="J3931" s="3" t="s">
        <v>7</v>
      </c>
      <c r="K3931" s="108"/>
    </row>
    <row r="3932" spans="1:11" x14ac:dyDescent="0.2">
      <c r="A3932" s="6"/>
      <c r="B3932" s="27"/>
      <c r="C3932" s="11"/>
      <c r="D3932" s="11"/>
      <c r="E3932" s="40"/>
      <c r="F3932" s="91"/>
      <c r="G3932" s="72"/>
      <c r="H3932" s="73">
        <v>0</v>
      </c>
      <c r="I3932" s="72"/>
      <c r="J3932" s="72"/>
      <c r="K3932" s="74"/>
    </row>
    <row r="3933" spans="1:11" x14ac:dyDescent="0.2">
      <c r="A3933" s="7"/>
      <c r="B3933" s="28"/>
      <c r="C3933" s="13"/>
      <c r="D3933" s="13"/>
      <c r="E3933" s="38"/>
      <c r="F3933" s="92"/>
      <c r="G3933" s="75"/>
      <c r="H3933" s="76"/>
      <c r="I3933" s="75">
        <v>0</v>
      </c>
      <c r="J3933" s="75">
        <v>0</v>
      </c>
      <c r="K3933" s="77"/>
    </row>
    <row r="3934" spans="1:11" x14ac:dyDescent="0.2">
      <c r="A3934" s="7"/>
      <c r="B3934" s="28"/>
      <c r="C3934" s="13"/>
      <c r="D3934" s="13"/>
      <c r="E3934" s="38"/>
      <c r="F3934" s="92"/>
      <c r="G3934" s="75"/>
      <c r="H3934" s="76"/>
      <c r="I3934" s="75"/>
      <c r="J3934" s="75"/>
      <c r="K3934" s="77"/>
    </row>
    <row r="3935" spans="1:11" x14ac:dyDescent="0.2">
      <c r="A3935" s="7"/>
      <c r="B3935" s="28"/>
      <c r="C3935" s="13"/>
      <c r="D3935" s="13"/>
      <c r="E3935" s="38"/>
      <c r="F3935" s="92"/>
      <c r="G3935" s="75"/>
      <c r="H3935" s="76"/>
      <c r="I3935" s="75"/>
      <c r="J3935" s="75"/>
      <c r="K3935" s="77"/>
    </row>
    <row r="3936" spans="1:11" x14ac:dyDescent="0.2">
      <c r="A3936" s="7"/>
      <c r="B3936" s="28"/>
      <c r="C3936" s="13"/>
      <c r="D3936" s="13"/>
      <c r="E3936" s="38"/>
      <c r="F3936" s="92"/>
      <c r="G3936" s="75"/>
      <c r="H3936" s="76"/>
      <c r="I3936" s="75"/>
      <c r="J3936" s="75"/>
      <c r="K3936" s="77"/>
    </row>
    <row r="3937" spans="1:11" x14ac:dyDescent="0.2">
      <c r="A3937" s="7"/>
      <c r="B3937" s="28"/>
      <c r="C3937" s="13"/>
      <c r="D3937" s="13"/>
      <c r="E3937" s="38"/>
      <c r="F3937" s="92"/>
      <c r="G3937" s="75"/>
      <c r="H3937" s="76"/>
      <c r="I3937" s="75"/>
      <c r="J3937" s="75"/>
      <c r="K3937" s="77"/>
    </row>
    <row r="3938" spans="1:11" x14ac:dyDescent="0.2">
      <c r="A3938" s="7"/>
      <c r="B3938" s="28"/>
      <c r="C3938" s="13"/>
      <c r="D3938" s="13"/>
      <c r="E3938" s="38"/>
      <c r="F3938" s="92"/>
      <c r="G3938" s="75"/>
      <c r="H3938" s="76"/>
      <c r="I3938" s="75"/>
      <c r="J3938" s="75"/>
      <c r="K3938" s="77"/>
    </row>
    <row r="3939" spans="1:11" x14ac:dyDescent="0.2">
      <c r="A3939" s="8"/>
      <c r="B3939" s="29"/>
      <c r="C3939" s="15"/>
      <c r="D3939" s="15"/>
      <c r="E3939" s="39"/>
      <c r="F3939" s="93"/>
      <c r="G3939" s="78"/>
      <c r="H3939" s="79"/>
      <c r="I3939" s="78"/>
      <c r="J3939" s="78"/>
      <c r="K3939" s="80"/>
    </row>
    <row r="3940" spans="1:11" x14ac:dyDescent="0.2">
      <c r="A3940" s="166" t="s">
        <v>24</v>
      </c>
      <c r="B3940" s="167"/>
      <c r="C3940" s="167"/>
      <c r="D3940" s="167"/>
      <c r="E3940" s="167"/>
      <c r="F3940" s="98"/>
      <c r="G3940" s="98"/>
      <c r="H3940" s="98"/>
      <c r="I3940" s="98"/>
      <c r="J3940" s="99"/>
      <c r="K3940" s="81"/>
    </row>
    <row r="3941" spans="1:11" ht="15.75" x14ac:dyDescent="0.2">
      <c r="A3941" s="31" t="s">
        <v>20</v>
      </c>
      <c r="B3941" s="17"/>
      <c r="C3941" s="17"/>
      <c r="D3941" s="17"/>
      <c r="E3941" s="17"/>
      <c r="F3941" s="4"/>
      <c r="G3941" s="4"/>
      <c r="H3941" s="161" t="s">
        <v>4</v>
      </c>
      <c r="I3941" s="109" t="s">
        <v>10</v>
      </c>
      <c r="J3941" s="107" t="s">
        <v>8</v>
      </c>
      <c r="K3941" s="107" t="s">
        <v>17</v>
      </c>
    </row>
    <row r="3942" spans="1:11" ht="15.75" x14ac:dyDescent="0.2">
      <c r="A3942" s="18"/>
      <c r="B3942" s="19"/>
      <c r="C3942" s="19"/>
      <c r="D3942" s="19"/>
      <c r="E3942" s="19"/>
      <c r="F3942" s="5"/>
      <c r="G3942" s="20"/>
      <c r="H3942" s="162"/>
      <c r="I3942" s="110"/>
      <c r="J3942" s="108"/>
      <c r="K3942" s="108"/>
    </row>
    <row r="3943" spans="1:11" x14ac:dyDescent="0.2">
      <c r="A3943" s="6"/>
      <c r="B3943" s="27"/>
      <c r="C3943" s="11"/>
      <c r="D3943" s="11"/>
      <c r="E3943" s="11"/>
      <c r="F3943" s="11"/>
      <c r="G3943" s="13"/>
      <c r="H3943" s="89"/>
      <c r="I3943" s="77"/>
      <c r="J3943" s="75"/>
      <c r="K3943" s="75"/>
    </row>
    <row r="3944" spans="1:11" x14ac:dyDescent="0.2">
      <c r="A3944" s="7"/>
      <c r="B3944" s="28"/>
      <c r="C3944" s="13"/>
      <c r="D3944" s="13"/>
      <c r="E3944" s="13"/>
      <c r="F3944" s="13"/>
      <c r="G3944" s="13"/>
      <c r="H3944" s="89"/>
      <c r="I3944" s="77"/>
      <c r="J3944" s="75"/>
      <c r="K3944" s="75"/>
    </row>
    <row r="3945" spans="1:11" x14ac:dyDescent="0.2">
      <c r="A3945" s="7"/>
      <c r="B3945" s="28"/>
      <c r="C3945" s="13"/>
      <c r="D3945" s="13"/>
      <c r="E3945" s="13"/>
      <c r="F3945" s="13"/>
      <c r="G3945" s="13"/>
      <c r="H3945" s="89"/>
      <c r="I3945" s="77"/>
      <c r="J3945" s="75"/>
      <c r="K3945" s="75"/>
    </row>
    <row r="3946" spans="1:11" x14ac:dyDescent="0.2">
      <c r="A3946" s="7"/>
      <c r="B3946" s="28"/>
      <c r="C3946" s="13"/>
      <c r="D3946" s="13"/>
      <c r="E3946" s="13"/>
      <c r="F3946" s="13"/>
      <c r="G3946" s="13"/>
      <c r="H3946" s="89"/>
      <c r="I3946" s="77"/>
      <c r="J3946" s="75"/>
      <c r="K3946" s="75"/>
    </row>
    <row r="3947" spans="1:11" x14ac:dyDescent="0.2">
      <c r="A3947" s="7"/>
      <c r="B3947" s="28"/>
      <c r="C3947" s="13"/>
      <c r="D3947" s="13"/>
      <c r="E3947" s="13"/>
      <c r="F3947" s="13"/>
      <c r="G3947" s="13"/>
      <c r="H3947" s="89"/>
      <c r="I3947" s="77"/>
      <c r="J3947" s="75"/>
      <c r="K3947" s="75"/>
    </row>
    <row r="3948" spans="1:11" x14ac:dyDescent="0.2">
      <c r="A3948" s="7"/>
      <c r="B3948" s="28"/>
      <c r="C3948" s="13"/>
      <c r="D3948" s="13"/>
      <c r="E3948" s="13"/>
      <c r="F3948" s="13"/>
      <c r="G3948" s="13"/>
      <c r="H3948" s="89"/>
      <c r="I3948" s="77"/>
      <c r="J3948" s="75"/>
      <c r="K3948" s="75"/>
    </row>
    <row r="3949" spans="1:11" x14ac:dyDescent="0.2">
      <c r="A3949" s="7"/>
      <c r="B3949" s="28"/>
      <c r="C3949" s="13"/>
      <c r="D3949" s="13"/>
      <c r="E3949" s="13"/>
      <c r="F3949" s="13"/>
      <c r="G3949" s="13"/>
      <c r="H3949" s="89"/>
      <c r="I3949" s="77"/>
      <c r="J3949" s="75"/>
      <c r="K3949" s="75"/>
    </row>
    <row r="3950" spans="1:11" x14ac:dyDescent="0.2">
      <c r="A3950" s="8"/>
      <c r="B3950" s="29"/>
      <c r="C3950" s="15"/>
      <c r="D3950" s="15"/>
      <c r="E3950" s="15"/>
      <c r="F3950" s="15"/>
      <c r="G3950" s="15"/>
      <c r="H3950" s="90"/>
      <c r="I3950" s="80"/>
      <c r="J3950" s="78"/>
      <c r="K3950" s="78"/>
    </row>
    <row r="3951" spans="1:11" x14ac:dyDescent="0.2">
      <c r="A3951" s="10"/>
      <c r="C3951" s="25"/>
      <c r="D3951" s="97" t="s">
        <v>25</v>
      </c>
      <c r="E3951" s="98"/>
      <c r="F3951" s="98"/>
      <c r="G3951" s="98"/>
      <c r="H3951" s="98"/>
      <c r="I3951" s="98"/>
      <c r="J3951" s="99"/>
      <c r="K3951" s="82"/>
    </row>
    <row r="3952" spans="1:11" x14ac:dyDescent="0.2">
      <c r="A3952" s="9" t="s">
        <v>27</v>
      </c>
      <c r="B3952" s="30"/>
      <c r="C3952" s="56">
        <v>1</v>
      </c>
      <c r="D3952" s="112" t="s">
        <v>26</v>
      </c>
      <c r="E3952" s="113"/>
      <c r="F3952" s="113"/>
      <c r="G3952" s="113"/>
      <c r="H3952" s="113"/>
      <c r="I3952" s="113"/>
      <c r="J3952" s="114"/>
      <c r="K3952" s="83"/>
    </row>
    <row r="3953" spans="1:11" x14ac:dyDescent="0.2">
      <c r="A3953" s="32"/>
      <c r="D3953" s="115" t="s">
        <v>28</v>
      </c>
      <c r="E3953" s="116"/>
      <c r="F3953" s="116"/>
      <c r="G3953" s="116"/>
      <c r="H3953" s="116"/>
      <c r="I3953" s="116"/>
      <c r="J3953" s="117"/>
      <c r="K3953" s="83"/>
    </row>
    <row r="3954" spans="1:11" x14ac:dyDescent="0.2">
      <c r="A3954" s="100" t="s">
        <v>21</v>
      </c>
      <c r="B3954" s="101"/>
      <c r="C3954" s="101"/>
      <c r="D3954" s="101"/>
      <c r="E3954" s="101"/>
      <c r="F3954" s="104"/>
      <c r="G3954" s="129" t="s">
        <v>22</v>
      </c>
      <c r="H3954" s="130"/>
      <c r="I3954" s="118" t="s">
        <v>10</v>
      </c>
      <c r="J3954" s="106" t="s">
        <v>23</v>
      </c>
      <c r="K3954" s="106" t="s">
        <v>11</v>
      </c>
    </row>
    <row r="3955" spans="1:11" x14ac:dyDescent="0.2">
      <c r="A3955" s="102"/>
      <c r="B3955" s="103"/>
      <c r="C3955" s="103"/>
      <c r="D3955" s="103"/>
      <c r="E3955" s="103"/>
      <c r="F3955" s="105"/>
      <c r="G3955" s="131"/>
      <c r="H3955" s="132"/>
      <c r="I3955" s="118"/>
      <c r="J3955" s="106"/>
      <c r="K3955" s="118"/>
    </row>
    <row r="3956" spans="1:11" x14ac:dyDescent="0.2">
      <c r="A3956" s="7"/>
      <c r="B3956" s="28"/>
      <c r="C3956" s="11"/>
      <c r="D3956" s="11"/>
      <c r="E3956" s="11"/>
      <c r="F3956" s="12"/>
      <c r="G3956" s="143"/>
      <c r="H3956" s="144"/>
      <c r="I3956" s="52"/>
      <c r="J3956" s="84"/>
      <c r="K3956" s="52"/>
    </row>
    <row r="3957" spans="1:11" x14ac:dyDescent="0.2">
      <c r="A3957" s="7"/>
      <c r="B3957" s="28"/>
      <c r="C3957" s="13"/>
      <c r="D3957" s="13"/>
      <c r="E3957" s="13"/>
      <c r="F3957" s="14"/>
      <c r="G3957" s="95"/>
      <c r="H3957" s="96"/>
      <c r="I3957" s="53"/>
      <c r="J3957" s="85"/>
      <c r="K3957" s="53"/>
    </row>
    <row r="3958" spans="1:11" x14ac:dyDescent="0.2">
      <c r="A3958" s="7"/>
      <c r="B3958" s="28"/>
      <c r="C3958" s="13"/>
      <c r="D3958" s="13"/>
      <c r="E3958" s="13"/>
      <c r="F3958" s="14"/>
      <c r="G3958" s="95"/>
      <c r="H3958" s="96"/>
      <c r="I3958" s="53"/>
      <c r="J3958" s="85"/>
      <c r="K3958" s="53"/>
    </row>
    <row r="3959" spans="1:11" x14ac:dyDescent="0.2">
      <c r="A3959" s="7"/>
      <c r="B3959" s="28"/>
      <c r="C3959" s="13"/>
      <c r="D3959" s="13"/>
      <c r="E3959" s="13"/>
      <c r="F3959" s="14"/>
      <c r="G3959" s="95"/>
      <c r="H3959" s="96"/>
      <c r="I3959" s="53"/>
      <c r="J3959" s="85"/>
      <c r="K3959" s="53"/>
    </row>
    <row r="3960" spans="1:11" x14ac:dyDescent="0.2">
      <c r="A3960" s="97" t="s">
        <v>29</v>
      </c>
      <c r="B3960" s="98"/>
      <c r="C3960" s="98"/>
      <c r="D3960" s="98"/>
      <c r="E3960" s="98"/>
      <c r="F3960" s="98"/>
      <c r="G3960" s="98"/>
      <c r="H3960" s="98"/>
      <c r="I3960" s="98"/>
      <c r="J3960" s="99"/>
      <c r="K3960" s="82"/>
    </row>
    <row r="3961" spans="1:11" x14ac:dyDescent="0.2">
      <c r="A3961" s="100" t="s">
        <v>32</v>
      </c>
      <c r="B3961" s="101"/>
      <c r="C3961" s="101"/>
      <c r="D3961" s="101"/>
      <c r="E3961" s="101"/>
      <c r="F3961" s="104"/>
      <c r="G3961" s="129" t="s">
        <v>22</v>
      </c>
      <c r="H3961" s="130"/>
      <c r="I3961" s="118" t="s">
        <v>10</v>
      </c>
      <c r="J3961" s="106" t="s">
        <v>23</v>
      </c>
      <c r="K3961" s="106" t="s">
        <v>11</v>
      </c>
    </row>
    <row r="3962" spans="1:11" x14ac:dyDescent="0.2">
      <c r="A3962" s="102"/>
      <c r="B3962" s="103"/>
      <c r="C3962" s="103"/>
      <c r="D3962" s="103"/>
      <c r="E3962" s="103"/>
      <c r="F3962" s="105"/>
      <c r="G3962" s="131"/>
      <c r="H3962" s="132"/>
      <c r="I3962" s="118"/>
      <c r="J3962" s="106"/>
      <c r="K3962" s="118"/>
    </row>
    <row r="3963" spans="1:11" x14ac:dyDescent="0.2">
      <c r="A3963" s="7" t="s">
        <v>315</v>
      </c>
      <c r="B3963" s="28"/>
      <c r="C3963" s="13"/>
      <c r="D3963" s="13"/>
      <c r="E3963" s="13"/>
      <c r="F3963" s="14"/>
      <c r="G3963" s="123">
        <v>1E-4</v>
      </c>
      <c r="H3963" s="124"/>
      <c r="I3963" s="53" t="s">
        <v>55</v>
      </c>
      <c r="J3963" s="85">
        <v>481.93</v>
      </c>
      <c r="K3963" s="53">
        <f>ROUND((G3963*J3963),4)</f>
        <v>4.82E-2</v>
      </c>
    </row>
    <row r="3964" spans="1:11" x14ac:dyDescent="0.2">
      <c r="A3964" s="7" t="s">
        <v>302</v>
      </c>
      <c r="B3964" s="28"/>
      <c r="C3964" s="13"/>
      <c r="D3964" s="13"/>
      <c r="E3964" s="13"/>
      <c r="F3964" s="14"/>
      <c r="G3964" s="123">
        <v>0.12759999999999999</v>
      </c>
      <c r="H3964" s="124"/>
      <c r="I3964" s="53" t="s">
        <v>55</v>
      </c>
      <c r="J3964" s="85">
        <v>415.55</v>
      </c>
      <c r="K3964" s="53">
        <f>ROUND((G3964*J3964),4)</f>
        <v>53.0242</v>
      </c>
    </row>
    <row r="3965" spans="1:11" x14ac:dyDescent="0.2">
      <c r="A3965" s="7" t="s">
        <v>316</v>
      </c>
      <c r="B3965" s="28"/>
      <c r="C3965" s="13"/>
      <c r="D3965" s="13"/>
      <c r="E3965" s="13"/>
      <c r="F3965" s="14"/>
      <c r="G3965" s="123">
        <v>0.39760000000000001</v>
      </c>
      <c r="H3965" s="124"/>
      <c r="I3965" s="53" t="s">
        <v>55</v>
      </c>
      <c r="J3965" s="85">
        <v>11.67</v>
      </c>
      <c r="K3965" s="53">
        <f>ROUND((G3965*J3965),4)</f>
        <v>4.6399999999999997</v>
      </c>
    </row>
    <row r="3966" spans="1:11" x14ac:dyDescent="0.2">
      <c r="A3966" s="7" t="s">
        <v>317</v>
      </c>
      <c r="B3966" s="28"/>
      <c r="C3966" s="13"/>
      <c r="D3966" s="13"/>
      <c r="E3966" s="13"/>
      <c r="F3966" s="14"/>
      <c r="G3966" s="123">
        <v>0.87060000000000004</v>
      </c>
      <c r="H3966" s="124"/>
      <c r="I3966" s="53" t="s">
        <v>150</v>
      </c>
      <c r="J3966" s="85">
        <v>3.9</v>
      </c>
      <c r="K3966" s="53">
        <f>ROUND((G3966*J3966),4)</f>
        <v>3.3953000000000002</v>
      </c>
    </row>
    <row r="3967" spans="1:11" x14ac:dyDescent="0.2">
      <c r="A3967" s="7" t="s">
        <v>318</v>
      </c>
      <c r="B3967" s="28"/>
      <c r="C3967" s="13"/>
      <c r="D3967" s="13"/>
      <c r="E3967" s="13"/>
      <c r="F3967" s="14"/>
      <c r="G3967" s="123">
        <v>1.7411000000000001</v>
      </c>
      <c r="H3967" s="124"/>
      <c r="I3967" s="53" t="s">
        <v>47</v>
      </c>
      <c r="J3967" s="85">
        <v>10.59</v>
      </c>
      <c r="K3967" s="53">
        <f>ROUND((G3967*J3967),4)</f>
        <v>18.438199999999998</v>
      </c>
    </row>
    <row r="3968" spans="1:11" x14ac:dyDescent="0.2">
      <c r="A3968" s="7" t="s">
        <v>319</v>
      </c>
      <c r="B3968" s="28"/>
      <c r="C3968" s="13"/>
      <c r="D3968" s="13"/>
      <c r="E3968" s="13"/>
      <c r="F3968" s="14"/>
      <c r="G3968" s="123">
        <v>0.39760000000000001</v>
      </c>
      <c r="H3968" s="124"/>
      <c r="I3968" s="53" t="s">
        <v>55</v>
      </c>
      <c r="J3968" s="85">
        <v>8.2799999999999994</v>
      </c>
      <c r="K3968" s="53">
        <f>ROUND((G3968*J3968),4)</f>
        <v>3.2921</v>
      </c>
    </row>
    <row r="3969" spans="1:11" x14ac:dyDescent="0.2">
      <c r="A3969" s="7" t="s">
        <v>320</v>
      </c>
      <c r="B3969" s="28"/>
      <c r="C3969" s="13"/>
      <c r="D3969" s="13"/>
      <c r="E3969" s="13"/>
      <c r="F3969" s="14"/>
      <c r="G3969" s="123">
        <v>1.7411000000000001</v>
      </c>
      <c r="H3969" s="124"/>
      <c r="I3969" s="53" t="s">
        <v>47</v>
      </c>
      <c r="J3969" s="85">
        <v>5.43</v>
      </c>
      <c r="K3969" s="53">
        <f>ROUND((G3969*J3969),4)</f>
        <v>9.4542000000000002</v>
      </c>
    </row>
    <row r="3970" spans="1:11" x14ac:dyDescent="0.2">
      <c r="A3970" s="8"/>
      <c r="B3970" s="29"/>
      <c r="C3970" s="15"/>
      <c r="D3970" s="15"/>
      <c r="E3970" s="15"/>
      <c r="F3970" s="16"/>
      <c r="G3970" s="125"/>
      <c r="H3970" s="126"/>
      <c r="I3970" s="54"/>
      <c r="J3970" s="86"/>
      <c r="K3970" s="54"/>
    </row>
    <row r="3971" spans="1:11" x14ac:dyDescent="0.2">
      <c r="A3971" s="97" t="s">
        <v>33</v>
      </c>
      <c r="B3971" s="98"/>
      <c r="C3971" s="98"/>
      <c r="D3971" s="98"/>
      <c r="E3971" s="98"/>
      <c r="F3971" s="98"/>
      <c r="G3971" s="98"/>
      <c r="H3971" s="98"/>
      <c r="I3971" s="98"/>
      <c r="J3971" s="99"/>
      <c r="K3971" s="82">
        <f>SUM(K3963:K3970)</f>
        <v>92.292200000000008</v>
      </c>
    </row>
    <row r="3972" spans="1:11" x14ac:dyDescent="0.2">
      <c r="A3972" s="100" t="s">
        <v>36</v>
      </c>
      <c r="B3972" s="101"/>
      <c r="C3972" s="101"/>
      <c r="D3972" s="101"/>
      <c r="E3972" s="101"/>
      <c r="F3972" s="104"/>
      <c r="G3972" s="129" t="s">
        <v>22</v>
      </c>
      <c r="H3972" s="130"/>
      <c r="I3972" s="118" t="s">
        <v>10</v>
      </c>
      <c r="J3972" s="106" t="s">
        <v>23</v>
      </c>
      <c r="K3972" s="106" t="s">
        <v>11</v>
      </c>
    </row>
    <row r="3973" spans="1:11" x14ac:dyDescent="0.2">
      <c r="A3973" s="102"/>
      <c r="B3973" s="103"/>
      <c r="C3973" s="103"/>
      <c r="D3973" s="103"/>
      <c r="E3973" s="103"/>
      <c r="F3973" s="105"/>
      <c r="G3973" s="131"/>
      <c r="H3973" s="132"/>
      <c r="I3973" s="118"/>
      <c r="J3973" s="106"/>
      <c r="K3973" s="118"/>
    </row>
    <row r="3974" spans="1:11" x14ac:dyDescent="0.2">
      <c r="A3974" s="7"/>
      <c r="B3974" s="28"/>
      <c r="C3974" s="13"/>
      <c r="D3974" s="13"/>
      <c r="E3974" s="13"/>
      <c r="F3974" s="14"/>
      <c r="G3974" s="95"/>
      <c r="H3974" s="96"/>
      <c r="I3974" s="53"/>
      <c r="J3974" s="85"/>
      <c r="K3974" s="53"/>
    </row>
    <row r="3975" spans="1:11" x14ac:dyDescent="0.2">
      <c r="A3975" s="7"/>
      <c r="B3975" s="28"/>
      <c r="C3975" s="13"/>
      <c r="D3975" s="13"/>
      <c r="E3975" s="13"/>
      <c r="F3975" s="14"/>
      <c r="G3975" s="95"/>
      <c r="H3975" s="96"/>
      <c r="I3975" s="53"/>
      <c r="J3975" s="85"/>
      <c r="K3975" s="53"/>
    </row>
    <row r="3976" spans="1:11" x14ac:dyDescent="0.2">
      <c r="A3976" s="7"/>
      <c r="B3976" s="28"/>
      <c r="C3976" s="13"/>
      <c r="D3976" s="13"/>
      <c r="E3976" s="13"/>
      <c r="F3976" s="14"/>
      <c r="G3976" s="95"/>
      <c r="H3976" s="96"/>
      <c r="I3976" s="53"/>
      <c r="J3976" s="85"/>
      <c r="K3976" s="53"/>
    </row>
    <row r="3977" spans="1:11" x14ac:dyDescent="0.2">
      <c r="A3977" s="8"/>
      <c r="B3977" s="29"/>
      <c r="C3977" s="15"/>
      <c r="D3977" s="15"/>
      <c r="E3977" s="15"/>
      <c r="F3977" s="16"/>
      <c r="G3977" s="127"/>
      <c r="H3977" s="128"/>
      <c r="I3977" s="54"/>
      <c r="J3977" s="86"/>
      <c r="K3977" s="54"/>
    </row>
    <row r="3978" spans="1:11" x14ac:dyDescent="0.2">
      <c r="A3978" s="97" t="s">
        <v>37</v>
      </c>
      <c r="B3978" s="98"/>
      <c r="C3978" s="98"/>
      <c r="D3978" s="98"/>
      <c r="E3978" s="98"/>
      <c r="F3978" s="98"/>
      <c r="G3978" s="98"/>
      <c r="H3978" s="98"/>
      <c r="I3978" s="98"/>
      <c r="J3978" s="99"/>
      <c r="K3978" s="82"/>
    </row>
    <row r="3979" spans="1:11" x14ac:dyDescent="0.2">
      <c r="A3979" s="100" t="s">
        <v>35</v>
      </c>
      <c r="B3979" s="140"/>
      <c r="C3979" s="26" t="s">
        <v>34</v>
      </c>
      <c r="D3979" s="35" t="s">
        <v>39</v>
      </c>
      <c r="E3979" s="138" t="s">
        <v>38</v>
      </c>
      <c r="F3979" s="138"/>
      <c r="G3979" s="139"/>
      <c r="H3979" s="120" t="s">
        <v>16</v>
      </c>
      <c r="I3979" s="121"/>
      <c r="J3979" s="122"/>
      <c r="K3979" s="119" t="s">
        <v>9</v>
      </c>
    </row>
    <row r="3980" spans="1:11" ht="15.75" x14ac:dyDescent="0.2">
      <c r="A3980" s="141"/>
      <c r="B3980" s="142"/>
      <c r="C3980" s="36"/>
      <c r="D3980" s="42"/>
      <c r="E3980" s="33" t="s">
        <v>13</v>
      </c>
      <c r="F3980" s="24" t="s">
        <v>14</v>
      </c>
      <c r="G3980" s="23" t="s">
        <v>15</v>
      </c>
      <c r="H3980" s="22" t="s">
        <v>13</v>
      </c>
      <c r="I3980" s="22" t="s">
        <v>14</v>
      </c>
      <c r="J3980" s="22" t="s">
        <v>15</v>
      </c>
      <c r="K3980" s="111"/>
    </row>
    <row r="3981" spans="1:11" x14ac:dyDescent="0.2">
      <c r="A3981" s="6"/>
      <c r="B3981" s="37"/>
      <c r="C3981" s="87"/>
      <c r="D3981" s="45"/>
      <c r="E3981" s="43"/>
      <c r="F3981" s="44"/>
      <c r="G3981" s="45"/>
      <c r="H3981" s="55"/>
      <c r="I3981" s="55"/>
      <c r="J3981" s="53"/>
      <c r="K3981" s="52"/>
    </row>
    <row r="3982" spans="1:11" x14ac:dyDescent="0.2">
      <c r="A3982" s="7"/>
      <c r="B3982" s="28"/>
      <c r="C3982" s="87"/>
      <c r="D3982" s="48"/>
      <c r="E3982" s="46"/>
      <c r="F3982" s="47"/>
      <c r="G3982" s="48"/>
      <c r="H3982" s="55"/>
      <c r="I3982" s="55"/>
      <c r="J3982" s="53"/>
      <c r="K3982" s="53"/>
    </row>
    <row r="3983" spans="1:11" x14ac:dyDescent="0.2">
      <c r="A3983" s="7"/>
      <c r="B3983" s="28"/>
      <c r="C3983" s="87"/>
      <c r="D3983" s="48"/>
      <c r="E3983" s="46"/>
      <c r="F3983" s="47"/>
      <c r="G3983" s="48"/>
      <c r="H3983" s="55"/>
      <c r="I3983" s="55"/>
      <c r="J3983" s="53"/>
      <c r="K3983" s="53"/>
    </row>
    <row r="3984" spans="1:11" x14ac:dyDescent="0.2">
      <c r="A3984" s="8"/>
      <c r="B3984" s="29"/>
      <c r="C3984" s="88"/>
      <c r="D3984" s="51"/>
      <c r="E3984" s="49"/>
      <c r="F3984" s="50"/>
      <c r="G3984" s="51"/>
      <c r="H3984" s="55"/>
      <c r="I3984" s="55"/>
      <c r="J3984" s="53"/>
      <c r="K3984" s="54"/>
    </row>
    <row r="3985" spans="1:11" x14ac:dyDescent="0.2">
      <c r="A3985" s="136" t="s">
        <v>30</v>
      </c>
      <c r="B3985" s="134"/>
      <c r="C3985" s="134"/>
      <c r="D3985" s="137"/>
      <c r="E3985" s="134"/>
      <c r="F3985" s="134"/>
      <c r="G3985" s="134"/>
      <c r="H3985" s="134"/>
      <c r="I3985" s="134"/>
      <c r="J3985" s="135"/>
      <c r="K3985" s="83"/>
    </row>
    <row r="3986" spans="1:11" ht="12.75" customHeight="1" x14ac:dyDescent="0.2">
      <c r="A3986" s="133" t="s">
        <v>31</v>
      </c>
      <c r="B3986" s="134"/>
      <c r="C3986" s="134"/>
      <c r="D3986" s="134"/>
      <c r="E3986" s="134"/>
      <c r="F3986" s="134"/>
      <c r="G3986" s="134"/>
      <c r="H3986" s="134"/>
      <c r="I3986" s="134"/>
      <c r="J3986" s="135"/>
      <c r="K3986" s="21">
        <f>ROUND((K3971),2)</f>
        <v>92.29</v>
      </c>
    </row>
    <row r="3987" spans="1:11" x14ac:dyDescent="0.2">
      <c r="A3987" s="133" t="s">
        <v>42</v>
      </c>
      <c r="B3987" s="134"/>
      <c r="C3987" s="134"/>
      <c r="D3987" s="134"/>
      <c r="E3987" s="134"/>
      <c r="F3987" s="134"/>
      <c r="G3987" s="134"/>
      <c r="H3987" s="134"/>
      <c r="I3987" s="134"/>
      <c r="J3987" s="135"/>
      <c r="K3987" s="21">
        <f>ROUND((K3986*  28.14/100),2)</f>
        <v>25.97</v>
      </c>
    </row>
    <row r="3988" spans="1:11" ht="12.75" customHeight="1" x14ac:dyDescent="0.2">
      <c r="A3988" s="133" t="s">
        <v>12</v>
      </c>
      <c r="B3988" s="134"/>
      <c r="C3988" s="134"/>
      <c r="D3988" s="134"/>
      <c r="E3988" s="134"/>
      <c r="F3988" s="134"/>
      <c r="G3988" s="134"/>
      <c r="H3988" s="134"/>
      <c r="I3988" s="134"/>
      <c r="J3988" s="135"/>
      <c r="K3988" s="21">
        <f>K3986+K3987</f>
        <v>118.26</v>
      </c>
    </row>
    <row r="3991" spans="1:11" ht="13.5" customHeight="1" x14ac:dyDescent="0.2">
      <c r="A3991" s="145" t="s">
        <v>0</v>
      </c>
      <c r="B3991" s="146"/>
      <c r="C3991" s="146"/>
      <c r="D3991" s="146"/>
      <c r="E3991" s="146"/>
      <c r="F3991" s="146"/>
      <c r="G3991" s="146"/>
      <c r="H3991" s="146"/>
      <c r="I3991" s="146"/>
      <c r="J3991" s="146"/>
      <c r="K3991" s="147"/>
    </row>
    <row r="3992" spans="1:11" x14ac:dyDescent="0.2">
      <c r="A3992" s="71" t="s">
        <v>45</v>
      </c>
      <c r="B3992" s="62"/>
      <c r="C3992" s="63"/>
      <c r="D3992" s="63"/>
      <c r="E3992" s="63"/>
      <c r="F3992" s="69"/>
      <c r="G3992" s="64"/>
      <c r="H3992" s="63"/>
      <c r="I3992" s="63"/>
      <c r="J3992" s="63"/>
      <c r="K3992" s="65"/>
    </row>
    <row r="3993" spans="1:11" ht="12.75" customHeight="1" x14ac:dyDescent="0.2">
      <c r="A3993" s="70" t="s">
        <v>44</v>
      </c>
      <c r="B3993" s="61"/>
      <c r="C3993" s="68"/>
      <c r="D3993" s="66"/>
      <c r="E3993" s="66"/>
      <c r="F3993" s="61"/>
      <c r="G3993" s="60"/>
      <c r="H3993" s="151"/>
      <c r="I3993" s="151"/>
      <c r="J3993" s="151"/>
      <c r="K3993" s="152"/>
    </row>
    <row r="3994" spans="1:11" ht="12.75" customHeight="1" x14ac:dyDescent="0.2">
      <c r="A3994" s="148"/>
      <c r="B3994" s="149"/>
      <c r="C3994" s="149"/>
      <c r="D3994" s="149"/>
      <c r="E3994" s="149"/>
      <c r="F3994" s="149"/>
      <c r="G3994" s="149"/>
      <c r="H3994" s="149"/>
      <c r="I3994" s="149"/>
      <c r="J3994" s="149"/>
      <c r="K3994" s="150"/>
    </row>
    <row r="3995" spans="1:11" ht="21" customHeight="1" x14ac:dyDescent="0.2">
      <c r="A3995" s="158" t="s">
        <v>1</v>
      </c>
      <c r="B3995" s="159"/>
      <c r="C3995" s="153" t="s">
        <v>41</v>
      </c>
      <c r="D3995" s="154"/>
      <c r="E3995" s="154"/>
      <c r="F3995" s="154"/>
      <c r="G3995" s="154"/>
      <c r="H3995" s="154"/>
      <c r="I3995" s="155"/>
      <c r="J3995" s="57" t="s">
        <v>2</v>
      </c>
      <c r="K3995" s="67" t="s">
        <v>43</v>
      </c>
    </row>
    <row r="3996" spans="1:11" x14ac:dyDescent="0.2">
      <c r="A3996" s="160" t="s">
        <v>321</v>
      </c>
      <c r="B3996" s="157"/>
      <c r="C3996" s="156">
        <v>2003269</v>
      </c>
      <c r="D3996" s="156"/>
      <c r="E3996" s="156"/>
      <c r="F3996" s="156"/>
      <c r="G3996" s="156"/>
      <c r="H3996" s="156"/>
      <c r="I3996" s="157"/>
      <c r="J3996" s="59" t="s">
        <v>3</v>
      </c>
      <c r="K3996" s="58" t="s">
        <v>150</v>
      </c>
    </row>
    <row r="3997" spans="1:11" ht="20.25" customHeight="1" x14ac:dyDescent="0.2">
      <c r="A3997" s="141" t="s">
        <v>19</v>
      </c>
      <c r="B3997" s="165"/>
      <c r="C3997" s="101"/>
      <c r="D3997" s="101"/>
      <c r="E3997" s="140"/>
      <c r="F3997" s="3" t="s">
        <v>4</v>
      </c>
      <c r="G3997" s="163" t="s">
        <v>5</v>
      </c>
      <c r="H3997" s="164"/>
      <c r="I3997" s="111" t="s">
        <v>6</v>
      </c>
      <c r="J3997" s="111"/>
      <c r="K3997" s="107" t="s">
        <v>17</v>
      </c>
    </row>
    <row r="3998" spans="1:11" ht="25.5" customHeight="1" x14ac:dyDescent="0.2">
      <c r="A3998" s="141"/>
      <c r="B3998" s="165"/>
      <c r="C3998" s="165"/>
      <c r="D3998" s="165"/>
      <c r="E3998" s="142"/>
      <c r="F3998" s="3"/>
      <c r="G3998" s="3" t="s">
        <v>18</v>
      </c>
      <c r="H3998" s="34" t="s">
        <v>7</v>
      </c>
      <c r="I3998" s="3" t="s">
        <v>40</v>
      </c>
      <c r="J3998" s="3" t="s">
        <v>7</v>
      </c>
      <c r="K3998" s="108"/>
    </row>
    <row r="3999" spans="1:11" x14ac:dyDescent="0.2">
      <c r="A3999" s="6"/>
      <c r="B3999" s="27"/>
      <c r="C3999" s="11"/>
      <c r="D3999" s="11"/>
      <c r="E3999" s="40"/>
      <c r="F3999" s="91"/>
      <c r="G3999" s="72"/>
      <c r="H3999" s="73">
        <v>0</v>
      </c>
      <c r="I3999" s="72"/>
      <c r="J3999" s="72"/>
      <c r="K3999" s="74"/>
    </row>
    <row r="4000" spans="1:11" x14ac:dyDescent="0.2">
      <c r="A4000" s="7"/>
      <c r="B4000" s="28"/>
      <c r="C4000" s="13"/>
      <c r="D4000" s="13"/>
      <c r="E4000" s="38"/>
      <c r="F4000" s="92"/>
      <c r="G4000" s="75"/>
      <c r="H4000" s="76"/>
      <c r="I4000" s="75">
        <v>0</v>
      </c>
      <c r="J4000" s="75">
        <v>0</v>
      </c>
      <c r="K4000" s="77"/>
    </row>
    <row r="4001" spans="1:11" x14ac:dyDescent="0.2">
      <c r="A4001" s="7"/>
      <c r="B4001" s="28"/>
      <c r="C4001" s="13"/>
      <c r="D4001" s="13"/>
      <c r="E4001" s="38"/>
      <c r="F4001" s="92"/>
      <c r="G4001" s="75"/>
      <c r="H4001" s="76"/>
      <c r="I4001" s="75"/>
      <c r="J4001" s="75"/>
      <c r="K4001" s="77"/>
    </row>
    <row r="4002" spans="1:11" x14ac:dyDescent="0.2">
      <c r="A4002" s="7"/>
      <c r="B4002" s="28"/>
      <c r="C4002" s="13"/>
      <c r="D4002" s="13"/>
      <c r="E4002" s="38"/>
      <c r="F4002" s="92"/>
      <c r="G4002" s="75"/>
      <c r="H4002" s="76"/>
      <c r="I4002" s="75"/>
      <c r="J4002" s="75"/>
      <c r="K4002" s="77"/>
    </row>
    <row r="4003" spans="1:11" x14ac:dyDescent="0.2">
      <c r="A4003" s="7"/>
      <c r="B4003" s="28"/>
      <c r="C4003" s="13"/>
      <c r="D4003" s="13"/>
      <c r="E4003" s="38"/>
      <c r="F4003" s="92"/>
      <c r="G4003" s="75"/>
      <c r="H4003" s="76"/>
      <c r="I4003" s="75"/>
      <c r="J4003" s="75"/>
      <c r="K4003" s="77"/>
    </row>
    <row r="4004" spans="1:11" x14ac:dyDescent="0.2">
      <c r="A4004" s="7"/>
      <c r="B4004" s="28"/>
      <c r="C4004" s="13"/>
      <c r="D4004" s="13"/>
      <c r="E4004" s="38"/>
      <c r="F4004" s="92"/>
      <c r="G4004" s="75"/>
      <c r="H4004" s="76"/>
      <c r="I4004" s="75"/>
      <c r="J4004" s="75"/>
      <c r="K4004" s="77"/>
    </row>
    <row r="4005" spans="1:11" x14ac:dyDescent="0.2">
      <c r="A4005" s="7"/>
      <c r="B4005" s="28"/>
      <c r="C4005" s="13"/>
      <c r="D4005" s="13"/>
      <c r="E4005" s="38"/>
      <c r="F4005" s="92"/>
      <c r="G4005" s="75"/>
      <c r="H4005" s="76"/>
      <c r="I4005" s="75"/>
      <c r="J4005" s="75"/>
      <c r="K4005" s="77"/>
    </row>
    <row r="4006" spans="1:11" x14ac:dyDescent="0.2">
      <c r="A4006" s="8"/>
      <c r="B4006" s="29"/>
      <c r="C4006" s="15"/>
      <c r="D4006" s="15"/>
      <c r="E4006" s="39"/>
      <c r="F4006" s="93"/>
      <c r="G4006" s="78"/>
      <c r="H4006" s="79"/>
      <c r="I4006" s="78"/>
      <c r="J4006" s="78"/>
      <c r="K4006" s="80"/>
    </row>
    <row r="4007" spans="1:11" x14ac:dyDescent="0.2">
      <c r="A4007" s="166" t="s">
        <v>24</v>
      </c>
      <c r="B4007" s="167"/>
      <c r="C4007" s="167"/>
      <c r="D4007" s="167"/>
      <c r="E4007" s="167"/>
      <c r="F4007" s="98"/>
      <c r="G4007" s="98"/>
      <c r="H4007" s="98"/>
      <c r="I4007" s="98"/>
      <c r="J4007" s="99"/>
      <c r="K4007" s="81"/>
    </row>
    <row r="4008" spans="1:11" ht="15.75" x14ac:dyDescent="0.2">
      <c r="A4008" s="31" t="s">
        <v>20</v>
      </c>
      <c r="B4008" s="17"/>
      <c r="C4008" s="17"/>
      <c r="D4008" s="17"/>
      <c r="E4008" s="17"/>
      <c r="F4008" s="4"/>
      <c r="G4008" s="4"/>
      <c r="H4008" s="161" t="s">
        <v>4</v>
      </c>
      <c r="I4008" s="109" t="s">
        <v>10</v>
      </c>
      <c r="J4008" s="107" t="s">
        <v>8</v>
      </c>
      <c r="K4008" s="107" t="s">
        <v>17</v>
      </c>
    </row>
    <row r="4009" spans="1:11" ht="15.75" x14ac:dyDescent="0.2">
      <c r="A4009" s="18"/>
      <c r="B4009" s="19"/>
      <c r="C4009" s="19"/>
      <c r="D4009" s="19"/>
      <c r="E4009" s="19"/>
      <c r="F4009" s="5"/>
      <c r="G4009" s="20"/>
      <c r="H4009" s="162"/>
      <c r="I4009" s="110"/>
      <c r="J4009" s="108"/>
      <c r="K4009" s="108"/>
    </row>
    <row r="4010" spans="1:11" x14ac:dyDescent="0.2">
      <c r="A4010" s="6"/>
      <c r="B4010" s="27"/>
      <c r="C4010" s="11"/>
      <c r="D4010" s="11"/>
      <c r="E4010" s="11"/>
      <c r="F4010" s="11"/>
      <c r="G4010" s="13"/>
      <c r="H4010" s="89"/>
      <c r="I4010" s="77"/>
      <c r="J4010" s="75"/>
      <c r="K4010" s="75"/>
    </row>
    <row r="4011" spans="1:11" x14ac:dyDescent="0.2">
      <c r="A4011" s="7"/>
      <c r="B4011" s="28"/>
      <c r="C4011" s="13"/>
      <c r="D4011" s="13"/>
      <c r="E4011" s="13"/>
      <c r="F4011" s="13"/>
      <c r="G4011" s="13"/>
      <c r="H4011" s="89"/>
      <c r="I4011" s="77"/>
      <c r="J4011" s="75"/>
      <c r="K4011" s="75"/>
    </row>
    <row r="4012" spans="1:11" x14ac:dyDescent="0.2">
      <c r="A4012" s="7"/>
      <c r="B4012" s="28"/>
      <c r="C4012" s="13"/>
      <c r="D4012" s="13"/>
      <c r="E4012" s="13"/>
      <c r="F4012" s="13"/>
      <c r="G4012" s="13"/>
      <c r="H4012" s="89"/>
      <c r="I4012" s="77"/>
      <c r="J4012" s="75"/>
      <c r="K4012" s="75"/>
    </row>
    <row r="4013" spans="1:11" x14ac:dyDescent="0.2">
      <c r="A4013" s="7"/>
      <c r="B4013" s="28"/>
      <c r="C4013" s="13"/>
      <c r="D4013" s="13"/>
      <c r="E4013" s="13"/>
      <c r="F4013" s="13"/>
      <c r="G4013" s="13"/>
      <c r="H4013" s="89"/>
      <c r="I4013" s="77"/>
      <c r="J4013" s="75"/>
      <c r="K4013" s="75"/>
    </row>
    <row r="4014" spans="1:11" x14ac:dyDescent="0.2">
      <c r="A4014" s="7"/>
      <c r="B4014" s="28"/>
      <c r="C4014" s="13"/>
      <c r="D4014" s="13"/>
      <c r="E4014" s="13"/>
      <c r="F4014" s="13"/>
      <c r="G4014" s="13"/>
      <c r="H4014" s="89"/>
      <c r="I4014" s="77"/>
      <c r="J4014" s="75"/>
      <c r="K4014" s="75"/>
    </row>
    <row r="4015" spans="1:11" x14ac:dyDescent="0.2">
      <c r="A4015" s="7"/>
      <c r="B4015" s="28"/>
      <c r="C4015" s="13"/>
      <c r="D4015" s="13"/>
      <c r="E4015" s="13"/>
      <c r="F4015" s="13"/>
      <c r="G4015" s="13"/>
      <c r="H4015" s="89"/>
      <c r="I4015" s="77"/>
      <c r="J4015" s="75"/>
      <c r="K4015" s="75"/>
    </row>
    <row r="4016" spans="1:11" x14ac:dyDescent="0.2">
      <c r="A4016" s="7"/>
      <c r="B4016" s="28"/>
      <c r="C4016" s="13"/>
      <c r="D4016" s="13"/>
      <c r="E4016" s="13"/>
      <c r="F4016" s="13"/>
      <c r="G4016" s="13"/>
      <c r="H4016" s="89"/>
      <c r="I4016" s="77"/>
      <c r="J4016" s="75"/>
      <c r="K4016" s="75"/>
    </row>
    <row r="4017" spans="1:11" x14ac:dyDescent="0.2">
      <c r="A4017" s="8"/>
      <c r="B4017" s="29"/>
      <c r="C4017" s="15"/>
      <c r="D4017" s="15"/>
      <c r="E4017" s="15"/>
      <c r="F4017" s="15"/>
      <c r="G4017" s="15"/>
      <c r="H4017" s="90"/>
      <c r="I4017" s="80"/>
      <c r="J4017" s="78"/>
      <c r="K4017" s="78"/>
    </row>
    <row r="4018" spans="1:11" x14ac:dyDescent="0.2">
      <c r="A4018" s="10"/>
      <c r="C4018" s="25"/>
      <c r="D4018" s="97" t="s">
        <v>25</v>
      </c>
      <c r="E4018" s="98"/>
      <c r="F4018" s="98"/>
      <c r="G4018" s="98"/>
      <c r="H4018" s="98"/>
      <c r="I4018" s="98"/>
      <c r="J4018" s="99"/>
      <c r="K4018" s="82"/>
    </row>
    <row r="4019" spans="1:11" x14ac:dyDescent="0.2">
      <c r="A4019" s="9" t="s">
        <v>27</v>
      </c>
      <c r="B4019" s="30"/>
      <c r="C4019" s="56">
        <v>1</v>
      </c>
      <c r="D4019" s="112" t="s">
        <v>26</v>
      </c>
      <c r="E4019" s="113"/>
      <c r="F4019" s="113"/>
      <c r="G4019" s="113"/>
      <c r="H4019" s="113"/>
      <c r="I4019" s="113"/>
      <c r="J4019" s="114"/>
      <c r="K4019" s="83"/>
    </row>
    <row r="4020" spans="1:11" x14ac:dyDescent="0.2">
      <c r="A4020" s="32"/>
      <c r="D4020" s="115" t="s">
        <v>28</v>
      </c>
      <c r="E4020" s="116"/>
      <c r="F4020" s="116"/>
      <c r="G4020" s="116"/>
      <c r="H4020" s="116"/>
      <c r="I4020" s="116"/>
      <c r="J4020" s="117"/>
      <c r="K4020" s="83"/>
    </row>
    <row r="4021" spans="1:11" x14ac:dyDescent="0.2">
      <c r="A4021" s="100" t="s">
        <v>21</v>
      </c>
      <c r="B4021" s="101"/>
      <c r="C4021" s="101"/>
      <c r="D4021" s="101"/>
      <c r="E4021" s="101"/>
      <c r="F4021" s="104"/>
      <c r="G4021" s="129" t="s">
        <v>22</v>
      </c>
      <c r="H4021" s="130"/>
      <c r="I4021" s="118" t="s">
        <v>10</v>
      </c>
      <c r="J4021" s="106" t="s">
        <v>23</v>
      </c>
      <c r="K4021" s="106" t="s">
        <v>11</v>
      </c>
    </row>
    <row r="4022" spans="1:11" x14ac:dyDescent="0.2">
      <c r="A4022" s="102"/>
      <c r="B4022" s="103"/>
      <c r="C4022" s="103"/>
      <c r="D4022" s="103"/>
      <c r="E4022" s="103"/>
      <c r="F4022" s="105"/>
      <c r="G4022" s="131"/>
      <c r="H4022" s="132"/>
      <c r="I4022" s="118"/>
      <c r="J4022" s="106"/>
      <c r="K4022" s="118"/>
    </row>
    <row r="4023" spans="1:11" x14ac:dyDescent="0.2">
      <c r="A4023" s="7"/>
      <c r="B4023" s="28"/>
      <c r="C4023" s="11"/>
      <c r="D4023" s="11"/>
      <c r="E4023" s="11"/>
      <c r="F4023" s="12"/>
      <c r="G4023" s="143"/>
      <c r="H4023" s="144"/>
      <c r="I4023" s="52"/>
      <c r="J4023" s="84"/>
      <c r="K4023" s="52"/>
    </row>
    <row r="4024" spans="1:11" x14ac:dyDescent="0.2">
      <c r="A4024" s="7"/>
      <c r="B4024" s="28"/>
      <c r="C4024" s="13"/>
      <c r="D4024" s="13"/>
      <c r="E4024" s="13"/>
      <c r="F4024" s="14"/>
      <c r="G4024" s="95"/>
      <c r="H4024" s="96"/>
      <c r="I4024" s="53"/>
      <c r="J4024" s="85"/>
      <c r="K4024" s="53"/>
    </row>
    <row r="4025" spans="1:11" x14ac:dyDescent="0.2">
      <c r="A4025" s="7"/>
      <c r="B4025" s="28"/>
      <c r="C4025" s="13"/>
      <c r="D4025" s="13"/>
      <c r="E4025" s="13"/>
      <c r="F4025" s="14"/>
      <c r="G4025" s="95"/>
      <c r="H4025" s="96"/>
      <c r="I4025" s="53"/>
      <c r="J4025" s="85"/>
      <c r="K4025" s="53"/>
    </row>
    <row r="4026" spans="1:11" x14ac:dyDescent="0.2">
      <c r="A4026" s="7"/>
      <c r="B4026" s="28"/>
      <c r="C4026" s="13"/>
      <c r="D4026" s="13"/>
      <c r="E4026" s="13"/>
      <c r="F4026" s="14"/>
      <c r="G4026" s="95"/>
      <c r="H4026" s="96"/>
      <c r="I4026" s="53"/>
      <c r="J4026" s="85"/>
      <c r="K4026" s="53"/>
    </row>
    <row r="4027" spans="1:11" x14ac:dyDescent="0.2">
      <c r="A4027" s="97" t="s">
        <v>29</v>
      </c>
      <c r="B4027" s="98"/>
      <c r="C4027" s="98"/>
      <c r="D4027" s="98"/>
      <c r="E4027" s="98"/>
      <c r="F4027" s="98"/>
      <c r="G4027" s="98"/>
      <c r="H4027" s="98"/>
      <c r="I4027" s="98"/>
      <c r="J4027" s="99"/>
      <c r="K4027" s="82"/>
    </row>
    <row r="4028" spans="1:11" x14ac:dyDescent="0.2">
      <c r="A4028" s="100" t="s">
        <v>32</v>
      </c>
      <c r="B4028" s="101"/>
      <c r="C4028" s="101"/>
      <c r="D4028" s="101"/>
      <c r="E4028" s="101"/>
      <c r="F4028" s="104"/>
      <c r="G4028" s="129" t="s">
        <v>22</v>
      </c>
      <c r="H4028" s="130"/>
      <c r="I4028" s="118" t="s">
        <v>10</v>
      </c>
      <c r="J4028" s="106" t="s">
        <v>23</v>
      </c>
      <c r="K4028" s="106" t="s">
        <v>11</v>
      </c>
    </row>
    <row r="4029" spans="1:11" x14ac:dyDescent="0.2">
      <c r="A4029" s="102"/>
      <c r="B4029" s="103"/>
      <c r="C4029" s="103"/>
      <c r="D4029" s="103"/>
      <c r="E4029" s="103"/>
      <c r="F4029" s="105"/>
      <c r="G4029" s="131"/>
      <c r="H4029" s="132"/>
      <c r="I4029" s="118"/>
      <c r="J4029" s="106"/>
      <c r="K4029" s="118"/>
    </row>
    <row r="4030" spans="1:11" x14ac:dyDescent="0.2">
      <c r="A4030" s="7" t="s">
        <v>315</v>
      </c>
      <c r="B4030" s="28"/>
      <c r="C4030" s="13"/>
      <c r="D4030" s="13"/>
      <c r="E4030" s="13"/>
      <c r="F4030" s="14"/>
      <c r="G4030" s="123">
        <v>1E-4</v>
      </c>
      <c r="H4030" s="124"/>
      <c r="I4030" s="53" t="s">
        <v>55</v>
      </c>
      <c r="J4030" s="85">
        <v>481.93</v>
      </c>
      <c r="K4030" s="53">
        <f>ROUND((G4030*J4030),4)</f>
        <v>4.82E-2</v>
      </c>
    </row>
    <row r="4031" spans="1:11" x14ac:dyDescent="0.2">
      <c r="A4031" s="7" t="s">
        <v>302</v>
      </c>
      <c r="B4031" s="28"/>
      <c r="C4031" s="13"/>
      <c r="D4031" s="13"/>
      <c r="E4031" s="13"/>
      <c r="F4031" s="14"/>
      <c r="G4031" s="123">
        <v>7.2800000000000004E-2</v>
      </c>
      <c r="H4031" s="124"/>
      <c r="I4031" s="53" t="s">
        <v>55</v>
      </c>
      <c r="J4031" s="85">
        <v>415.55</v>
      </c>
      <c r="K4031" s="53">
        <f>ROUND((G4031*J4031),4)</f>
        <v>30.251999999999999</v>
      </c>
    </row>
    <row r="4032" spans="1:11" x14ac:dyDescent="0.2">
      <c r="A4032" s="7" t="s">
        <v>322</v>
      </c>
      <c r="B4032" s="28"/>
      <c r="C4032" s="13"/>
      <c r="D4032" s="13"/>
      <c r="E4032" s="13"/>
      <c r="F4032" s="14"/>
      <c r="G4032" s="123">
        <v>0.12759999999999999</v>
      </c>
      <c r="H4032" s="124"/>
      <c r="I4032" s="53" t="s">
        <v>55</v>
      </c>
      <c r="J4032" s="85">
        <v>28.3</v>
      </c>
      <c r="K4032" s="53">
        <f>ROUND((G4032*J4032),4)</f>
        <v>3.6111</v>
      </c>
    </row>
    <row r="4033" spans="1:11" x14ac:dyDescent="0.2">
      <c r="A4033" s="7" t="s">
        <v>317</v>
      </c>
      <c r="B4033" s="28"/>
      <c r="C4033" s="13"/>
      <c r="D4033" s="13"/>
      <c r="E4033" s="13"/>
      <c r="F4033" s="14"/>
      <c r="G4033" s="123">
        <v>0.49199999999999999</v>
      </c>
      <c r="H4033" s="124"/>
      <c r="I4033" s="53" t="s">
        <v>150</v>
      </c>
      <c r="J4033" s="85">
        <v>3.9</v>
      </c>
      <c r="K4033" s="53">
        <f>ROUND((G4033*J4033),4)</f>
        <v>1.9188000000000001</v>
      </c>
    </row>
    <row r="4034" spans="1:11" x14ac:dyDescent="0.2">
      <c r="A4034" s="7" t="s">
        <v>320</v>
      </c>
      <c r="B4034" s="28"/>
      <c r="C4034" s="13"/>
      <c r="D4034" s="13"/>
      <c r="E4034" s="13"/>
      <c r="F4034" s="14"/>
      <c r="G4034" s="123">
        <v>0.9839</v>
      </c>
      <c r="H4034" s="124"/>
      <c r="I4034" s="53" t="s">
        <v>47</v>
      </c>
      <c r="J4034" s="85">
        <v>5.43</v>
      </c>
      <c r="K4034" s="53">
        <f>ROUND((G4034*J4034),4)</f>
        <v>5.3426</v>
      </c>
    </row>
    <row r="4035" spans="1:11" x14ac:dyDescent="0.2">
      <c r="A4035" s="8"/>
      <c r="B4035" s="29"/>
      <c r="C4035" s="15"/>
      <c r="D4035" s="15"/>
      <c r="E4035" s="15"/>
      <c r="F4035" s="16"/>
      <c r="G4035" s="125"/>
      <c r="H4035" s="126"/>
      <c r="I4035" s="54"/>
      <c r="J4035" s="86"/>
      <c r="K4035" s="54"/>
    </row>
    <row r="4036" spans="1:11" x14ac:dyDescent="0.2">
      <c r="A4036" s="97" t="s">
        <v>33</v>
      </c>
      <c r="B4036" s="98"/>
      <c r="C4036" s="98"/>
      <c r="D4036" s="98"/>
      <c r="E4036" s="98"/>
      <c r="F4036" s="98"/>
      <c r="G4036" s="98"/>
      <c r="H4036" s="98"/>
      <c r="I4036" s="98"/>
      <c r="J4036" s="99"/>
      <c r="K4036" s="82">
        <f>SUM(K4030:K4035)</f>
        <v>41.172699999999992</v>
      </c>
    </row>
    <row r="4037" spans="1:11" x14ac:dyDescent="0.2">
      <c r="A4037" s="100" t="s">
        <v>36</v>
      </c>
      <c r="B4037" s="101"/>
      <c r="C4037" s="101"/>
      <c r="D4037" s="101"/>
      <c r="E4037" s="101"/>
      <c r="F4037" s="104"/>
      <c r="G4037" s="129" t="s">
        <v>22</v>
      </c>
      <c r="H4037" s="130"/>
      <c r="I4037" s="118" t="s">
        <v>10</v>
      </c>
      <c r="J4037" s="106" t="s">
        <v>23</v>
      </c>
      <c r="K4037" s="106" t="s">
        <v>11</v>
      </c>
    </row>
    <row r="4038" spans="1:11" x14ac:dyDescent="0.2">
      <c r="A4038" s="102"/>
      <c r="B4038" s="103"/>
      <c r="C4038" s="103"/>
      <c r="D4038" s="103"/>
      <c r="E4038" s="103"/>
      <c r="F4038" s="105"/>
      <c r="G4038" s="131"/>
      <c r="H4038" s="132"/>
      <c r="I4038" s="118"/>
      <c r="J4038" s="106"/>
      <c r="K4038" s="118"/>
    </row>
    <row r="4039" spans="1:11" x14ac:dyDescent="0.2">
      <c r="A4039" s="7"/>
      <c r="B4039" s="28"/>
      <c r="C4039" s="13"/>
      <c r="D4039" s="13"/>
      <c r="E4039" s="13"/>
      <c r="F4039" s="14"/>
      <c r="G4039" s="95"/>
      <c r="H4039" s="96"/>
      <c r="I4039" s="53"/>
      <c r="J4039" s="85"/>
      <c r="K4039" s="53"/>
    </row>
    <row r="4040" spans="1:11" x14ac:dyDescent="0.2">
      <c r="A4040" s="7"/>
      <c r="B4040" s="28"/>
      <c r="C4040" s="13"/>
      <c r="D4040" s="13"/>
      <c r="E4040" s="13"/>
      <c r="F4040" s="14"/>
      <c r="G4040" s="95"/>
      <c r="H4040" s="96"/>
      <c r="I4040" s="53"/>
      <c r="J4040" s="85"/>
      <c r="K4040" s="53"/>
    </row>
    <row r="4041" spans="1:11" x14ac:dyDescent="0.2">
      <c r="A4041" s="7"/>
      <c r="B4041" s="28"/>
      <c r="C4041" s="13"/>
      <c r="D4041" s="13"/>
      <c r="E4041" s="13"/>
      <c r="F4041" s="14"/>
      <c r="G4041" s="95"/>
      <c r="H4041" s="96"/>
      <c r="I4041" s="53"/>
      <c r="J4041" s="85"/>
      <c r="K4041" s="53"/>
    </row>
    <row r="4042" spans="1:11" x14ac:dyDescent="0.2">
      <c r="A4042" s="8"/>
      <c r="B4042" s="29"/>
      <c r="C4042" s="15"/>
      <c r="D4042" s="15"/>
      <c r="E4042" s="15"/>
      <c r="F4042" s="16"/>
      <c r="G4042" s="127"/>
      <c r="H4042" s="128"/>
      <c r="I4042" s="54"/>
      <c r="J4042" s="86"/>
      <c r="K4042" s="54"/>
    </row>
    <row r="4043" spans="1:11" x14ac:dyDescent="0.2">
      <c r="A4043" s="97" t="s">
        <v>37</v>
      </c>
      <c r="B4043" s="98"/>
      <c r="C4043" s="98"/>
      <c r="D4043" s="98"/>
      <c r="E4043" s="98"/>
      <c r="F4043" s="98"/>
      <c r="G4043" s="98"/>
      <c r="H4043" s="98"/>
      <c r="I4043" s="98"/>
      <c r="J4043" s="99"/>
      <c r="K4043" s="82"/>
    </row>
    <row r="4044" spans="1:11" x14ac:dyDescent="0.2">
      <c r="A4044" s="100" t="s">
        <v>35</v>
      </c>
      <c r="B4044" s="140"/>
      <c r="C4044" s="26" t="s">
        <v>34</v>
      </c>
      <c r="D4044" s="35" t="s">
        <v>39</v>
      </c>
      <c r="E4044" s="138" t="s">
        <v>38</v>
      </c>
      <c r="F4044" s="138"/>
      <c r="G4044" s="139"/>
      <c r="H4044" s="120" t="s">
        <v>16</v>
      </c>
      <c r="I4044" s="121"/>
      <c r="J4044" s="122"/>
      <c r="K4044" s="119" t="s">
        <v>9</v>
      </c>
    </row>
    <row r="4045" spans="1:11" ht="15.75" x14ac:dyDescent="0.2">
      <c r="A4045" s="141"/>
      <c r="B4045" s="142"/>
      <c r="C4045" s="36"/>
      <c r="D4045" s="42"/>
      <c r="E4045" s="33" t="s">
        <v>13</v>
      </c>
      <c r="F4045" s="24" t="s">
        <v>14</v>
      </c>
      <c r="G4045" s="23" t="s">
        <v>15</v>
      </c>
      <c r="H4045" s="22" t="s">
        <v>13</v>
      </c>
      <c r="I4045" s="22" t="s">
        <v>14</v>
      </c>
      <c r="J4045" s="22" t="s">
        <v>15</v>
      </c>
      <c r="K4045" s="111"/>
    </row>
    <row r="4046" spans="1:11" x14ac:dyDescent="0.2">
      <c r="A4046" s="6"/>
      <c r="B4046" s="37"/>
      <c r="C4046" s="87"/>
      <c r="D4046" s="45"/>
      <c r="E4046" s="43"/>
      <c r="F4046" s="44"/>
      <c r="G4046" s="45"/>
      <c r="H4046" s="55"/>
      <c r="I4046" s="55"/>
      <c r="J4046" s="53"/>
      <c r="K4046" s="52"/>
    </row>
    <row r="4047" spans="1:11" x14ac:dyDescent="0.2">
      <c r="A4047" s="7"/>
      <c r="B4047" s="28"/>
      <c r="C4047" s="87"/>
      <c r="D4047" s="48"/>
      <c r="E4047" s="46"/>
      <c r="F4047" s="47"/>
      <c r="G4047" s="48"/>
      <c r="H4047" s="55"/>
      <c r="I4047" s="55"/>
      <c r="J4047" s="53"/>
      <c r="K4047" s="53"/>
    </row>
    <row r="4048" spans="1:11" x14ac:dyDescent="0.2">
      <c r="A4048" s="7"/>
      <c r="B4048" s="28"/>
      <c r="C4048" s="87"/>
      <c r="D4048" s="48"/>
      <c r="E4048" s="46"/>
      <c r="F4048" s="47"/>
      <c r="G4048" s="48"/>
      <c r="H4048" s="55"/>
      <c r="I4048" s="55"/>
      <c r="J4048" s="53"/>
      <c r="K4048" s="53"/>
    </row>
    <row r="4049" spans="1:11" x14ac:dyDescent="0.2">
      <c r="A4049" s="8"/>
      <c r="B4049" s="29"/>
      <c r="C4049" s="88"/>
      <c r="D4049" s="51"/>
      <c r="E4049" s="49"/>
      <c r="F4049" s="50"/>
      <c r="G4049" s="51"/>
      <c r="H4049" s="55"/>
      <c r="I4049" s="55"/>
      <c r="J4049" s="53"/>
      <c r="K4049" s="54"/>
    </row>
    <row r="4050" spans="1:11" x14ac:dyDescent="0.2">
      <c r="A4050" s="136" t="s">
        <v>30</v>
      </c>
      <c r="B4050" s="134"/>
      <c r="C4050" s="134"/>
      <c r="D4050" s="137"/>
      <c r="E4050" s="134"/>
      <c r="F4050" s="134"/>
      <c r="G4050" s="134"/>
      <c r="H4050" s="134"/>
      <c r="I4050" s="134"/>
      <c r="J4050" s="135"/>
      <c r="K4050" s="83"/>
    </row>
    <row r="4051" spans="1:11" ht="12.75" customHeight="1" x14ac:dyDescent="0.2">
      <c r="A4051" s="133" t="s">
        <v>31</v>
      </c>
      <c r="B4051" s="134"/>
      <c r="C4051" s="134"/>
      <c r="D4051" s="134"/>
      <c r="E4051" s="134"/>
      <c r="F4051" s="134"/>
      <c r="G4051" s="134"/>
      <c r="H4051" s="134"/>
      <c r="I4051" s="134"/>
      <c r="J4051" s="135"/>
      <c r="K4051" s="21">
        <f>ROUND((K4036),2)</f>
        <v>41.17</v>
      </c>
    </row>
    <row r="4052" spans="1:11" x14ac:dyDescent="0.2">
      <c r="A4052" s="133" t="s">
        <v>42</v>
      </c>
      <c r="B4052" s="134"/>
      <c r="C4052" s="134"/>
      <c r="D4052" s="134"/>
      <c r="E4052" s="134"/>
      <c r="F4052" s="134"/>
      <c r="G4052" s="134"/>
      <c r="H4052" s="134"/>
      <c r="I4052" s="134"/>
      <c r="J4052" s="135"/>
      <c r="K4052" s="21">
        <f>ROUND((K4051*  28.14/100),2)</f>
        <v>11.59</v>
      </c>
    </row>
    <row r="4053" spans="1:11" ht="12.75" customHeight="1" x14ac:dyDescent="0.2">
      <c r="A4053" s="133" t="s">
        <v>12</v>
      </c>
      <c r="B4053" s="134"/>
      <c r="C4053" s="134"/>
      <c r="D4053" s="134"/>
      <c r="E4053" s="134"/>
      <c r="F4053" s="134"/>
      <c r="G4053" s="134"/>
      <c r="H4053" s="134"/>
      <c r="I4053" s="134"/>
      <c r="J4053" s="135"/>
      <c r="K4053" s="21">
        <f>K4051+K4052</f>
        <v>52.760000000000005</v>
      </c>
    </row>
    <row r="4056" spans="1:11" ht="13.5" customHeight="1" x14ac:dyDescent="0.2">
      <c r="A4056" s="145" t="s">
        <v>0</v>
      </c>
      <c r="B4056" s="146"/>
      <c r="C4056" s="146"/>
      <c r="D4056" s="146"/>
      <c r="E4056" s="146"/>
      <c r="F4056" s="146"/>
      <c r="G4056" s="146"/>
      <c r="H4056" s="146"/>
      <c r="I4056" s="146"/>
      <c r="J4056" s="146"/>
      <c r="K4056" s="147"/>
    </row>
    <row r="4057" spans="1:11" x14ac:dyDescent="0.2">
      <c r="A4057" s="71" t="s">
        <v>45</v>
      </c>
      <c r="B4057" s="62"/>
      <c r="C4057" s="63"/>
      <c r="D4057" s="63"/>
      <c r="E4057" s="63"/>
      <c r="F4057" s="69"/>
      <c r="G4057" s="64"/>
      <c r="H4057" s="63"/>
      <c r="I4057" s="63"/>
      <c r="J4057" s="63"/>
      <c r="K4057" s="65"/>
    </row>
    <row r="4058" spans="1:11" ht="12.75" customHeight="1" x14ac:dyDescent="0.2">
      <c r="A4058" s="70" t="s">
        <v>44</v>
      </c>
      <c r="B4058" s="61"/>
      <c r="C4058" s="68"/>
      <c r="D4058" s="66"/>
      <c r="E4058" s="66"/>
      <c r="F4058" s="61"/>
      <c r="G4058" s="60"/>
      <c r="H4058" s="151"/>
      <c r="I4058" s="151"/>
      <c r="J4058" s="151"/>
      <c r="K4058" s="152"/>
    </row>
    <row r="4059" spans="1:11" ht="12.75" customHeight="1" x14ac:dyDescent="0.2">
      <c r="A4059" s="148"/>
      <c r="B4059" s="149"/>
      <c r="C4059" s="149"/>
      <c r="D4059" s="149"/>
      <c r="E4059" s="149"/>
      <c r="F4059" s="149"/>
      <c r="G4059" s="149"/>
      <c r="H4059" s="149"/>
      <c r="I4059" s="149"/>
      <c r="J4059" s="149"/>
      <c r="K4059" s="150"/>
    </row>
    <row r="4060" spans="1:11" ht="21" customHeight="1" x14ac:dyDescent="0.2">
      <c r="A4060" s="158" t="s">
        <v>1</v>
      </c>
      <c r="B4060" s="159"/>
      <c r="C4060" s="153" t="s">
        <v>41</v>
      </c>
      <c r="D4060" s="154"/>
      <c r="E4060" s="154"/>
      <c r="F4060" s="154"/>
      <c r="G4060" s="154"/>
      <c r="H4060" s="154"/>
      <c r="I4060" s="155"/>
      <c r="J4060" s="57" t="s">
        <v>2</v>
      </c>
      <c r="K4060" s="67" t="s">
        <v>43</v>
      </c>
    </row>
    <row r="4061" spans="1:11" x14ac:dyDescent="0.2">
      <c r="A4061" s="160" t="s">
        <v>323</v>
      </c>
      <c r="B4061" s="157"/>
      <c r="C4061" s="156">
        <v>2003411</v>
      </c>
      <c r="D4061" s="156"/>
      <c r="E4061" s="156"/>
      <c r="F4061" s="156"/>
      <c r="G4061" s="156"/>
      <c r="H4061" s="156"/>
      <c r="I4061" s="157"/>
      <c r="J4061" s="59" t="s">
        <v>3</v>
      </c>
      <c r="K4061" s="58" t="s">
        <v>150</v>
      </c>
    </row>
    <row r="4062" spans="1:11" ht="20.25" customHeight="1" x14ac:dyDescent="0.2">
      <c r="A4062" s="141" t="s">
        <v>19</v>
      </c>
      <c r="B4062" s="165"/>
      <c r="C4062" s="101"/>
      <c r="D4062" s="101"/>
      <c r="E4062" s="140"/>
      <c r="F4062" s="3" t="s">
        <v>4</v>
      </c>
      <c r="G4062" s="163" t="s">
        <v>5</v>
      </c>
      <c r="H4062" s="164"/>
      <c r="I4062" s="111" t="s">
        <v>6</v>
      </c>
      <c r="J4062" s="111"/>
      <c r="K4062" s="107" t="s">
        <v>17</v>
      </c>
    </row>
    <row r="4063" spans="1:11" ht="25.5" customHeight="1" x14ac:dyDescent="0.2">
      <c r="A4063" s="141"/>
      <c r="B4063" s="165"/>
      <c r="C4063" s="165"/>
      <c r="D4063" s="165"/>
      <c r="E4063" s="142"/>
      <c r="F4063" s="3"/>
      <c r="G4063" s="3" t="s">
        <v>18</v>
      </c>
      <c r="H4063" s="34" t="s">
        <v>7</v>
      </c>
      <c r="I4063" s="3" t="s">
        <v>40</v>
      </c>
      <c r="J4063" s="3" t="s">
        <v>7</v>
      </c>
      <c r="K4063" s="108"/>
    </row>
    <row r="4064" spans="1:11" x14ac:dyDescent="0.2">
      <c r="A4064" s="6"/>
      <c r="B4064" s="27"/>
      <c r="C4064" s="11"/>
      <c r="D4064" s="11"/>
      <c r="E4064" s="40"/>
      <c r="F4064" s="91"/>
      <c r="G4064" s="72"/>
      <c r="H4064" s="73">
        <v>0</v>
      </c>
      <c r="I4064" s="72"/>
      <c r="J4064" s="72"/>
      <c r="K4064" s="74"/>
    </row>
    <row r="4065" spans="1:11" x14ac:dyDescent="0.2">
      <c r="A4065" s="7"/>
      <c r="B4065" s="28"/>
      <c r="C4065" s="13"/>
      <c r="D4065" s="13"/>
      <c r="E4065" s="38"/>
      <c r="F4065" s="92"/>
      <c r="G4065" s="75"/>
      <c r="H4065" s="76"/>
      <c r="I4065" s="75">
        <v>0</v>
      </c>
      <c r="J4065" s="75">
        <v>0</v>
      </c>
      <c r="K4065" s="77"/>
    </row>
    <row r="4066" spans="1:11" x14ac:dyDescent="0.2">
      <c r="A4066" s="7"/>
      <c r="B4066" s="28"/>
      <c r="C4066" s="13"/>
      <c r="D4066" s="13"/>
      <c r="E4066" s="38"/>
      <c r="F4066" s="92"/>
      <c r="G4066" s="75"/>
      <c r="H4066" s="76"/>
      <c r="I4066" s="75"/>
      <c r="J4066" s="75"/>
      <c r="K4066" s="77"/>
    </row>
    <row r="4067" spans="1:11" x14ac:dyDescent="0.2">
      <c r="A4067" s="7"/>
      <c r="B4067" s="28"/>
      <c r="C4067" s="13"/>
      <c r="D4067" s="13"/>
      <c r="E4067" s="38"/>
      <c r="F4067" s="92"/>
      <c r="G4067" s="75"/>
      <c r="H4067" s="76"/>
      <c r="I4067" s="75"/>
      <c r="J4067" s="75"/>
      <c r="K4067" s="77"/>
    </row>
    <row r="4068" spans="1:11" x14ac:dyDescent="0.2">
      <c r="A4068" s="7"/>
      <c r="B4068" s="28"/>
      <c r="C4068" s="13"/>
      <c r="D4068" s="13"/>
      <c r="E4068" s="38"/>
      <c r="F4068" s="92"/>
      <c r="G4068" s="75"/>
      <c r="H4068" s="76"/>
      <c r="I4068" s="75"/>
      <c r="J4068" s="75"/>
      <c r="K4068" s="77"/>
    </row>
    <row r="4069" spans="1:11" x14ac:dyDescent="0.2">
      <c r="A4069" s="7"/>
      <c r="B4069" s="28"/>
      <c r="C4069" s="13"/>
      <c r="D4069" s="13"/>
      <c r="E4069" s="38"/>
      <c r="F4069" s="92"/>
      <c r="G4069" s="75"/>
      <c r="H4069" s="76"/>
      <c r="I4069" s="75"/>
      <c r="J4069" s="75"/>
      <c r="K4069" s="77"/>
    </row>
    <row r="4070" spans="1:11" x14ac:dyDescent="0.2">
      <c r="A4070" s="7"/>
      <c r="B4070" s="28"/>
      <c r="C4070" s="13"/>
      <c r="D4070" s="13"/>
      <c r="E4070" s="38"/>
      <c r="F4070" s="92"/>
      <c r="G4070" s="75"/>
      <c r="H4070" s="76"/>
      <c r="I4070" s="75"/>
      <c r="J4070" s="75"/>
      <c r="K4070" s="77"/>
    </row>
    <row r="4071" spans="1:11" x14ac:dyDescent="0.2">
      <c r="A4071" s="8"/>
      <c r="B4071" s="29"/>
      <c r="C4071" s="15"/>
      <c r="D4071" s="15"/>
      <c r="E4071" s="39"/>
      <c r="F4071" s="93"/>
      <c r="G4071" s="78"/>
      <c r="H4071" s="79"/>
      <c r="I4071" s="78"/>
      <c r="J4071" s="78"/>
      <c r="K4071" s="80"/>
    </row>
    <row r="4072" spans="1:11" x14ac:dyDescent="0.2">
      <c r="A4072" s="166" t="s">
        <v>24</v>
      </c>
      <c r="B4072" s="167"/>
      <c r="C4072" s="167"/>
      <c r="D4072" s="167"/>
      <c r="E4072" s="167"/>
      <c r="F4072" s="98"/>
      <c r="G4072" s="98"/>
      <c r="H4072" s="98"/>
      <c r="I4072" s="98"/>
      <c r="J4072" s="99"/>
      <c r="K4072" s="81"/>
    </row>
    <row r="4073" spans="1:11" ht="15.75" x14ac:dyDescent="0.2">
      <c r="A4073" s="31" t="s">
        <v>20</v>
      </c>
      <c r="B4073" s="17"/>
      <c r="C4073" s="17"/>
      <c r="D4073" s="17"/>
      <c r="E4073" s="17"/>
      <c r="F4073" s="4"/>
      <c r="G4073" s="4"/>
      <c r="H4073" s="161" t="s">
        <v>4</v>
      </c>
      <c r="I4073" s="109" t="s">
        <v>10</v>
      </c>
      <c r="J4073" s="107" t="s">
        <v>8</v>
      </c>
      <c r="K4073" s="107" t="s">
        <v>17</v>
      </c>
    </row>
    <row r="4074" spans="1:11" ht="15.75" x14ac:dyDescent="0.2">
      <c r="A4074" s="18"/>
      <c r="B4074" s="19"/>
      <c r="C4074" s="19"/>
      <c r="D4074" s="19"/>
      <c r="E4074" s="19"/>
      <c r="F4074" s="5"/>
      <c r="G4074" s="20"/>
      <c r="H4074" s="162"/>
      <c r="I4074" s="110"/>
      <c r="J4074" s="108"/>
      <c r="K4074" s="108"/>
    </row>
    <row r="4075" spans="1:11" x14ac:dyDescent="0.2">
      <c r="A4075" s="6"/>
      <c r="B4075" s="27"/>
      <c r="C4075" s="11"/>
      <c r="D4075" s="11"/>
      <c r="E4075" s="11"/>
      <c r="F4075" s="11"/>
      <c r="G4075" s="13"/>
      <c r="H4075" s="89"/>
      <c r="I4075" s="77"/>
      <c r="J4075" s="75"/>
      <c r="K4075" s="75"/>
    </row>
    <row r="4076" spans="1:11" x14ac:dyDescent="0.2">
      <c r="A4076" s="7"/>
      <c r="B4076" s="28"/>
      <c r="C4076" s="13"/>
      <c r="D4076" s="13"/>
      <c r="E4076" s="13"/>
      <c r="F4076" s="13"/>
      <c r="G4076" s="13"/>
      <c r="H4076" s="89"/>
      <c r="I4076" s="77"/>
      <c r="J4076" s="75"/>
      <c r="K4076" s="75"/>
    </row>
    <row r="4077" spans="1:11" x14ac:dyDescent="0.2">
      <c r="A4077" s="7"/>
      <c r="B4077" s="28"/>
      <c r="C4077" s="13"/>
      <c r="D4077" s="13"/>
      <c r="E4077" s="13"/>
      <c r="F4077" s="13"/>
      <c r="G4077" s="13"/>
      <c r="H4077" s="89"/>
      <c r="I4077" s="77"/>
      <c r="J4077" s="75"/>
      <c r="K4077" s="75"/>
    </row>
    <row r="4078" spans="1:11" x14ac:dyDescent="0.2">
      <c r="A4078" s="7"/>
      <c r="B4078" s="28"/>
      <c r="C4078" s="13"/>
      <c r="D4078" s="13"/>
      <c r="E4078" s="13"/>
      <c r="F4078" s="13"/>
      <c r="G4078" s="13"/>
      <c r="H4078" s="89"/>
      <c r="I4078" s="77"/>
      <c r="J4078" s="75"/>
      <c r="K4078" s="75"/>
    </row>
    <row r="4079" spans="1:11" x14ac:dyDescent="0.2">
      <c r="A4079" s="7"/>
      <c r="B4079" s="28"/>
      <c r="C4079" s="13"/>
      <c r="D4079" s="13"/>
      <c r="E4079" s="13"/>
      <c r="F4079" s="13"/>
      <c r="G4079" s="13"/>
      <c r="H4079" s="89"/>
      <c r="I4079" s="77"/>
      <c r="J4079" s="75"/>
      <c r="K4079" s="75"/>
    </row>
    <row r="4080" spans="1:11" x14ac:dyDescent="0.2">
      <c r="A4080" s="7"/>
      <c r="B4080" s="28"/>
      <c r="C4080" s="13"/>
      <c r="D4080" s="13"/>
      <c r="E4080" s="13"/>
      <c r="F4080" s="13"/>
      <c r="G4080" s="13"/>
      <c r="H4080" s="89"/>
      <c r="I4080" s="77"/>
      <c r="J4080" s="75"/>
      <c r="K4080" s="75"/>
    </row>
    <row r="4081" spans="1:11" x14ac:dyDescent="0.2">
      <c r="A4081" s="7"/>
      <c r="B4081" s="28"/>
      <c r="C4081" s="13"/>
      <c r="D4081" s="13"/>
      <c r="E4081" s="13"/>
      <c r="F4081" s="13"/>
      <c r="G4081" s="13"/>
      <c r="H4081" s="89"/>
      <c r="I4081" s="77"/>
      <c r="J4081" s="75"/>
      <c r="K4081" s="75"/>
    </row>
    <row r="4082" spans="1:11" x14ac:dyDescent="0.2">
      <c r="A4082" s="8"/>
      <c r="B4082" s="29"/>
      <c r="C4082" s="15"/>
      <c r="D4082" s="15"/>
      <c r="E4082" s="15"/>
      <c r="F4082" s="15"/>
      <c r="G4082" s="15"/>
      <c r="H4082" s="90"/>
      <c r="I4082" s="80"/>
      <c r="J4082" s="78"/>
      <c r="K4082" s="78"/>
    </row>
    <row r="4083" spans="1:11" x14ac:dyDescent="0.2">
      <c r="A4083" s="10"/>
      <c r="C4083" s="25"/>
      <c r="D4083" s="97" t="s">
        <v>25</v>
      </c>
      <c r="E4083" s="98"/>
      <c r="F4083" s="98"/>
      <c r="G4083" s="98"/>
      <c r="H4083" s="98"/>
      <c r="I4083" s="98"/>
      <c r="J4083" s="99"/>
      <c r="K4083" s="82"/>
    </row>
    <row r="4084" spans="1:11" x14ac:dyDescent="0.2">
      <c r="A4084" s="9" t="s">
        <v>27</v>
      </c>
      <c r="B4084" s="30"/>
      <c r="C4084" s="56">
        <v>1</v>
      </c>
      <c r="D4084" s="112" t="s">
        <v>26</v>
      </c>
      <c r="E4084" s="113"/>
      <c r="F4084" s="113"/>
      <c r="G4084" s="113"/>
      <c r="H4084" s="113"/>
      <c r="I4084" s="113"/>
      <c r="J4084" s="114"/>
      <c r="K4084" s="83"/>
    </row>
    <row r="4085" spans="1:11" x14ac:dyDescent="0.2">
      <c r="A4085" s="32"/>
      <c r="D4085" s="115" t="s">
        <v>28</v>
      </c>
      <c r="E4085" s="116"/>
      <c r="F4085" s="116"/>
      <c r="G4085" s="116"/>
      <c r="H4085" s="116"/>
      <c r="I4085" s="116"/>
      <c r="J4085" s="117"/>
      <c r="K4085" s="83"/>
    </row>
    <row r="4086" spans="1:11" x14ac:dyDescent="0.2">
      <c r="A4086" s="100" t="s">
        <v>21</v>
      </c>
      <c r="B4086" s="101"/>
      <c r="C4086" s="101"/>
      <c r="D4086" s="101"/>
      <c r="E4086" s="101"/>
      <c r="F4086" s="104"/>
      <c r="G4086" s="129" t="s">
        <v>22</v>
      </c>
      <c r="H4086" s="130"/>
      <c r="I4086" s="118" t="s">
        <v>10</v>
      </c>
      <c r="J4086" s="106" t="s">
        <v>23</v>
      </c>
      <c r="K4086" s="106" t="s">
        <v>11</v>
      </c>
    </row>
    <row r="4087" spans="1:11" x14ac:dyDescent="0.2">
      <c r="A4087" s="102"/>
      <c r="B4087" s="103"/>
      <c r="C4087" s="103"/>
      <c r="D4087" s="103"/>
      <c r="E4087" s="103"/>
      <c r="F4087" s="105"/>
      <c r="G4087" s="131"/>
      <c r="H4087" s="132"/>
      <c r="I4087" s="118"/>
      <c r="J4087" s="106"/>
      <c r="K4087" s="118"/>
    </row>
    <row r="4088" spans="1:11" x14ac:dyDescent="0.2">
      <c r="A4088" s="7"/>
      <c r="B4088" s="28"/>
      <c r="C4088" s="11"/>
      <c r="D4088" s="11"/>
      <c r="E4088" s="11"/>
      <c r="F4088" s="12"/>
      <c r="G4088" s="143"/>
      <c r="H4088" s="144"/>
      <c r="I4088" s="52"/>
      <c r="J4088" s="84"/>
      <c r="K4088" s="52"/>
    </row>
    <row r="4089" spans="1:11" x14ac:dyDescent="0.2">
      <c r="A4089" s="7"/>
      <c r="B4089" s="28"/>
      <c r="C4089" s="13"/>
      <c r="D4089" s="13"/>
      <c r="E4089" s="13"/>
      <c r="F4089" s="14"/>
      <c r="G4089" s="95"/>
      <c r="H4089" s="96"/>
      <c r="I4089" s="53"/>
      <c r="J4089" s="85"/>
      <c r="K4089" s="53"/>
    </row>
    <row r="4090" spans="1:11" x14ac:dyDescent="0.2">
      <c r="A4090" s="7"/>
      <c r="B4090" s="28"/>
      <c r="C4090" s="13"/>
      <c r="D4090" s="13"/>
      <c r="E4090" s="13"/>
      <c r="F4090" s="14"/>
      <c r="G4090" s="95"/>
      <c r="H4090" s="96"/>
      <c r="I4090" s="53"/>
      <c r="J4090" s="85"/>
      <c r="K4090" s="53"/>
    </row>
    <row r="4091" spans="1:11" x14ac:dyDescent="0.2">
      <c r="A4091" s="7"/>
      <c r="B4091" s="28"/>
      <c r="C4091" s="13"/>
      <c r="D4091" s="13"/>
      <c r="E4091" s="13"/>
      <c r="F4091" s="14"/>
      <c r="G4091" s="95"/>
      <c r="H4091" s="96"/>
      <c r="I4091" s="53"/>
      <c r="J4091" s="85"/>
      <c r="K4091" s="53"/>
    </row>
    <row r="4092" spans="1:11" x14ac:dyDescent="0.2">
      <c r="A4092" s="97" t="s">
        <v>29</v>
      </c>
      <c r="B4092" s="98"/>
      <c r="C4092" s="98"/>
      <c r="D4092" s="98"/>
      <c r="E4092" s="98"/>
      <c r="F4092" s="98"/>
      <c r="G4092" s="98"/>
      <c r="H4092" s="98"/>
      <c r="I4092" s="98"/>
      <c r="J4092" s="99"/>
      <c r="K4092" s="82"/>
    </row>
    <row r="4093" spans="1:11" x14ac:dyDescent="0.2">
      <c r="A4093" s="100" t="s">
        <v>32</v>
      </c>
      <c r="B4093" s="101"/>
      <c r="C4093" s="101"/>
      <c r="D4093" s="101"/>
      <c r="E4093" s="101"/>
      <c r="F4093" s="104"/>
      <c r="G4093" s="129" t="s">
        <v>22</v>
      </c>
      <c r="H4093" s="130"/>
      <c r="I4093" s="118" t="s">
        <v>10</v>
      </c>
      <c r="J4093" s="106" t="s">
        <v>23</v>
      </c>
      <c r="K4093" s="106" t="s">
        <v>11</v>
      </c>
    </row>
    <row r="4094" spans="1:11" x14ac:dyDescent="0.2">
      <c r="A4094" s="102"/>
      <c r="B4094" s="103"/>
      <c r="C4094" s="103"/>
      <c r="D4094" s="103"/>
      <c r="E4094" s="103"/>
      <c r="F4094" s="105"/>
      <c r="G4094" s="131"/>
      <c r="H4094" s="132"/>
      <c r="I4094" s="118"/>
      <c r="J4094" s="106"/>
      <c r="K4094" s="118"/>
    </row>
    <row r="4095" spans="1:11" x14ac:dyDescent="0.2">
      <c r="A4095" s="7" t="s">
        <v>291</v>
      </c>
      <c r="B4095" s="28"/>
      <c r="C4095" s="13"/>
      <c r="D4095" s="13"/>
      <c r="E4095" s="13"/>
      <c r="F4095" s="14"/>
      <c r="G4095" s="123">
        <v>26.335000000000001</v>
      </c>
      <c r="H4095" s="124"/>
      <c r="I4095" s="53" t="s">
        <v>79</v>
      </c>
      <c r="J4095" s="85">
        <v>13.1</v>
      </c>
      <c r="K4095" s="53">
        <f>ROUND((G4095*J4095),4)</f>
        <v>344.98849999999999</v>
      </c>
    </row>
    <row r="4096" spans="1:11" x14ac:dyDescent="0.2">
      <c r="A4096" s="7" t="s">
        <v>302</v>
      </c>
      <c r="B4096" s="28"/>
      <c r="C4096" s="13"/>
      <c r="D4096" s="13"/>
      <c r="E4096" s="13"/>
      <c r="F4096" s="14"/>
      <c r="G4096" s="123">
        <v>0.42099999999999999</v>
      </c>
      <c r="H4096" s="124"/>
      <c r="I4096" s="53" t="s">
        <v>55</v>
      </c>
      <c r="J4096" s="85">
        <v>415.55</v>
      </c>
      <c r="K4096" s="53">
        <f>ROUND((G4096*J4096),4)</f>
        <v>174.94659999999999</v>
      </c>
    </row>
    <row r="4097" spans="1:11" x14ac:dyDescent="0.2">
      <c r="A4097" s="7" t="s">
        <v>308</v>
      </c>
      <c r="B4097" s="28"/>
      <c r="C4097" s="13"/>
      <c r="D4097" s="13"/>
      <c r="E4097" s="13"/>
      <c r="F4097" s="14"/>
      <c r="G4097" s="123">
        <v>0.42099999999999999</v>
      </c>
      <c r="H4097" s="124"/>
      <c r="I4097" s="53" t="s">
        <v>55</v>
      </c>
      <c r="J4097" s="85">
        <v>3.72</v>
      </c>
      <c r="K4097" s="53">
        <f>ROUND((G4097*J4097),4)</f>
        <v>1.5661</v>
      </c>
    </row>
    <row r="4098" spans="1:11" x14ac:dyDescent="0.2">
      <c r="A4098" s="7" t="s">
        <v>262</v>
      </c>
      <c r="B4098" s="28"/>
      <c r="C4098" s="13"/>
      <c r="D4098" s="13"/>
      <c r="E4098" s="13"/>
      <c r="F4098" s="14"/>
      <c r="G4098" s="123">
        <v>2.7747000000000002</v>
      </c>
      <c r="H4098" s="124"/>
      <c r="I4098" s="53" t="s">
        <v>47</v>
      </c>
      <c r="J4098" s="85">
        <v>77.48</v>
      </c>
      <c r="K4098" s="53">
        <f>ROUND((G4098*J4098),4)</f>
        <v>214.9838</v>
      </c>
    </row>
    <row r="4099" spans="1:11" x14ac:dyDescent="0.2">
      <c r="A4099" s="7" t="s">
        <v>324</v>
      </c>
      <c r="B4099" s="28"/>
      <c r="C4099" s="13"/>
      <c r="D4099" s="13"/>
      <c r="E4099" s="13"/>
      <c r="F4099" s="14"/>
      <c r="G4099" s="123">
        <v>0.61829999999999996</v>
      </c>
      <c r="H4099" s="124"/>
      <c r="I4099" s="53" t="s">
        <v>55</v>
      </c>
      <c r="J4099" s="85">
        <v>50.13</v>
      </c>
      <c r="K4099" s="53">
        <f>ROUND((G4099*J4099),4)</f>
        <v>30.9954</v>
      </c>
    </row>
    <row r="4100" spans="1:11" x14ac:dyDescent="0.2">
      <c r="A4100" s="7" t="s">
        <v>320</v>
      </c>
      <c r="B4100" s="28"/>
      <c r="C4100" s="13"/>
      <c r="D4100" s="13"/>
      <c r="E4100" s="13"/>
      <c r="F4100" s="14"/>
      <c r="G4100" s="123">
        <v>1.0849</v>
      </c>
      <c r="H4100" s="124"/>
      <c r="I4100" s="53" t="s">
        <v>47</v>
      </c>
      <c r="J4100" s="85">
        <v>5.43</v>
      </c>
      <c r="K4100" s="53">
        <f>ROUND((G4100*J4100),4)</f>
        <v>5.891</v>
      </c>
    </row>
    <row r="4101" spans="1:11" x14ac:dyDescent="0.2">
      <c r="A4101" s="8"/>
      <c r="B4101" s="29"/>
      <c r="C4101" s="15"/>
      <c r="D4101" s="15"/>
      <c r="E4101" s="15"/>
      <c r="F4101" s="16"/>
      <c r="G4101" s="125"/>
      <c r="H4101" s="126"/>
      <c r="I4101" s="54"/>
      <c r="J4101" s="86"/>
      <c r="K4101" s="54"/>
    </row>
    <row r="4102" spans="1:11" x14ac:dyDescent="0.2">
      <c r="A4102" s="97" t="s">
        <v>33</v>
      </c>
      <c r="B4102" s="98"/>
      <c r="C4102" s="98"/>
      <c r="D4102" s="98"/>
      <c r="E4102" s="98"/>
      <c r="F4102" s="98"/>
      <c r="G4102" s="98"/>
      <c r="H4102" s="98"/>
      <c r="I4102" s="98"/>
      <c r="J4102" s="99"/>
      <c r="K4102" s="82">
        <f>SUM(K4095:K4101)</f>
        <v>773.37139999999988</v>
      </c>
    </row>
    <row r="4103" spans="1:11" x14ac:dyDescent="0.2">
      <c r="A4103" s="100" t="s">
        <v>36</v>
      </c>
      <c r="B4103" s="101"/>
      <c r="C4103" s="101"/>
      <c r="D4103" s="101"/>
      <c r="E4103" s="101"/>
      <c r="F4103" s="104"/>
      <c r="G4103" s="129" t="s">
        <v>22</v>
      </c>
      <c r="H4103" s="130"/>
      <c r="I4103" s="118" t="s">
        <v>10</v>
      </c>
      <c r="J4103" s="106" t="s">
        <v>23</v>
      </c>
      <c r="K4103" s="106" t="s">
        <v>11</v>
      </c>
    </row>
    <row r="4104" spans="1:11" x14ac:dyDescent="0.2">
      <c r="A4104" s="102"/>
      <c r="B4104" s="103"/>
      <c r="C4104" s="103"/>
      <c r="D4104" s="103"/>
      <c r="E4104" s="103"/>
      <c r="F4104" s="105"/>
      <c r="G4104" s="131"/>
      <c r="H4104" s="132"/>
      <c r="I4104" s="118"/>
      <c r="J4104" s="106"/>
      <c r="K4104" s="118"/>
    </row>
    <row r="4105" spans="1:11" x14ac:dyDescent="0.2">
      <c r="A4105" s="7"/>
      <c r="B4105" s="28"/>
      <c r="C4105" s="13"/>
      <c r="D4105" s="13"/>
      <c r="E4105" s="13"/>
      <c r="F4105" s="14"/>
      <c r="G4105" s="95"/>
      <c r="H4105" s="96"/>
      <c r="I4105" s="53"/>
      <c r="J4105" s="85"/>
      <c r="K4105" s="53"/>
    </row>
    <row r="4106" spans="1:11" x14ac:dyDescent="0.2">
      <c r="A4106" s="7"/>
      <c r="B4106" s="28"/>
      <c r="C4106" s="13"/>
      <c r="D4106" s="13"/>
      <c r="E4106" s="13"/>
      <c r="F4106" s="14"/>
      <c r="G4106" s="95"/>
      <c r="H4106" s="96"/>
      <c r="I4106" s="53"/>
      <c r="J4106" s="85"/>
      <c r="K4106" s="53"/>
    </row>
    <row r="4107" spans="1:11" x14ac:dyDescent="0.2">
      <c r="A4107" s="7"/>
      <c r="B4107" s="28"/>
      <c r="C4107" s="13"/>
      <c r="D4107" s="13"/>
      <c r="E4107" s="13"/>
      <c r="F4107" s="14"/>
      <c r="G4107" s="95"/>
      <c r="H4107" s="96"/>
      <c r="I4107" s="53"/>
      <c r="J4107" s="85"/>
      <c r="K4107" s="53"/>
    </row>
    <row r="4108" spans="1:11" x14ac:dyDescent="0.2">
      <c r="A4108" s="8"/>
      <c r="B4108" s="29"/>
      <c r="C4108" s="15"/>
      <c r="D4108" s="15"/>
      <c r="E4108" s="15"/>
      <c r="F4108" s="16"/>
      <c r="G4108" s="127"/>
      <c r="H4108" s="128"/>
      <c r="I4108" s="54"/>
      <c r="J4108" s="86"/>
      <c r="K4108" s="54"/>
    </row>
    <row r="4109" spans="1:11" x14ac:dyDescent="0.2">
      <c r="A4109" s="97" t="s">
        <v>37</v>
      </c>
      <c r="B4109" s="98"/>
      <c r="C4109" s="98"/>
      <c r="D4109" s="98"/>
      <c r="E4109" s="98"/>
      <c r="F4109" s="98"/>
      <c r="G4109" s="98"/>
      <c r="H4109" s="98"/>
      <c r="I4109" s="98"/>
      <c r="J4109" s="99"/>
      <c r="K4109" s="82"/>
    </row>
    <row r="4110" spans="1:11" x14ac:dyDescent="0.2">
      <c r="A4110" s="100" t="s">
        <v>35</v>
      </c>
      <c r="B4110" s="140"/>
      <c r="C4110" s="26" t="s">
        <v>34</v>
      </c>
      <c r="D4110" s="35" t="s">
        <v>39</v>
      </c>
      <c r="E4110" s="138" t="s">
        <v>38</v>
      </c>
      <c r="F4110" s="138"/>
      <c r="G4110" s="139"/>
      <c r="H4110" s="120" t="s">
        <v>16</v>
      </c>
      <c r="I4110" s="121"/>
      <c r="J4110" s="122"/>
      <c r="K4110" s="119" t="s">
        <v>9</v>
      </c>
    </row>
    <row r="4111" spans="1:11" ht="15.75" x14ac:dyDescent="0.2">
      <c r="A4111" s="141"/>
      <c r="B4111" s="142"/>
      <c r="C4111" s="36"/>
      <c r="D4111" s="42"/>
      <c r="E4111" s="33" t="s">
        <v>13</v>
      </c>
      <c r="F4111" s="24" t="s">
        <v>14</v>
      </c>
      <c r="G4111" s="23" t="s">
        <v>15</v>
      </c>
      <c r="H4111" s="22" t="s">
        <v>13</v>
      </c>
      <c r="I4111" s="22" t="s">
        <v>14</v>
      </c>
      <c r="J4111" s="22" t="s">
        <v>15</v>
      </c>
      <c r="K4111" s="111"/>
    </row>
    <row r="4112" spans="1:11" x14ac:dyDescent="0.2">
      <c r="A4112" s="6"/>
      <c r="B4112" s="37"/>
      <c r="C4112" s="87"/>
      <c r="D4112" s="45"/>
      <c r="E4112" s="43"/>
      <c r="F4112" s="44"/>
      <c r="G4112" s="45"/>
      <c r="H4112" s="55"/>
      <c r="I4112" s="55"/>
      <c r="J4112" s="53"/>
      <c r="K4112" s="52"/>
    </row>
    <row r="4113" spans="1:11" x14ac:dyDescent="0.2">
      <c r="A4113" s="7"/>
      <c r="B4113" s="28"/>
      <c r="C4113" s="87"/>
      <c r="D4113" s="48"/>
      <c r="E4113" s="46"/>
      <c r="F4113" s="47"/>
      <c r="G4113" s="48"/>
      <c r="H4113" s="55"/>
      <c r="I4113" s="55"/>
      <c r="J4113" s="53"/>
      <c r="K4113" s="53"/>
    </row>
    <row r="4114" spans="1:11" x14ac:dyDescent="0.2">
      <c r="A4114" s="7"/>
      <c r="B4114" s="28"/>
      <c r="C4114" s="87"/>
      <c r="D4114" s="48"/>
      <c r="E4114" s="46"/>
      <c r="F4114" s="47"/>
      <c r="G4114" s="48"/>
      <c r="H4114" s="55"/>
      <c r="I4114" s="55"/>
      <c r="J4114" s="53"/>
      <c r="K4114" s="53"/>
    </row>
    <row r="4115" spans="1:11" x14ac:dyDescent="0.2">
      <c r="A4115" s="8"/>
      <c r="B4115" s="29"/>
      <c r="C4115" s="88"/>
      <c r="D4115" s="51"/>
      <c r="E4115" s="49"/>
      <c r="F4115" s="50"/>
      <c r="G4115" s="51"/>
      <c r="H4115" s="55"/>
      <c r="I4115" s="55"/>
      <c r="J4115" s="53"/>
      <c r="K4115" s="54"/>
    </row>
    <row r="4116" spans="1:11" x14ac:dyDescent="0.2">
      <c r="A4116" s="136" t="s">
        <v>30</v>
      </c>
      <c r="B4116" s="134"/>
      <c r="C4116" s="134"/>
      <c r="D4116" s="137"/>
      <c r="E4116" s="134"/>
      <c r="F4116" s="134"/>
      <c r="G4116" s="134"/>
      <c r="H4116" s="134"/>
      <c r="I4116" s="134"/>
      <c r="J4116" s="135"/>
      <c r="K4116" s="83"/>
    </row>
    <row r="4117" spans="1:11" ht="12.75" customHeight="1" x14ac:dyDescent="0.2">
      <c r="A4117" s="133" t="s">
        <v>31</v>
      </c>
      <c r="B4117" s="134"/>
      <c r="C4117" s="134"/>
      <c r="D4117" s="134"/>
      <c r="E4117" s="134"/>
      <c r="F4117" s="134"/>
      <c r="G4117" s="134"/>
      <c r="H4117" s="134"/>
      <c r="I4117" s="134"/>
      <c r="J4117" s="135"/>
      <c r="K4117" s="21">
        <f>ROUND((K4102),2)</f>
        <v>773.37</v>
      </c>
    </row>
    <row r="4118" spans="1:11" x14ac:dyDescent="0.2">
      <c r="A4118" s="133" t="s">
        <v>42</v>
      </c>
      <c r="B4118" s="134"/>
      <c r="C4118" s="134"/>
      <c r="D4118" s="134"/>
      <c r="E4118" s="134"/>
      <c r="F4118" s="134"/>
      <c r="G4118" s="134"/>
      <c r="H4118" s="134"/>
      <c r="I4118" s="134"/>
      <c r="J4118" s="135"/>
      <c r="K4118" s="21">
        <f>ROUND((K4117*  28.14/100),2)</f>
        <v>217.63</v>
      </c>
    </row>
    <row r="4119" spans="1:11" ht="12.75" customHeight="1" x14ac:dyDescent="0.2">
      <c r="A4119" s="133" t="s">
        <v>12</v>
      </c>
      <c r="B4119" s="134"/>
      <c r="C4119" s="134"/>
      <c r="D4119" s="134"/>
      <c r="E4119" s="134"/>
      <c r="F4119" s="134"/>
      <c r="G4119" s="134"/>
      <c r="H4119" s="134"/>
      <c r="I4119" s="134"/>
      <c r="J4119" s="135"/>
      <c r="K4119" s="21">
        <f>K4117+K4118</f>
        <v>991</v>
      </c>
    </row>
    <row r="4122" spans="1:11" ht="13.5" customHeight="1" x14ac:dyDescent="0.2">
      <c r="A4122" s="145" t="s">
        <v>0</v>
      </c>
      <c r="B4122" s="146"/>
      <c r="C4122" s="146"/>
      <c r="D4122" s="146"/>
      <c r="E4122" s="146"/>
      <c r="F4122" s="146"/>
      <c r="G4122" s="146"/>
      <c r="H4122" s="146"/>
      <c r="I4122" s="146"/>
      <c r="J4122" s="146"/>
      <c r="K4122" s="147"/>
    </row>
    <row r="4123" spans="1:11" x14ac:dyDescent="0.2">
      <c r="A4123" s="71" t="s">
        <v>45</v>
      </c>
      <c r="B4123" s="62"/>
      <c r="C4123" s="63"/>
      <c r="D4123" s="63"/>
      <c r="E4123" s="63"/>
      <c r="F4123" s="69"/>
      <c r="G4123" s="64"/>
      <c r="H4123" s="63"/>
      <c r="I4123" s="63"/>
      <c r="J4123" s="63"/>
      <c r="K4123" s="65"/>
    </row>
    <row r="4124" spans="1:11" ht="12.75" customHeight="1" x14ac:dyDescent="0.2">
      <c r="A4124" s="70" t="s">
        <v>44</v>
      </c>
      <c r="B4124" s="61"/>
      <c r="C4124" s="68"/>
      <c r="D4124" s="66"/>
      <c r="E4124" s="66"/>
      <c r="F4124" s="61"/>
      <c r="G4124" s="60"/>
      <c r="H4124" s="151"/>
      <c r="I4124" s="151"/>
      <c r="J4124" s="151"/>
      <c r="K4124" s="152"/>
    </row>
    <row r="4125" spans="1:11" ht="12.75" customHeight="1" x14ac:dyDescent="0.2">
      <c r="A4125" s="148"/>
      <c r="B4125" s="149"/>
      <c r="C4125" s="149"/>
      <c r="D4125" s="149"/>
      <c r="E4125" s="149"/>
      <c r="F4125" s="149"/>
      <c r="G4125" s="149"/>
      <c r="H4125" s="149"/>
      <c r="I4125" s="149"/>
      <c r="J4125" s="149"/>
      <c r="K4125" s="150"/>
    </row>
    <row r="4126" spans="1:11" ht="21" customHeight="1" x14ac:dyDescent="0.2">
      <c r="A4126" s="158" t="s">
        <v>1</v>
      </c>
      <c r="B4126" s="159"/>
      <c r="C4126" s="153" t="s">
        <v>41</v>
      </c>
      <c r="D4126" s="154"/>
      <c r="E4126" s="154"/>
      <c r="F4126" s="154"/>
      <c r="G4126" s="154"/>
      <c r="H4126" s="154"/>
      <c r="I4126" s="155"/>
      <c r="J4126" s="57" t="s">
        <v>2</v>
      </c>
      <c r="K4126" s="67" t="s">
        <v>43</v>
      </c>
    </row>
    <row r="4127" spans="1:11" x14ac:dyDescent="0.2">
      <c r="A4127" s="160" t="s">
        <v>325</v>
      </c>
      <c r="B4127" s="157"/>
      <c r="C4127" s="156">
        <v>2003181</v>
      </c>
      <c r="D4127" s="156"/>
      <c r="E4127" s="156"/>
      <c r="F4127" s="156"/>
      <c r="G4127" s="156"/>
      <c r="H4127" s="156"/>
      <c r="I4127" s="157"/>
      <c r="J4127" s="59" t="s">
        <v>3</v>
      </c>
      <c r="K4127" s="58" t="s">
        <v>81</v>
      </c>
    </row>
    <row r="4128" spans="1:11" ht="20.25" customHeight="1" x14ac:dyDescent="0.2">
      <c r="A4128" s="141" t="s">
        <v>19</v>
      </c>
      <c r="B4128" s="165"/>
      <c r="C4128" s="101"/>
      <c r="D4128" s="101"/>
      <c r="E4128" s="140"/>
      <c r="F4128" s="3" t="s">
        <v>4</v>
      </c>
      <c r="G4128" s="163" t="s">
        <v>5</v>
      </c>
      <c r="H4128" s="164"/>
      <c r="I4128" s="111" t="s">
        <v>6</v>
      </c>
      <c r="J4128" s="111"/>
      <c r="K4128" s="107" t="s">
        <v>17</v>
      </c>
    </row>
    <row r="4129" spans="1:11" ht="25.5" customHeight="1" x14ac:dyDescent="0.2">
      <c r="A4129" s="141"/>
      <c r="B4129" s="165"/>
      <c r="C4129" s="165"/>
      <c r="D4129" s="165"/>
      <c r="E4129" s="142"/>
      <c r="F4129" s="3"/>
      <c r="G4129" s="3" t="s">
        <v>18</v>
      </c>
      <c r="H4129" s="34" t="s">
        <v>7</v>
      </c>
      <c r="I4129" s="3" t="s">
        <v>40</v>
      </c>
      <c r="J4129" s="3" t="s">
        <v>7</v>
      </c>
      <c r="K4129" s="108"/>
    </row>
    <row r="4130" spans="1:11" x14ac:dyDescent="0.2">
      <c r="A4130" s="6"/>
      <c r="B4130" s="27"/>
      <c r="C4130" s="11"/>
      <c r="D4130" s="11"/>
      <c r="E4130" s="40"/>
      <c r="F4130" s="91"/>
      <c r="G4130" s="72"/>
      <c r="H4130" s="73">
        <v>0</v>
      </c>
      <c r="I4130" s="72"/>
      <c r="J4130" s="72"/>
      <c r="K4130" s="74"/>
    </row>
    <row r="4131" spans="1:11" x14ac:dyDescent="0.2">
      <c r="A4131" s="7"/>
      <c r="B4131" s="28"/>
      <c r="C4131" s="13"/>
      <c r="D4131" s="13"/>
      <c r="E4131" s="38"/>
      <c r="F4131" s="92"/>
      <c r="G4131" s="75"/>
      <c r="H4131" s="76"/>
      <c r="I4131" s="75">
        <v>0</v>
      </c>
      <c r="J4131" s="75">
        <v>0</v>
      </c>
      <c r="K4131" s="77"/>
    </row>
    <row r="4132" spans="1:11" x14ac:dyDescent="0.2">
      <c r="A4132" s="7"/>
      <c r="B4132" s="28"/>
      <c r="C4132" s="13"/>
      <c r="D4132" s="13"/>
      <c r="E4132" s="38"/>
      <c r="F4132" s="92"/>
      <c r="G4132" s="75"/>
      <c r="H4132" s="76"/>
      <c r="I4132" s="75"/>
      <c r="J4132" s="75"/>
      <c r="K4132" s="77"/>
    </row>
    <row r="4133" spans="1:11" x14ac:dyDescent="0.2">
      <c r="A4133" s="7"/>
      <c r="B4133" s="28"/>
      <c r="C4133" s="13"/>
      <c r="D4133" s="13"/>
      <c r="E4133" s="38"/>
      <c r="F4133" s="92"/>
      <c r="G4133" s="75"/>
      <c r="H4133" s="76"/>
      <c r="I4133" s="75"/>
      <c r="J4133" s="75"/>
      <c r="K4133" s="77"/>
    </row>
    <row r="4134" spans="1:11" x14ac:dyDescent="0.2">
      <c r="A4134" s="7"/>
      <c r="B4134" s="28"/>
      <c r="C4134" s="13"/>
      <c r="D4134" s="13"/>
      <c r="E4134" s="38"/>
      <c r="F4134" s="92"/>
      <c r="G4134" s="75"/>
      <c r="H4134" s="76"/>
      <c r="I4134" s="75"/>
      <c r="J4134" s="75"/>
      <c r="K4134" s="77"/>
    </row>
    <row r="4135" spans="1:11" x14ac:dyDescent="0.2">
      <c r="A4135" s="7"/>
      <c r="B4135" s="28"/>
      <c r="C4135" s="13"/>
      <c r="D4135" s="13"/>
      <c r="E4135" s="38"/>
      <c r="F4135" s="92"/>
      <c r="G4135" s="75"/>
      <c r="H4135" s="76"/>
      <c r="I4135" s="75"/>
      <c r="J4135" s="75"/>
      <c r="K4135" s="77"/>
    </row>
    <row r="4136" spans="1:11" x14ac:dyDescent="0.2">
      <c r="A4136" s="7"/>
      <c r="B4136" s="28"/>
      <c r="C4136" s="13"/>
      <c r="D4136" s="13"/>
      <c r="E4136" s="38"/>
      <c r="F4136" s="92"/>
      <c r="G4136" s="75"/>
      <c r="H4136" s="76"/>
      <c r="I4136" s="75"/>
      <c r="J4136" s="75"/>
      <c r="K4136" s="77"/>
    </row>
    <row r="4137" spans="1:11" x14ac:dyDescent="0.2">
      <c r="A4137" s="8"/>
      <c r="B4137" s="29"/>
      <c r="C4137" s="15"/>
      <c r="D4137" s="15"/>
      <c r="E4137" s="39"/>
      <c r="F4137" s="93"/>
      <c r="G4137" s="78"/>
      <c r="H4137" s="79"/>
      <c r="I4137" s="78"/>
      <c r="J4137" s="78"/>
      <c r="K4137" s="80"/>
    </row>
    <row r="4138" spans="1:11" x14ac:dyDescent="0.2">
      <c r="A4138" s="166" t="s">
        <v>24</v>
      </c>
      <c r="B4138" s="167"/>
      <c r="C4138" s="167"/>
      <c r="D4138" s="167"/>
      <c r="E4138" s="167"/>
      <c r="F4138" s="98"/>
      <c r="G4138" s="98"/>
      <c r="H4138" s="98"/>
      <c r="I4138" s="98"/>
      <c r="J4138" s="99"/>
      <c r="K4138" s="81"/>
    </row>
    <row r="4139" spans="1:11" ht="15.75" x14ac:dyDescent="0.2">
      <c r="A4139" s="31" t="s">
        <v>20</v>
      </c>
      <c r="B4139" s="17"/>
      <c r="C4139" s="17"/>
      <c r="D4139" s="17"/>
      <c r="E4139" s="17"/>
      <c r="F4139" s="4"/>
      <c r="G4139" s="4"/>
      <c r="H4139" s="161" t="s">
        <v>4</v>
      </c>
      <c r="I4139" s="109" t="s">
        <v>10</v>
      </c>
      <c r="J4139" s="107" t="s">
        <v>8</v>
      </c>
      <c r="K4139" s="107" t="s">
        <v>17</v>
      </c>
    </row>
    <row r="4140" spans="1:11" ht="15.75" x14ac:dyDescent="0.2">
      <c r="A4140" s="18"/>
      <c r="B4140" s="19"/>
      <c r="C4140" s="19"/>
      <c r="D4140" s="19"/>
      <c r="E4140" s="19"/>
      <c r="F4140" s="5"/>
      <c r="G4140" s="20"/>
      <c r="H4140" s="162"/>
      <c r="I4140" s="110"/>
      <c r="J4140" s="108"/>
      <c r="K4140" s="108"/>
    </row>
    <row r="4141" spans="1:11" x14ac:dyDescent="0.2">
      <c r="A4141" s="6" t="s">
        <v>49</v>
      </c>
      <c r="B4141" s="27"/>
      <c r="C4141" s="11"/>
      <c r="D4141" s="11"/>
      <c r="E4141" s="11"/>
      <c r="F4141" s="11"/>
      <c r="G4141" s="13"/>
      <c r="H4141" s="89">
        <v>0.72599999999999998</v>
      </c>
      <c r="I4141" s="77" t="s">
        <v>50</v>
      </c>
      <c r="J4141" s="75">
        <v>24.115200000000002</v>
      </c>
      <c r="K4141" s="75">
        <f>ROUND((H4141*J4141),4)</f>
        <v>17.5076</v>
      </c>
    </row>
    <row r="4142" spans="1:11" x14ac:dyDescent="0.2">
      <c r="A4142" s="7"/>
      <c r="B4142" s="28"/>
      <c r="C4142" s="13"/>
      <c r="D4142" s="13"/>
      <c r="E4142" s="13"/>
      <c r="F4142" s="13"/>
      <c r="G4142" s="13"/>
      <c r="H4142" s="89"/>
      <c r="I4142" s="77"/>
      <c r="J4142" s="75"/>
      <c r="K4142" s="75"/>
    </row>
    <row r="4143" spans="1:11" x14ac:dyDescent="0.2">
      <c r="A4143" s="7"/>
      <c r="B4143" s="28"/>
      <c r="C4143" s="13"/>
      <c r="D4143" s="13"/>
      <c r="E4143" s="13"/>
      <c r="F4143" s="13"/>
      <c r="G4143" s="13"/>
      <c r="H4143" s="89"/>
      <c r="I4143" s="77"/>
      <c r="J4143" s="75"/>
      <c r="K4143" s="75"/>
    </row>
    <row r="4144" spans="1:11" x14ac:dyDescent="0.2">
      <c r="A4144" s="7"/>
      <c r="B4144" s="28"/>
      <c r="C4144" s="13"/>
      <c r="D4144" s="13"/>
      <c r="E4144" s="13"/>
      <c r="F4144" s="13"/>
      <c r="G4144" s="13"/>
      <c r="H4144" s="89"/>
      <c r="I4144" s="77"/>
      <c r="J4144" s="75"/>
      <c r="K4144" s="75"/>
    </row>
    <row r="4145" spans="1:11" x14ac:dyDescent="0.2">
      <c r="A4145" s="7"/>
      <c r="B4145" s="28"/>
      <c r="C4145" s="13"/>
      <c r="D4145" s="13"/>
      <c r="E4145" s="13"/>
      <c r="F4145" s="13"/>
      <c r="G4145" s="13"/>
      <c r="H4145" s="89"/>
      <c r="I4145" s="77"/>
      <c r="J4145" s="75"/>
      <c r="K4145" s="75"/>
    </row>
    <row r="4146" spans="1:11" x14ac:dyDescent="0.2">
      <c r="A4146" s="7"/>
      <c r="B4146" s="28"/>
      <c r="C4146" s="13"/>
      <c r="D4146" s="13"/>
      <c r="E4146" s="13"/>
      <c r="F4146" s="13"/>
      <c r="G4146" s="13"/>
      <c r="H4146" s="89"/>
      <c r="I4146" s="77"/>
      <c r="J4146" s="75"/>
      <c r="K4146" s="75"/>
    </row>
    <row r="4147" spans="1:11" x14ac:dyDescent="0.2">
      <c r="A4147" s="7"/>
      <c r="B4147" s="28"/>
      <c r="C4147" s="13"/>
      <c r="D4147" s="13"/>
      <c r="E4147" s="13"/>
      <c r="F4147" s="13"/>
      <c r="G4147" s="13"/>
      <c r="H4147" s="89"/>
      <c r="I4147" s="77"/>
      <c r="J4147" s="75"/>
      <c r="K4147" s="75"/>
    </row>
    <row r="4148" spans="1:11" x14ac:dyDescent="0.2">
      <c r="A4148" s="8"/>
      <c r="B4148" s="29"/>
      <c r="C4148" s="15"/>
      <c r="D4148" s="15"/>
      <c r="E4148" s="15"/>
      <c r="F4148" s="15"/>
      <c r="G4148" s="15"/>
      <c r="H4148" s="90"/>
      <c r="I4148" s="80"/>
      <c r="J4148" s="78"/>
      <c r="K4148" s="78"/>
    </row>
    <row r="4149" spans="1:11" x14ac:dyDescent="0.2">
      <c r="A4149" s="10"/>
      <c r="C4149" s="25"/>
      <c r="D4149" s="97" t="s">
        <v>25</v>
      </c>
      <c r="E4149" s="98"/>
      <c r="F4149" s="98"/>
      <c r="G4149" s="98"/>
      <c r="H4149" s="98"/>
      <c r="I4149" s="98"/>
      <c r="J4149" s="99"/>
      <c r="K4149" s="82">
        <f>SUM(K4141:K4148)</f>
        <v>17.5076</v>
      </c>
    </row>
    <row r="4150" spans="1:11" x14ac:dyDescent="0.2">
      <c r="A4150" s="9" t="s">
        <v>27</v>
      </c>
      <c r="B4150" s="30"/>
      <c r="C4150" s="56">
        <v>1</v>
      </c>
      <c r="D4150" s="112" t="s">
        <v>26</v>
      </c>
      <c r="E4150" s="113"/>
      <c r="F4150" s="113"/>
      <c r="G4150" s="113"/>
      <c r="H4150" s="113"/>
      <c r="I4150" s="113"/>
      <c r="J4150" s="114"/>
      <c r="K4150" s="83">
        <f>K4149</f>
        <v>17.5076</v>
      </c>
    </row>
    <row r="4151" spans="1:11" x14ac:dyDescent="0.2">
      <c r="A4151" s="32"/>
      <c r="D4151" s="115" t="s">
        <v>28</v>
      </c>
      <c r="E4151" s="116"/>
      <c r="F4151" s="116"/>
      <c r="G4151" s="116"/>
      <c r="H4151" s="116"/>
      <c r="I4151" s="116"/>
      <c r="J4151" s="117"/>
      <c r="K4151" s="83">
        <f>ROUND((K4150/C4150),4)</f>
        <v>17.5076</v>
      </c>
    </row>
    <row r="4152" spans="1:11" x14ac:dyDescent="0.2">
      <c r="A4152" s="168"/>
      <c r="D4152" s="169"/>
      <c r="E4152" s="169"/>
      <c r="F4152" s="169"/>
      <c r="G4152" s="169"/>
      <c r="H4152" s="169"/>
      <c r="I4152" s="94" t="s">
        <v>51</v>
      </c>
      <c r="J4152" s="170" t="s">
        <v>53</v>
      </c>
      <c r="K4152" s="83">
        <v>0</v>
      </c>
    </row>
    <row r="4153" spans="1:11" x14ac:dyDescent="0.2">
      <c r="A4153" s="168"/>
      <c r="D4153" s="169"/>
      <c r="E4153" s="169"/>
      <c r="F4153" s="169"/>
      <c r="G4153" s="169"/>
      <c r="H4153" s="169"/>
      <c r="I4153" s="94" t="s">
        <v>52</v>
      </c>
      <c r="J4153" s="170" t="s">
        <v>53</v>
      </c>
      <c r="K4153" s="83">
        <v>0</v>
      </c>
    </row>
    <row r="4154" spans="1:11" x14ac:dyDescent="0.2">
      <c r="A4154" s="100" t="s">
        <v>21</v>
      </c>
      <c r="B4154" s="101"/>
      <c r="C4154" s="101"/>
      <c r="D4154" s="101"/>
      <c r="E4154" s="101"/>
      <c r="F4154" s="104"/>
      <c r="G4154" s="129" t="s">
        <v>22</v>
      </c>
      <c r="H4154" s="130"/>
      <c r="I4154" s="118" t="s">
        <v>10</v>
      </c>
      <c r="J4154" s="106" t="s">
        <v>23</v>
      </c>
      <c r="K4154" s="106" t="s">
        <v>11</v>
      </c>
    </row>
    <row r="4155" spans="1:11" x14ac:dyDescent="0.2">
      <c r="A4155" s="102"/>
      <c r="B4155" s="103"/>
      <c r="C4155" s="103"/>
      <c r="D4155" s="103"/>
      <c r="E4155" s="103"/>
      <c r="F4155" s="105"/>
      <c r="G4155" s="131"/>
      <c r="H4155" s="132"/>
      <c r="I4155" s="118"/>
      <c r="J4155" s="106"/>
      <c r="K4155" s="118"/>
    </row>
    <row r="4156" spans="1:11" x14ac:dyDescent="0.2">
      <c r="A4156" s="7" t="s">
        <v>326</v>
      </c>
      <c r="B4156" s="28"/>
      <c r="C4156" s="11"/>
      <c r="D4156" s="11"/>
      <c r="E4156" s="11"/>
      <c r="F4156" s="12"/>
      <c r="G4156" s="143">
        <v>0.2833</v>
      </c>
      <c r="H4156" s="144"/>
      <c r="I4156" s="52" t="s">
        <v>55</v>
      </c>
      <c r="J4156" s="84">
        <v>55.796799999999998</v>
      </c>
      <c r="K4156" s="52">
        <f>ROUND((G4156*J4156),4)</f>
        <v>15.8072</v>
      </c>
    </row>
    <row r="4157" spans="1:11" x14ac:dyDescent="0.2">
      <c r="A4157" s="7"/>
      <c r="B4157" s="28"/>
      <c r="C4157" s="13"/>
      <c r="D4157" s="13"/>
      <c r="E4157" s="13"/>
      <c r="F4157" s="14"/>
      <c r="G4157" s="95"/>
      <c r="H4157" s="96"/>
      <c r="I4157" s="53"/>
      <c r="J4157" s="85"/>
      <c r="K4157" s="53"/>
    </row>
    <row r="4158" spans="1:11" x14ac:dyDescent="0.2">
      <c r="A4158" s="7"/>
      <c r="B4158" s="28"/>
      <c r="C4158" s="13"/>
      <c r="D4158" s="13"/>
      <c r="E4158" s="13"/>
      <c r="F4158" s="14"/>
      <c r="G4158" s="95"/>
      <c r="H4158" s="96"/>
      <c r="I4158" s="53"/>
      <c r="J4158" s="85"/>
      <c r="K4158" s="53"/>
    </row>
    <row r="4159" spans="1:11" x14ac:dyDescent="0.2">
      <c r="A4159" s="7"/>
      <c r="B4159" s="28"/>
      <c r="C4159" s="13"/>
      <c r="D4159" s="13"/>
      <c r="E4159" s="13"/>
      <c r="F4159" s="14"/>
      <c r="G4159" s="95"/>
      <c r="H4159" s="96"/>
      <c r="I4159" s="53"/>
      <c r="J4159" s="85"/>
      <c r="K4159" s="53"/>
    </row>
    <row r="4160" spans="1:11" x14ac:dyDescent="0.2">
      <c r="A4160" s="97" t="s">
        <v>29</v>
      </c>
      <c r="B4160" s="98"/>
      <c r="C4160" s="98"/>
      <c r="D4160" s="98"/>
      <c r="E4160" s="98"/>
      <c r="F4160" s="98"/>
      <c r="G4160" s="98"/>
      <c r="H4160" s="98"/>
      <c r="I4160" s="98"/>
      <c r="J4160" s="99"/>
      <c r="K4160" s="82">
        <f>SUM(K4156:K4159)</f>
        <v>15.8072</v>
      </c>
    </row>
    <row r="4161" spans="1:11" x14ac:dyDescent="0.2">
      <c r="A4161" s="100" t="s">
        <v>32</v>
      </c>
      <c r="B4161" s="101"/>
      <c r="C4161" s="101"/>
      <c r="D4161" s="101"/>
      <c r="E4161" s="101"/>
      <c r="F4161" s="104"/>
      <c r="G4161" s="129" t="s">
        <v>22</v>
      </c>
      <c r="H4161" s="130"/>
      <c r="I4161" s="118" t="s">
        <v>10</v>
      </c>
      <c r="J4161" s="106" t="s">
        <v>23</v>
      </c>
      <c r="K4161" s="106" t="s">
        <v>11</v>
      </c>
    </row>
    <row r="4162" spans="1:11" x14ac:dyDescent="0.2">
      <c r="A4162" s="102"/>
      <c r="B4162" s="103"/>
      <c r="C4162" s="103"/>
      <c r="D4162" s="103"/>
      <c r="E4162" s="103"/>
      <c r="F4162" s="105"/>
      <c r="G4162" s="131"/>
      <c r="H4162" s="132"/>
      <c r="I4162" s="118"/>
      <c r="J4162" s="106"/>
      <c r="K4162" s="118"/>
    </row>
    <row r="4163" spans="1:11" x14ac:dyDescent="0.2">
      <c r="A4163" s="7" t="s">
        <v>302</v>
      </c>
      <c r="B4163" s="28"/>
      <c r="C4163" s="13"/>
      <c r="D4163" s="13"/>
      <c r="E4163" s="13"/>
      <c r="F4163" s="14"/>
      <c r="G4163" s="123">
        <v>0.85540000000000005</v>
      </c>
      <c r="H4163" s="124"/>
      <c r="I4163" s="53" t="s">
        <v>55</v>
      </c>
      <c r="J4163" s="85">
        <v>415.55</v>
      </c>
      <c r="K4163" s="53">
        <f>ROUND((G4163*J4163),4)</f>
        <v>355.4615</v>
      </c>
    </row>
    <row r="4164" spans="1:11" x14ac:dyDescent="0.2">
      <c r="A4164" s="7" t="s">
        <v>262</v>
      </c>
      <c r="B4164" s="28"/>
      <c r="C4164" s="13"/>
      <c r="D4164" s="13"/>
      <c r="E4164" s="13"/>
      <c r="F4164" s="14"/>
      <c r="G4164" s="123">
        <v>4.3224999999999998</v>
      </c>
      <c r="H4164" s="124"/>
      <c r="I4164" s="53" t="s">
        <v>47</v>
      </c>
      <c r="J4164" s="85">
        <v>77.48</v>
      </c>
      <c r="K4164" s="53">
        <f>ROUND((G4164*J4164),4)</f>
        <v>334.90730000000002</v>
      </c>
    </row>
    <row r="4165" spans="1:11" x14ac:dyDescent="0.2">
      <c r="A4165" s="7" t="s">
        <v>324</v>
      </c>
      <c r="B4165" s="28"/>
      <c r="C4165" s="13"/>
      <c r="D4165" s="13"/>
      <c r="E4165" s="13"/>
      <c r="F4165" s="14"/>
      <c r="G4165" s="123">
        <v>0.88429999999999997</v>
      </c>
      <c r="H4165" s="124"/>
      <c r="I4165" s="53" t="s">
        <v>55</v>
      </c>
      <c r="J4165" s="85">
        <v>50.13</v>
      </c>
      <c r="K4165" s="53">
        <f>ROUND((G4165*J4165),4)</f>
        <v>44.33</v>
      </c>
    </row>
    <row r="4166" spans="1:11" x14ac:dyDescent="0.2">
      <c r="A4166" s="7" t="s">
        <v>320</v>
      </c>
      <c r="B4166" s="28"/>
      <c r="C4166" s="13"/>
      <c r="D4166" s="13"/>
      <c r="E4166" s="13"/>
      <c r="F4166" s="14"/>
      <c r="G4166" s="123">
        <v>4.4215</v>
      </c>
      <c r="H4166" s="124"/>
      <c r="I4166" s="53" t="s">
        <v>47</v>
      </c>
      <c r="J4166" s="85">
        <v>5.43</v>
      </c>
      <c r="K4166" s="53">
        <f>ROUND((G4166*J4166),4)</f>
        <v>24.008700000000001</v>
      </c>
    </row>
    <row r="4167" spans="1:11" x14ac:dyDescent="0.2">
      <c r="A4167" s="8"/>
      <c r="B4167" s="29"/>
      <c r="C4167" s="15"/>
      <c r="D4167" s="15"/>
      <c r="E4167" s="15"/>
      <c r="F4167" s="16"/>
      <c r="G4167" s="125"/>
      <c r="H4167" s="126"/>
      <c r="I4167" s="54"/>
      <c r="J4167" s="86"/>
      <c r="K4167" s="54"/>
    </row>
    <row r="4168" spans="1:11" x14ac:dyDescent="0.2">
      <c r="A4168" s="97" t="s">
        <v>33</v>
      </c>
      <c r="B4168" s="98"/>
      <c r="C4168" s="98"/>
      <c r="D4168" s="98"/>
      <c r="E4168" s="98"/>
      <c r="F4168" s="98"/>
      <c r="G4168" s="98"/>
      <c r="H4168" s="98"/>
      <c r="I4168" s="98"/>
      <c r="J4168" s="99"/>
      <c r="K4168" s="82">
        <f>SUM(K4163:K4167)</f>
        <v>758.70749999999998</v>
      </c>
    </row>
    <row r="4169" spans="1:11" x14ac:dyDescent="0.2">
      <c r="A4169" s="100" t="s">
        <v>36</v>
      </c>
      <c r="B4169" s="101"/>
      <c r="C4169" s="101"/>
      <c r="D4169" s="101"/>
      <c r="E4169" s="101"/>
      <c r="F4169" s="104"/>
      <c r="G4169" s="129" t="s">
        <v>22</v>
      </c>
      <c r="H4169" s="130"/>
      <c r="I4169" s="118" t="s">
        <v>10</v>
      </c>
      <c r="J4169" s="106" t="s">
        <v>23</v>
      </c>
      <c r="K4169" s="106" t="s">
        <v>11</v>
      </c>
    </row>
    <row r="4170" spans="1:11" x14ac:dyDescent="0.2">
      <c r="A4170" s="102"/>
      <c r="B4170" s="103"/>
      <c r="C4170" s="103"/>
      <c r="D4170" s="103"/>
      <c r="E4170" s="103"/>
      <c r="F4170" s="105"/>
      <c r="G4170" s="131"/>
      <c r="H4170" s="132"/>
      <c r="I4170" s="118"/>
      <c r="J4170" s="106"/>
      <c r="K4170" s="118"/>
    </row>
    <row r="4171" spans="1:11" x14ac:dyDescent="0.2">
      <c r="A4171" s="7" t="s">
        <v>327</v>
      </c>
      <c r="B4171" s="28"/>
      <c r="C4171" s="13"/>
      <c r="D4171" s="13"/>
      <c r="E4171" s="13"/>
      <c r="F4171" s="14"/>
      <c r="G4171" s="95">
        <v>0.42494999999999999</v>
      </c>
      <c r="H4171" s="96"/>
      <c r="I4171" s="53" t="s">
        <v>95</v>
      </c>
      <c r="J4171" s="85">
        <v>1.82</v>
      </c>
      <c r="K4171" s="53">
        <f>ROUND((G4171*J4171),4)</f>
        <v>0.77339999999999998</v>
      </c>
    </row>
    <row r="4172" spans="1:11" x14ac:dyDescent="0.2">
      <c r="A4172" s="7"/>
      <c r="B4172" s="28"/>
      <c r="C4172" s="13"/>
      <c r="D4172" s="13"/>
      <c r="E4172" s="13"/>
      <c r="F4172" s="14"/>
      <c r="G4172" s="95"/>
      <c r="H4172" s="96"/>
      <c r="I4172" s="53"/>
      <c r="J4172" s="85"/>
      <c r="K4172" s="53"/>
    </row>
    <row r="4173" spans="1:11" x14ac:dyDescent="0.2">
      <c r="A4173" s="7"/>
      <c r="B4173" s="28"/>
      <c r="C4173" s="13"/>
      <c r="D4173" s="13"/>
      <c r="E4173" s="13"/>
      <c r="F4173" s="14"/>
      <c r="G4173" s="95"/>
      <c r="H4173" s="96"/>
      <c r="I4173" s="53"/>
      <c r="J4173" s="85"/>
      <c r="K4173" s="53"/>
    </row>
    <row r="4174" spans="1:11" x14ac:dyDescent="0.2">
      <c r="A4174" s="8"/>
      <c r="B4174" s="29"/>
      <c r="C4174" s="15"/>
      <c r="D4174" s="15"/>
      <c r="E4174" s="15"/>
      <c r="F4174" s="16"/>
      <c r="G4174" s="127"/>
      <c r="H4174" s="128"/>
      <c r="I4174" s="54"/>
      <c r="J4174" s="86"/>
      <c r="K4174" s="54"/>
    </row>
    <row r="4175" spans="1:11" x14ac:dyDescent="0.2">
      <c r="A4175" s="97" t="s">
        <v>37</v>
      </c>
      <c r="B4175" s="98"/>
      <c r="C4175" s="98"/>
      <c r="D4175" s="98"/>
      <c r="E4175" s="98"/>
      <c r="F4175" s="98"/>
      <c r="G4175" s="98"/>
      <c r="H4175" s="98"/>
      <c r="I4175" s="98"/>
      <c r="J4175" s="99"/>
      <c r="K4175" s="82">
        <f>SUM(K4171:K4174)</f>
        <v>0.77339999999999998</v>
      </c>
    </row>
    <row r="4176" spans="1:11" x14ac:dyDescent="0.2">
      <c r="A4176" s="100" t="s">
        <v>35</v>
      </c>
      <c r="B4176" s="140"/>
      <c r="C4176" s="26" t="s">
        <v>34</v>
      </c>
      <c r="D4176" s="35" t="s">
        <v>39</v>
      </c>
      <c r="E4176" s="138" t="s">
        <v>38</v>
      </c>
      <c r="F4176" s="138"/>
      <c r="G4176" s="139"/>
      <c r="H4176" s="120" t="s">
        <v>16</v>
      </c>
      <c r="I4176" s="121"/>
      <c r="J4176" s="122"/>
      <c r="K4176" s="119" t="s">
        <v>9</v>
      </c>
    </row>
    <row r="4177" spans="1:11" ht="15.75" x14ac:dyDescent="0.2">
      <c r="A4177" s="141"/>
      <c r="B4177" s="142"/>
      <c r="C4177" s="36"/>
      <c r="D4177" s="42"/>
      <c r="E4177" s="33" t="s">
        <v>13</v>
      </c>
      <c r="F4177" s="24" t="s">
        <v>14</v>
      </c>
      <c r="G4177" s="23" t="s">
        <v>15</v>
      </c>
      <c r="H4177" s="22" t="s">
        <v>13</v>
      </c>
      <c r="I4177" s="22" t="s">
        <v>14</v>
      </c>
      <c r="J4177" s="22" t="s">
        <v>15</v>
      </c>
      <c r="K4177" s="111"/>
    </row>
    <row r="4178" spans="1:11" x14ac:dyDescent="0.2">
      <c r="A4178" s="6" t="s">
        <v>328</v>
      </c>
      <c r="B4178" s="37"/>
      <c r="C4178" s="87">
        <v>0.42494999999999999</v>
      </c>
      <c r="D4178" s="45" t="s">
        <v>97</v>
      </c>
      <c r="E4178" s="43">
        <v>1.29</v>
      </c>
      <c r="F4178" s="44">
        <v>1.03</v>
      </c>
      <c r="G4178" s="45">
        <v>0.82</v>
      </c>
      <c r="H4178" s="55">
        <v>0</v>
      </c>
      <c r="I4178" s="55">
        <v>0</v>
      </c>
      <c r="J4178" s="53">
        <v>25.58</v>
      </c>
      <c r="K4178" s="52">
        <f>ROUND((ROUND(E4178*H4178+F4178*I4178+G4178*J4178,2)*C4178),4)</f>
        <v>8.9154999999999998</v>
      </c>
    </row>
    <row r="4179" spans="1:11" x14ac:dyDescent="0.2">
      <c r="A4179" s="7"/>
      <c r="B4179" s="28"/>
      <c r="C4179" s="87"/>
      <c r="D4179" s="48"/>
      <c r="E4179" s="46"/>
      <c r="F4179" s="47"/>
      <c r="G4179" s="48"/>
      <c r="H4179" s="55"/>
      <c r="I4179" s="55"/>
      <c r="J4179" s="53"/>
      <c r="K4179" s="53"/>
    </row>
    <row r="4180" spans="1:11" x14ac:dyDescent="0.2">
      <c r="A4180" s="7"/>
      <c r="B4180" s="28"/>
      <c r="C4180" s="87"/>
      <c r="D4180" s="48"/>
      <c r="E4180" s="46"/>
      <c r="F4180" s="47"/>
      <c r="G4180" s="48"/>
      <c r="H4180" s="55"/>
      <c r="I4180" s="55"/>
      <c r="J4180" s="53"/>
      <c r="K4180" s="53"/>
    </row>
    <row r="4181" spans="1:11" x14ac:dyDescent="0.2">
      <c r="A4181" s="8"/>
      <c r="B4181" s="29"/>
      <c r="C4181" s="88"/>
      <c r="D4181" s="51"/>
      <c r="E4181" s="49"/>
      <c r="F4181" s="50"/>
      <c r="G4181" s="51"/>
      <c r="H4181" s="55"/>
      <c r="I4181" s="55"/>
      <c r="J4181" s="53"/>
      <c r="K4181" s="54"/>
    </row>
    <row r="4182" spans="1:11" x14ac:dyDescent="0.2">
      <c r="A4182" s="136" t="s">
        <v>30</v>
      </c>
      <c r="B4182" s="134"/>
      <c r="C4182" s="134"/>
      <c r="D4182" s="137"/>
      <c r="E4182" s="134"/>
      <c r="F4182" s="134"/>
      <c r="G4182" s="134"/>
      <c r="H4182" s="134"/>
      <c r="I4182" s="134"/>
      <c r="J4182" s="135"/>
      <c r="K4182" s="83">
        <f>SUM(K4178:K4181)</f>
        <v>8.9154999999999998</v>
      </c>
    </row>
    <row r="4183" spans="1:11" ht="12.75" customHeight="1" x14ac:dyDescent="0.2">
      <c r="A4183" s="133" t="s">
        <v>31</v>
      </c>
      <c r="B4183" s="134"/>
      <c r="C4183" s="134"/>
      <c r="D4183" s="134"/>
      <c r="E4183" s="134"/>
      <c r="F4183" s="134"/>
      <c r="G4183" s="134"/>
      <c r="H4183" s="134"/>
      <c r="I4183" s="134"/>
      <c r="J4183" s="135"/>
      <c r="K4183" s="21">
        <f>ROUND((K4151+K4152+K4153+K4160+K4168+K4175+K4182),2)</f>
        <v>801.71</v>
      </c>
    </row>
    <row r="4184" spans="1:11" x14ac:dyDescent="0.2">
      <c r="A4184" s="133" t="s">
        <v>42</v>
      </c>
      <c r="B4184" s="134"/>
      <c r="C4184" s="134"/>
      <c r="D4184" s="134"/>
      <c r="E4184" s="134"/>
      <c r="F4184" s="134"/>
      <c r="G4184" s="134"/>
      <c r="H4184" s="134"/>
      <c r="I4184" s="134"/>
      <c r="J4184" s="135"/>
      <c r="K4184" s="21">
        <f>ROUND((K4183*  28.14/100),2)</f>
        <v>225.6</v>
      </c>
    </row>
    <row r="4185" spans="1:11" ht="12.75" customHeight="1" x14ac:dyDescent="0.2">
      <c r="A4185" s="133" t="s">
        <v>12</v>
      </c>
      <c r="B4185" s="134"/>
      <c r="C4185" s="134"/>
      <c r="D4185" s="134"/>
      <c r="E4185" s="134"/>
      <c r="F4185" s="134"/>
      <c r="G4185" s="134"/>
      <c r="H4185" s="134"/>
      <c r="I4185" s="134"/>
      <c r="J4185" s="135"/>
      <c r="K4185" s="21">
        <f>K4183+K4184</f>
        <v>1027.31</v>
      </c>
    </row>
    <row r="4188" spans="1:11" ht="13.5" customHeight="1" x14ac:dyDescent="0.2">
      <c r="A4188" s="145" t="s">
        <v>0</v>
      </c>
      <c r="B4188" s="146"/>
      <c r="C4188" s="146"/>
      <c r="D4188" s="146"/>
      <c r="E4188" s="146"/>
      <c r="F4188" s="146"/>
      <c r="G4188" s="146"/>
      <c r="H4188" s="146"/>
      <c r="I4188" s="146"/>
      <c r="J4188" s="146"/>
      <c r="K4188" s="147"/>
    </row>
    <row r="4189" spans="1:11" x14ac:dyDescent="0.2">
      <c r="A4189" s="71" t="s">
        <v>45</v>
      </c>
      <c r="B4189" s="62"/>
      <c r="C4189" s="63"/>
      <c r="D4189" s="63"/>
      <c r="E4189" s="63"/>
      <c r="F4189" s="69"/>
      <c r="G4189" s="64"/>
      <c r="H4189" s="63"/>
      <c r="I4189" s="63"/>
      <c r="J4189" s="63"/>
      <c r="K4189" s="65"/>
    </row>
    <row r="4190" spans="1:11" ht="12.75" customHeight="1" x14ac:dyDescent="0.2">
      <c r="A4190" s="70" t="s">
        <v>44</v>
      </c>
      <c r="B4190" s="61"/>
      <c r="C4190" s="68"/>
      <c r="D4190" s="66"/>
      <c r="E4190" s="66"/>
      <c r="F4190" s="61"/>
      <c r="G4190" s="60"/>
      <c r="H4190" s="151"/>
      <c r="I4190" s="151"/>
      <c r="J4190" s="151"/>
      <c r="K4190" s="152"/>
    </row>
    <row r="4191" spans="1:11" ht="12.75" customHeight="1" x14ac:dyDescent="0.2">
      <c r="A4191" s="148"/>
      <c r="B4191" s="149"/>
      <c r="C4191" s="149"/>
      <c r="D4191" s="149"/>
      <c r="E4191" s="149"/>
      <c r="F4191" s="149"/>
      <c r="G4191" s="149"/>
      <c r="H4191" s="149"/>
      <c r="I4191" s="149"/>
      <c r="J4191" s="149"/>
      <c r="K4191" s="150"/>
    </row>
    <row r="4192" spans="1:11" ht="21" customHeight="1" x14ac:dyDescent="0.2">
      <c r="A4192" s="158" t="s">
        <v>1</v>
      </c>
      <c r="B4192" s="159"/>
      <c r="C4192" s="153" t="s">
        <v>41</v>
      </c>
      <c r="D4192" s="154"/>
      <c r="E4192" s="154"/>
      <c r="F4192" s="154"/>
      <c r="G4192" s="154"/>
      <c r="H4192" s="154"/>
      <c r="I4192" s="155"/>
      <c r="J4192" s="57" t="s">
        <v>2</v>
      </c>
      <c r="K4192" s="67" t="s">
        <v>43</v>
      </c>
    </row>
    <row r="4193" spans="1:11" x14ac:dyDescent="0.2">
      <c r="A4193" s="160" t="s">
        <v>329</v>
      </c>
      <c r="B4193" s="157"/>
      <c r="C4193" s="156">
        <v>2003579</v>
      </c>
      <c r="D4193" s="156"/>
      <c r="E4193" s="156"/>
      <c r="F4193" s="156"/>
      <c r="G4193" s="156"/>
      <c r="H4193" s="156"/>
      <c r="I4193" s="157"/>
      <c r="J4193" s="59" t="s">
        <v>3</v>
      </c>
      <c r="K4193" s="58" t="s">
        <v>150</v>
      </c>
    </row>
    <row r="4194" spans="1:11" ht="20.25" customHeight="1" x14ac:dyDescent="0.2">
      <c r="A4194" s="141" t="s">
        <v>19</v>
      </c>
      <c r="B4194" s="165"/>
      <c r="C4194" s="101"/>
      <c r="D4194" s="101"/>
      <c r="E4194" s="140"/>
      <c r="F4194" s="3" t="s">
        <v>4</v>
      </c>
      <c r="G4194" s="163" t="s">
        <v>5</v>
      </c>
      <c r="H4194" s="164"/>
      <c r="I4194" s="111" t="s">
        <v>6</v>
      </c>
      <c r="J4194" s="111"/>
      <c r="K4194" s="107" t="s">
        <v>17</v>
      </c>
    </row>
    <row r="4195" spans="1:11" ht="25.5" customHeight="1" x14ac:dyDescent="0.2">
      <c r="A4195" s="141"/>
      <c r="B4195" s="165"/>
      <c r="C4195" s="165"/>
      <c r="D4195" s="165"/>
      <c r="E4195" s="142"/>
      <c r="F4195" s="3"/>
      <c r="G4195" s="3" t="s">
        <v>18</v>
      </c>
      <c r="H4195" s="34" t="s">
        <v>7</v>
      </c>
      <c r="I4195" s="3" t="s">
        <v>40</v>
      </c>
      <c r="J4195" s="3" t="s">
        <v>7</v>
      </c>
      <c r="K4195" s="108"/>
    </row>
    <row r="4196" spans="1:11" x14ac:dyDescent="0.2">
      <c r="A4196" s="6" t="s">
        <v>330</v>
      </c>
      <c r="B4196" s="27"/>
      <c r="C4196" s="11"/>
      <c r="D4196" s="11"/>
      <c r="E4196" s="40"/>
      <c r="F4196" s="91">
        <v>1.6060000000000001E-2</v>
      </c>
      <c r="G4196" s="72">
        <v>1</v>
      </c>
      <c r="H4196" s="73">
        <v>0</v>
      </c>
      <c r="I4196" s="72">
        <v>10.3401</v>
      </c>
      <c r="J4196" s="72">
        <v>2.4352999999999998</v>
      </c>
      <c r="K4196" s="74">
        <f>ROUND(((G4196*I4196+H4196*J4196)*F4196),4)</f>
        <v>0.1661</v>
      </c>
    </row>
    <row r="4197" spans="1:11" x14ac:dyDescent="0.2">
      <c r="A4197" s="7"/>
      <c r="B4197" s="28"/>
      <c r="C4197" s="13"/>
      <c r="D4197" s="13"/>
      <c r="E4197" s="38"/>
      <c r="F4197" s="92"/>
      <c r="G4197" s="75"/>
      <c r="H4197" s="76"/>
      <c r="I4197" s="75">
        <v>0</v>
      </c>
      <c r="J4197" s="75">
        <v>0</v>
      </c>
      <c r="K4197" s="77"/>
    </row>
    <row r="4198" spans="1:11" x14ac:dyDescent="0.2">
      <c r="A4198" s="7"/>
      <c r="B4198" s="28"/>
      <c r="C4198" s="13"/>
      <c r="D4198" s="13"/>
      <c r="E4198" s="38"/>
      <c r="F4198" s="92"/>
      <c r="G4198" s="75"/>
      <c r="H4198" s="76"/>
      <c r="I4198" s="75"/>
      <c r="J4198" s="75"/>
      <c r="K4198" s="77"/>
    </row>
    <row r="4199" spans="1:11" x14ac:dyDescent="0.2">
      <c r="A4199" s="7"/>
      <c r="B4199" s="28"/>
      <c r="C4199" s="13"/>
      <c r="D4199" s="13"/>
      <c r="E4199" s="38"/>
      <c r="F4199" s="92"/>
      <c r="G4199" s="75"/>
      <c r="H4199" s="76"/>
      <c r="I4199" s="75"/>
      <c r="J4199" s="75"/>
      <c r="K4199" s="77"/>
    </row>
    <row r="4200" spans="1:11" x14ac:dyDescent="0.2">
      <c r="A4200" s="7"/>
      <c r="B4200" s="28"/>
      <c r="C4200" s="13"/>
      <c r="D4200" s="13"/>
      <c r="E4200" s="38"/>
      <c r="F4200" s="92"/>
      <c r="G4200" s="75"/>
      <c r="H4200" s="76"/>
      <c r="I4200" s="75"/>
      <c r="J4200" s="75"/>
      <c r="K4200" s="77"/>
    </row>
    <row r="4201" spans="1:11" x14ac:dyDescent="0.2">
      <c r="A4201" s="7"/>
      <c r="B4201" s="28"/>
      <c r="C4201" s="13"/>
      <c r="D4201" s="13"/>
      <c r="E4201" s="38"/>
      <c r="F4201" s="92"/>
      <c r="G4201" s="75"/>
      <c r="H4201" s="76"/>
      <c r="I4201" s="75"/>
      <c r="J4201" s="75"/>
      <c r="K4201" s="77"/>
    </row>
    <row r="4202" spans="1:11" x14ac:dyDescent="0.2">
      <c r="A4202" s="7"/>
      <c r="B4202" s="28"/>
      <c r="C4202" s="13"/>
      <c r="D4202" s="13"/>
      <c r="E4202" s="38"/>
      <c r="F4202" s="92"/>
      <c r="G4202" s="75"/>
      <c r="H4202" s="76"/>
      <c r="I4202" s="75"/>
      <c r="J4202" s="75"/>
      <c r="K4202" s="77"/>
    </row>
    <row r="4203" spans="1:11" x14ac:dyDescent="0.2">
      <c r="A4203" s="8"/>
      <c r="B4203" s="29"/>
      <c r="C4203" s="15"/>
      <c r="D4203" s="15"/>
      <c r="E4203" s="39"/>
      <c r="F4203" s="93"/>
      <c r="G4203" s="78"/>
      <c r="H4203" s="79"/>
      <c r="I4203" s="78"/>
      <c r="J4203" s="78"/>
      <c r="K4203" s="80"/>
    </row>
    <row r="4204" spans="1:11" x14ac:dyDescent="0.2">
      <c r="A4204" s="166" t="s">
        <v>24</v>
      </c>
      <c r="B4204" s="167"/>
      <c r="C4204" s="167"/>
      <c r="D4204" s="167"/>
      <c r="E4204" s="167"/>
      <c r="F4204" s="98"/>
      <c r="G4204" s="98"/>
      <c r="H4204" s="98"/>
      <c r="I4204" s="98"/>
      <c r="J4204" s="99"/>
      <c r="K4204" s="81">
        <f>SUM(K4196:K4203)</f>
        <v>0.1661</v>
      </c>
    </row>
    <row r="4205" spans="1:11" ht="15.75" x14ac:dyDescent="0.2">
      <c r="A4205" s="31" t="s">
        <v>20</v>
      </c>
      <c r="B4205" s="17"/>
      <c r="C4205" s="17"/>
      <c r="D4205" s="17"/>
      <c r="E4205" s="17"/>
      <c r="F4205" s="4"/>
      <c r="G4205" s="4"/>
      <c r="H4205" s="161" t="s">
        <v>4</v>
      </c>
      <c r="I4205" s="109" t="s">
        <v>10</v>
      </c>
      <c r="J4205" s="107" t="s">
        <v>8</v>
      </c>
      <c r="K4205" s="107" t="s">
        <v>17</v>
      </c>
    </row>
    <row r="4206" spans="1:11" ht="15.75" x14ac:dyDescent="0.2">
      <c r="A4206" s="18"/>
      <c r="B4206" s="19"/>
      <c r="C4206" s="19"/>
      <c r="D4206" s="19"/>
      <c r="E4206" s="19"/>
      <c r="F4206" s="5"/>
      <c r="G4206" s="20"/>
      <c r="H4206" s="162"/>
      <c r="I4206" s="110"/>
      <c r="J4206" s="108"/>
      <c r="K4206" s="108"/>
    </row>
    <row r="4207" spans="1:11" x14ac:dyDescent="0.2">
      <c r="A4207" s="6" t="s">
        <v>123</v>
      </c>
      <c r="B4207" s="27"/>
      <c r="C4207" s="11"/>
      <c r="D4207" s="11"/>
      <c r="E4207" s="11"/>
      <c r="F4207" s="11"/>
      <c r="G4207" s="13"/>
      <c r="H4207" s="89">
        <v>0.08</v>
      </c>
      <c r="I4207" s="77" t="s">
        <v>50</v>
      </c>
      <c r="J4207" s="75">
        <v>31.527000000000001</v>
      </c>
      <c r="K4207" s="75">
        <f>ROUND((H4207*J4207),4)</f>
        <v>2.5222000000000002</v>
      </c>
    </row>
    <row r="4208" spans="1:11" x14ac:dyDescent="0.2">
      <c r="A4208" s="7" t="s">
        <v>49</v>
      </c>
      <c r="B4208" s="28"/>
      <c r="C4208" s="13"/>
      <c r="D4208" s="13"/>
      <c r="E4208" s="13"/>
      <c r="F4208" s="13"/>
      <c r="G4208" s="13"/>
      <c r="H4208" s="89">
        <v>1.1760600000000001</v>
      </c>
      <c r="I4208" s="77" t="s">
        <v>50</v>
      </c>
      <c r="J4208" s="75">
        <v>24.115200000000002</v>
      </c>
      <c r="K4208" s="75">
        <f>ROUND((H4208*J4208),4)</f>
        <v>28.360900000000001</v>
      </c>
    </row>
    <row r="4209" spans="1:11" x14ac:dyDescent="0.2">
      <c r="A4209" s="7"/>
      <c r="B4209" s="28"/>
      <c r="C4209" s="13"/>
      <c r="D4209" s="13"/>
      <c r="E4209" s="13"/>
      <c r="F4209" s="13"/>
      <c r="G4209" s="13"/>
      <c r="H4209" s="89"/>
      <c r="I4209" s="77"/>
      <c r="J4209" s="75"/>
      <c r="K4209" s="75"/>
    </row>
    <row r="4210" spans="1:11" x14ac:dyDescent="0.2">
      <c r="A4210" s="7"/>
      <c r="B4210" s="28"/>
      <c r="C4210" s="13"/>
      <c r="D4210" s="13"/>
      <c r="E4210" s="13"/>
      <c r="F4210" s="13"/>
      <c r="G4210" s="13"/>
      <c r="H4210" s="89"/>
      <c r="I4210" s="77"/>
      <c r="J4210" s="75"/>
      <c r="K4210" s="75"/>
    </row>
    <row r="4211" spans="1:11" x14ac:dyDescent="0.2">
      <c r="A4211" s="7"/>
      <c r="B4211" s="28"/>
      <c r="C4211" s="13"/>
      <c r="D4211" s="13"/>
      <c r="E4211" s="13"/>
      <c r="F4211" s="13"/>
      <c r="G4211" s="13"/>
      <c r="H4211" s="89"/>
      <c r="I4211" s="77"/>
      <c r="J4211" s="75"/>
      <c r="K4211" s="75"/>
    </row>
    <row r="4212" spans="1:11" x14ac:dyDescent="0.2">
      <c r="A4212" s="7"/>
      <c r="B4212" s="28"/>
      <c r="C4212" s="13"/>
      <c r="D4212" s="13"/>
      <c r="E4212" s="13"/>
      <c r="F4212" s="13"/>
      <c r="G4212" s="13"/>
      <c r="H4212" s="89"/>
      <c r="I4212" s="77"/>
      <c r="J4212" s="75"/>
      <c r="K4212" s="75"/>
    </row>
    <row r="4213" spans="1:11" x14ac:dyDescent="0.2">
      <c r="A4213" s="7"/>
      <c r="B4213" s="28"/>
      <c r="C4213" s="13"/>
      <c r="D4213" s="13"/>
      <c r="E4213" s="13"/>
      <c r="F4213" s="13"/>
      <c r="G4213" s="13"/>
      <c r="H4213" s="89"/>
      <c r="I4213" s="77"/>
      <c r="J4213" s="75"/>
      <c r="K4213" s="75"/>
    </row>
    <row r="4214" spans="1:11" x14ac:dyDescent="0.2">
      <c r="A4214" s="8"/>
      <c r="B4214" s="29"/>
      <c r="C4214" s="15"/>
      <c r="D4214" s="15"/>
      <c r="E4214" s="15"/>
      <c r="F4214" s="15"/>
      <c r="G4214" s="15"/>
      <c r="H4214" s="90"/>
      <c r="I4214" s="80"/>
      <c r="J4214" s="78"/>
      <c r="K4214" s="78"/>
    </row>
    <row r="4215" spans="1:11" x14ac:dyDescent="0.2">
      <c r="A4215" s="10"/>
      <c r="C4215" s="25"/>
      <c r="D4215" s="97" t="s">
        <v>25</v>
      </c>
      <c r="E4215" s="98"/>
      <c r="F4215" s="98"/>
      <c r="G4215" s="98"/>
      <c r="H4215" s="98"/>
      <c r="I4215" s="98"/>
      <c r="J4215" s="99"/>
      <c r="K4215" s="82">
        <f>SUM(K4207:K4214)</f>
        <v>30.883100000000002</v>
      </c>
    </row>
    <row r="4216" spans="1:11" x14ac:dyDescent="0.2">
      <c r="A4216" s="9" t="s">
        <v>27</v>
      </c>
      <c r="B4216" s="30"/>
      <c r="C4216" s="56">
        <v>1</v>
      </c>
      <c r="D4216" s="112" t="s">
        <v>26</v>
      </c>
      <c r="E4216" s="113"/>
      <c r="F4216" s="113"/>
      <c r="G4216" s="113"/>
      <c r="H4216" s="113"/>
      <c r="I4216" s="113"/>
      <c r="J4216" s="114"/>
      <c r="K4216" s="83">
        <f>K4204+K4215</f>
        <v>31.049200000000003</v>
      </c>
    </row>
    <row r="4217" spans="1:11" x14ac:dyDescent="0.2">
      <c r="A4217" s="32"/>
      <c r="D4217" s="115" t="s">
        <v>28</v>
      </c>
      <c r="E4217" s="116"/>
      <c r="F4217" s="116"/>
      <c r="G4217" s="116"/>
      <c r="H4217" s="116"/>
      <c r="I4217" s="116"/>
      <c r="J4217" s="117"/>
      <c r="K4217" s="83">
        <f>ROUND((K4216/C4216),4)</f>
        <v>31.049199999999999</v>
      </c>
    </row>
    <row r="4218" spans="1:11" x14ac:dyDescent="0.2">
      <c r="A4218" s="168"/>
      <c r="D4218" s="169"/>
      <c r="E4218" s="169"/>
      <c r="F4218" s="169"/>
      <c r="G4218" s="169"/>
      <c r="H4218" s="169"/>
      <c r="I4218" s="94" t="s">
        <v>51</v>
      </c>
      <c r="J4218" s="170" t="s">
        <v>53</v>
      </c>
      <c r="K4218" s="83">
        <v>0</v>
      </c>
    </row>
    <row r="4219" spans="1:11" x14ac:dyDescent="0.2">
      <c r="A4219" s="168"/>
      <c r="D4219" s="169"/>
      <c r="E4219" s="169"/>
      <c r="F4219" s="169"/>
      <c r="G4219" s="169"/>
      <c r="H4219" s="169"/>
      <c r="I4219" s="94" t="s">
        <v>52</v>
      </c>
      <c r="J4219" s="170" t="s">
        <v>53</v>
      </c>
      <c r="K4219" s="83">
        <v>0</v>
      </c>
    </row>
    <row r="4220" spans="1:11" x14ac:dyDescent="0.2">
      <c r="A4220" s="100" t="s">
        <v>21</v>
      </c>
      <c r="B4220" s="101"/>
      <c r="C4220" s="101"/>
      <c r="D4220" s="101"/>
      <c r="E4220" s="101"/>
      <c r="F4220" s="104"/>
      <c r="G4220" s="129" t="s">
        <v>22</v>
      </c>
      <c r="H4220" s="130"/>
      <c r="I4220" s="118" t="s">
        <v>10</v>
      </c>
      <c r="J4220" s="106" t="s">
        <v>23</v>
      </c>
      <c r="K4220" s="106" t="s">
        <v>11</v>
      </c>
    </row>
    <row r="4221" spans="1:11" x14ac:dyDescent="0.2">
      <c r="A4221" s="102"/>
      <c r="B4221" s="103"/>
      <c r="C4221" s="103"/>
      <c r="D4221" s="103"/>
      <c r="E4221" s="103"/>
      <c r="F4221" s="105"/>
      <c r="G4221" s="131"/>
      <c r="H4221" s="132"/>
      <c r="I4221" s="118"/>
      <c r="J4221" s="106"/>
      <c r="K4221" s="118"/>
    </row>
    <row r="4222" spans="1:11" x14ac:dyDescent="0.2">
      <c r="A4222" s="7" t="s">
        <v>221</v>
      </c>
      <c r="B4222" s="28"/>
      <c r="C4222" s="11"/>
      <c r="D4222" s="11"/>
      <c r="E4222" s="11"/>
      <c r="F4222" s="12"/>
      <c r="G4222" s="143">
        <v>0.29607</v>
      </c>
      <c r="H4222" s="144"/>
      <c r="I4222" s="52" t="s">
        <v>55</v>
      </c>
      <c r="J4222" s="84">
        <v>79.607500000000002</v>
      </c>
      <c r="K4222" s="52">
        <f>ROUND((G4222*J4222),4)</f>
        <v>23.569400000000002</v>
      </c>
    </row>
    <row r="4223" spans="1:11" x14ac:dyDescent="0.2">
      <c r="A4223" s="7" t="s">
        <v>222</v>
      </c>
      <c r="B4223" s="28"/>
      <c r="C4223" s="13"/>
      <c r="D4223" s="13"/>
      <c r="E4223" s="13"/>
      <c r="F4223" s="14"/>
      <c r="G4223" s="95">
        <v>0.29608000000000001</v>
      </c>
      <c r="H4223" s="96"/>
      <c r="I4223" s="53" t="s">
        <v>55</v>
      </c>
      <c r="J4223" s="85">
        <v>64.748199999999997</v>
      </c>
      <c r="K4223" s="53">
        <f>ROUND((G4223*J4223),4)</f>
        <v>19.1706</v>
      </c>
    </row>
    <row r="4224" spans="1:11" x14ac:dyDescent="0.2">
      <c r="A4224" s="7" t="s">
        <v>331</v>
      </c>
      <c r="B4224" s="28"/>
      <c r="C4224" s="13"/>
      <c r="D4224" s="13"/>
      <c r="E4224" s="13"/>
      <c r="F4224" s="14"/>
      <c r="G4224" s="95">
        <v>1</v>
      </c>
      <c r="H4224" s="96"/>
      <c r="I4224" s="53" t="s">
        <v>150</v>
      </c>
      <c r="J4224" s="85">
        <v>44.692</v>
      </c>
      <c r="K4224" s="53">
        <f>ROUND((G4224*J4224),4)</f>
        <v>44.692</v>
      </c>
    </row>
    <row r="4225" spans="1:11" x14ac:dyDescent="0.2">
      <c r="A4225" s="7" t="s">
        <v>332</v>
      </c>
      <c r="B4225" s="28"/>
      <c r="C4225" s="13"/>
      <c r="D4225" s="13"/>
      <c r="E4225" s="13"/>
      <c r="F4225" s="14"/>
      <c r="G4225" s="95">
        <v>4.0999999999999996</v>
      </c>
      <c r="H4225" s="96"/>
      <c r="I4225" s="53" t="s">
        <v>47</v>
      </c>
      <c r="J4225" s="85">
        <v>6.8201000000000001</v>
      </c>
      <c r="K4225" s="53">
        <f>ROUND((G4225*J4225),4)</f>
        <v>27.962399999999999</v>
      </c>
    </row>
    <row r="4226" spans="1:11" x14ac:dyDescent="0.2">
      <c r="A4226" s="7"/>
      <c r="B4226" s="28"/>
      <c r="C4226" s="13"/>
      <c r="D4226" s="13"/>
      <c r="E4226" s="13"/>
      <c r="F4226" s="14"/>
      <c r="G4226" s="95"/>
      <c r="H4226" s="96"/>
      <c r="I4226" s="53"/>
      <c r="J4226" s="85"/>
      <c r="K4226" s="53"/>
    </row>
    <row r="4227" spans="1:11" x14ac:dyDescent="0.2">
      <c r="A4227" s="97" t="s">
        <v>29</v>
      </c>
      <c r="B4227" s="98"/>
      <c r="C4227" s="98"/>
      <c r="D4227" s="98"/>
      <c r="E4227" s="98"/>
      <c r="F4227" s="98"/>
      <c r="G4227" s="98"/>
      <c r="H4227" s="98"/>
      <c r="I4227" s="98"/>
      <c r="J4227" s="99"/>
      <c r="K4227" s="82">
        <f>SUM(K4222:K4226)</f>
        <v>115.3944</v>
      </c>
    </row>
    <row r="4228" spans="1:11" x14ac:dyDescent="0.2">
      <c r="A4228" s="100" t="s">
        <v>32</v>
      </c>
      <c r="B4228" s="101"/>
      <c r="C4228" s="101"/>
      <c r="D4228" s="101"/>
      <c r="E4228" s="101"/>
      <c r="F4228" s="104"/>
      <c r="G4228" s="129" t="s">
        <v>22</v>
      </c>
      <c r="H4228" s="130"/>
      <c r="I4228" s="118" t="s">
        <v>10</v>
      </c>
      <c r="J4228" s="106" t="s">
        <v>23</v>
      </c>
      <c r="K4228" s="106" t="s">
        <v>11</v>
      </c>
    </row>
    <row r="4229" spans="1:11" x14ac:dyDescent="0.2">
      <c r="A4229" s="102"/>
      <c r="B4229" s="103"/>
      <c r="C4229" s="103"/>
      <c r="D4229" s="103"/>
      <c r="E4229" s="103"/>
      <c r="F4229" s="105"/>
      <c r="G4229" s="131"/>
      <c r="H4229" s="132"/>
      <c r="I4229" s="118"/>
      <c r="J4229" s="106"/>
      <c r="K4229" s="118"/>
    </row>
    <row r="4230" spans="1:11" x14ac:dyDescent="0.2">
      <c r="A4230" s="7" t="s">
        <v>309</v>
      </c>
      <c r="B4230" s="28"/>
      <c r="C4230" s="13"/>
      <c r="D4230" s="13"/>
      <c r="E4230" s="13"/>
      <c r="F4230" s="14"/>
      <c r="G4230" s="123">
        <v>0.6</v>
      </c>
      <c r="H4230" s="124"/>
      <c r="I4230" s="53" t="s">
        <v>55</v>
      </c>
      <c r="J4230" s="85">
        <v>7.16</v>
      </c>
      <c r="K4230" s="53">
        <f>ROUND((G4230*J4230),4)</f>
        <v>4.2960000000000003</v>
      </c>
    </row>
    <row r="4231" spans="1:11" x14ac:dyDescent="0.2">
      <c r="A4231" s="7"/>
      <c r="B4231" s="28"/>
      <c r="C4231" s="13"/>
      <c r="D4231" s="13"/>
      <c r="E4231" s="13"/>
      <c r="F4231" s="14"/>
      <c r="G4231" s="123"/>
      <c r="H4231" s="124"/>
      <c r="I4231" s="53"/>
      <c r="J4231" s="85"/>
      <c r="K4231" s="53"/>
    </row>
    <row r="4232" spans="1:11" x14ac:dyDescent="0.2">
      <c r="A4232" s="7"/>
      <c r="B4232" s="28"/>
      <c r="C4232" s="13"/>
      <c r="D4232" s="13"/>
      <c r="E4232" s="13"/>
      <c r="F4232" s="14"/>
      <c r="G4232" s="123"/>
      <c r="H4232" s="124"/>
      <c r="I4232" s="53"/>
      <c r="J4232" s="85"/>
      <c r="K4232" s="53"/>
    </row>
    <row r="4233" spans="1:11" x14ac:dyDescent="0.2">
      <c r="A4233" s="8"/>
      <c r="B4233" s="29"/>
      <c r="C4233" s="15"/>
      <c r="D4233" s="15"/>
      <c r="E4233" s="15"/>
      <c r="F4233" s="16"/>
      <c r="G4233" s="125"/>
      <c r="H4233" s="126"/>
      <c r="I4233" s="54"/>
      <c r="J4233" s="86"/>
      <c r="K4233" s="54"/>
    </row>
    <row r="4234" spans="1:11" x14ac:dyDescent="0.2">
      <c r="A4234" s="97" t="s">
        <v>33</v>
      </c>
      <c r="B4234" s="98"/>
      <c r="C4234" s="98"/>
      <c r="D4234" s="98"/>
      <c r="E4234" s="98"/>
      <c r="F4234" s="98"/>
      <c r="G4234" s="98"/>
      <c r="H4234" s="98"/>
      <c r="I4234" s="98"/>
      <c r="J4234" s="99"/>
      <c r="K4234" s="82">
        <f>SUM(K4230:K4233)</f>
        <v>4.2960000000000003</v>
      </c>
    </row>
    <row r="4235" spans="1:11" x14ac:dyDescent="0.2">
      <c r="A4235" s="100" t="s">
        <v>36</v>
      </c>
      <c r="B4235" s="101"/>
      <c r="C4235" s="101"/>
      <c r="D4235" s="101"/>
      <c r="E4235" s="101"/>
      <c r="F4235" s="104"/>
      <c r="G4235" s="129" t="s">
        <v>22</v>
      </c>
      <c r="H4235" s="130"/>
      <c r="I4235" s="118" t="s">
        <v>10</v>
      </c>
      <c r="J4235" s="106" t="s">
        <v>23</v>
      </c>
      <c r="K4235" s="106" t="s">
        <v>11</v>
      </c>
    </row>
    <row r="4236" spans="1:11" x14ac:dyDescent="0.2">
      <c r="A4236" s="102"/>
      <c r="B4236" s="103"/>
      <c r="C4236" s="103"/>
      <c r="D4236" s="103"/>
      <c r="E4236" s="103"/>
      <c r="F4236" s="105"/>
      <c r="G4236" s="131"/>
      <c r="H4236" s="132"/>
      <c r="I4236" s="118"/>
      <c r="J4236" s="106"/>
      <c r="K4236" s="118"/>
    </row>
    <row r="4237" spans="1:11" x14ac:dyDescent="0.2">
      <c r="A4237" s="7" t="s">
        <v>226</v>
      </c>
      <c r="B4237" s="28"/>
      <c r="C4237" s="13"/>
      <c r="D4237" s="13"/>
      <c r="E4237" s="13"/>
      <c r="F4237" s="14"/>
      <c r="G4237" s="95">
        <v>0.44411</v>
      </c>
      <c r="H4237" s="96"/>
      <c r="I4237" s="53" t="s">
        <v>95</v>
      </c>
      <c r="J4237" s="85">
        <v>1.82</v>
      </c>
      <c r="K4237" s="53">
        <f>ROUND((G4237*J4237),4)</f>
        <v>0.80830000000000002</v>
      </c>
    </row>
    <row r="4238" spans="1:11" x14ac:dyDescent="0.2">
      <c r="A4238" s="7" t="s">
        <v>227</v>
      </c>
      <c r="B4238" s="28"/>
      <c r="C4238" s="13"/>
      <c r="D4238" s="13"/>
      <c r="E4238" s="13"/>
      <c r="F4238" s="14"/>
      <c r="G4238" s="95">
        <v>0.44412000000000001</v>
      </c>
      <c r="H4238" s="96"/>
      <c r="I4238" s="53" t="s">
        <v>95</v>
      </c>
      <c r="J4238" s="85">
        <v>1.82</v>
      </c>
      <c r="K4238" s="53">
        <f>ROUND((G4238*J4238),4)</f>
        <v>0.80830000000000002</v>
      </c>
    </row>
    <row r="4239" spans="1:11" x14ac:dyDescent="0.2">
      <c r="A4239" s="7" t="s">
        <v>333</v>
      </c>
      <c r="B4239" s="28"/>
      <c r="C4239" s="13"/>
      <c r="D4239" s="13"/>
      <c r="E4239" s="13"/>
      <c r="F4239" s="14"/>
      <c r="G4239" s="95">
        <v>1.0300000000000001E-3</v>
      </c>
      <c r="H4239" s="96"/>
      <c r="I4239" s="53" t="s">
        <v>95</v>
      </c>
      <c r="J4239" s="85">
        <v>34.619999999999997</v>
      </c>
      <c r="K4239" s="53">
        <f>ROUND((G4239*J4239),4)</f>
        <v>3.5700000000000003E-2</v>
      </c>
    </row>
    <row r="4240" spans="1:11" x14ac:dyDescent="0.2">
      <c r="A4240" s="7" t="s">
        <v>334</v>
      </c>
      <c r="B4240" s="28"/>
      <c r="C4240" s="13"/>
      <c r="D4240" s="13"/>
      <c r="E4240" s="13"/>
      <c r="F4240" s="14"/>
      <c r="G4240" s="95">
        <v>2.33E-3</v>
      </c>
      <c r="H4240" s="96"/>
      <c r="I4240" s="53" t="s">
        <v>95</v>
      </c>
      <c r="J4240" s="85">
        <v>34.619999999999997</v>
      </c>
      <c r="K4240" s="53">
        <f>ROUND((G4240*J4240),4)</f>
        <v>8.0699999999999994E-2</v>
      </c>
    </row>
    <row r="4241" spans="1:11" x14ac:dyDescent="0.2">
      <c r="A4241" s="8"/>
      <c r="B4241" s="29"/>
      <c r="C4241" s="15"/>
      <c r="D4241" s="15"/>
      <c r="E4241" s="15"/>
      <c r="F4241" s="16"/>
      <c r="G4241" s="127"/>
      <c r="H4241" s="128"/>
      <c r="I4241" s="54"/>
      <c r="J4241" s="86"/>
      <c r="K4241" s="54"/>
    </row>
    <row r="4242" spans="1:11" x14ac:dyDescent="0.2">
      <c r="A4242" s="97" t="s">
        <v>37</v>
      </c>
      <c r="B4242" s="98"/>
      <c r="C4242" s="98"/>
      <c r="D4242" s="98"/>
      <c r="E4242" s="98"/>
      <c r="F4242" s="98"/>
      <c r="G4242" s="98"/>
      <c r="H4242" s="98"/>
      <c r="I4242" s="98"/>
      <c r="J4242" s="99"/>
      <c r="K4242" s="82">
        <f>SUM(K4237:K4241)</f>
        <v>1.7330000000000001</v>
      </c>
    </row>
    <row r="4243" spans="1:11" x14ac:dyDescent="0.2">
      <c r="A4243" s="100" t="s">
        <v>35</v>
      </c>
      <c r="B4243" s="140"/>
      <c r="C4243" s="26" t="s">
        <v>34</v>
      </c>
      <c r="D4243" s="35" t="s">
        <v>39</v>
      </c>
      <c r="E4243" s="138" t="s">
        <v>38</v>
      </c>
      <c r="F4243" s="138"/>
      <c r="G4243" s="139"/>
      <c r="H4243" s="120" t="s">
        <v>16</v>
      </c>
      <c r="I4243" s="121"/>
      <c r="J4243" s="122"/>
      <c r="K4243" s="119" t="s">
        <v>9</v>
      </c>
    </row>
    <row r="4244" spans="1:11" ht="15.75" x14ac:dyDescent="0.2">
      <c r="A4244" s="141"/>
      <c r="B4244" s="142"/>
      <c r="C4244" s="36"/>
      <c r="D4244" s="42"/>
      <c r="E4244" s="33" t="s">
        <v>13</v>
      </c>
      <c r="F4244" s="24" t="s">
        <v>14</v>
      </c>
      <c r="G4244" s="23" t="s">
        <v>15</v>
      </c>
      <c r="H4244" s="22" t="s">
        <v>13</v>
      </c>
      <c r="I4244" s="22" t="s">
        <v>14</v>
      </c>
      <c r="J4244" s="22" t="s">
        <v>15</v>
      </c>
      <c r="K4244" s="111"/>
    </row>
    <row r="4245" spans="1:11" x14ac:dyDescent="0.2">
      <c r="A4245" s="6" t="s">
        <v>231</v>
      </c>
      <c r="B4245" s="37"/>
      <c r="C4245" s="87">
        <v>0.44411</v>
      </c>
      <c r="D4245" s="45" t="s">
        <v>97</v>
      </c>
      <c r="E4245" s="43">
        <v>1</v>
      </c>
      <c r="F4245" s="44">
        <v>1.03</v>
      </c>
      <c r="G4245" s="45">
        <v>0.82</v>
      </c>
      <c r="H4245" s="55">
        <v>0</v>
      </c>
      <c r="I4245" s="55">
        <v>0</v>
      </c>
      <c r="J4245" s="53">
        <v>16.18</v>
      </c>
      <c r="K4245" s="52">
        <f>ROUND((ROUND(E4245*H4245+F4245*I4245+G4245*J4245,2)*C4245),4)</f>
        <v>5.8933</v>
      </c>
    </row>
    <row r="4246" spans="1:11" x14ac:dyDescent="0.2">
      <c r="A4246" s="7" t="s">
        <v>232</v>
      </c>
      <c r="B4246" s="28"/>
      <c r="C4246" s="87">
        <v>0.44412000000000001</v>
      </c>
      <c r="D4246" s="48" t="s">
        <v>97</v>
      </c>
      <c r="E4246" s="46">
        <v>1.29</v>
      </c>
      <c r="F4246" s="47">
        <v>1.03</v>
      </c>
      <c r="G4246" s="48">
        <v>0.82</v>
      </c>
      <c r="H4246" s="55">
        <v>0</v>
      </c>
      <c r="I4246" s="55">
        <v>0</v>
      </c>
      <c r="J4246" s="53">
        <v>25.58</v>
      </c>
      <c r="K4246" s="53">
        <f>ROUND((ROUND(E4246*H4246+F4246*I4246+G4246*J4246,2)*C4246),4)</f>
        <v>9.3176000000000005</v>
      </c>
    </row>
    <row r="4247" spans="1:11" x14ac:dyDescent="0.2">
      <c r="A4247" s="7" t="s">
        <v>335</v>
      </c>
      <c r="B4247" s="28"/>
      <c r="C4247" s="87">
        <v>1.0300000000000001E-3</v>
      </c>
      <c r="D4247" s="48" t="s">
        <v>97</v>
      </c>
      <c r="E4247" s="46">
        <v>1.1299999999999999</v>
      </c>
      <c r="F4247" s="47">
        <v>0.91</v>
      </c>
      <c r="G4247" s="48">
        <v>0.73</v>
      </c>
      <c r="H4247" s="55">
        <v>0</v>
      </c>
      <c r="I4247" s="55">
        <v>0</v>
      </c>
      <c r="J4247" s="53">
        <v>1.48</v>
      </c>
      <c r="K4247" s="53">
        <f>ROUND((ROUND(E4247*H4247+F4247*I4247+G4247*J4247,2)*C4247),4)</f>
        <v>1.1000000000000001E-3</v>
      </c>
    </row>
    <row r="4248" spans="1:11" x14ac:dyDescent="0.2">
      <c r="A4248" s="7" t="s">
        <v>336</v>
      </c>
      <c r="B4248" s="28"/>
      <c r="C4248" s="87">
        <v>1.3339999999999999E-2</v>
      </c>
      <c r="D4248" s="48" t="s">
        <v>97</v>
      </c>
      <c r="E4248" s="46">
        <v>1.1299999999999999</v>
      </c>
      <c r="F4248" s="47">
        <v>0.91</v>
      </c>
      <c r="G4248" s="48">
        <v>0.73</v>
      </c>
      <c r="H4248" s="55">
        <v>0</v>
      </c>
      <c r="I4248" s="55">
        <v>0</v>
      </c>
      <c r="J4248" s="53">
        <v>1.48</v>
      </c>
      <c r="K4248" s="53">
        <f>ROUND((ROUND(E4248*H4248+F4248*I4248+G4248*J4248,2)*C4248),4)</f>
        <v>1.44E-2</v>
      </c>
    </row>
    <row r="4249" spans="1:11" x14ac:dyDescent="0.2">
      <c r="A4249" s="8"/>
      <c r="B4249" s="29"/>
      <c r="C4249" s="88"/>
      <c r="D4249" s="51"/>
      <c r="E4249" s="49"/>
      <c r="F4249" s="50"/>
      <c r="G4249" s="51"/>
      <c r="H4249" s="55"/>
      <c r="I4249" s="55"/>
      <c r="J4249" s="53"/>
      <c r="K4249" s="54"/>
    </row>
    <row r="4250" spans="1:11" x14ac:dyDescent="0.2">
      <c r="A4250" s="136" t="s">
        <v>30</v>
      </c>
      <c r="B4250" s="134"/>
      <c r="C4250" s="134"/>
      <c r="D4250" s="137"/>
      <c r="E4250" s="134"/>
      <c r="F4250" s="134"/>
      <c r="G4250" s="134"/>
      <c r="H4250" s="134"/>
      <c r="I4250" s="134"/>
      <c r="J4250" s="135"/>
      <c r="K4250" s="83">
        <f>SUM(K4245:K4249)</f>
        <v>15.2264</v>
      </c>
    </row>
    <row r="4251" spans="1:11" ht="12.75" customHeight="1" x14ac:dyDescent="0.2">
      <c r="A4251" s="133" t="s">
        <v>31</v>
      </c>
      <c r="B4251" s="134"/>
      <c r="C4251" s="134"/>
      <c r="D4251" s="134"/>
      <c r="E4251" s="134"/>
      <c r="F4251" s="134"/>
      <c r="G4251" s="134"/>
      <c r="H4251" s="134"/>
      <c r="I4251" s="134"/>
      <c r="J4251" s="135"/>
      <c r="K4251" s="21">
        <f>ROUND((K4217+K4218+K4219+K4227+K4234+K4242+K4250),2)</f>
        <v>167.7</v>
      </c>
    </row>
    <row r="4252" spans="1:11" x14ac:dyDescent="0.2">
      <c r="A4252" s="133" t="s">
        <v>42</v>
      </c>
      <c r="B4252" s="134"/>
      <c r="C4252" s="134"/>
      <c r="D4252" s="134"/>
      <c r="E4252" s="134"/>
      <c r="F4252" s="134"/>
      <c r="G4252" s="134"/>
      <c r="H4252" s="134"/>
      <c r="I4252" s="134"/>
      <c r="J4252" s="135"/>
      <c r="K4252" s="21">
        <f>ROUND((K4251*  28.14/100),2)</f>
        <v>47.19</v>
      </c>
    </row>
    <row r="4253" spans="1:11" ht="12.75" customHeight="1" x14ac:dyDescent="0.2">
      <c r="A4253" s="133" t="s">
        <v>12</v>
      </c>
      <c r="B4253" s="134"/>
      <c r="C4253" s="134"/>
      <c r="D4253" s="134"/>
      <c r="E4253" s="134"/>
      <c r="F4253" s="134"/>
      <c r="G4253" s="134"/>
      <c r="H4253" s="134"/>
      <c r="I4253" s="134"/>
      <c r="J4253" s="135"/>
      <c r="K4253" s="21">
        <f>K4251+K4252</f>
        <v>214.89</v>
      </c>
    </row>
    <row r="4256" spans="1:11" ht="13.5" customHeight="1" x14ac:dyDescent="0.2">
      <c r="A4256" s="145" t="s">
        <v>0</v>
      </c>
      <c r="B4256" s="146"/>
      <c r="C4256" s="146"/>
      <c r="D4256" s="146"/>
      <c r="E4256" s="146"/>
      <c r="F4256" s="146"/>
      <c r="G4256" s="146"/>
      <c r="H4256" s="146"/>
      <c r="I4256" s="146"/>
      <c r="J4256" s="146"/>
      <c r="K4256" s="147"/>
    </row>
    <row r="4257" spans="1:11" x14ac:dyDescent="0.2">
      <c r="A4257" s="71" t="s">
        <v>45</v>
      </c>
      <c r="B4257" s="62"/>
      <c r="C4257" s="63"/>
      <c r="D4257" s="63"/>
      <c r="E4257" s="63"/>
      <c r="F4257" s="69"/>
      <c r="G4257" s="64"/>
      <c r="H4257" s="63"/>
      <c r="I4257" s="63"/>
      <c r="J4257" s="63"/>
      <c r="K4257" s="65"/>
    </row>
    <row r="4258" spans="1:11" ht="12.75" customHeight="1" x14ac:dyDescent="0.2">
      <c r="A4258" s="70" t="s">
        <v>44</v>
      </c>
      <c r="B4258" s="61"/>
      <c r="C4258" s="68"/>
      <c r="D4258" s="66"/>
      <c r="E4258" s="66"/>
      <c r="F4258" s="61"/>
      <c r="G4258" s="60"/>
      <c r="H4258" s="151"/>
      <c r="I4258" s="151"/>
      <c r="J4258" s="151"/>
      <c r="K4258" s="152"/>
    </row>
    <row r="4259" spans="1:11" ht="12.75" customHeight="1" x14ac:dyDescent="0.2">
      <c r="A4259" s="148"/>
      <c r="B4259" s="149"/>
      <c r="C4259" s="149"/>
      <c r="D4259" s="149"/>
      <c r="E4259" s="149"/>
      <c r="F4259" s="149"/>
      <c r="G4259" s="149"/>
      <c r="H4259" s="149"/>
      <c r="I4259" s="149"/>
      <c r="J4259" s="149"/>
      <c r="K4259" s="150"/>
    </row>
    <row r="4260" spans="1:11" ht="21" customHeight="1" x14ac:dyDescent="0.2">
      <c r="A4260" s="158" t="s">
        <v>1</v>
      </c>
      <c r="B4260" s="159"/>
      <c r="C4260" s="153" t="s">
        <v>41</v>
      </c>
      <c r="D4260" s="154"/>
      <c r="E4260" s="154"/>
      <c r="F4260" s="154"/>
      <c r="G4260" s="154"/>
      <c r="H4260" s="154"/>
      <c r="I4260" s="155"/>
      <c r="J4260" s="57" t="s">
        <v>2</v>
      </c>
      <c r="K4260" s="67" t="s">
        <v>43</v>
      </c>
    </row>
    <row r="4261" spans="1:11" x14ac:dyDescent="0.2">
      <c r="A4261" s="160" t="s">
        <v>337</v>
      </c>
      <c r="B4261" s="157"/>
      <c r="C4261" s="156">
        <v>2003245</v>
      </c>
      <c r="D4261" s="156"/>
      <c r="E4261" s="156"/>
      <c r="F4261" s="156"/>
      <c r="G4261" s="156"/>
      <c r="H4261" s="156"/>
      <c r="I4261" s="157"/>
      <c r="J4261" s="59" t="s">
        <v>3</v>
      </c>
      <c r="K4261" s="58" t="s">
        <v>81</v>
      </c>
    </row>
    <row r="4262" spans="1:11" ht="20.25" customHeight="1" x14ac:dyDescent="0.2">
      <c r="A4262" s="141" t="s">
        <v>19</v>
      </c>
      <c r="B4262" s="165"/>
      <c r="C4262" s="101"/>
      <c r="D4262" s="101"/>
      <c r="E4262" s="140"/>
      <c r="F4262" s="3" t="s">
        <v>4</v>
      </c>
      <c r="G4262" s="163" t="s">
        <v>5</v>
      </c>
      <c r="H4262" s="164"/>
      <c r="I4262" s="111" t="s">
        <v>6</v>
      </c>
      <c r="J4262" s="111"/>
      <c r="K4262" s="107" t="s">
        <v>17</v>
      </c>
    </row>
    <row r="4263" spans="1:11" ht="25.5" customHeight="1" x14ac:dyDescent="0.2">
      <c r="A4263" s="141"/>
      <c r="B4263" s="165"/>
      <c r="C4263" s="165"/>
      <c r="D4263" s="165"/>
      <c r="E4263" s="142"/>
      <c r="F4263" s="3"/>
      <c r="G4263" s="3" t="s">
        <v>18</v>
      </c>
      <c r="H4263" s="34" t="s">
        <v>7</v>
      </c>
      <c r="I4263" s="3" t="s">
        <v>40</v>
      </c>
      <c r="J4263" s="3" t="s">
        <v>7</v>
      </c>
      <c r="K4263" s="108"/>
    </row>
    <row r="4264" spans="1:11" x14ac:dyDescent="0.2">
      <c r="A4264" s="6"/>
      <c r="B4264" s="27"/>
      <c r="C4264" s="11"/>
      <c r="D4264" s="11"/>
      <c r="E4264" s="40"/>
      <c r="F4264" s="91"/>
      <c r="G4264" s="72"/>
      <c r="H4264" s="73">
        <v>0</v>
      </c>
      <c r="I4264" s="72"/>
      <c r="J4264" s="72"/>
      <c r="K4264" s="74"/>
    </row>
    <row r="4265" spans="1:11" x14ac:dyDescent="0.2">
      <c r="A4265" s="7"/>
      <c r="B4265" s="28"/>
      <c r="C4265" s="13"/>
      <c r="D4265" s="13"/>
      <c r="E4265" s="38"/>
      <c r="F4265" s="92"/>
      <c r="G4265" s="75"/>
      <c r="H4265" s="76"/>
      <c r="I4265" s="75">
        <v>0</v>
      </c>
      <c r="J4265" s="75">
        <v>0</v>
      </c>
      <c r="K4265" s="77"/>
    </row>
    <row r="4266" spans="1:11" x14ac:dyDescent="0.2">
      <c r="A4266" s="7"/>
      <c r="B4266" s="28"/>
      <c r="C4266" s="13"/>
      <c r="D4266" s="13"/>
      <c r="E4266" s="38"/>
      <c r="F4266" s="92"/>
      <c r="G4266" s="75"/>
      <c r="H4266" s="76"/>
      <c r="I4266" s="75"/>
      <c r="J4266" s="75"/>
      <c r="K4266" s="77"/>
    </row>
    <row r="4267" spans="1:11" x14ac:dyDescent="0.2">
      <c r="A4267" s="7"/>
      <c r="B4267" s="28"/>
      <c r="C4267" s="13"/>
      <c r="D4267" s="13"/>
      <c r="E4267" s="38"/>
      <c r="F4267" s="92"/>
      <c r="G4267" s="75"/>
      <c r="H4267" s="76"/>
      <c r="I4267" s="75"/>
      <c r="J4267" s="75"/>
      <c r="K4267" s="77"/>
    </row>
    <row r="4268" spans="1:11" x14ac:dyDescent="0.2">
      <c r="A4268" s="7"/>
      <c r="B4268" s="28"/>
      <c r="C4268" s="13"/>
      <c r="D4268" s="13"/>
      <c r="E4268" s="38"/>
      <c r="F4268" s="92"/>
      <c r="G4268" s="75"/>
      <c r="H4268" s="76"/>
      <c r="I4268" s="75"/>
      <c r="J4268" s="75"/>
      <c r="K4268" s="77"/>
    </row>
    <row r="4269" spans="1:11" x14ac:dyDescent="0.2">
      <c r="A4269" s="7"/>
      <c r="B4269" s="28"/>
      <c r="C4269" s="13"/>
      <c r="D4269" s="13"/>
      <c r="E4269" s="38"/>
      <c r="F4269" s="92"/>
      <c r="G4269" s="75"/>
      <c r="H4269" s="76"/>
      <c r="I4269" s="75"/>
      <c r="J4269" s="75"/>
      <c r="K4269" s="77"/>
    </row>
    <row r="4270" spans="1:11" x14ac:dyDescent="0.2">
      <c r="A4270" s="7"/>
      <c r="B4270" s="28"/>
      <c r="C4270" s="13"/>
      <c r="D4270" s="13"/>
      <c r="E4270" s="38"/>
      <c r="F4270" s="92"/>
      <c r="G4270" s="75"/>
      <c r="H4270" s="76"/>
      <c r="I4270" s="75"/>
      <c r="J4270" s="75"/>
      <c r="K4270" s="77"/>
    </row>
    <row r="4271" spans="1:11" x14ac:dyDescent="0.2">
      <c r="A4271" s="8"/>
      <c r="B4271" s="29"/>
      <c r="C4271" s="15"/>
      <c r="D4271" s="15"/>
      <c r="E4271" s="39"/>
      <c r="F4271" s="93"/>
      <c r="G4271" s="78"/>
      <c r="H4271" s="79"/>
      <c r="I4271" s="78"/>
      <c r="J4271" s="78"/>
      <c r="K4271" s="80"/>
    </row>
    <row r="4272" spans="1:11" x14ac:dyDescent="0.2">
      <c r="A4272" s="166" t="s">
        <v>24</v>
      </c>
      <c r="B4272" s="167"/>
      <c r="C4272" s="167"/>
      <c r="D4272" s="167"/>
      <c r="E4272" s="167"/>
      <c r="F4272" s="98"/>
      <c r="G4272" s="98"/>
      <c r="H4272" s="98"/>
      <c r="I4272" s="98"/>
      <c r="J4272" s="99"/>
      <c r="K4272" s="81"/>
    </row>
    <row r="4273" spans="1:11" ht="15.75" x14ac:dyDescent="0.2">
      <c r="A4273" s="31" t="s">
        <v>20</v>
      </c>
      <c r="B4273" s="17"/>
      <c r="C4273" s="17"/>
      <c r="D4273" s="17"/>
      <c r="E4273" s="17"/>
      <c r="F4273" s="4"/>
      <c r="G4273" s="4"/>
      <c r="H4273" s="161" t="s">
        <v>4</v>
      </c>
      <c r="I4273" s="109" t="s">
        <v>10</v>
      </c>
      <c r="J4273" s="107" t="s">
        <v>8</v>
      </c>
      <c r="K4273" s="107" t="s">
        <v>17</v>
      </c>
    </row>
    <row r="4274" spans="1:11" ht="15.75" x14ac:dyDescent="0.2">
      <c r="A4274" s="18"/>
      <c r="B4274" s="19"/>
      <c r="C4274" s="19"/>
      <c r="D4274" s="19"/>
      <c r="E4274" s="19"/>
      <c r="F4274" s="5"/>
      <c r="G4274" s="20"/>
      <c r="H4274" s="162"/>
      <c r="I4274" s="110"/>
      <c r="J4274" s="108"/>
      <c r="K4274" s="108"/>
    </row>
    <row r="4275" spans="1:11" x14ac:dyDescent="0.2">
      <c r="A4275" s="6" t="s">
        <v>49</v>
      </c>
      <c r="B4275" s="27"/>
      <c r="C4275" s="11"/>
      <c r="D4275" s="11"/>
      <c r="E4275" s="11"/>
      <c r="F4275" s="11"/>
      <c r="G4275" s="13"/>
      <c r="H4275" s="89">
        <v>0.42631999999999998</v>
      </c>
      <c r="I4275" s="77" t="s">
        <v>50</v>
      </c>
      <c r="J4275" s="75">
        <v>24.115200000000002</v>
      </c>
      <c r="K4275" s="75">
        <f>ROUND((H4275*J4275),4)</f>
        <v>10.280799999999999</v>
      </c>
    </row>
    <row r="4276" spans="1:11" x14ac:dyDescent="0.2">
      <c r="A4276" s="7"/>
      <c r="B4276" s="28"/>
      <c r="C4276" s="13"/>
      <c r="D4276" s="13"/>
      <c r="E4276" s="13"/>
      <c r="F4276" s="13"/>
      <c r="G4276" s="13"/>
      <c r="H4276" s="89"/>
      <c r="I4276" s="77"/>
      <c r="J4276" s="75"/>
      <c r="K4276" s="75"/>
    </row>
    <row r="4277" spans="1:11" x14ac:dyDescent="0.2">
      <c r="A4277" s="7"/>
      <c r="B4277" s="28"/>
      <c r="C4277" s="13"/>
      <c r="D4277" s="13"/>
      <c r="E4277" s="13"/>
      <c r="F4277" s="13"/>
      <c r="G4277" s="13"/>
      <c r="H4277" s="89"/>
      <c r="I4277" s="77"/>
      <c r="J4277" s="75"/>
      <c r="K4277" s="75"/>
    </row>
    <row r="4278" spans="1:11" x14ac:dyDescent="0.2">
      <c r="A4278" s="7"/>
      <c r="B4278" s="28"/>
      <c r="C4278" s="13"/>
      <c r="D4278" s="13"/>
      <c r="E4278" s="13"/>
      <c r="F4278" s="13"/>
      <c r="G4278" s="13"/>
      <c r="H4278" s="89"/>
      <c r="I4278" s="77"/>
      <c r="J4278" s="75"/>
      <c r="K4278" s="75"/>
    </row>
    <row r="4279" spans="1:11" x14ac:dyDescent="0.2">
      <c r="A4279" s="7"/>
      <c r="B4279" s="28"/>
      <c r="C4279" s="13"/>
      <c r="D4279" s="13"/>
      <c r="E4279" s="13"/>
      <c r="F4279" s="13"/>
      <c r="G4279" s="13"/>
      <c r="H4279" s="89"/>
      <c r="I4279" s="77"/>
      <c r="J4279" s="75"/>
      <c r="K4279" s="75"/>
    </row>
    <row r="4280" spans="1:11" x14ac:dyDescent="0.2">
      <c r="A4280" s="7"/>
      <c r="B4280" s="28"/>
      <c r="C4280" s="13"/>
      <c r="D4280" s="13"/>
      <c r="E4280" s="13"/>
      <c r="F4280" s="13"/>
      <c r="G4280" s="13"/>
      <c r="H4280" s="89"/>
      <c r="I4280" s="77"/>
      <c r="J4280" s="75"/>
      <c r="K4280" s="75"/>
    </row>
    <row r="4281" spans="1:11" x14ac:dyDescent="0.2">
      <c r="A4281" s="7"/>
      <c r="B4281" s="28"/>
      <c r="C4281" s="13"/>
      <c r="D4281" s="13"/>
      <c r="E4281" s="13"/>
      <c r="F4281" s="13"/>
      <c r="G4281" s="13"/>
      <c r="H4281" s="89"/>
      <c r="I4281" s="77"/>
      <c r="J4281" s="75"/>
      <c r="K4281" s="75"/>
    </row>
    <row r="4282" spans="1:11" x14ac:dyDescent="0.2">
      <c r="A4282" s="8"/>
      <c r="B4282" s="29"/>
      <c r="C4282" s="15"/>
      <c r="D4282" s="15"/>
      <c r="E4282" s="15"/>
      <c r="F4282" s="15"/>
      <c r="G4282" s="15"/>
      <c r="H4282" s="90"/>
      <c r="I4282" s="80"/>
      <c r="J4282" s="78"/>
      <c r="K4282" s="78"/>
    </row>
    <row r="4283" spans="1:11" x14ac:dyDescent="0.2">
      <c r="A4283" s="10"/>
      <c r="C4283" s="25"/>
      <c r="D4283" s="97" t="s">
        <v>25</v>
      </c>
      <c r="E4283" s="98"/>
      <c r="F4283" s="98"/>
      <c r="G4283" s="98"/>
      <c r="H4283" s="98"/>
      <c r="I4283" s="98"/>
      <c r="J4283" s="99"/>
      <c r="K4283" s="82">
        <f>SUM(K4275:K4282)</f>
        <v>10.280799999999999</v>
      </c>
    </row>
    <row r="4284" spans="1:11" x14ac:dyDescent="0.2">
      <c r="A4284" s="9" t="s">
        <v>27</v>
      </c>
      <c r="B4284" s="30"/>
      <c r="C4284" s="56">
        <v>1</v>
      </c>
      <c r="D4284" s="112" t="s">
        <v>26</v>
      </c>
      <c r="E4284" s="113"/>
      <c r="F4284" s="113"/>
      <c r="G4284" s="113"/>
      <c r="H4284" s="113"/>
      <c r="I4284" s="113"/>
      <c r="J4284" s="114"/>
      <c r="K4284" s="83">
        <f>K4283</f>
        <v>10.280799999999999</v>
      </c>
    </row>
    <row r="4285" spans="1:11" x14ac:dyDescent="0.2">
      <c r="A4285" s="32"/>
      <c r="D4285" s="115" t="s">
        <v>28</v>
      </c>
      <c r="E4285" s="116"/>
      <c r="F4285" s="116"/>
      <c r="G4285" s="116"/>
      <c r="H4285" s="116"/>
      <c r="I4285" s="116"/>
      <c r="J4285" s="117"/>
      <c r="K4285" s="83">
        <f>ROUND((K4284/C4284),4)</f>
        <v>10.280799999999999</v>
      </c>
    </row>
    <row r="4286" spans="1:11" x14ac:dyDescent="0.2">
      <c r="A4286" s="168"/>
      <c r="D4286" s="169"/>
      <c r="E4286" s="169"/>
      <c r="F4286" s="169"/>
      <c r="G4286" s="169"/>
      <c r="H4286" s="169"/>
      <c r="I4286" s="94" t="s">
        <v>51</v>
      </c>
      <c r="J4286" s="170" t="s">
        <v>53</v>
      </c>
      <c r="K4286" s="83">
        <v>0</v>
      </c>
    </row>
    <row r="4287" spans="1:11" x14ac:dyDescent="0.2">
      <c r="A4287" s="168"/>
      <c r="D4287" s="169"/>
      <c r="E4287" s="169"/>
      <c r="F4287" s="169"/>
      <c r="G4287" s="169"/>
      <c r="H4287" s="169"/>
      <c r="I4287" s="94" t="s">
        <v>52</v>
      </c>
      <c r="J4287" s="170" t="s">
        <v>53</v>
      </c>
      <c r="K4287" s="83">
        <v>0</v>
      </c>
    </row>
    <row r="4288" spans="1:11" x14ac:dyDescent="0.2">
      <c r="A4288" s="100" t="s">
        <v>21</v>
      </c>
      <c r="B4288" s="101"/>
      <c r="C4288" s="101"/>
      <c r="D4288" s="101"/>
      <c r="E4288" s="101"/>
      <c r="F4288" s="104"/>
      <c r="G4288" s="129" t="s">
        <v>22</v>
      </c>
      <c r="H4288" s="130"/>
      <c r="I4288" s="118" t="s">
        <v>10</v>
      </c>
      <c r="J4288" s="106" t="s">
        <v>23</v>
      </c>
      <c r="K4288" s="106" t="s">
        <v>11</v>
      </c>
    </row>
    <row r="4289" spans="1:11" x14ac:dyDescent="0.2">
      <c r="A4289" s="102"/>
      <c r="B4289" s="103"/>
      <c r="C4289" s="103"/>
      <c r="D4289" s="103"/>
      <c r="E4289" s="103"/>
      <c r="F4289" s="105"/>
      <c r="G4289" s="131"/>
      <c r="H4289" s="132"/>
      <c r="I4289" s="118"/>
      <c r="J4289" s="106"/>
      <c r="K4289" s="118"/>
    </row>
    <row r="4290" spans="1:11" x14ac:dyDescent="0.2">
      <c r="A4290" s="7" t="s">
        <v>326</v>
      </c>
      <c r="B4290" s="28"/>
      <c r="C4290" s="11"/>
      <c r="D4290" s="11"/>
      <c r="E4290" s="11"/>
      <c r="F4290" s="12"/>
      <c r="G4290" s="143">
        <v>0.17649999999999999</v>
      </c>
      <c r="H4290" s="144"/>
      <c r="I4290" s="52" t="s">
        <v>55</v>
      </c>
      <c r="J4290" s="84">
        <v>55.796799999999998</v>
      </c>
      <c r="K4290" s="52">
        <f>ROUND((G4290*J4290),4)</f>
        <v>9.8481000000000005</v>
      </c>
    </row>
    <row r="4291" spans="1:11" x14ac:dyDescent="0.2">
      <c r="A4291" s="7"/>
      <c r="B4291" s="28"/>
      <c r="C4291" s="13"/>
      <c r="D4291" s="13"/>
      <c r="E4291" s="13"/>
      <c r="F4291" s="14"/>
      <c r="G4291" s="95"/>
      <c r="H4291" s="96"/>
      <c r="I4291" s="53"/>
      <c r="J4291" s="85"/>
      <c r="K4291" s="53"/>
    </row>
    <row r="4292" spans="1:11" x14ac:dyDescent="0.2">
      <c r="A4292" s="7"/>
      <c r="B4292" s="28"/>
      <c r="C4292" s="13"/>
      <c r="D4292" s="13"/>
      <c r="E4292" s="13"/>
      <c r="F4292" s="14"/>
      <c r="G4292" s="95"/>
      <c r="H4292" s="96"/>
      <c r="I4292" s="53"/>
      <c r="J4292" s="85"/>
      <c r="K4292" s="53"/>
    </row>
    <row r="4293" spans="1:11" x14ac:dyDescent="0.2">
      <c r="A4293" s="7"/>
      <c r="B4293" s="28"/>
      <c r="C4293" s="13"/>
      <c r="D4293" s="13"/>
      <c r="E4293" s="13"/>
      <c r="F4293" s="14"/>
      <c r="G4293" s="95"/>
      <c r="H4293" s="96"/>
      <c r="I4293" s="53"/>
      <c r="J4293" s="85"/>
      <c r="K4293" s="53"/>
    </row>
    <row r="4294" spans="1:11" x14ac:dyDescent="0.2">
      <c r="A4294" s="97" t="s">
        <v>29</v>
      </c>
      <c r="B4294" s="98"/>
      <c r="C4294" s="98"/>
      <c r="D4294" s="98"/>
      <c r="E4294" s="98"/>
      <c r="F4294" s="98"/>
      <c r="G4294" s="98"/>
      <c r="H4294" s="98"/>
      <c r="I4294" s="98"/>
      <c r="J4294" s="99"/>
      <c r="K4294" s="82">
        <f>SUM(K4290:K4293)</f>
        <v>9.8481000000000005</v>
      </c>
    </row>
    <row r="4295" spans="1:11" x14ac:dyDescent="0.2">
      <c r="A4295" s="100" t="s">
        <v>32</v>
      </c>
      <c r="B4295" s="101"/>
      <c r="C4295" s="101"/>
      <c r="D4295" s="101"/>
      <c r="E4295" s="101"/>
      <c r="F4295" s="104"/>
      <c r="G4295" s="129" t="s">
        <v>22</v>
      </c>
      <c r="H4295" s="130"/>
      <c r="I4295" s="118" t="s">
        <v>10</v>
      </c>
      <c r="J4295" s="106" t="s">
        <v>23</v>
      </c>
      <c r="K4295" s="106" t="s">
        <v>11</v>
      </c>
    </row>
    <row r="4296" spans="1:11" x14ac:dyDescent="0.2">
      <c r="A4296" s="102"/>
      <c r="B4296" s="103"/>
      <c r="C4296" s="103"/>
      <c r="D4296" s="103"/>
      <c r="E4296" s="103"/>
      <c r="F4296" s="105"/>
      <c r="G4296" s="131"/>
      <c r="H4296" s="132"/>
      <c r="I4296" s="118"/>
      <c r="J4296" s="106"/>
      <c r="K4296" s="118"/>
    </row>
    <row r="4297" spans="1:11" x14ac:dyDescent="0.2">
      <c r="A4297" s="7" t="s">
        <v>302</v>
      </c>
      <c r="B4297" s="28"/>
      <c r="C4297" s="13"/>
      <c r="D4297" s="13"/>
      <c r="E4297" s="13"/>
      <c r="F4297" s="14"/>
      <c r="G4297" s="123">
        <v>0.41039999999999999</v>
      </c>
      <c r="H4297" s="124"/>
      <c r="I4297" s="53" t="s">
        <v>55</v>
      </c>
      <c r="J4297" s="85">
        <v>415.55</v>
      </c>
      <c r="K4297" s="53">
        <f>ROUND((G4297*J4297),4)</f>
        <v>170.54169999999999</v>
      </c>
    </row>
    <row r="4298" spans="1:11" x14ac:dyDescent="0.2">
      <c r="A4298" s="7" t="s">
        <v>262</v>
      </c>
      <c r="B4298" s="28"/>
      <c r="C4298" s="13"/>
      <c r="D4298" s="13"/>
      <c r="E4298" s="13"/>
      <c r="F4298" s="14"/>
      <c r="G4298" s="123">
        <v>3.2498999999999998</v>
      </c>
      <c r="H4298" s="124"/>
      <c r="I4298" s="53" t="s">
        <v>47</v>
      </c>
      <c r="J4298" s="85">
        <v>77.48</v>
      </c>
      <c r="K4298" s="53">
        <f>ROUND((G4298*J4298),4)</f>
        <v>251.8023</v>
      </c>
    </row>
    <row r="4299" spans="1:11" x14ac:dyDescent="0.2">
      <c r="A4299" s="7" t="s">
        <v>324</v>
      </c>
      <c r="B4299" s="28"/>
      <c r="C4299" s="13"/>
      <c r="D4299" s="13"/>
      <c r="E4299" s="13"/>
      <c r="F4299" s="14"/>
      <c r="G4299" s="123">
        <v>0.52110000000000001</v>
      </c>
      <c r="H4299" s="124"/>
      <c r="I4299" s="53" t="s">
        <v>55</v>
      </c>
      <c r="J4299" s="85">
        <v>50.13</v>
      </c>
      <c r="K4299" s="53">
        <f>ROUND((G4299*J4299),4)</f>
        <v>26.122699999999998</v>
      </c>
    </row>
    <row r="4300" spans="1:11" x14ac:dyDescent="0.2">
      <c r="A4300" s="7" t="s">
        <v>320</v>
      </c>
      <c r="B4300" s="28"/>
      <c r="C4300" s="13"/>
      <c r="D4300" s="13"/>
      <c r="E4300" s="13"/>
      <c r="F4300" s="14"/>
      <c r="G4300" s="123">
        <v>2.6055999999999999</v>
      </c>
      <c r="H4300" s="124"/>
      <c r="I4300" s="53" t="s">
        <v>47</v>
      </c>
      <c r="J4300" s="85">
        <v>5.43</v>
      </c>
      <c r="K4300" s="53">
        <f>ROUND((G4300*J4300),4)</f>
        <v>14.148400000000001</v>
      </c>
    </row>
    <row r="4301" spans="1:11" x14ac:dyDescent="0.2">
      <c r="A4301" s="8"/>
      <c r="B4301" s="29"/>
      <c r="C4301" s="15"/>
      <c r="D4301" s="15"/>
      <c r="E4301" s="15"/>
      <c r="F4301" s="16"/>
      <c r="G4301" s="125"/>
      <c r="H4301" s="126"/>
      <c r="I4301" s="54"/>
      <c r="J4301" s="86"/>
      <c r="K4301" s="54"/>
    </row>
    <row r="4302" spans="1:11" x14ac:dyDescent="0.2">
      <c r="A4302" s="97" t="s">
        <v>33</v>
      </c>
      <c r="B4302" s="98"/>
      <c r="C4302" s="98"/>
      <c r="D4302" s="98"/>
      <c r="E4302" s="98"/>
      <c r="F4302" s="98"/>
      <c r="G4302" s="98"/>
      <c r="H4302" s="98"/>
      <c r="I4302" s="98"/>
      <c r="J4302" s="99"/>
      <c r="K4302" s="82">
        <f>SUM(K4297:K4301)</f>
        <v>462.61509999999998</v>
      </c>
    </row>
    <row r="4303" spans="1:11" x14ac:dyDescent="0.2">
      <c r="A4303" s="100" t="s">
        <v>36</v>
      </c>
      <c r="B4303" s="101"/>
      <c r="C4303" s="101"/>
      <c r="D4303" s="101"/>
      <c r="E4303" s="101"/>
      <c r="F4303" s="104"/>
      <c r="G4303" s="129" t="s">
        <v>22</v>
      </c>
      <c r="H4303" s="130"/>
      <c r="I4303" s="118" t="s">
        <v>10</v>
      </c>
      <c r="J4303" s="106" t="s">
        <v>23</v>
      </c>
      <c r="K4303" s="106" t="s">
        <v>11</v>
      </c>
    </row>
    <row r="4304" spans="1:11" x14ac:dyDescent="0.2">
      <c r="A4304" s="102"/>
      <c r="B4304" s="103"/>
      <c r="C4304" s="103"/>
      <c r="D4304" s="103"/>
      <c r="E4304" s="103"/>
      <c r="F4304" s="105"/>
      <c r="G4304" s="131"/>
      <c r="H4304" s="132"/>
      <c r="I4304" s="118"/>
      <c r="J4304" s="106"/>
      <c r="K4304" s="118"/>
    </row>
    <row r="4305" spans="1:11" x14ac:dyDescent="0.2">
      <c r="A4305" s="7" t="s">
        <v>327</v>
      </c>
      <c r="B4305" s="28"/>
      <c r="C4305" s="13"/>
      <c r="D4305" s="13"/>
      <c r="E4305" s="13"/>
      <c r="F4305" s="14"/>
      <c r="G4305" s="95">
        <v>0.26474999999999999</v>
      </c>
      <c r="H4305" s="96"/>
      <c r="I4305" s="53" t="s">
        <v>95</v>
      </c>
      <c r="J4305" s="85">
        <v>1.82</v>
      </c>
      <c r="K4305" s="53">
        <f>ROUND((G4305*J4305),4)</f>
        <v>0.48180000000000001</v>
      </c>
    </row>
    <row r="4306" spans="1:11" x14ac:dyDescent="0.2">
      <c r="A4306" s="7"/>
      <c r="B4306" s="28"/>
      <c r="C4306" s="13"/>
      <c r="D4306" s="13"/>
      <c r="E4306" s="13"/>
      <c r="F4306" s="14"/>
      <c r="G4306" s="95"/>
      <c r="H4306" s="96"/>
      <c r="I4306" s="53"/>
      <c r="J4306" s="85"/>
      <c r="K4306" s="53"/>
    </row>
    <row r="4307" spans="1:11" x14ac:dyDescent="0.2">
      <c r="A4307" s="7"/>
      <c r="B4307" s="28"/>
      <c r="C4307" s="13"/>
      <c r="D4307" s="13"/>
      <c r="E4307" s="13"/>
      <c r="F4307" s="14"/>
      <c r="G4307" s="95"/>
      <c r="H4307" s="96"/>
      <c r="I4307" s="53"/>
      <c r="J4307" s="85"/>
      <c r="K4307" s="53"/>
    </row>
    <row r="4308" spans="1:11" x14ac:dyDescent="0.2">
      <c r="A4308" s="8"/>
      <c r="B4308" s="29"/>
      <c r="C4308" s="15"/>
      <c r="D4308" s="15"/>
      <c r="E4308" s="15"/>
      <c r="F4308" s="16"/>
      <c r="G4308" s="127"/>
      <c r="H4308" s="128"/>
      <c r="I4308" s="54"/>
      <c r="J4308" s="86"/>
      <c r="K4308" s="54"/>
    </row>
    <row r="4309" spans="1:11" x14ac:dyDescent="0.2">
      <c r="A4309" s="97" t="s">
        <v>37</v>
      </c>
      <c r="B4309" s="98"/>
      <c r="C4309" s="98"/>
      <c r="D4309" s="98"/>
      <c r="E4309" s="98"/>
      <c r="F4309" s="98"/>
      <c r="G4309" s="98"/>
      <c r="H4309" s="98"/>
      <c r="I4309" s="98"/>
      <c r="J4309" s="99"/>
      <c r="K4309" s="82">
        <f>SUM(K4305:K4308)</f>
        <v>0.48180000000000001</v>
      </c>
    </row>
    <row r="4310" spans="1:11" x14ac:dyDescent="0.2">
      <c r="A4310" s="100" t="s">
        <v>35</v>
      </c>
      <c r="B4310" s="140"/>
      <c r="C4310" s="26" t="s">
        <v>34</v>
      </c>
      <c r="D4310" s="35" t="s">
        <v>39</v>
      </c>
      <c r="E4310" s="138" t="s">
        <v>38</v>
      </c>
      <c r="F4310" s="138"/>
      <c r="G4310" s="139"/>
      <c r="H4310" s="120" t="s">
        <v>16</v>
      </c>
      <c r="I4310" s="121"/>
      <c r="J4310" s="122"/>
      <c r="K4310" s="119" t="s">
        <v>9</v>
      </c>
    </row>
    <row r="4311" spans="1:11" ht="15.75" x14ac:dyDescent="0.2">
      <c r="A4311" s="141"/>
      <c r="B4311" s="142"/>
      <c r="C4311" s="36"/>
      <c r="D4311" s="42"/>
      <c r="E4311" s="33" t="s">
        <v>13</v>
      </c>
      <c r="F4311" s="24" t="s">
        <v>14</v>
      </c>
      <c r="G4311" s="23" t="s">
        <v>15</v>
      </c>
      <c r="H4311" s="22" t="s">
        <v>13</v>
      </c>
      <c r="I4311" s="22" t="s">
        <v>14</v>
      </c>
      <c r="J4311" s="22" t="s">
        <v>15</v>
      </c>
      <c r="K4311" s="111"/>
    </row>
    <row r="4312" spans="1:11" x14ac:dyDescent="0.2">
      <c r="A4312" s="6" t="s">
        <v>328</v>
      </c>
      <c r="B4312" s="37"/>
      <c r="C4312" s="87">
        <v>0.26474999999999999</v>
      </c>
      <c r="D4312" s="45" t="s">
        <v>97</v>
      </c>
      <c r="E4312" s="43">
        <v>1.29</v>
      </c>
      <c r="F4312" s="44">
        <v>1.03</v>
      </c>
      <c r="G4312" s="45">
        <v>0.82</v>
      </c>
      <c r="H4312" s="55">
        <v>0</v>
      </c>
      <c r="I4312" s="55">
        <v>0</v>
      </c>
      <c r="J4312" s="53">
        <v>25.58</v>
      </c>
      <c r="K4312" s="52">
        <f>ROUND((ROUND(E4312*H4312+F4312*I4312+G4312*J4312,2)*C4312),4)</f>
        <v>5.5545</v>
      </c>
    </row>
    <row r="4313" spans="1:11" x14ac:dyDescent="0.2">
      <c r="A4313" s="7"/>
      <c r="B4313" s="28"/>
      <c r="C4313" s="87"/>
      <c r="D4313" s="48"/>
      <c r="E4313" s="46"/>
      <c r="F4313" s="47"/>
      <c r="G4313" s="48"/>
      <c r="H4313" s="55"/>
      <c r="I4313" s="55"/>
      <c r="J4313" s="53"/>
      <c r="K4313" s="53"/>
    </row>
    <row r="4314" spans="1:11" x14ac:dyDescent="0.2">
      <c r="A4314" s="7"/>
      <c r="B4314" s="28"/>
      <c r="C4314" s="87"/>
      <c r="D4314" s="48"/>
      <c r="E4314" s="46"/>
      <c r="F4314" s="47"/>
      <c r="G4314" s="48"/>
      <c r="H4314" s="55"/>
      <c r="I4314" s="55"/>
      <c r="J4314" s="53"/>
      <c r="K4314" s="53"/>
    </row>
    <row r="4315" spans="1:11" x14ac:dyDescent="0.2">
      <c r="A4315" s="8"/>
      <c r="B4315" s="29"/>
      <c r="C4315" s="88"/>
      <c r="D4315" s="51"/>
      <c r="E4315" s="49"/>
      <c r="F4315" s="50"/>
      <c r="G4315" s="51"/>
      <c r="H4315" s="55"/>
      <c r="I4315" s="55"/>
      <c r="J4315" s="53"/>
      <c r="K4315" s="54"/>
    </row>
    <row r="4316" spans="1:11" x14ac:dyDescent="0.2">
      <c r="A4316" s="136" t="s">
        <v>30</v>
      </c>
      <c r="B4316" s="134"/>
      <c r="C4316" s="134"/>
      <c r="D4316" s="137"/>
      <c r="E4316" s="134"/>
      <c r="F4316" s="134"/>
      <c r="G4316" s="134"/>
      <c r="H4316" s="134"/>
      <c r="I4316" s="134"/>
      <c r="J4316" s="135"/>
      <c r="K4316" s="83">
        <f>SUM(K4312:K4315)</f>
        <v>5.5545</v>
      </c>
    </row>
    <row r="4317" spans="1:11" ht="12.75" customHeight="1" x14ac:dyDescent="0.2">
      <c r="A4317" s="133" t="s">
        <v>31</v>
      </c>
      <c r="B4317" s="134"/>
      <c r="C4317" s="134"/>
      <c r="D4317" s="134"/>
      <c r="E4317" s="134"/>
      <c r="F4317" s="134"/>
      <c r="G4317" s="134"/>
      <c r="H4317" s="134"/>
      <c r="I4317" s="134"/>
      <c r="J4317" s="135"/>
      <c r="K4317" s="21">
        <f>ROUND((K4285+K4286+K4287+K4294+K4302+K4309+K4316),2)</f>
        <v>488.78</v>
      </c>
    </row>
    <row r="4318" spans="1:11" x14ac:dyDescent="0.2">
      <c r="A4318" s="133" t="s">
        <v>42</v>
      </c>
      <c r="B4318" s="134"/>
      <c r="C4318" s="134"/>
      <c r="D4318" s="134"/>
      <c r="E4318" s="134"/>
      <c r="F4318" s="134"/>
      <c r="G4318" s="134"/>
      <c r="H4318" s="134"/>
      <c r="I4318" s="134"/>
      <c r="J4318" s="135"/>
      <c r="K4318" s="21">
        <f>ROUND((K4317*  28.14/100),2)</f>
        <v>137.54</v>
      </c>
    </row>
    <row r="4319" spans="1:11" ht="12.75" customHeight="1" x14ac:dyDescent="0.2">
      <c r="A4319" s="133" t="s">
        <v>12</v>
      </c>
      <c r="B4319" s="134"/>
      <c r="C4319" s="134"/>
      <c r="D4319" s="134"/>
      <c r="E4319" s="134"/>
      <c r="F4319" s="134"/>
      <c r="G4319" s="134"/>
      <c r="H4319" s="134"/>
      <c r="I4319" s="134"/>
      <c r="J4319" s="135"/>
      <c r="K4319" s="21">
        <f>K4317+K4318</f>
        <v>626.31999999999994</v>
      </c>
    </row>
    <row r="4322" spans="1:11" ht="13.5" customHeight="1" x14ac:dyDescent="0.2">
      <c r="A4322" s="145" t="s">
        <v>0</v>
      </c>
      <c r="B4322" s="146"/>
      <c r="C4322" s="146"/>
      <c r="D4322" s="146"/>
      <c r="E4322" s="146"/>
      <c r="F4322" s="146"/>
      <c r="G4322" s="146"/>
      <c r="H4322" s="146"/>
      <c r="I4322" s="146"/>
      <c r="J4322" s="146"/>
      <c r="K4322" s="147"/>
    </row>
    <row r="4323" spans="1:11" x14ac:dyDescent="0.2">
      <c r="A4323" s="71" t="s">
        <v>45</v>
      </c>
      <c r="B4323" s="62"/>
      <c r="C4323" s="63"/>
      <c r="D4323" s="63"/>
      <c r="E4323" s="63"/>
      <c r="F4323" s="69"/>
      <c r="G4323" s="64"/>
      <c r="H4323" s="63"/>
      <c r="I4323" s="63"/>
      <c r="J4323" s="63"/>
      <c r="K4323" s="65"/>
    </row>
    <row r="4324" spans="1:11" ht="12.75" customHeight="1" x14ac:dyDescent="0.2">
      <c r="A4324" s="70" t="s">
        <v>44</v>
      </c>
      <c r="B4324" s="61"/>
      <c r="C4324" s="68"/>
      <c r="D4324" s="66"/>
      <c r="E4324" s="66"/>
      <c r="F4324" s="61"/>
      <c r="G4324" s="60"/>
      <c r="H4324" s="151"/>
      <c r="I4324" s="151"/>
      <c r="J4324" s="151"/>
      <c r="K4324" s="152"/>
    </row>
    <row r="4325" spans="1:11" ht="12.75" customHeight="1" x14ac:dyDescent="0.2">
      <c r="A4325" s="148"/>
      <c r="B4325" s="149"/>
      <c r="C4325" s="149"/>
      <c r="D4325" s="149"/>
      <c r="E4325" s="149"/>
      <c r="F4325" s="149"/>
      <c r="G4325" s="149"/>
      <c r="H4325" s="149"/>
      <c r="I4325" s="149"/>
      <c r="J4325" s="149"/>
      <c r="K4325" s="150"/>
    </row>
    <row r="4326" spans="1:11" ht="21" customHeight="1" x14ac:dyDescent="0.2">
      <c r="A4326" s="158" t="s">
        <v>1</v>
      </c>
      <c r="B4326" s="159"/>
      <c r="C4326" s="153" t="s">
        <v>41</v>
      </c>
      <c r="D4326" s="154"/>
      <c r="E4326" s="154"/>
      <c r="F4326" s="154"/>
      <c r="G4326" s="154"/>
      <c r="H4326" s="154"/>
      <c r="I4326" s="155"/>
      <c r="J4326" s="57" t="s">
        <v>2</v>
      </c>
      <c r="K4326" s="67" t="s">
        <v>43</v>
      </c>
    </row>
    <row r="4327" spans="1:11" x14ac:dyDescent="0.2">
      <c r="A4327" s="160" t="s">
        <v>338</v>
      </c>
      <c r="B4327" s="157"/>
      <c r="C4327" s="156">
        <v>2003233</v>
      </c>
      <c r="D4327" s="156"/>
      <c r="E4327" s="156"/>
      <c r="F4327" s="156"/>
      <c r="G4327" s="156"/>
      <c r="H4327" s="156"/>
      <c r="I4327" s="157"/>
      <c r="J4327" s="59" t="s">
        <v>3</v>
      </c>
      <c r="K4327" s="58" t="s">
        <v>81</v>
      </c>
    </row>
    <row r="4328" spans="1:11" ht="20.25" customHeight="1" x14ac:dyDescent="0.2">
      <c r="A4328" s="141" t="s">
        <v>19</v>
      </c>
      <c r="B4328" s="165"/>
      <c r="C4328" s="101"/>
      <c r="D4328" s="101"/>
      <c r="E4328" s="140"/>
      <c r="F4328" s="3" t="s">
        <v>4</v>
      </c>
      <c r="G4328" s="163" t="s">
        <v>5</v>
      </c>
      <c r="H4328" s="164"/>
      <c r="I4328" s="111" t="s">
        <v>6</v>
      </c>
      <c r="J4328" s="111"/>
      <c r="K4328" s="107" t="s">
        <v>17</v>
      </c>
    </row>
    <row r="4329" spans="1:11" ht="25.5" customHeight="1" x14ac:dyDescent="0.2">
      <c r="A4329" s="141"/>
      <c r="B4329" s="165"/>
      <c r="C4329" s="165"/>
      <c r="D4329" s="165"/>
      <c r="E4329" s="142"/>
      <c r="F4329" s="3"/>
      <c r="G4329" s="3" t="s">
        <v>18</v>
      </c>
      <c r="H4329" s="34" t="s">
        <v>7</v>
      </c>
      <c r="I4329" s="3" t="s">
        <v>40</v>
      </c>
      <c r="J4329" s="3" t="s">
        <v>7</v>
      </c>
      <c r="K4329" s="108"/>
    </row>
    <row r="4330" spans="1:11" x14ac:dyDescent="0.2">
      <c r="A4330" s="6"/>
      <c r="B4330" s="27"/>
      <c r="C4330" s="11"/>
      <c r="D4330" s="11"/>
      <c r="E4330" s="40"/>
      <c r="F4330" s="91"/>
      <c r="G4330" s="72"/>
      <c r="H4330" s="73">
        <v>0</v>
      </c>
      <c r="I4330" s="72"/>
      <c r="J4330" s="72"/>
      <c r="K4330" s="74"/>
    </row>
    <row r="4331" spans="1:11" x14ac:dyDescent="0.2">
      <c r="A4331" s="7"/>
      <c r="B4331" s="28"/>
      <c r="C4331" s="13"/>
      <c r="D4331" s="13"/>
      <c r="E4331" s="38"/>
      <c r="F4331" s="92"/>
      <c r="G4331" s="75"/>
      <c r="H4331" s="76"/>
      <c r="I4331" s="75">
        <v>0</v>
      </c>
      <c r="J4331" s="75">
        <v>0</v>
      </c>
      <c r="K4331" s="77"/>
    </row>
    <row r="4332" spans="1:11" x14ac:dyDescent="0.2">
      <c r="A4332" s="7"/>
      <c r="B4332" s="28"/>
      <c r="C4332" s="13"/>
      <c r="D4332" s="13"/>
      <c r="E4332" s="38"/>
      <c r="F4332" s="92"/>
      <c r="G4332" s="75"/>
      <c r="H4332" s="76"/>
      <c r="I4332" s="75"/>
      <c r="J4332" s="75"/>
      <c r="K4332" s="77"/>
    </row>
    <row r="4333" spans="1:11" x14ac:dyDescent="0.2">
      <c r="A4333" s="7"/>
      <c r="B4333" s="28"/>
      <c r="C4333" s="13"/>
      <c r="D4333" s="13"/>
      <c r="E4333" s="38"/>
      <c r="F4333" s="92"/>
      <c r="G4333" s="75"/>
      <c r="H4333" s="76"/>
      <c r="I4333" s="75"/>
      <c r="J4333" s="75"/>
      <c r="K4333" s="77"/>
    </row>
    <row r="4334" spans="1:11" x14ac:dyDescent="0.2">
      <c r="A4334" s="7"/>
      <c r="B4334" s="28"/>
      <c r="C4334" s="13"/>
      <c r="D4334" s="13"/>
      <c r="E4334" s="38"/>
      <c r="F4334" s="92"/>
      <c r="G4334" s="75"/>
      <c r="H4334" s="76"/>
      <c r="I4334" s="75"/>
      <c r="J4334" s="75"/>
      <c r="K4334" s="77"/>
    </row>
    <row r="4335" spans="1:11" x14ac:dyDescent="0.2">
      <c r="A4335" s="7"/>
      <c r="B4335" s="28"/>
      <c r="C4335" s="13"/>
      <c r="D4335" s="13"/>
      <c r="E4335" s="38"/>
      <c r="F4335" s="92"/>
      <c r="G4335" s="75"/>
      <c r="H4335" s="76"/>
      <c r="I4335" s="75"/>
      <c r="J4335" s="75"/>
      <c r="K4335" s="77"/>
    </row>
    <row r="4336" spans="1:11" x14ac:dyDescent="0.2">
      <c r="A4336" s="7"/>
      <c r="B4336" s="28"/>
      <c r="C4336" s="13"/>
      <c r="D4336" s="13"/>
      <c r="E4336" s="38"/>
      <c r="F4336" s="92"/>
      <c r="G4336" s="75"/>
      <c r="H4336" s="76"/>
      <c r="I4336" s="75"/>
      <c r="J4336" s="75"/>
      <c r="K4336" s="77"/>
    </row>
    <row r="4337" spans="1:11" x14ac:dyDescent="0.2">
      <c r="A4337" s="8"/>
      <c r="B4337" s="29"/>
      <c r="C4337" s="15"/>
      <c r="D4337" s="15"/>
      <c r="E4337" s="39"/>
      <c r="F4337" s="93"/>
      <c r="G4337" s="78"/>
      <c r="H4337" s="79"/>
      <c r="I4337" s="78"/>
      <c r="J4337" s="78"/>
      <c r="K4337" s="80"/>
    </row>
    <row r="4338" spans="1:11" x14ac:dyDescent="0.2">
      <c r="A4338" s="166" t="s">
        <v>24</v>
      </c>
      <c r="B4338" s="167"/>
      <c r="C4338" s="167"/>
      <c r="D4338" s="167"/>
      <c r="E4338" s="167"/>
      <c r="F4338" s="98"/>
      <c r="G4338" s="98"/>
      <c r="H4338" s="98"/>
      <c r="I4338" s="98"/>
      <c r="J4338" s="99"/>
      <c r="K4338" s="81"/>
    </row>
    <row r="4339" spans="1:11" ht="15.75" x14ac:dyDescent="0.2">
      <c r="A4339" s="31" t="s">
        <v>20</v>
      </c>
      <c r="B4339" s="17"/>
      <c r="C4339" s="17"/>
      <c r="D4339" s="17"/>
      <c r="E4339" s="17"/>
      <c r="F4339" s="4"/>
      <c r="G4339" s="4"/>
      <c r="H4339" s="161" t="s">
        <v>4</v>
      </c>
      <c r="I4339" s="109" t="s">
        <v>10</v>
      </c>
      <c r="J4339" s="107" t="s">
        <v>8</v>
      </c>
      <c r="K4339" s="107" t="s">
        <v>17</v>
      </c>
    </row>
    <row r="4340" spans="1:11" ht="15.75" x14ac:dyDescent="0.2">
      <c r="A4340" s="18"/>
      <c r="B4340" s="19"/>
      <c r="C4340" s="19"/>
      <c r="D4340" s="19"/>
      <c r="E4340" s="19"/>
      <c r="F4340" s="5"/>
      <c r="G4340" s="20"/>
      <c r="H4340" s="162"/>
      <c r="I4340" s="110"/>
      <c r="J4340" s="108"/>
      <c r="K4340" s="108"/>
    </row>
    <row r="4341" spans="1:11" x14ac:dyDescent="0.2">
      <c r="A4341" s="6" t="s">
        <v>49</v>
      </c>
      <c r="B4341" s="27"/>
      <c r="C4341" s="11"/>
      <c r="D4341" s="11"/>
      <c r="E4341" s="11"/>
      <c r="F4341" s="11"/>
      <c r="G4341" s="13"/>
      <c r="H4341" s="89">
        <v>1.1519999999999999</v>
      </c>
      <c r="I4341" s="77" t="s">
        <v>50</v>
      </c>
      <c r="J4341" s="75">
        <v>24.115200000000002</v>
      </c>
      <c r="K4341" s="75">
        <f>ROUND((H4341*J4341),4)</f>
        <v>27.7807</v>
      </c>
    </row>
    <row r="4342" spans="1:11" x14ac:dyDescent="0.2">
      <c r="A4342" s="7"/>
      <c r="B4342" s="28"/>
      <c r="C4342" s="13"/>
      <c r="D4342" s="13"/>
      <c r="E4342" s="13"/>
      <c r="F4342" s="13"/>
      <c r="G4342" s="13"/>
      <c r="H4342" s="89"/>
      <c r="I4342" s="77"/>
      <c r="J4342" s="75"/>
      <c r="K4342" s="75"/>
    </row>
    <row r="4343" spans="1:11" x14ac:dyDescent="0.2">
      <c r="A4343" s="7"/>
      <c r="B4343" s="28"/>
      <c r="C4343" s="13"/>
      <c r="D4343" s="13"/>
      <c r="E4343" s="13"/>
      <c r="F4343" s="13"/>
      <c r="G4343" s="13"/>
      <c r="H4343" s="89"/>
      <c r="I4343" s="77"/>
      <c r="J4343" s="75"/>
      <c r="K4343" s="75"/>
    </row>
    <row r="4344" spans="1:11" x14ac:dyDescent="0.2">
      <c r="A4344" s="7"/>
      <c r="B4344" s="28"/>
      <c r="C4344" s="13"/>
      <c r="D4344" s="13"/>
      <c r="E4344" s="13"/>
      <c r="F4344" s="13"/>
      <c r="G4344" s="13"/>
      <c r="H4344" s="89"/>
      <c r="I4344" s="77"/>
      <c r="J4344" s="75"/>
      <c r="K4344" s="75"/>
    </row>
    <row r="4345" spans="1:11" x14ac:dyDescent="0.2">
      <c r="A4345" s="7"/>
      <c r="B4345" s="28"/>
      <c r="C4345" s="13"/>
      <c r="D4345" s="13"/>
      <c r="E4345" s="13"/>
      <c r="F4345" s="13"/>
      <c r="G4345" s="13"/>
      <c r="H4345" s="89"/>
      <c r="I4345" s="77"/>
      <c r="J4345" s="75"/>
      <c r="K4345" s="75"/>
    </row>
    <row r="4346" spans="1:11" x14ac:dyDescent="0.2">
      <c r="A4346" s="7"/>
      <c r="B4346" s="28"/>
      <c r="C4346" s="13"/>
      <c r="D4346" s="13"/>
      <c r="E4346" s="13"/>
      <c r="F4346" s="13"/>
      <c r="G4346" s="13"/>
      <c r="H4346" s="89"/>
      <c r="I4346" s="77"/>
      <c r="J4346" s="75"/>
      <c r="K4346" s="75"/>
    </row>
    <row r="4347" spans="1:11" x14ac:dyDescent="0.2">
      <c r="A4347" s="7"/>
      <c r="B4347" s="28"/>
      <c r="C4347" s="13"/>
      <c r="D4347" s="13"/>
      <c r="E4347" s="13"/>
      <c r="F4347" s="13"/>
      <c r="G4347" s="13"/>
      <c r="H4347" s="89"/>
      <c r="I4347" s="77"/>
      <c r="J4347" s="75"/>
      <c r="K4347" s="75"/>
    </row>
    <row r="4348" spans="1:11" x14ac:dyDescent="0.2">
      <c r="A4348" s="8"/>
      <c r="B4348" s="29"/>
      <c r="C4348" s="15"/>
      <c r="D4348" s="15"/>
      <c r="E4348" s="15"/>
      <c r="F4348" s="15"/>
      <c r="G4348" s="15"/>
      <c r="H4348" s="90"/>
      <c r="I4348" s="80"/>
      <c r="J4348" s="78"/>
      <c r="K4348" s="78"/>
    </row>
    <row r="4349" spans="1:11" x14ac:dyDescent="0.2">
      <c r="A4349" s="10"/>
      <c r="C4349" s="25"/>
      <c r="D4349" s="97" t="s">
        <v>25</v>
      </c>
      <c r="E4349" s="98"/>
      <c r="F4349" s="98"/>
      <c r="G4349" s="98"/>
      <c r="H4349" s="98"/>
      <c r="I4349" s="98"/>
      <c r="J4349" s="99"/>
      <c r="K4349" s="82">
        <f>SUM(K4341:K4348)</f>
        <v>27.7807</v>
      </c>
    </row>
    <row r="4350" spans="1:11" x14ac:dyDescent="0.2">
      <c r="A4350" s="9" t="s">
        <v>27</v>
      </c>
      <c r="B4350" s="30"/>
      <c r="C4350" s="56">
        <v>1</v>
      </c>
      <c r="D4350" s="112" t="s">
        <v>26</v>
      </c>
      <c r="E4350" s="113"/>
      <c r="F4350" s="113"/>
      <c r="G4350" s="113"/>
      <c r="H4350" s="113"/>
      <c r="I4350" s="113"/>
      <c r="J4350" s="114"/>
      <c r="K4350" s="83">
        <f>K4349</f>
        <v>27.7807</v>
      </c>
    </row>
    <row r="4351" spans="1:11" x14ac:dyDescent="0.2">
      <c r="A4351" s="32"/>
      <c r="D4351" s="115" t="s">
        <v>28</v>
      </c>
      <c r="E4351" s="116"/>
      <c r="F4351" s="116"/>
      <c r="G4351" s="116"/>
      <c r="H4351" s="116"/>
      <c r="I4351" s="116"/>
      <c r="J4351" s="117"/>
      <c r="K4351" s="83">
        <f>ROUND((K4350/C4350),4)</f>
        <v>27.7807</v>
      </c>
    </row>
    <row r="4352" spans="1:11" x14ac:dyDescent="0.2">
      <c r="A4352" s="168"/>
      <c r="D4352" s="169"/>
      <c r="E4352" s="169"/>
      <c r="F4352" s="169"/>
      <c r="G4352" s="169"/>
      <c r="H4352" s="169"/>
      <c r="I4352" s="94" t="s">
        <v>51</v>
      </c>
      <c r="J4352" s="170" t="s">
        <v>53</v>
      </c>
      <c r="K4352" s="83">
        <v>0</v>
      </c>
    </row>
    <row r="4353" spans="1:11" x14ac:dyDescent="0.2">
      <c r="A4353" s="168"/>
      <c r="D4353" s="169"/>
      <c r="E4353" s="169"/>
      <c r="F4353" s="169"/>
      <c r="G4353" s="169"/>
      <c r="H4353" s="169"/>
      <c r="I4353" s="94" t="s">
        <v>52</v>
      </c>
      <c r="J4353" s="170" t="s">
        <v>53</v>
      </c>
      <c r="K4353" s="83">
        <v>0</v>
      </c>
    </row>
    <row r="4354" spans="1:11" x14ac:dyDescent="0.2">
      <c r="A4354" s="100" t="s">
        <v>21</v>
      </c>
      <c r="B4354" s="101"/>
      <c r="C4354" s="101"/>
      <c r="D4354" s="101"/>
      <c r="E4354" s="101"/>
      <c r="F4354" s="104"/>
      <c r="G4354" s="129" t="s">
        <v>22</v>
      </c>
      <c r="H4354" s="130"/>
      <c r="I4354" s="118" t="s">
        <v>10</v>
      </c>
      <c r="J4354" s="106" t="s">
        <v>23</v>
      </c>
      <c r="K4354" s="106" t="s">
        <v>11</v>
      </c>
    </row>
    <row r="4355" spans="1:11" x14ac:dyDescent="0.2">
      <c r="A4355" s="102"/>
      <c r="B4355" s="103"/>
      <c r="C4355" s="103"/>
      <c r="D4355" s="103"/>
      <c r="E4355" s="103"/>
      <c r="F4355" s="105"/>
      <c r="G4355" s="131"/>
      <c r="H4355" s="132"/>
      <c r="I4355" s="118"/>
      <c r="J4355" s="106"/>
      <c r="K4355" s="118"/>
    </row>
    <row r="4356" spans="1:11" x14ac:dyDescent="0.2">
      <c r="A4356" s="7" t="s">
        <v>326</v>
      </c>
      <c r="B4356" s="28"/>
      <c r="C4356" s="11"/>
      <c r="D4356" s="11"/>
      <c r="E4356" s="11"/>
      <c r="F4356" s="12"/>
      <c r="G4356" s="143">
        <v>0.47570000000000001</v>
      </c>
      <c r="H4356" s="144"/>
      <c r="I4356" s="52" t="s">
        <v>55</v>
      </c>
      <c r="J4356" s="84">
        <v>55.796799999999998</v>
      </c>
      <c r="K4356" s="52">
        <f>ROUND((G4356*J4356),4)</f>
        <v>26.5425</v>
      </c>
    </row>
    <row r="4357" spans="1:11" x14ac:dyDescent="0.2">
      <c r="A4357" s="7"/>
      <c r="B4357" s="28"/>
      <c r="C4357" s="13"/>
      <c r="D4357" s="13"/>
      <c r="E4357" s="13"/>
      <c r="F4357" s="14"/>
      <c r="G4357" s="95"/>
      <c r="H4357" s="96"/>
      <c r="I4357" s="53"/>
      <c r="J4357" s="85"/>
      <c r="K4357" s="53"/>
    </row>
    <row r="4358" spans="1:11" x14ac:dyDescent="0.2">
      <c r="A4358" s="7"/>
      <c r="B4358" s="28"/>
      <c r="C4358" s="13"/>
      <c r="D4358" s="13"/>
      <c r="E4358" s="13"/>
      <c r="F4358" s="14"/>
      <c r="G4358" s="95"/>
      <c r="H4358" s="96"/>
      <c r="I4358" s="53"/>
      <c r="J4358" s="85"/>
      <c r="K4358" s="53"/>
    </row>
    <row r="4359" spans="1:11" x14ac:dyDescent="0.2">
      <c r="A4359" s="7"/>
      <c r="B4359" s="28"/>
      <c r="C4359" s="13"/>
      <c r="D4359" s="13"/>
      <c r="E4359" s="13"/>
      <c r="F4359" s="14"/>
      <c r="G4359" s="95"/>
      <c r="H4359" s="96"/>
      <c r="I4359" s="53"/>
      <c r="J4359" s="85"/>
      <c r="K4359" s="53"/>
    </row>
    <row r="4360" spans="1:11" x14ac:dyDescent="0.2">
      <c r="A4360" s="97" t="s">
        <v>29</v>
      </c>
      <c r="B4360" s="98"/>
      <c r="C4360" s="98"/>
      <c r="D4360" s="98"/>
      <c r="E4360" s="98"/>
      <c r="F4360" s="98"/>
      <c r="G4360" s="98"/>
      <c r="H4360" s="98"/>
      <c r="I4360" s="98"/>
      <c r="J4360" s="99"/>
      <c r="K4360" s="82">
        <f>SUM(K4356:K4359)</f>
        <v>26.5425</v>
      </c>
    </row>
    <row r="4361" spans="1:11" x14ac:dyDescent="0.2">
      <c r="A4361" s="100" t="s">
        <v>32</v>
      </c>
      <c r="B4361" s="101"/>
      <c r="C4361" s="101"/>
      <c r="D4361" s="101"/>
      <c r="E4361" s="101"/>
      <c r="F4361" s="104"/>
      <c r="G4361" s="129" t="s">
        <v>22</v>
      </c>
      <c r="H4361" s="130"/>
      <c r="I4361" s="118" t="s">
        <v>10</v>
      </c>
      <c r="J4361" s="106" t="s">
        <v>23</v>
      </c>
      <c r="K4361" s="106" t="s">
        <v>11</v>
      </c>
    </row>
    <row r="4362" spans="1:11" x14ac:dyDescent="0.2">
      <c r="A4362" s="102"/>
      <c r="B4362" s="103"/>
      <c r="C4362" s="103"/>
      <c r="D4362" s="103"/>
      <c r="E4362" s="103"/>
      <c r="F4362" s="105"/>
      <c r="G4362" s="131"/>
      <c r="H4362" s="132"/>
      <c r="I4362" s="118"/>
      <c r="J4362" s="106"/>
      <c r="K4362" s="118"/>
    </row>
    <row r="4363" spans="1:11" x14ac:dyDescent="0.2">
      <c r="A4363" s="7" t="s">
        <v>302</v>
      </c>
      <c r="B4363" s="28"/>
      <c r="C4363" s="13"/>
      <c r="D4363" s="13"/>
      <c r="E4363" s="13"/>
      <c r="F4363" s="14"/>
      <c r="G4363" s="123">
        <v>0.98299999999999998</v>
      </c>
      <c r="H4363" s="124"/>
      <c r="I4363" s="53" t="s">
        <v>55</v>
      </c>
      <c r="J4363" s="85">
        <v>415.55</v>
      </c>
      <c r="K4363" s="53">
        <f>ROUND((G4363*J4363),4)</f>
        <v>408.48570000000001</v>
      </c>
    </row>
    <row r="4364" spans="1:11" x14ac:dyDescent="0.2">
      <c r="A4364" s="7" t="s">
        <v>262</v>
      </c>
      <c r="B4364" s="28"/>
      <c r="C4364" s="13"/>
      <c r="D4364" s="13"/>
      <c r="E4364" s="13"/>
      <c r="F4364" s="14"/>
      <c r="G4364" s="123">
        <v>5.2286999999999999</v>
      </c>
      <c r="H4364" s="124"/>
      <c r="I4364" s="53" t="s">
        <v>47</v>
      </c>
      <c r="J4364" s="85">
        <v>77.48</v>
      </c>
      <c r="K4364" s="53">
        <f>ROUND((G4364*J4364),4)</f>
        <v>405.11970000000002</v>
      </c>
    </row>
    <row r="4365" spans="1:11" x14ac:dyDescent="0.2">
      <c r="A4365" s="7" t="s">
        <v>324</v>
      </c>
      <c r="B4365" s="28"/>
      <c r="C4365" s="13"/>
      <c r="D4365" s="13"/>
      <c r="E4365" s="13"/>
      <c r="F4365" s="14"/>
      <c r="G4365" s="123">
        <v>1.3348</v>
      </c>
      <c r="H4365" s="124"/>
      <c r="I4365" s="53" t="s">
        <v>55</v>
      </c>
      <c r="J4365" s="85">
        <v>50.13</v>
      </c>
      <c r="K4365" s="53">
        <f>ROUND((G4365*J4365),4)</f>
        <v>66.913499999999999</v>
      </c>
    </row>
    <row r="4366" spans="1:11" x14ac:dyDescent="0.2">
      <c r="A4366" s="7" t="s">
        <v>320</v>
      </c>
      <c r="B4366" s="28"/>
      <c r="C4366" s="13"/>
      <c r="D4366" s="13"/>
      <c r="E4366" s="13"/>
      <c r="F4366" s="14"/>
      <c r="G4366" s="123">
        <v>6.6738</v>
      </c>
      <c r="H4366" s="124"/>
      <c r="I4366" s="53" t="s">
        <v>47</v>
      </c>
      <c r="J4366" s="85">
        <v>5.43</v>
      </c>
      <c r="K4366" s="53">
        <f>ROUND((G4366*J4366),4)</f>
        <v>36.238700000000001</v>
      </c>
    </row>
    <row r="4367" spans="1:11" x14ac:dyDescent="0.2">
      <c r="A4367" s="8"/>
      <c r="B4367" s="29"/>
      <c r="C4367" s="15"/>
      <c r="D4367" s="15"/>
      <c r="E4367" s="15"/>
      <c r="F4367" s="16"/>
      <c r="G4367" s="125"/>
      <c r="H4367" s="126"/>
      <c r="I4367" s="54"/>
      <c r="J4367" s="86"/>
      <c r="K4367" s="54"/>
    </row>
    <row r="4368" spans="1:11" x14ac:dyDescent="0.2">
      <c r="A4368" s="97" t="s">
        <v>33</v>
      </c>
      <c r="B4368" s="98"/>
      <c r="C4368" s="98"/>
      <c r="D4368" s="98"/>
      <c r="E4368" s="98"/>
      <c r="F4368" s="98"/>
      <c r="G4368" s="98"/>
      <c r="H4368" s="98"/>
      <c r="I4368" s="98"/>
      <c r="J4368" s="99"/>
      <c r="K4368" s="82">
        <f>SUM(K4363:K4367)</f>
        <v>916.75760000000002</v>
      </c>
    </row>
    <row r="4369" spans="1:11" x14ac:dyDescent="0.2">
      <c r="A4369" s="100" t="s">
        <v>36</v>
      </c>
      <c r="B4369" s="101"/>
      <c r="C4369" s="101"/>
      <c r="D4369" s="101"/>
      <c r="E4369" s="101"/>
      <c r="F4369" s="104"/>
      <c r="G4369" s="129" t="s">
        <v>22</v>
      </c>
      <c r="H4369" s="130"/>
      <c r="I4369" s="118" t="s">
        <v>10</v>
      </c>
      <c r="J4369" s="106" t="s">
        <v>23</v>
      </c>
      <c r="K4369" s="106" t="s">
        <v>11</v>
      </c>
    </row>
    <row r="4370" spans="1:11" x14ac:dyDescent="0.2">
      <c r="A4370" s="102"/>
      <c r="B4370" s="103"/>
      <c r="C4370" s="103"/>
      <c r="D4370" s="103"/>
      <c r="E4370" s="103"/>
      <c r="F4370" s="105"/>
      <c r="G4370" s="131"/>
      <c r="H4370" s="132"/>
      <c r="I4370" s="118"/>
      <c r="J4370" s="106"/>
      <c r="K4370" s="118"/>
    </row>
    <row r="4371" spans="1:11" x14ac:dyDescent="0.2">
      <c r="A4371" s="7" t="s">
        <v>327</v>
      </c>
      <c r="B4371" s="28"/>
      <c r="C4371" s="13"/>
      <c r="D4371" s="13"/>
      <c r="E4371" s="13"/>
      <c r="F4371" s="14"/>
      <c r="G4371" s="95">
        <v>0.71355000000000002</v>
      </c>
      <c r="H4371" s="96"/>
      <c r="I4371" s="53" t="s">
        <v>95</v>
      </c>
      <c r="J4371" s="85">
        <v>1.82</v>
      </c>
      <c r="K4371" s="53">
        <f>ROUND((G4371*J4371),4)</f>
        <v>1.2987</v>
      </c>
    </row>
    <row r="4372" spans="1:11" x14ac:dyDescent="0.2">
      <c r="A4372" s="7"/>
      <c r="B4372" s="28"/>
      <c r="C4372" s="13"/>
      <c r="D4372" s="13"/>
      <c r="E4372" s="13"/>
      <c r="F4372" s="14"/>
      <c r="G4372" s="95"/>
      <c r="H4372" s="96"/>
      <c r="I4372" s="53"/>
      <c r="J4372" s="85"/>
      <c r="K4372" s="53"/>
    </row>
    <row r="4373" spans="1:11" x14ac:dyDescent="0.2">
      <c r="A4373" s="7"/>
      <c r="B4373" s="28"/>
      <c r="C4373" s="13"/>
      <c r="D4373" s="13"/>
      <c r="E4373" s="13"/>
      <c r="F4373" s="14"/>
      <c r="G4373" s="95"/>
      <c r="H4373" s="96"/>
      <c r="I4373" s="53"/>
      <c r="J4373" s="85"/>
      <c r="K4373" s="53"/>
    </row>
    <row r="4374" spans="1:11" x14ac:dyDescent="0.2">
      <c r="A4374" s="8"/>
      <c r="B4374" s="29"/>
      <c r="C4374" s="15"/>
      <c r="D4374" s="15"/>
      <c r="E4374" s="15"/>
      <c r="F4374" s="16"/>
      <c r="G4374" s="127"/>
      <c r="H4374" s="128"/>
      <c r="I4374" s="54"/>
      <c r="J4374" s="86"/>
      <c r="K4374" s="54"/>
    </row>
    <row r="4375" spans="1:11" x14ac:dyDescent="0.2">
      <c r="A4375" s="97" t="s">
        <v>37</v>
      </c>
      <c r="B4375" s="98"/>
      <c r="C4375" s="98"/>
      <c r="D4375" s="98"/>
      <c r="E4375" s="98"/>
      <c r="F4375" s="98"/>
      <c r="G4375" s="98"/>
      <c r="H4375" s="98"/>
      <c r="I4375" s="98"/>
      <c r="J4375" s="99"/>
      <c r="K4375" s="82">
        <f>SUM(K4371:K4374)</f>
        <v>1.2987</v>
      </c>
    </row>
    <row r="4376" spans="1:11" x14ac:dyDescent="0.2">
      <c r="A4376" s="100" t="s">
        <v>35</v>
      </c>
      <c r="B4376" s="140"/>
      <c r="C4376" s="26" t="s">
        <v>34</v>
      </c>
      <c r="D4376" s="35" t="s">
        <v>39</v>
      </c>
      <c r="E4376" s="138" t="s">
        <v>38</v>
      </c>
      <c r="F4376" s="138"/>
      <c r="G4376" s="139"/>
      <c r="H4376" s="120" t="s">
        <v>16</v>
      </c>
      <c r="I4376" s="121"/>
      <c r="J4376" s="122"/>
      <c r="K4376" s="119" t="s">
        <v>9</v>
      </c>
    </row>
    <row r="4377" spans="1:11" ht="15.75" x14ac:dyDescent="0.2">
      <c r="A4377" s="141"/>
      <c r="B4377" s="142"/>
      <c r="C4377" s="36"/>
      <c r="D4377" s="42"/>
      <c r="E4377" s="33" t="s">
        <v>13</v>
      </c>
      <c r="F4377" s="24" t="s">
        <v>14</v>
      </c>
      <c r="G4377" s="23" t="s">
        <v>15</v>
      </c>
      <c r="H4377" s="22" t="s">
        <v>13</v>
      </c>
      <c r="I4377" s="22" t="s">
        <v>14</v>
      </c>
      <c r="J4377" s="22" t="s">
        <v>15</v>
      </c>
      <c r="K4377" s="111"/>
    </row>
    <row r="4378" spans="1:11" x14ac:dyDescent="0.2">
      <c r="A4378" s="6" t="s">
        <v>328</v>
      </c>
      <c r="B4378" s="37"/>
      <c r="C4378" s="87">
        <v>0.71355000000000002</v>
      </c>
      <c r="D4378" s="45" t="s">
        <v>97</v>
      </c>
      <c r="E4378" s="43">
        <v>1.29</v>
      </c>
      <c r="F4378" s="44">
        <v>1.03</v>
      </c>
      <c r="G4378" s="45">
        <v>0.82</v>
      </c>
      <c r="H4378" s="55">
        <v>0</v>
      </c>
      <c r="I4378" s="55">
        <v>0</v>
      </c>
      <c r="J4378" s="53">
        <v>25.58</v>
      </c>
      <c r="K4378" s="52">
        <f>ROUND((ROUND(E4378*H4378+F4378*I4378+G4378*J4378,2)*C4378),4)</f>
        <v>14.9703</v>
      </c>
    </row>
    <row r="4379" spans="1:11" x14ac:dyDescent="0.2">
      <c r="A4379" s="7"/>
      <c r="B4379" s="28"/>
      <c r="C4379" s="87"/>
      <c r="D4379" s="48"/>
      <c r="E4379" s="46"/>
      <c r="F4379" s="47"/>
      <c r="G4379" s="48"/>
      <c r="H4379" s="55"/>
      <c r="I4379" s="55"/>
      <c r="J4379" s="53"/>
      <c r="K4379" s="53"/>
    </row>
    <row r="4380" spans="1:11" x14ac:dyDescent="0.2">
      <c r="A4380" s="7"/>
      <c r="B4380" s="28"/>
      <c r="C4380" s="87"/>
      <c r="D4380" s="48"/>
      <c r="E4380" s="46"/>
      <c r="F4380" s="47"/>
      <c r="G4380" s="48"/>
      <c r="H4380" s="55"/>
      <c r="I4380" s="55"/>
      <c r="J4380" s="53"/>
      <c r="K4380" s="53"/>
    </row>
    <row r="4381" spans="1:11" x14ac:dyDescent="0.2">
      <c r="A4381" s="8"/>
      <c r="B4381" s="29"/>
      <c r="C4381" s="88"/>
      <c r="D4381" s="51"/>
      <c r="E4381" s="49"/>
      <c r="F4381" s="50"/>
      <c r="G4381" s="51"/>
      <c r="H4381" s="55"/>
      <c r="I4381" s="55"/>
      <c r="J4381" s="53"/>
      <c r="K4381" s="54"/>
    </row>
    <row r="4382" spans="1:11" x14ac:dyDescent="0.2">
      <c r="A4382" s="136" t="s">
        <v>30</v>
      </c>
      <c r="B4382" s="134"/>
      <c r="C4382" s="134"/>
      <c r="D4382" s="137"/>
      <c r="E4382" s="134"/>
      <c r="F4382" s="134"/>
      <c r="G4382" s="134"/>
      <c r="H4382" s="134"/>
      <c r="I4382" s="134"/>
      <c r="J4382" s="135"/>
      <c r="K4382" s="83">
        <f>SUM(K4378:K4381)</f>
        <v>14.9703</v>
      </c>
    </row>
    <row r="4383" spans="1:11" ht="12.75" customHeight="1" x14ac:dyDescent="0.2">
      <c r="A4383" s="133" t="s">
        <v>31</v>
      </c>
      <c r="B4383" s="134"/>
      <c r="C4383" s="134"/>
      <c r="D4383" s="134"/>
      <c r="E4383" s="134"/>
      <c r="F4383" s="134"/>
      <c r="G4383" s="134"/>
      <c r="H4383" s="134"/>
      <c r="I4383" s="134"/>
      <c r="J4383" s="135"/>
      <c r="K4383" s="21">
        <f>ROUND((K4351+K4352+K4353+K4360+K4368+K4375+K4382),2)</f>
        <v>987.35</v>
      </c>
    </row>
    <row r="4384" spans="1:11" x14ac:dyDescent="0.2">
      <c r="A4384" s="133" t="s">
        <v>42</v>
      </c>
      <c r="B4384" s="134"/>
      <c r="C4384" s="134"/>
      <c r="D4384" s="134"/>
      <c r="E4384" s="134"/>
      <c r="F4384" s="134"/>
      <c r="G4384" s="134"/>
      <c r="H4384" s="134"/>
      <c r="I4384" s="134"/>
      <c r="J4384" s="135"/>
      <c r="K4384" s="21">
        <f>ROUND((K4383*  28.14/100),2)</f>
        <v>277.83999999999997</v>
      </c>
    </row>
    <row r="4385" spans="1:11" ht="12.75" customHeight="1" x14ac:dyDescent="0.2">
      <c r="A4385" s="133" t="s">
        <v>12</v>
      </c>
      <c r="B4385" s="134"/>
      <c r="C4385" s="134"/>
      <c r="D4385" s="134"/>
      <c r="E4385" s="134"/>
      <c r="F4385" s="134"/>
      <c r="G4385" s="134"/>
      <c r="H4385" s="134"/>
      <c r="I4385" s="134"/>
      <c r="J4385" s="135"/>
      <c r="K4385" s="21">
        <f>K4383+K4384</f>
        <v>1265.19</v>
      </c>
    </row>
    <row r="4388" spans="1:11" ht="13.5" customHeight="1" x14ac:dyDescent="0.2">
      <c r="A4388" s="145" t="s">
        <v>0</v>
      </c>
      <c r="B4388" s="146"/>
      <c r="C4388" s="146"/>
      <c r="D4388" s="146"/>
      <c r="E4388" s="146"/>
      <c r="F4388" s="146"/>
      <c r="G4388" s="146"/>
      <c r="H4388" s="146"/>
      <c r="I4388" s="146"/>
      <c r="J4388" s="146"/>
      <c r="K4388" s="147"/>
    </row>
    <row r="4389" spans="1:11" x14ac:dyDescent="0.2">
      <c r="A4389" s="71" t="s">
        <v>45</v>
      </c>
      <c r="B4389" s="62"/>
      <c r="C4389" s="63"/>
      <c r="D4389" s="63"/>
      <c r="E4389" s="63"/>
      <c r="F4389" s="69"/>
      <c r="G4389" s="64"/>
      <c r="H4389" s="63"/>
      <c r="I4389" s="63"/>
      <c r="J4389" s="63"/>
      <c r="K4389" s="65"/>
    </row>
    <row r="4390" spans="1:11" ht="12.75" customHeight="1" x14ac:dyDescent="0.2">
      <c r="A4390" s="70" t="s">
        <v>44</v>
      </c>
      <c r="B4390" s="61"/>
      <c r="C4390" s="68"/>
      <c r="D4390" s="66"/>
      <c r="E4390" s="66"/>
      <c r="F4390" s="61"/>
      <c r="G4390" s="60"/>
      <c r="H4390" s="151"/>
      <c r="I4390" s="151"/>
      <c r="J4390" s="151"/>
      <c r="K4390" s="152"/>
    </row>
    <row r="4391" spans="1:11" ht="12.75" customHeight="1" x14ac:dyDescent="0.2">
      <c r="A4391" s="148"/>
      <c r="B4391" s="149"/>
      <c r="C4391" s="149"/>
      <c r="D4391" s="149"/>
      <c r="E4391" s="149"/>
      <c r="F4391" s="149"/>
      <c r="G4391" s="149"/>
      <c r="H4391" s="149"/>
      <c r="I4391" s="149"/>
      <c r="J4391" s="149"/>
      <c r="K4391" s="150"/>
    </row>
    <row r="4392" spans="1:11" ht="21" customHeight="1" x14ac:dyDescent="0.2">
      <c r="A4392" s="158" t="s">
        <v>1</v>
      </c>
      <c r="B4392" s="159"/>
      <c r="C4392" s="153" t="s">
        <v>41</v>
      </c>
      <c r="D4392" s="154"/>
      <c r="E4392" s="154"/>
      <c r="F4392" s="154"/>
      <c r="G4392" s="154"/>
      <c r="H4392" s="154"/>
      <c r="I4392" s="155"/>
      <c r="J4392" s="57" t="s">
        <v>2</v>
      </c>
      <c r="K4392" s="67" t="s">
        <v>43</v>
      </c>
    </row>
    <row r="4393" spans="1:11" x14ac:dyDescent="0.2">
      <c r="A4393" s="160" t="s">
        <v>339</v>
      </c>
      <c r="B4393" s="157"/>
      <c r="C4393" s="156">
        <v>2003453</v>
      </c>
      <c r="D4393" s="156"/>
      <c r="E4393" s="156"/>
      <c r="F4393" s="156"/>
      <c r="G4393" s="156"/>
      <c r="H4393" s="156"/>
      <c r="I4393" s="157"/>
      <c r="J4393" s="59" t="s">
        <v>3</v>
      </c>
      <c r="K4393" s="58" t="s">
        <v>81</v>
      </c>
    </row>
    <row r="4394" spans="1:11" ht="20.25" customHeight="1" x14ac:dyDescent="0.2">
      <c r="A4394" s="141" t="s">
        <v>19</v>
      </c>
      <c r="B4394" s="165"/>
      <c r="C4394" s="101"/>
      <c r="D4394" s="101"/>
      <c r="E4394" s="140"/>
      <c r="F4394" s="3" t="s">
        <v>4</v>
      </c>
      <c r="G4394" s="163" t="s">
        <v>5</v>
      </c>
      <c r="H4394" s="164"/>
      <c r="I4394" s="111" t="s">
        <v>6</v>
      </c>
      <c r="J4394" s="111"/>
      <c r="K4394" s="107" t="s">
        <v>17</v>
      </c>
    </row>
    <row r="4395" spans="1:11" ht="25.5" customHeight="1" x14ac:dyDescent="0.2">
      <c r="A4395" s="141"/>
      <c r="B4395" s="165"/>
      <c r="C4395" s="165"/>
      <c r="D4395" s="165"/>
      <c r="E4395" s="142"/>
      <c r="F4395" s="3"/>
      <c r="G4395" s="3" t="s">
        <v>18</v>
      </c>
      <c r="H4395" s="34" t="s">
        <v>7</v>
      </c>
      <c r="I4395" s="3" t="s">
        <v>40</v>
      </c>
      <c r="J4395" s="3" t="s">
        <v>7</v>
      </c>
      <c r="K4395" s="108"/>
    </row>
    <row r="4396" spans="1:11" x14ac:dyDescent="0.2">
      <c r="A4396" s="6"/>
      <c r="B4396" s="27"/>
      <c r="C4396" s="11"/>
      <c r="D4396" s="11"/>
      <c r="E4396" s="40"/>
      <c r="F4396" s="91"/>
      <c r="G4396" s="72"/>
      <c r="H4396" s="73">
        <v>0</v>
      </c>
      <c r="I4396" s="72"/>
      <c r="J4396" s="72"/>
      <c r="K4396" s="74"/>
    </row>
    <row r="4397" spans="1:11" x14ac:dyDescent="0.2">
      <c r="A4397" s="7"/>
      <c r="B4397" s="28"/>
      <c r="C4397" s="13"/>
      <c r="D4397" s="13"/>
      <c r="E4397" s="38"/>
      <c r="F4397" s="92"/>
      <c r="G4397" s="75"/>
      <c r="H4397" s="76"/>
      <c r="I4397" s="75">
        <v>0</v>
      </c>
      <c r="J4397" s="75">
        <v>0</v>
      </c>
      <c r="K4397" s="77"/>
    </row>
    <row r="4398" spans="1:11" x14ac:dyDescent="0.2">
      <c r="A4398" s="7"/>
      <c r="B4398" s="28"/>
      <c r="C4398" s="13"/>
      <c r="D4398" s="13"/>
      <c r="E4398" s="38"/>
      <c r="F4398" s="92"/>
      <c r="G4398" s="75"/>
      <c r="H4398" s="76"/>
      <c r="I4398" s="75"/>
      <c r="J4398" s="75"/>
      <c r="K4398" s="77"/>
    </row>
    <row r="4399" spans="1:11" x14ac:dyDescent="0.2">
      <c r="A4399" s="7"/>
      <c r="B4399" s="28"/>
      <c r="C4399" s="13"/>
      <c r="D4399" s="13"/>
      <c r="E4399" s="38"/>
      <c r="F4399" s="92"/>
      <c r="G4399" s="75"/>
      <c r="H4399" s="76"/>
      <c r="I4399" s="75"/>
      <c r="J4399" s="75"/>
      <c r="K4399" s="77"/>
    </row>
    <row r="4400" spans="1:11" x14ac:dyDescent="0.2">
      <c r="A4400" s="7"/>
      <c r="B4400" s="28"/>
      <c r="C4400" s="13"/>
      <c r="D4400" s="13"/>
      <c r="E4400" s="38"/>
      <c r="F4400" s="92"/>
      <c r="G4400" s="75"/>
      <c r="H4400" s="76"/>
      <c r="I4400" s="75"/>
      <c r="J4400" s="75"/>
      <c r="K4400" s="77"/>
    </row>
    <row r="4401" spans="1:11" x14ac:dyDescent="0.2">
      <c r="A4401" s="7"/>
      <c r="B4401" s="28"/>
      <c r="C4401" s="13"/>
      <c r="D4401" s="13"/>
      <c r="E4401" s="38"/>
      <c r="F4401" s="92"/>
      <c r="G4401" s="75"/>
      <c r="H4401" s="76"/>
      <c r="I4401" s="75"/>
      <c r="J4401" s="75"/>
      <c r="K4401" s="77"/>
    </row>
    <row r="4402" spans="1:11" x14ac:dyDescent="0.2">
      <c r="A4402" s="7"/>
      <c r="B4402" s="28"/>
      <c r="C4402" s="13"/>
      <c r="D4402" s="13"/>
      <c r="E4402" s="38"/>
      <c r="F4402" s="92"/>
      <c r="G4402" s="75"/>
      <c r="H4402" s="76"/>
      <c r="I4402" s="75"/>
      <c r="J4402" s="75"/>
      <c r="K4402" s="77"/>
    </row>
    <row r="4403" spans="1:11" x14ac:dyDescent="0.2">
      <c r="A4403" s="8"/>
      <c r="B4403" s="29"/>
      <c r="C4403" s="15"/>
      <c r="D4403" s="15"/>
      <c r="E4403" s="39"/>
      <c r="F4403" s="93"/>
      <c r="G4403" s="78"/>
      <c r="H4403" s="79"/>
      <c r="I4403" s="78"/>
      <c r="J4403" s="78"/>
      <c r="K4403" s="80"/>
    </row>
    <row r="4404" spans="1:11" x14ac:dyDescent="0.2">
      <c r="A4404" s="166" t="s">
        <v>24</v>
      </c>
      <c r="B4404" s="167"/>
      <c r="C4404" s="167"/>
      <c r="D4404" s="167"/>
      <c r="E4404" s="167"/>
      <c r="F4404" s="98"/>
      <c r="G4404" s="98"/>
      <c r="H4404" s="98"/>
      <c r="I4404" s="98"/>
      <c r="J4404" s="99"/>
      <c r="K4404" s="81"/>
    </row>
    <row r="4405" spans="1:11" ht="15.75" x14ac:dyDescent="0.2">
      <c r="A4405" s="31" t="s">
        <v>20</v>
      </c>
      <c r="B4405" s="17"/>
      <c r="C4405" s="17"/>
      <c r="D4405" s="17"/>
      <c r="E4405" s="17"/>
      <c r="F4405" s="4"/>
      <c r="G4405" s="4"/>
      <c r="H4405" s="161" t="s">
        <v>4</v>
      </c>
      <c r="I4405" s="109" t="s">
        <v>10</v>
      </c>
      <c r="J4405" s="107" t="s">
        <v>8</v>
      </c>
      <c r="K4405" s="107" t="s">
        <v>17</v>
      </c>
    </row>
    <row r="4406" spans="1:11" ht="15.75" x14ac:dyDescent="0.2">
      <c r="A4406" s="18"/>
      <c r="B4406" s="19"/>
      <c r="C4406" s="19"/>
      <c r="D4406" s="19"/>
      <c r="E4406" s="19"/>
      <c r="F4406" s="5"/>
      <c r="G4406" s="20"/>
      <c r="H4406" s="162"/>
      <c r="I4406" s="110"/>
      <c r="J4406" s="108"/>
      <c r="K4406" s="108"/>
    </row>
    <row r="4407" spans="1:11" x14ac:dyDescent="0.2">
      <c r="A4407" s="6" t="s">
        <v>49</v>
      </c>
      <c r="B4407" s="27"/>
      <c r="C4407" s="11"/>
      <c r="D4407" s="11"/>
      <c r="E4407" s="11"/>
      <c r="F4407" s="11"/>
      <c r="G4407" s="13"/>
      <c r="H4407" s="89">
        <v>0.94679999999999997</v>
      </c>
      <c r="I4407" s="77" t="s">
        <v>50</v>
      </c>
      <c r="J4407" s="75">
        <v>24.115200000000002</v>
      </c>
      <c r="K4407" s="75">
        <f>ROUND((H4407*J4407),4)</f>
        <v>22.8323</v>
      </c>
    </row>
    <row r="4408" spans="1:11" x14ac:dyDescent="0.2">
      <c r="A4408" s="7"/>
      <c r="B4408" s="28"/>
      <c r="C4408" s="13"/>
      <c r="D4408" s="13"/>
      <c r="E4408" s="13"/>
      <c r="F4408" s="13"/>
      <c r="G4408" s="13"/>
      <c r="H4408" s="89"/>
      <c r="I4408" s="77"/>
      <c r="J4408" s="75"/>
      <c r="K4408" s="75"/>
    </row>
    <row r="4409" spans="1:11" x14ac:dyDescent="0.2">
      <c r="A4409" s="7"/>
      <c r="B4409" s="28"/>
      <c r="C4409" s="13"/>
      <c r="D4409" s="13"/>
      <c r="E4409" s="13"/>
      <c r="F4409" s="13"/>
      <c r="G4409" s="13"/>
      <c r="H4409" s="89"/>
      <c r="I4409" s="77"/>
      <c r="J4409" s="75"/>
      <c r="K4409" s="75"/>
    </row>
    <row r="4410" spans="1:11" x14ac:dyDescent="0.2">
      <c r="A4410" s="7"/>
      <c r="B4410" s="28"/>
      <c r="C4410" s="13"/>
      <c r="D4410" s="13"/>
      <c r="E4410" s="13"/>
      <c r="F4410" s="13"/>
      <c r="G4410" s="13"/>
      <c r="H4410" s="89"/>
      <c r="I4410" s="77"/>
      <c r="J4410" s="75"/>
      <c r="K4410" s="75"/>
    </row>
    <row r="4411" spans="1:11" x14ac:dyDescent="0.2">
      <c r="A4411" s="7"/>
      <c r="B4411" s="28"/>
      <c r="C4411" s="13"/>
      <c r="D4411" s="13"/>
      <c r="E4411" s="13"/>
      <c r="F4411" s="13"/>
      <c r="G4411" s="13"/>
      <c r="H4411" s="89"/>
      <c r="I4411" s="77"/>
      <c r="J4411" s="75"/>
      <c r="K4411" s="75"/>
    </row>
    <row r="4412" spans="1:11" x14ac:dyDescent="0.2">
      <c r="A4412" s="7"/>
      <c r="B4412" s="28"/>
      <c r="C4412" s="13"/>
      <c r="D4412" s="13"/>
      <c r="E4412" s="13"/>
      <c r="F4412" s="13"/>
      <c r="G4412" s="13"/>
      <c r="H4412" s="89"/>
      <c r="I4412" s="77"/>
      <c r="J4412" s="75"/>
      <c r="K4412" s="75"/>
    </row>
    <row r="4413" spans="1:11" x14ac:dyDescent="0.2">
      <c r="A4413" s="7"/>
      <c r="B4413" s="28"/>
      <c r="C4413" s="13"/>
      <c r="D4413" s="13"/>
      <c r="E4413" s="13"/>
      <c r="F4413" s="13"/>
      <c r="G4413" s="13"/>
      <c r="H4413" s="89"/>
      <c r="I4413" s="77"/>
      <c r="J4413" s="75"/>
      <c r="K4413" s="75"/>
    </row>
    <row r="4414" spans="1:11" x14ac:dyDescent="0.2">
      <c r="A4414" s="8"/>
      <c r="B4414" s="29"/>
      <c r="C4414" s="15"/>
      <c r="D4414" s="15"/>
      <c r="E4414" s="15"/>
      <c r="F4414" s="15"/>
      <c r="G4414" s="15"/>
      <c r="H4414" s="90"/>
      <c r="I4414" s="80"/>
      <c r="J4414" s="78"/>
      <c r="K4414" s="78"/>
    </row>
    <row r="4415" spans="1:11" x14ac:dyDescent="0.2">
      <c r="A4415" s="10"/>
      <c r="C4415" s="25"/>
      <c r="D4415" s="97" t="s">
        <v>25</v>
      </c>
      <c r="E4415" s="98"/>
      <c r="F4415" s="98"/>
      <c r="G4415" s="98"/>
      <c r="H4415" s="98"/>
      <c r="I4415" s="98"/>
      <c r="J4415" s="99"/>
      <c r="K4415" s="82">
        <f>SUM(K4407:K4414)</f>
        <v>22.8323</v>
      </c>
    </row>
    <row r="4416" spans="1:11" x14ac:dyDescent="0.2">
      <c r="A4416" s="9" t="s">
        <v>27</v>
      </c>
      <c r="B4416" s="30"/>
      <c r="C4416" s="56">
        <v>1</v>
      </c>
      <c r="D4416" s="112" t="s">
        <v>26</v>
      </c>
      <c r="E4416" s="113"/>
      <c r="F4416" s="113"/>
      <c r="G4416" s="113"/>
      <c r="H4416" s="113"/>
      <c r="I4416" s="113"/>
      <c r="J4416" s="114"/>
      <c r="K4416" s="83">
        <f>K4415</f>
        <v>22.8323</v>
      </c>
    </row>
    <row r="4417" spans="1:11" x14ac:dyDescent="0.2">
      <c r="A4417" s="32"/>
      <c r="D4417" s="115" t="s">
        <v>28</v>
      </c>
      <c r="E4417" s="116"/>
      <c r="F4417" s="116"/>
      <c r="G4417" s="116"/>
      <c r="H4417" s="116"/>
      <c r="I4417" s="116"/>
      <c r="J4417" s="117"/>
      <c r="K4417" s="83">
        <f>ROUND((K4416/C4416),4)</f>
        <v>22.8323</v>
      </c>
    </row>
    <row r="4418" spans="1:11" x14ac:dyDescent="0.2">
      <c r="A4418" s="168"/>
      <c r="D4418" s="169"/>
      <c r="E4418" s="169"/>
      <c r="F4418" s="169"/>
      <c r="G4418" s="169"/>
      <c r="H4418" s="169"/>
      <c r="I4418" s="94" t="s">
        <v>51</v>
      </c>
      <c r="J4418" s="170" t="s">
        <v>53</v>
      </c>
      <c r="K4418" s="83">
        <v>0</v>
      </c>
    </row>
    <row r="4419" spans="1:11" x14ac:dyDescent="0.2">
      <c r="A4419" s="168"/>
      <c r="D4419" s="169"/>
      <c r="E4419" s="169"/>
      <c r="F4419" s="169"/>
      <c r="G4419" s="169"/>
      <c r="H4419" s="169"/>
      <c r="I4419" s="94" t="s">
        <v>52</v>
      </c>
      <c r="J4419" s="170" t="s">
        <v>53</v>
      </c>
      <c r="K4419" s="83">
        <v>0</v>
      </c>
    </row>
    <row r="4420" spans="1:11" x14ac:dyDescent="0.2">
      <c r="A4420" s="100" t="s">
        <v>21</v>
      </c>
      <c r="B4420" s="101"/>
      <c r="C4420" s="101"/>
      <c r="D4420" s="101"/>
      <c r="E4420" s="101"/>
      <c r="F4420" s="104"/>
      <c r="G4420" s="129" t="s">
        <v>22</v>
      </c>
      <c r="H4420" s="130"/>
      <c r="I4420" s="118" t="s">
        <v>10</v>
      </c>
      <c r="J4420" s="106" t="s">
        <v>23</v>
      </c>
      <c r="K4420" s="106" t="s">
        <v>11</v>
      </c>
    </row>
    <row r="4421" spans="1:11" x14ac:dyDescent="0.2">
      <c r="A4421" s="102"/>
      <c r="B4421" s="103"/>
      <c r="C4421" s="103"/>
      <c r="D4421" s="103"/>
      <c r="E4421" s="103"/>
      <c r="F4421" s="105"/>
      <c r="G4421" s="131"/>
      <c r="H4421" s="132"/>
      <c r="I4421" s="118"/>
      <c r="J4421" s="106"/>
      <c r="K4421" s="118"/>
    </row>
    <row r="4422" spans="1:11" x14ac:dyDescent="0.2">
      <c r="A4422" s="7" t="s">
        <v>326</v>
      </c>
      <c r="B4422" s="28"/>
      <c r="C4422" s="11"/>
      <c r="D4422" s="11"/>
      <c r="E4422" s="11"/>
      <c r="F4422" s="12"/>
      <c r="G4422" s="143">
        <v>0.37480000000000002</v>
      </c>
      <c r="H4422" s="144"/>
      <c r="I4422" s="52" t="s">
        <v>55</v>
      </c>
      <c r="J4422" s="84">
        <v>55.796799999999998</v>
      </c>
      <c r="K4422" s="52">
        <f>ROUND((G4422*J4422),4)</f>
        <v>20.912600000000001</v>
      </c>
    </row>
    <row r="4423" spans="1:11" x14ac:dyDescent="0.2">
      <c r="A4423" s="7"/>
      <c r="B4423" s="28"/>
      <c r="C4423" s="13"/>
      <c r="D4423" s="13"/>
      <c r="E4423" s="13"/>
      <c r="F4423" s="14"/>
      <c r="G4423" s="95"/>
      <c r="H4423" s="96"/>
      <c r="I4423" s="53"/>
      <c r="J4423" s="85"/>
      <c r="K4423" s="53"/>
    </row>
    <row r="4424" spans="1:11" x14ac:dyDescent="0.2">
      <c r="A4424" s="7"/>
      <c r="B4424" s="28"/>
      <c r="C4424" s="13"/>
      <c r="D4424" s="13"/>
      <c r="E4424" s="13"/>
      <c r="F4424" s="14"/>
      <c r="G4424" s="95"/>
      <c r="H4424" s="96"/>
      <c r="I4424" s="53"/>
      <c r="J4424" s="85"/>
      <c r="K4424" s="53"/>
    </row>
    <row r="4425" spans="1:11" x14ac:dyDescent="0.2">
      <c r="A4425" s="7"/>
      <c r="B4425" s="28"/>
      <c r="C4425" s="13"/>
      <c r="D4425" s="13"/>
      <c r="E4425" s="13"/>
      <c r="F4425" s="14"/>
      <c r="G4425" s="95"/>
      <c r="H4425" s="96"/>
      <c r="I4425" s="53"/>
      <c r="J4425" s="85"/>
      <c r="K4425" s="53"/>
    </row>
    <row r="4426" spans="1:11" x14ac:dyDescent="0.2">
      <c r="A4426" s="97" t="s">
        <v>29</v>
      </c>
      <c r="B4426" s="98"/>
      <c r="C4426" s="98"/>
      <c r="D4426" s="98"/>
      <c r="E4426" s="98"/>
      <c r="F4426" s="98"/>
      <c r="G4426" s="98"/>
      <c r="H4426" s="98"/>
      <c r="I4426" s="98"/>
      <c r="J4426" s="99"/>
      <c r="K4426" s="82">
        <f>SUM(K4422:K4425)</f>
        <v>20.912600000000001</v>
      </c>
    </row>
    <row r="4427" spans="1:11" x14ac:dyDescent="0.2">
      <c r="A4427" s="100" t="s">
        <v>32</v>
      </c>
      <c r="B4427" s="101"/>
      <c r="C4427" s="101"/>
      <c r="D4427" s="101"/>
      <c r="E4427" s="101"/>
      <c r="F4427" s="104"/>
      <c r="G4427" s="129" t="s">
        <v>22</v>
      </c>
      <c r="H4427" s="130"/>
      <c r="I4427" s="118" t="s">
        <v>10</v>
      </c>
      <c r="J4427" s="106" t="s">
        <v>23</v>
      </c>
      <c r="K4427" s="106" t="s">
        <v>11</v>
      </c>
    </row>
    <row r="4428" spans="1:11" x14ac:dyDescent="0.2">
      <c r="A4428" s="102"/>
      <c r="B4428" s="103"/>
      <c r="C4428" s="103"/>
      <c r="D4428" s="103"/>
      <c r="E4428" s="103"/>
      <c r="F4428" s="105"/>
      <c r="G4428" s="131"/>
      <c r="H4428" s="132"/>
      <c r="I4428" s="118"/>
      <c r="J4428" s="106"/>
      <c r="K4428" s="118"/>
    </row>
    <row r="4429" spans="1:11" x14ac:dyDescent="0.2">
      <c r="A4429" s="7" t="s">
        <v>302</v>
      </c>
      <c r="B4429" s="28"/>
      <c r="C4429" s="13"/>
      <c r="D4429" s="13"/>
      <c r="E4429" s="13"/>
      <c r="F4429" s="14"/>
      <c r="G4429" s="123">
        <v>0.99890000000000001</v>
      </c>
      <c r="H4429" s="124"/>
      <c r="I4429" s="53" t="s">
        <v>55</v>
      </c>
      <c r="J4429" s="85">
        <v>415.55</v>
      </c>
      <c r="K4429" s="53">
        <f>ROUND((G4429*J4429),4)</f>
        <v>415.09289999999999</v>
      </c>
    </row>
    <row r="4430" spans="1:11" x14ac:dyDescent="0.2">
      <c r="A4430" s="7" t="s">
        <v>262</v>
      </c>
      <c r="B4430" s="28"/>
      <c r="C4430" s="13"/>
      <c r="D4430" s="13"/>
      <c r="E4430" s="13"/>
      <c r="F4430" s="14"/>
      <c r="G4430" s="123">
        <v>4.3680000000000003</v>
      </c>
      <c r="H4430" s="124"/>
      <c r="I4430" s="53" t="s">
        <v>47</v>
      </c>
      <c r="J4430" s="85">
        <v>77.48</v>
      </c>
      <c r="K4430" s="53">
        <f>ROUND((G4430*J4430),4)</f>
        <v>338.43259999999998</v>
      </c>
    </row>
    <row r="4431" spans="1:11" x14ac:dyDescent="0.2">
      <c r="A4431" s="7" t="s">
        <v>324</v>
      </c>
      <c r="B4431" s="28"/>
      <c r="C4431" s="13"/>
      <c r="D4431" s="13"/>
      <c r="E4431" s="13"/>
      <c r="F4431" s="14"/>
      <c r="G4431" s="123">
        <v>1.0873999999999999</v>
      </c>
      <c r="H4431" s="124"/>
      <c r="I4431" s="53" t="s">
        <v>55</v>
      </c>
      <c r="J4431" s="85">
        <v>50.13</v>
      </c>
      <c r="K4431" s="53">
        <f>ROUND((G4431*J4431),4)</f>
        <v>54.511400000000002</v>
      </c>
    </row>
    <row r="4432" spans="1:11" x14ac:dyDescent="0.2">
      <c r="A4432" s="7" t="s">
        <v>320</v>
      </c>
      <c r="B4432" s="28"/>
      <c r="C4432" s="13"/>
      <c r="D4432" s="13"/>
      <c r="E4432" s="13"/>
      <c r="F4432" s="14"/>
      <c r="G4432" s="123">
        <v>5.4370000000000003</v>
      </c>
      <c r="H4432" s="124"/>
      <c r="I4432" s="53" t="s">
        <v>47</v>
      </c>
      <c r="J4432" s="85">
        <v>5.43</v>
      </c>
      <c r="K4432" s="53">
        <f>ROUND((G4432*J4432),4)</f>
        <v>29.5229</v>
      </c>
    </row>
    <row r="4433" spans="1:11" x14ac:dyDescent="0.2">
      <c r="A4433" s="8"/>
      <c r="B4433" s="29"/>
      <c r="C4433" s="15"/>
      <c r="D4433" s="15"/>
      <c r="E4433" s="15"/>
      <c r="F4433" s="16"/>
      <c r="G4433" s="125"/>
      <c r="H4433" s="126"/>
      <c r="I4433" s="54"/>
      <c r="J4433" s="86"/>
      <c r="K4433" s="54"/>
    </row>
    <row r="4434" spans="1:11" x14ac:dyDescent="0.2">
      <c r="A4434" s="97" t="s">
        <v>33</v>
      </c>
      <c r="B4434" s="98"/>
      <c r="C4434" s="98"/>
      <c r="D4434" s="98"/>
      <c r="E4434" s="98"/>
      <c r="F4434" s="98"/>
      <c r="G4434" s="98"/>
      <c r="H4434" s="98"/>
      <c r="I4434" s="98"/>
      <c r="J4434" s="99"/>
      <c r="K4434" s="82">
        <f>SUM(K4429:K4433)</f>
        <v>837.5598</v>
      </c>
    </row>
    <row r="4435" spans="1:11" x14ac:dyDescent="0.2">
      <c r="A4435" s="100" t="s">
        <v>36</v>
      </c>
      <c r="B4435" s="101"/>
      <c r="C4435" s="101"/>
      <c r="D4435" s="101"/>
      <c r="E4435" s="101"/>
      <c r="F4435" s="104"/>
      <c r="G4435" s="129" t="s">
        <v>22</v>
      </c>
      <c r="H4435" s="130"/>
      <c r="I4435" s="118" t="s">
        <v>10</v>
      </c>
      <c r="J4435" s="106" t="s">
        <v>23</v>
      </c>
      <c r="K4435" s="106" t="s">
        <v>11</v>
      </c>
    </row>
    <row r="4436" spans="1:11" x14ac:dyDescent="0.2">
      <c r="A4436" s="102"/>
      <c r="B4436" s="103"/>
      <c r="C4436" s="103"/>
      <c r="D4436" s="103"/>
      <c r="E4436" s="103"/>
      <c r="F4436" s="105"/>
      <c r="G4436" s="131"/>
      <c r="H4436" s="132"/>
      <c r="I4436" s="118"/>
      <c r="J4436" s="106"/>
      <c r="K4436" s="118"/>
    </row>
    <row r="4437" spans="1:11" x14ac:dyDescent="0.2">
      <c r="A4437" s="7" t="s">
        <v>327</v>
      </c>
      <c r="B4437" s="28"/>
      <c r="C4437" s="13"/>
      <c r="D4437" s="13"/>
      <c r="E4437" s="13"/>
      <c r="F4437" s="14"/>
      <c r="G4437" s="95">
        <v>0.56220000000000003</v>
      </c>
      <c r="H4437" s="96"/>
      <c r="I4437" s="53" t="s">
        <v>95</v>
      </c>
      <c r="J4437" s="85">
        <v>1.82</v>
      </c>
      <c r="K4437" s="53">
        <f>ROUND((G4437*J4437),4)</f>
        <v>1.0232000000000001</v>
      </c>
    </row>
    <row r="4438" spans="1:11" x14ac:dyDescent="0.2">
      <c r="A4438" s="7"/>
      <c r="B4438" s="28"/>
      <c r="C4438" s="13"/>
      <c r="D4438" s="13"/>
      <c r="E4438" s="13"/>
      <c r="F4438" s="14"/>
      <c r="G4438" s="95"/>
      <c r="H4438" s="96"/>
      <c r="I4438" s="53"/>
      <c r="J4438" s="85"/>
      <c r="K4438" s="53"/>
    </row>
    <row r="4439" spans="1:11" x14ac:dyDescent="0.2">
      <c r="A4439" s="7"/>
      <c r="B4439" s="28"/>
      <c r="C4439" s="13"/>
      <c r="D4439" s="13"/>
      <c r="E4439" s="13"/>
      <c r="F4439" s="14"/>
      <c r="G4439" s="95"/>
      <c r="H4439" s="96"/>
      <c r="I4439" s="53"/>
      <c r="J4439" s="85"/>
      <c r="K4439" s="53"/>
    </row>
    <row r="4440" spans="1:11" x14ac:dyDescent="0.2">
      <c r="A4440" s="8"/>
      <c r="B4440" s="29"/>
      <c r="C4440" s="15"/>
      <c r="D4440" s="15"/>
      <c r="E4440" s="15"/>
      <c r="F4440" s="16"/>
      <c r="G4440" s="127"/>
      <c r="H4440" s="128"/>
      <c r="I4440" s="54"/>
      <c r="J4440" s="86"/>
      <c r="K4440" s="54"/>
    </row>
    <row r="4441" spans="1:11" x14ac:dyDescent="0.2">
      <c r="A4441" s="97" t="s">
        <v>37</v>
      </c>
      <c r="B4441" s="98"/>
      <c r="C4441" s="98"/>
      <c r="D4441" s="98"/>
      <c r="E4441" s="98"/>
      <c r="F4441" s="98"/>
      <c r="G4441" s="98"/>
      <c r="H4441" s="98"/>
      <c r="I4441" s="98"/>
      <c r="J4441" s="99"/>
      <c r="K4441" s="82">
        <f>SUM(K4437:K4440)</f>
        <v>1.0232000000000001</v>
      </c>
    </row>
    <row r="4442" spans="1:11" x14ac:dyDescent="0.2">
      <c r="A4442" s="100" t="s">
        <v>35</v>
      </c>
      <c r="B4442" s="140"/>
      <c r="C4442" s="26" t="s">
        <v>34</v>
      </c>
      <c r="D4442" s="35" t="s">
        <v>39</v>
      </c>
      <c r="E4442" s="138" t="s">
        <v>38</v>
      </c>
      <c r="F4442" s="138"/>
      <c r="G4442" s="139"/>
      <c r="H4442" s="120" t="s">
        <v>16</v>
      </c>
      <c r="I4442" s="121"/>
      <c r="J4442" s="122"/>
      <c r="K4442" s="119" t="s">
        <v>9</v>
      </c>
    </row>
    <row r="4443" spans="1:11" ht="15.75" x14ac:dyDescent="0.2">
      <c r="A4443" s="141"/>
      <c r="B4443" s="142"/>
      <c r="C4443" s="36"/>
      <c r="D4443" s="42"/>
      <c r="E4443" s="33" t="s">
        <v>13</v>
      </c>
      <c r="F4443" s="24" t="s">
        <v>14</v>
      </c>
      <c r="G4443" s="23" t="s">
        <v>15</v>
      </c>
      <c r="H4443" s="22" t="s">
        <v>13</v>
      </c>
      <c r="I4443" s="22" t="s">
        <v>14</v>
      </c>
      <c r="J4443" s="22" t="s">
        <v>15</v>
      </c>
      <c r="K4443" s="111"/>
    </row>
    <row r="4444" spans="1:11" x14ac:dyDescent="0.2">
      <c r="A4444" s="6" t="s">
        <v>328</v>
      </c>
      <c r="B4444" s="37"/>
      <c r="C4444" s="87">
        <v>0.56220000000000003</v>
      </c>
      <c r="D4444" s="45" t="s">
        <v>97</v>
      </c>
      <c r="E4444" s="43">
        <v>1.29</v>
      </c>
      <c r="F4444" s="44">
        <v>1.03</v>
      </c>
      <c r="G4444" s="45">
        <v>0.82</v>
      </c>
      <c r="H4444" s="55">
        <v>0</v>
      </c>
      <c r="I4444" s="55">
        <v>0</v>
      </c>
      <c r="J4444" s="53">
        <v>25.58</v>
      </c>
      <c r="K4444" s="52">
        <f>ROUND((ROUND(E4444*H4444+F4444*I4444+G4444*J4444,2)*C4444),4)</f>
        <v>11.795</v>
      </c>
    </row>
    <row r="4445" spans="1:11" x14ac:dyDescent="0.2">
      <c r="A4445" s="7"/>
      <c r="B4445" s="28"/>
      <c r="C4445" s="87"/>
      <c r="D4445" s="48"/>
      <c r="E4445" s="46"/>
      <c r="F4445" s="47"/>
      <c r="G4445" s="48"/>
      <c r="H4445" s="55"/>
      <c r="I4445" s="55"/>
      <c r="J4445" s="53"/>
      <c r="K4445" s="53"/>
    </row>
    <row r="4446" spans="1:11" x14ac:dyDescent="0.2">
      <c r="A4446" s="7"/>
      <c r="B4446" s="28"/>
      <c r="C4446" s="87"/>
      <c r="D4446" s="48"/>
      <c r="E4446" s="46"/>
      <c r="F4446" s="47"/>
      <c r="G4446" s="48"/>
      <c r="H4446" s="55"/>
      <c r="I4446" s="55"/>
      <c r="J4446" s="53"/>
      <c r="K4446" s="53"/>
    </row>
    <row r="4447" spans="1:11" x14ac:dyDescent="0.2">
      <c r="A4447" s="8"/>
      <c r="B4447" s="29"/>
      <c r="C4447" s="88"/>
      <c r="D4447" s="51"/>
      <c r="E4447" s="49"/>
      <c r="F4447" s="50"/>
      <c r="G4447" s="51"/>
      <c r="H4447" s="55"/>
      <c r="I4447" s="55"/>
      <c r="J4447" s="53"/>
      <c r="K4447" s="54"/>
    </row>
    <row r="4448" spans="1:11" x14ac:dyDescent="0.2">
      <c r="A4448" s="136" t="s">
        <v>30</v>
      </c>
      <c r="B4448" s="134"/>
      <c r="C4448" s="134"/>
      <c r="D4448" s="137"/>
      <c r="E4448" s="134"/>
      <c r="F4448" s="134"/>
      <c r="G4448" s="134"/>
      <c r="H4448" s="134"/>
      <c r="I4448" s="134"/>
      <c r="J4448" s="135"/>
      <c r="K4448" s="83">
        <f>SUM(K4444:K4447)</f>
        <v>11.795</v>
      </c>
    </row>
    <row r="4449" spans="1:11" ht="12.75" customHeight="1" x14ac:dyDescent="0.2">
      <c r="A4449" s="133" t="s">
        <v>31</v>
      </c>
      <c r="B4449" s="134"/>
      <c r="C4449" s="134"/>
      <c r="D4449" s="134"/>
      <c r="E4449" s="134"/>
      <c r="F4449" s="134"/>
      <c r="G4449" s="134"/>
      <c r="H4449" s="134"/>
      <c r="I4449" s="134"/>
      <c r="J4449" s="135"/>
      <c r="K4449" s="21">
        <f>ROUND((K4417+K4418+K4419+K4426+K4434+K4441+K4448),2)</f>
        <v>894.12</v>
      </c>
    </row>
    <row r="4450" spans="1:11" x14ac:dyDescent="0.2">
      <c r="A4450" s="133" t="s">
        <v>42</v>
      </c>
      <c r="B4450" s="134"/>
      <c r="C4450" s="134"/>
      <c r="D4450" s="134"/>
      <c r="E4450" s="134"/>
      <c r="F4450" s="134"/>
      <c r="G4450" s="134"/>
      <c r="H4450" s="134"/>
      <c r="I4450" s="134"/>
      <c r="J4450" s="135"/>
      <c r="K4450" s="21">
        <f>ROUND((K4449*  28.14/100),2)</f>
        <v>251.61</v>
      </c>
    </row>
    <row r="4451" spans="1:11" ht="12.75" customHeight="1" x14ac:dyDescent="0.2">
      <c r="A4451" s="133" t="s">
        <v>12</v>
      </c>
      <c r="B4451" s="134"/>
      <c r="C4451" s="134"/>
      <c r="D4451" s="134"/>
      <c r="E4451" s="134"/>
      <c r="F4451" s="134"/>
      <c r="G4451" s="134"/>
      <c r="H4451" s="134"/>
      <c r="I4451" s="134"/>
      <c r="J4451" s="135"/>
      <c r="K4451" s="21">
        <f>K4449+K4450</f>
        <v>1145.73</v>
      </c>
    </row>
    <row r="4454" spans="1:11" ht="13.5" customHeight="1" x14ac:dyDescent="0.2">
      <c r="A4454" s="145" t="s">
        <v>0</v>
      </c>
      <c r="B4454" s="146"/>
      <c r="C4454" s="146"/>
      <c r="D4454" s="146"/>
      <c r="E4454" s="146"/>
      <c r="F4454" s="146"/>
      <c r="G4454" s="146"/>
      <c r="H4454" s="146"/>
      <c r="I4454" s="146"/>
      <c r="J4454" s="146"/>
      <c r="K4454" s="147"/>
    </row>
    <row r="4455" spans="1:11" x14ac:dyDescent="0.2">
      <c r="A4455" s="71" t="s">
        <v>45</v>
      </c>
      <c r="B4455" s="62"/>
      <c r="C4455" s="63"/>
      <c r="D4455" s="63"/>
      <c r="E4455" s="63"/>
      <c r="F4455" s="69"/>
      <c r="G4455" s="64"/>
      <c r="H4455" s="63"/>
      <c r="I4455" s="63"/>
      <c r="J4455" s="63"/>
      <c r="K4455" s="65"/>
    </row>
    <row r="4456" spans="1:11" ht="12.75" customHeight="1" x14ac:dyDescent="0.2">
      <c r="A4456" s="70" t="s">
        <v>44</v>
      </c>
      <c r="B4456" s="61"/>
      <c r="C4456" s="68"/>
      <c r="D4456" s="66"/>
      <c r="E4456" s="66"/>
      <c r="F4456" s="61"/>
      <c r="G4456" s="60"/>
      <c r="H4456" s="151"/>
      <c r="I4456" s="151"/>
      <c r="J4456" s="151"/>
      <c r="K4456" s="152"/>
    </row>
    <row r="4457" spans="1:11" ht="12.75" customHeight="1" x14ac:dyDescent="0.2">
      <c r="A4457" s="148"/>
      <c r="B4457" s="149"/>
      <c r="C4457" s="149"/>
      <c r="D4457" s="149"/>
      <c r="E4457" s="149"/>
      <c r="F4457" s="149"/>
      <c r="G4457" s="149"/>
      <c r="H4457" s="149"/>
      <c r="I4457" s="149"/>
      <c r="J4457" s="149"/>
      <c r="K4457" s="150"/>
    </row>
    <row r="4458" spans="1:11" ht="21" customHeight="1" x14ac:dyDescent="0.2">
      <c r="A4458" s="158" t="s">
        <v>1</v>
      </c>
      <c r="B4458" s="159"/>
      <c r="C4458" s="153" t="s">
        <v>41</v>
      </c>
      <c r="D4458" s="154"/>
      <c r="E4458" s="154"/>
      <c r="F4458" s="154"/>
      <c r="G4458" s="154"/>
      <c r="H4458" s="154"/>
      <c r="I4458" s="155"/>
      <c r="J4458" s="57" t="s">
        <v>2</v>
      </c>
      <c r="K4458" s="67" t="s">
        <v>43</v>
      </c>
    </row>
    <row r="4459" spans="1:11" x14ac:dyDescent="0.2">
      <c r="A4459" s="160" t="s">
        <v>340</v>
      </c>
      <c r="B4459" s="157"/>
      <c r="C4459" s="156">
        <v>2003365</v>
      </c>
      <c r="D4459" s="156"/>
      <c r="E4459" s="156"/>
      <c r="F4459" s="156"/>
      <c r="G4459" s="156"/>
      <c r="H4459" s="156"/>
      <c r="I4459" s="157"/>
      <c r="J4459" s="59" t="s">
        <v>3</v>
      </c>
      <c r="K4459" s="58" t="s">
        <v>150</v>
      </c>
    </row>
    <row r="4460" spans="1:11" ht="20.25" customHeight="1" x14ac:dyDescent="0.2">
      <c r="A4460" s="141" t="s">
        <v>19</v>
      </c>
      <c r="B4460" s="165"/>
      <c r="C4460" s="101"/>
      <c r="D4460" s="101"/>
      <c r="E4460" s="140"/>
      <c r="F4460" s="3" t="s">
        <v>4</v>
      </c>
      <c r="G4460" s="163" t="s">
        <v>5</v>
      </c>
      <c r="H4460" s="164"/>
      <c r="I4460" s="111" t="s">
        <v>6</v>
      </c>
      <c r="J4460" s="111"/>
      <c r="K4460" s="107" t="s">
        <v>17</v>
      </c>
    </row>
    <row r="4461" spans="1:11" ht="25.5" customHeight="1" x14ac:dyDescent="0.2">
      <c r="A4461" s="141"/>
      <c r="B4461" s="165"/>
      <c r="C4461" s="165"/>
      <c r="D4461" s="165"/>
      <c r="E4461" s="142"/>
      <c r="F4461" s="3"/>
      <c r="G4461" s="3" t="s">
        <v>18</v>
      </c>
      <c r="H4461" s="34" t="s">
        <v>7</v>
      </c>
      <c r="I4461" s="3" t="s">
        <v>40</v>
      </c>
      <c r="J4461" s="3" t="s">
        <v>7</v>
      </c>
      <c r="K4461" s="108"/>
    </row>
    <row r="4462" spans="1:11" x14ac:dyDescent="0.2">
      <c r="A4462" s="6"/>
      <c r="B4462" s="27"/>
      <c r="C4462" s="11"/>
      <c r="D4462" s="11"/>
      <c r="E4462" s="40"/>
      <c r="F4462" s="91"/>
      <c r="G4462" s="72"/>
      <c r="H4462" s="73">
        <v>0</v>
      </c>
      <c r="I4462" s="72"/>
      <c r="J4462" s="72"/>
      <c r="K4462" s="74"/>
    </row>
    <row r="4463" spans="1:11" x14ac:dyDescent="0.2">
      <c r="A4463" s="7"/>
      <c r="B4463" s="28"/>
      <c r="C4463" s="13"/>
      <c r="D4463" s="13"/>
      <c r="E4463" s="38"/>
      <c r="F4463" s="92"/>
      <c r="G4463" s="75"/>
      <c r="H4463" s="76"/>
      <c r="I4463" s="75">
        <v>0</v>
      </c>
      <c r="J4463" s="75">
        <v>0</v>
      </c>
      <c r="K4463" s="77"/>
    </row>
    <row r="4464" spans="1:11" x14ac:dyDescent="0.2">
      <c r="A4464" s="7"/>
      <c r="B4464" s="28"/>
      <c r="C4464" s="13"/>
      <c r="D4464" s="13"/>
      <c r="E4464" s="38"/>
      <c r="F4464" s="92"/>
      <c r="G4464" s="75"/>
      <c r="H4464" s="76"/>
      <c r="I4464" s="75"/>
      <c r="J4464" s="75"/>
      <c r="K4464" s="77"/>
    </row>
    <row r="4465" spans="1:11" x14ac:dyDescent="0.2">
      <c r="A4465" s="7"/>
      <c r="B4465" s="28"/>
      <c r="C4465" s="13"/>
      <c r="D4465" s="13"/>
      <c r="E4465" s="38"/>
      <c r="F4465" s="92"/>
      <c r="G4465" s="75"/>
      <c r="H4465" s="76"/>
      <c r="I4465" s="75"/>
      <c r="J4465" s="75"/>
      <c r="K4465" s="77"/>
    </row>
    <row r="4466" spans="1:11" x14ac:dyDescent="0.2">
      <c r="A4466" s="7"/>
      <c r="B4466" s="28"/>
      <c r="C4466" s="13"/>
      <c r="D4466" s="13"/>
      <c r="E4466" s="38"/>
      <c r="F4466" s="92"/>
      <c r="G4466" s="75"/>
      <c r="H4466" s="76"/>
      <c r="I4466" s="75"/>
      <c r="J4466" s="75"/>
      <c r="K4466" s="77"/>
    </row>
    <row r="4467" spans="1:11" x14ac:dyDescent="0.2">
      <c r="A4467" s="7"/>
      <c r="B4467" s="28"/>
      <c r="C4467" s="13"/>
      <c r="D4467" s="13"/>
      <c r="E4467" s="38"/>
      <c r="F4467" s="92"/>
      <c r="G4467" s="75"/>
      <c r="H4467" s="76"/>
      <c r="I4467" s="75"/>
      <c r="J4467" s="75"/>
      <c r="K4467" s="77"/>
    </row>
    <row r="4468" spans="1:11" x14ac:dyDescent="0.2">
      <c r="A4468" s="7"/>
      <c r="B4468" s="28"/>
      <c r="C4468" s="13"/>
      <c r="D4468" s="13"/>
      <c r="E4468" s="38"/>
      <c r="F4468" s="92"/>
      <c r="G4468" s="75"/>
      <c r="H4468" s="76"/>
      <c r="I4468" s="75"/>
      <c r="J4468" s="75"/>
      <c r="K4468" s="77"/>
    </row>
    <row r="4469" spans="1:11" x14ac:dyDescent="0.2">
      <c r="A4469" s="8"/>
      <c r="B4469" s="29"/>
      <c r="C4469" s="15"/>
      <c r="D4469" s="15"/>
      <c r="E4469" s="39"/>
      <c r="F4469" s="93"/>
      <c r="G4469" s="78"/>
      <c r="H4469" s="79"/>
      <c r="I4469" s="78"/>
      <c r="J4469" s="78"/>
      <c r="K4469" s="80"/>
    </row>
    <row r="4470" spans="1:11" x14ac:dyDescent="0.2">
      <c r="A4470" s="166" t="s">
        <v>24</v>
      </c>
      <c r="B4470" s="167"/>
      <c r="C4470" s="167"/>
      <c r="D4470" s="167"/>
      <c r="E4470" s="167"/>
      <c r="F4470" s="98"/>
      <c r="G4470" s="98"/>
      <c r="H4470" s="98"/>
      <c r="I4470" s="98"/>
      <c r="J4470" s="99"/>
      <c r="K4470" s="81"/>
    </row>
    <row r="4471" spans="1:11" ht="15.75" x14ac:dyDescent="0.2">
      <c r="A4471" s="31" t="s">
        <v>20</v>
      </c>
      <c r="B4471" s="17"/>
      <c r="C4471" s="17"/>
      <c r="D4471" s="17"/>
      <c r="E4471" s="17"/>
      <c r="F4471" s="4"/>
      <c r="G4471" s="4"/>
      <c r="H4471" s="161" t="s">
        <v>4</v>
      </c>
      <c r="I4471" s="109" t="s">
        <v>10</v>
      </c>
      <c r="J4471" s="107" t="s">
        <v>8</v>
      </c>
      <c r="K4471" s="107" t="s">
        <v>17</v>
      </c>
    </row>
    <row r="4472" spans="1:11" ht="15.75" x14ac:dyDescent="0.2">
      <c r="A4472" s="18"/>
      <c r="B4472" s="19"/>
      <c r="C4472" s="19"/>
      <c r="D4472" s="19"/>
      <c r="E4472" s="19"/>
      <c r="F4472" s="5"/>
      <c r="G4472" s="20"/>
      <c r="H4472" s="162"/>
      <c r="I4472" s="110"/>
      <c r="J4472" s="108"/>
      <c r="K4472" s="108"/>
    </row>
    <row r="4473" spans="1:11" x14ac:dyDescent="0.2">
      <c r="A4473" s="6"/>
      <c r="B4473" s="27"/>
      <c r="C4473" s="11"/>
      <c r="D4473" s="11"/>
      <c r="E4473" s="11"/>
      <c r="F4473" s="11"/>
      <c r="G4473" s="13"/>
      <c r="H4473" s="89"/>
      <c r="I4473" s="77"/>
      <c r="J4473" s="75"/>
      <c r="K4473" s="75"/>
    </row>
    <row r="4474" spans="1:11" x14ac:dyDescent="0.2">
      <c r="A4474" s="7"/>
      <c r="B4474" s="28"/>
      <c r="C4474" s="13"/>
      <c r="D4474" s="13"/>
      <c r="E4474" s="13"/>
      <c r="F4474" s="13"/>
      <c r="G4474" s="13"/>
      <c r="H4474" s="89"/>
      <c r="I4474" s="77"/>
      <c r="J4474" s="75"/>
      <c r="K4474" s="75"/>
    </row>
    <row r="4475" spans="1:11" x14ac:dyDescent="0.2">
      <c r="A4475" s="7"/>
      <c r="B4475" s="28"/>
      <c r="C4475" s="13"/>
      <c r="D4475" s="13"/>
      <c r="E4475" s="13"/>
      <c r="F4475" s="13"/>
      <c r="G4475" s="13"/>
      <c r="H4475" s="89"/>
      <c r="I4475" s="77"/>
      <c r="J4475" s="75"/>
      <c r="K4475" s="75"/>
    </row>
    <row r="4476" spans="1:11" x14ac:dyDescent="0.2">
      <c r="A4476" s="7"/>
      <c r="B4476" s="28"/>
      <c r="C4476" s="13"/>
      <c r="D4476" s="13"/>
      <c r="E4476" s="13"/>
      <c r="F4476" s="13"/>
      <c r="G4476" s="13"/>
      <c r="H4476" s="89"/>
      <c r="I4476" s="77"/>
      <c r="J4476" s="75"/>
      <c r="K4476" s="75"/>
    </row>
    <row r="4477" spans="1:11" x14ac:dyDescent="0.2">
      <c r="A4477" s="7"/>
      <c r="B4477" s="28"/>
      <c r="C4477" s="13"/>
      <c r="D4477" s="13"/>
      <c r="E4477" s="13"/>
      <c r="F4477" s="13"/>
      <c r="G4477" s="13"/>
      <c r="H4477" s="89"/>
      <c r="I4477" s="77"/>
      <c r="J4477" s="75"/>
      <c r="K4477" s="75"/>
    </row>
    <row r="4478" spans="1:11" x14ac:dyDescent="0.2">
      <c r="A4478" s="7"/>
      <c r="B4478" s="28"/>
      <c r="C4478" s="13"/>
      <c r="D4478" s="13"/>
      <c r="E4478" s="13"/>
      <c r="F4478" s="13"/>
      <c r="G4478" s="13"/>
      <c r="H4478" s="89"/>
      <c r="I4478" s="77"/>
      <c r="J4478" s="75"/>
      <c r="K4478" s="75"/>
    </row>
    <row r="4479" spans="1:11" x14ac:dyDescent="0.2">
      <c r="A4479" s="7"/>
      <c r="B4479" s="28"/>
      <c r="C4479" s="13"/>
      <c r="D4479" s="13"/>
      <c r="E4479" s="13"/>
      <c r="F4479" s="13"/>
      <c r="G4479" s="13"/>
      <c r="H4479" s="89"/>
      <c r="I4479" s="77"/>
      <c r="J4479" s="75"/>
      <c r="K4479" s="75"/>
    </row>
    <row r="4480" spans="1:11" x14ac:dyDescent="0.2">
      <c r="A4480" s="8"/>
      <c r="B4480" s="29"/>
      <c r="C4480" s="15"/>
      <c r="D4480" s="15"/>
      <c r="E4480" s="15"/>
      <c r="F4480" s="15"/>
      <c r="G4480" s="15"/>
      <c r="H4480" s="90"/>
      <c r="I4480" s="80"/>
      <c r="J4480" s="78"/>
      <c r="K4480" s="78"/>
    </row>
    <row r="4481" spans="1:11" x14ac:dyDescent="0.2">
      <c r="A4481" s="10"/>
      <c r="C4481" s="25"/>
      <c r="D4481" s="97" t="s">
        <v>25</v>
      </c>
      <c r="E4481" s="98"/>
      <c r="F4481" s="98"/>
      <c r="G4481" s="98"/>
      <c r="H4481" s="98"/>
      <c r="I4481" s="98"/>
      <c r="J4481" s="99"/>
      <c r="K4481" s="82"/>
    </row>
    <row r="4482" spans="1:11" x14ac:dyDescent="0.2">
      <c r="A4482" s="9" t="s">
        <v>27</v>
      </c>
      <c r="B4482" s="30"/>
      <c r="C4482" s="56">
        <v>1</v>
      </c>
      <c r="D4482" s="112" t="s">
        <v>26</v>
      </c>
      <c r="E4482" s="113"/>
      <c r="F4482" s="113"/>
      <c r="G4482" s="113"/>
      <c r="H4482" s="113"/>
      <c r="I4482" s="113"/>
      <c r="J4482" s="114"/>
      <c r="K4482" s="83"/>
    </row>
    <row r="4483" spans="1:11" x14ac:dyDescent="0.2">
      <c r="A4483" s="32"/>
      <c r="D4483" s="115" t="s">
        <v>28</v>
      </c>
      <c r="E4483" s="116"/>
      <c r="F4483" s="116"/>
      <c r="G4483" s="116"/>
      <c r="H4483" s="116"/>
      <c r="I4483" s="116"/>
      <c r="J4483" s="117"/>
      <c r="K4483" s="83"/>
    </row>
    <row r="4484" spans="1:11" x14ac:dyDescent="0.2">
      <c r="A4484" s="100" t="s">
        <v>21</v>
      </c>
      <c r="B4484" s="101"/>
      <c r="C4484" s="101"/>
      <c r="D4484" s="101"/>
      <c r="E4484" s="101"/>
      <c r="F4484" s="104"/>
      <c r="G4484" s="129" t="s">
        <v>22</v>
      </c>
      <c r="H4484" s="130"/>
      <c r="I4484" s="118" t="s">
        <v>10</v>
      </c>
      <c r="J4484" s="106" t="s">
        <v>23</v>
      </c>
      <c r="K4484" s="106" t="s">
        <v>11</v>
      </c>
    </row>
    <row r="4485" spans="1:11" x14ac:dyDescent="0.2">
      <c r="A4485" s="102"/>
      <c r="B4485" s="103"/>
      <c r="C4485" s="103"/>
      <c r="D4485" s="103"/>
      <c r="E4485" s="103"/>
      <c r="F4485" s="105"/>
      <c r="G4485" s="131"/>
      <c r="H4485" s="132"/>
      <c r="I4485" s="118"/>
      <c r="J4485" s="106"/>
      <c r="K4485" s="118"/>
    </row>
    <row r="4486" spans="1:11" x14ac:dyDescent="0.2">
      <c r="A4486" s="7"/>
      <c r="B4486" s="28"/>
      <c r="C4486" s="11"/>
      <c r="D4486" s="11"/>
      <c r="E4486" s="11"/>
      <c r="F4486" s="12"/>
      <c r="G4486" s="143"/>
      <c r="H4486" s="144"/>
      <c r="I4486" s="52"/>
      <c r="J4486" s="84"/>
      <c r="K4486" s="52"/>
    </row>
    <row r="4487" spans="1:11" x14ac:dyDescent="0.2">
      <c r="A4487" s="7"/>
      <c r="B4487" s="28"/>
      <c r="C4487" s="13"/>
      <c r="D4487" s="13"/>
      <c r="E4487" s="13"/>
      <c r="F4487" s="14"/>
      <c r="G4487" s="95"/>
      <c r="H4487" s="96"/>
      <c r="I4487" s="53"/>
      <c r="J4487" s="85"/>
      <c r="K4487" s="53"/>
    </row>
    <row r="4488" spans="1:11" x14ac:dyDescent="0.2">
      <c r="A4488" s="7"/>
      <c r="B4488" s="28"/>
      <c r="C4488" s="13"/>
      <c r="D4488" s="13"/>
      <c r="E4488" s="13"/>
      <c r="F4488" s="14"/>
      <c r="G4488" s="95"/>
      <c r="H4488" s="96"/>
      <c r="I4488" s="53"/>
      <c r="J4488" s="85"/>
      <c r="K4488" s="53"/>
    </row>
    <row r="4489" spans="1:11" x14ac:dyDescent="0.2">
      <c r="A4489" s="7"/>
      <c r="B4489" s="28"/>
      <c r="C4489" s="13"/>
      <c r="D4489" s="13"/>
      <c r="E4489" s="13"/>
      <c r="F4489" s="14"/>
      <c r="G4489" s="95"/>
      <c r="H4489" s="96"/>
      <c r="I4489" s="53"/>
      <c r="J4489" s="85"/>
      <c r="K4489" s="53"/>
    </row>
    <row r="4490" spans="1:11" x14ac:dyDescent="0.2">
      <c r="A4490" s="97" t="s">
        <v>29</v>
      </c>
      <c r="B4490" s="98"/>
      <c r="C4490" s="98"/>
      <c r="D4490" s="98"/>
      <c r="E4490" s="98"/>
      <c r="F4490" s="98"/>
      <c r="G4490" s="98"/>
      <c r="H4490" s="98"/>
      <c r="I4490" s="98"/>
      <c r="J4490" s="99"/>
      <c r="K4490" s="82"/>
    </row>
    <row r="4491" spans="1:11" x14ac:dyDescent="0.2">
      <c r="A4491" s="100" t="s">
        <v>32</v>
      </c>
      <c r="B4491" s="101"/>
      <c r="C4491" s="101"/>
      <c r="D4491" s="101"/>
      <c r="E4491" s="101"/>
      <c r="F4491" s="104"/>
      <c r="G4491" s="129" t="s">
        <v>22</v>
      </c>
      <c r="H4491" s="130"/>
      <c r="I4491" s="118" t="s">
        <v>10</v>
      </c>
      <c r="J4491" s="106" t="s">
        <v>23</v>
      </c>
      <c r="K4491" s="106" t="s">
        <v>11</v>
      </c>
    </row>
    <row r="4492" spans="1:11" x14ac:dyDescent="0.2">
      <c r="A4492" s="102"/>
      <c r="B4492" s="103"/>
      <c r="C4492" s="103"/>
      <c r="D4492" s="103"/>
      <c r="E4492" s="103"/>
      <c r="F4492" s="105"/>
      <c r="G4492" s="131"/>
      <c r="H4492" s="132"/>
      <c r="I4492" s="118"/>
      <c r="J4492" s="106"/>
      <c r="K4492" s="118"/>
    </row>
    <row r="4493" spans="1:11" x14ac:dyDescent="0.2">
      <c r="A4493" s="7" t="s">
        <v>291</v>
      </c>
      <c r="B4493" s="28"/>
      <c r="C4493" s="13"/>
      <c r="D4493" s="13"/>
      <c r="E4493" s="13"/>
      <c r="F4493" s="14"/>
      <c r="G4493" s="123">
        <v>24.454799999999999</v>
      </c>
      <c r="H4493" s="124"/>
      <c r="I4493" s="53" t="s">
        <v>79</v>
      </c>
      <c r="J4493" s="85">
        <v>13.1</v>
      </c>
      <c r="K4493" s="53">
        <f>ROUND((G4493*J4493),4)</f>
        <v>320.35789999999997</v>
      </c>
    </row>
    <row r="4494" spans="1:11" x14ac:dyDescent="0.2">
      <c r="A4494" s="7" t="s">
        <v>302</v>
      </c>
      <c r="B4494" s="28"/>
      <c r="C4494" s="13"/>
      <c r="D4494" s="13"/>
      <c r="E4494" s="13"/>
      <c r="F4494" s="14"/>
      <c r="G4494" s="123">
        <v>0.75790000000000002</v>
      </c>
      <c r="H4494" s="124"/>
      <c r="I4494" s="53" t="s">
        <v>55</v>
      </c>
      <c r="J4494" s="85">
        <v>415.55</v>
      </c>
      <c r="K4494" s="53">
        <f>ROUND((G4494*J4494),4)</f>
        <v>314.94529999999997</v>
      </c>
    </row>
    <row r="4495" spans="1:11" x14ac:dyDescent="0.2">
      <c r="A4495" s="7" t="s">
        <v>307</v>
      </c>
      <c r="B4495" s="28"/>
      <c r="C4495" s="13"/>
      <c r="D4495" s="13"/>
      <c r="E4495" s="13"/>
      <c r="F4495" s="14"/>
      <c r="G4495" s="123">
        <v>0.252</v>
      </c>
      <c r="H4495" s="124"/>
      <c r="I4495" s="53" t="s">
        <v>55</v>
      </c>
      <c r="J4495" s="85">
        <v>438.12</v>
      </c>
      <c r="K4495" s="53">
        <f>ROUND((G4495*J4495),4)</f>
        <v>110.4062</v>
      </c>
    </row>
    <row r="4496" spans="1:11" x14ac:dyDescent="0.2">
      <c r="A4496" s="7" t="s">
        <v>308</v>
      </c>
      <c r="B4496" s="28"/>
      <c r="C4496" s="13"/>
      <c r="D4496" s="13"/>
      <c r="E4496" s="13"/>
      <c r="F4496" s="14"/>
      <c r="G4496" s="123">
        <v>0.252</v>
      </c>
      <c r="H4496" s="124"/>
      <c r="I4496" s="53" t="s">
        <v>55</v>
      </c>
      <c r="J4496" s="85">
        <v>3.72</v>
      </c>
      <c r="K4496" s="53">
        <f>ROUND((G4496*J4496),4)</f>
        <v>0.93740000000000001</v>
      </c>
    </row>
    <row r="4497" spans="1:11" x14ac:dyDescent="0.2">
      <c r="A4497" s="7" t="s">
        <v>262</v>
      </c>
      <c r="B4497" s="28"/>
      <c r="C4497" s="13"/>
      <c r="D4497" s="13"/>
      <c r="E4497" s="13"/>
      <c r="F4497" s="14"/>
      <c r="G4497" s="123">
        <v>3.1656</v>
      </c>
      <c r="H4497" s="124"/>
      <c r="I4497" s="53" t="s">
        <v>47</v>
      </c>
      <c r="J4497" s="85">
        <v>77.48</v>
      </c>
      <c r="K4497" s="53">
        <f>ROUND((G4497*J4497),4)</f>
        <v>245.27070000000001</v>
      </c>
    </row>
    <row r="4498" spans="1:11" x14ac:dyDescent="0.2">
      <c r="A4498" s="7" t="s">
        <v>324</v>
      </c>
      <c r="B4498" s="28"/>
      <c r="C4498" s="13"/>
      <c r="D4498" s="13"/>
      <c r="E4498" s="13"/>
      <c r="F4498" s="14"/>
      <c r="G4498" s="123">
        <v>0.49980000000000002</v>
      </c>
      <c r="H4498" s="124"/>
      <c r="I4498" s="53" t="s">
        <v>55</v>
      </c>
      <c r="J4498" s="85">
        <v>50.13</v>
      </c>
      <c r="K4498" s="53">
        <f>ROUND((G4498*J4498),4)</f>
        <v>25.055</v>
      </c>
    </row>
    <row r="4499" spans="1:11" x14ac:dyDescent="0.2">
      <c r="A4499" s="8"/>
      <c r="B4499" s="29"/>
      <c r="C4499" s="15"/>
      <c r="D4499" s="15"/>
      <c r="E4499" s="15"/>
      <c r="F4499" s="16"/>
      <c r="G4499" s="125"/>
      <c r="H4499" s="126"/>
      <c r="I4499" s="54"/>
      <c r="J4499" s="86"/>
      <c r="K4499" s="54"/>
    </row>
    <row r="4500" spans="1:11" x14ac:dyDescent="0.2">
      <c r="A4500" s="97" t="s">
        <v>33</v>
      </c>
      <c r="B4500" s="98"/>
      <c r="C4500" s="98"/>
      <c r="D4500" s="98"/>
      <c r="E4500" s="98"/>
      <c r="F4500" s="98"/>
      <c r="G4500" s="98"/>
      <c r="H4500" s="98"/>
      <c r="I4500" s="98"/>
      <c r="J4500" s="99"/>
      <c r="K4500" s="82">
        <f>SUM(K4493:K4499)</f>
        <v>1016.9725</v>
      </c>
    </row>
    <row r="4501" spans="1:11" x14ac:dyDescent="0.2">
      <c r="A4501" s="100" t="s">
        <v>36</v>
      </c>
      <c r="B4501" s="101"/>
      <c r="C4501" s="101"/>
      <c r="D4501" s="101"/>
      <c r="E4501" s="101"/>
      <c r="F4501" s="104"/>
      <c r="G4501" s="129" t="s">
        <v>22</v>
      </c>
      <c r="H4501" s="130"/>
      <c r="I4501" s="118" t="s">
        <v>10</v>
      </c>
      <c r="J4501" s="106" t="s">
        <v>23</v>
      </c>
      <c r="K4501" s="106" t="s">
        <v>11</v>
      </c>
    </row>
    <row r="4502" spans="1:11" x14ac:dyDescent="0.2">
      <c r="A4502" s="102"/>
      <c r="B4502" s="103"/>
      <c r="C4502" s="103"/>
      <c r="D4502" s="103"/>
      <c r="E4502" s="103"/>
      <c r="F4502" s="105"/>
      <c r="G4502" s="131"/>
      <c r="H4502" s="132"/>
      <c r="I4502" s="118"/>
      <c r="J4502" s="106"/>
      <c r="K4502" s="118"/>
    </row>
    <row r="4503" spans="1:11" x14ac:dyDescent="0.2">
      <c r="A4503" s="7"/>
      <c r="B4503" s="28"/>
      <c r="C4503" s="13"/>
      <c r="D4503" s="13"/>
      <c r="E4503" s="13"/>
      <c r="F4503" s="14"/>
      <c r="G4503" s="95"/>
      <c r="H4503" s="96"/>
      <c r="I4503" s="53"/>
      <c r="J4503" s="85"/>
      <c r="K4503" s="53"/>
    </row>
    <row r="4504" spans="1:11" x14ac:dyDescent="0.2">
      <c r="A4504" s="7"/>
      <c r="B4504" s="28"/>
      <c r="C4504" s="13"/>
      <c r="D4504" s="13"/>
      <c r="E4504" s="13"/>
      <c r="F4504" s="14"/>
      <c r="G4504" s="95"/>
      <c r="H4504" s="96"/>
      <c r="I4504" s="53"/>
      <c r="J4504" s="85"/>
      <c r="K4504" s="53"/>
    </row>
    <row r="4505" spans="1:11" x14ac:dyDescent="0.2">
      <c r="A4505" s="7"/>
      <c r="B4505" s="28"/>
      <c r="C4505" s="13"/>
      <c r="D4505" s="13"/>
      <c r="E4505" s="13"/>
      <c r="F4505" s="14"/>
      <c r="G4505" s="95"/>
      <c r="H4505" s="96"/>
      <c r="I4505" s="53"/>
      <c r="J4505" s="85"/>
      <c r="K4505" s="53"/>
    </row>
    <row r="4506" spans="1:11" x14ac:dyDescent="0.2">
      <c r="A4506" s="8"/>
      <c r="B4506" s="29"/>
      <c r="C4506" s="15"/>
      <c r="D4506" s="15"/>
      <c r="E4506" s="15"/>
      <c r="F4506" s="16"/>
      <c r="G4506" s="127"/>
      <c r="H4506" s="128"/>
      <c r="I4506" s="54"/>
      <c r="J4506" s="86"/>
      <c r="K4506" s="54"/>
    </row>
    <row r="4507" spans="1:11" x14ac:dyDescent="0.2">
      <c r="A4507" s="97" t="s">
        <v>37</v>
      </c>
      <c r="B4507" s="98"/>
      <c r="C4507" s="98"/>
      <c r="D4507" s="98"/>
      <c r="E4507" s="98"/>
      <c r="F4507" s="98"/>
      <c r="G4507" s="98"/>
      <c r="H4507" s="98"/>
      <c r="I4507" s="98"/>
      <c r="J4507" s="99"/>
      <c r="K4507" s="82"/>
    </row>
    <row r="4508" spans="1:11" x14ac:dyDescent="0.2">
      <c r="A4508" s="100" t="s">
        <v>35</v>
      </c>
      <c r="B4508" s="140"/>
      <c r="C4508" s="26" t="s">
        <v>34</v>
      </c>
      <c r="D4508" s="35" t="s">
        <v>39</v>
      </c>
      <c r="E4508" s="138" t="s">
        <v>38</v>
      </c>
      <c r="F4508" s="138"/>
      <c r="G4508" s="139"/>
      <c r="H4508" s="120" t="s">
        <v>16</v>
      </c>
      <c r="I4508" s="121"/>
      <c r="J4508" s="122"/>
      <c r="K4508" s="119" t="s">
        <v>9</v>
      </c>
    </row>
    <row r="4509" spans="1:11" ht="15.75" x14ac:dyDescent="0.2">
      <c r="A4509" s="141"/>
      <c r="B4509" s="142"/>
      <c r="C4509" s="36"/>
      <c r="D4509" s="42"/>
      <c r="E4509" s="33" t="s">
        <v>13</v>
      </c>
      <c r="F4509" s="24" t="s">
        <v>14</v>
      </c>
      <c r="G4509" s="23" t="s">
        <v>15</v>
      </c>
      <c r="H4509" s="22" t="s">
        <v>13</v>
      </c>
      <c r="I4509" s="22" t="s">
        <v>14</v>
      </c>
      <c r="J4509" s="22" t="s">
        <v>15</v>
      </c>
      <c r="K4509" s="111"/>
    </row>
    <row r="4510" spans="1:11" x14ac:dyDescent="0.2">
      <c r="A4510" s="6"/>
      <c r="B4510" s="37"/>
      <c r="C4510" s="87"/>
      <c r="D4510" s="45"/>
      <c r="E4510" s="43"/>
      <c r="F4510" s="44"/>
      <c r="G4510" s="45"/>
      <c r="H4510" s="55"/>
      <c r="I4510" s="55"/>
      <c r="J4510" s="53"/>
      <c r="K4510" s="52"/>
    </row>
    <row r="4511" spans="1:11" x14ac:dyDescent="0.2">
      <c r="A4511" s="7"/>
      <c r="B4511" s="28"/>
      <c r="C4511" s="87"/>
      <c r="D4511" s="48"/>
      <c r="E4511" s="46"/>
      <c r="F4511" s="47"/>
      <c r="G4511" s="48"/>
      <c r="H4511" s="55"/>
      <c r="I4511" s="55"/>
      <c r="J4511" s="53"/>
      <c r="K4511" s="53"/>
    </row>
    <row r="4512" spans="1:11" x14ac:dyDescent="0.2">
      <c r="A4512" s="7"/>
      <c r="B4512" s="28"/>
      <c r="C4512" s="87"/>
      <c r="D4512" s="48"/>
      <c r="E4512" s="46"/>
      <c r="F4512" s="47"/>
      <c r="G4512" s="48"/>
      <c r="H4512" s="55"/>
      <c r="I4512" s="55"/>
      <c r="J4512" s="53"/>
      <c r="K4512" s="53"/>
    </row>
    <row r="4513" spans="1:11" x14ac:dyDescent="0.2">
      <c r="A4513" s="8"/>
      <c r="B4513" s="29"/>
      <c r="C4513" s="88"/>
      <c r="D4513" s="51"/>
      <c r="E4513" s="49"/>
      <c r="F4513" s="50"/>
      <c r="G4513" s="51"/>
      <c r="H4513" s="55"/>
      <c r="I4513" s="55"/>
      <c r="J4513" s="53"/>
      <c r="K4513" s="54"/>
    </row>
    <row r="4514" spans="1:11" x14ac:dyDescent="0.2">
      <c r="A4514" s="136" t="s">
        <v>30</v>
      </c>
      <c r="B4514" s="134"/>
      <c r="C4514" s="134"/>
      <c r="D4514" s="137"/>
      <c r="E4514" s="134"/>
      <c r="F4514" s="134"/>
      <c r="G4514" s="134"/>
      <c r="H4514" s="134"/>
      <c r="I4514" s="134"/>
      <c r="J4514" s="135"/>
      <c r="K4514" s="83"/>
    </row>
    <row r="4515" spans="1:11" ht="12.75" customHeight="1" x14ac:dyDescent="0.2">
      <c r="A4515" s="133" t="s">
        <v>31</v>
      </c>
      <c r="B4515" s="134"/>
      <c r="C4515" s="134"/>
      <c r="D4515" s="134"/>
      <c r="E4515" s="134"/>
      <c r="F4515" s="134"/>
      <c r="G4515" s="134"/>
      <c r="H4515" s="134"/>
      <c r="I4515" s="134"/>
      <c r="J4515" s="135"/>
      <c r="K4515" s="21">
        <f>ROUND((K4500),2)</f>
        <v>1016.97</v>
      </c>
    </row>
    <row r="4516" spans="1:11" x14ac:dyDescent="0.2">
      <c r="A4516" s="133" t="s">
        <v>42</v>
      </c>
      <c r="B4516" s="134"/>
      <c r="C4516" s="134"/>
      <c r="D4516" s="134"/>
      <c r="E4516" s="134"/>
      <c r="F4516" s="134"/>
      <c r="G4516" s="134"/>
      <c r="H4516" s="134"/>
      <c r="I4516" s="134"/>
      <c r="J4516" s="135"/>
      <c r="K4516" s="21">
        <f>ROUND((K4515*  28.14/100),2)</f>
        <v>286.18</v>
      </c>
    </row>
    <row r="4517" spans="1:11" ht="12.75" customHeight="1" x14ac:dyDescent="0.2">
      <c r="A4517" s="133" t="s">
        <v>12</v>
      </c>
      <c r="B4517" s="134"/>
      <c r="C4517" s="134"/>
      <c r="D4517" s="134"/>
      <c r="E4517" s="134"/>
      <c r="F4517" s="134"/>
      <c r="G4517" s="134"/>
      <c r="H4517" s="134"/>
      <c r="I4517" s="134"/>
      <c r="J4517" s="135"/>
      <c r="K4517" s="21">
        <f>K4515+K4516</f>
        <v>1303.1500000000001</v>
      </c>
    </row>
    <row r="4520" spans="1:11" ht="13.5" customHeight="1" x14ac:dyDescent="0.2">
      <c r="A4520" s="145" t="s">
        <v>0</v>
      </c>
      <c r="B4520" s="146"/>
      <c r="C4520" s="146"/>
      <c r="D4520" s="146"/>
      <c r="E4520" s="146"/>
      <c r="F4520" s="146"/>
      <c r="G4520" s="146"/>
      <c r="H4520" s="146"/>
      <c r="I4520" s="146"/>
      <c r="J4520" s="146"/>
      <c r="K4520" s="147"/>
    </row>
    <row r="4521" spans="1:11" x14ac:dyDescent="0.2">
      <c r="A4521" s="71" t="s">
        <v>45</v>
      </c>
      <c r="B4521" s="62"/>
      <c r="C4521" s="63"/>
      <c r="D4521" s="63"/>
      <c r="E4521" s="63"/>
      <c r="F4521" s="69"/>
      <c r="G4521" s="64"/>
      <c r="H4521" s="63"/>
      <c r="I4521" s="63"/>
      <c r="J4521" s="63"/>
      <c r="K4521" s="65"/>
    </row>
    <row r="4522" spans="1:11" ht="12.75" customHeight="1" x14ac:dyDescent="0.2">
      <c r="A4522" s="70" t="s">
        <v>44</v>
      </c>
      <c r="B4522" s="61"/>
      <c r="C4522" s="68"/>
      <c r="D4522" s="66"/>
      <c r="E4522" s="66"/>
      <c r="F4522" s="61"/>
      <c r="G4522" s="60"/>
      <c r="H4522" s="151"/>
      <c r="I4522" s="151"/>
      <c r="J4522" s="151"/>
      <c r="K4522" s="152"/>
    </row>
    <row r="4523" spans="1:11" ht="12.75" customHeight="1" x14ac:dyDescent="0.2">
      <c r="A4523" s="148"/>
      <c r="B4523" s="149"/>
      <c r="C4523" s="149"/>
      <c r="D4523" s="149"/>
      <c r="E4523" s="149"/>
      <c r="F4523" s="149"/>
      <c r="G4523" s="149"/>
      <c r="H4523" s="149"/>
      <c r="I4523" s="149"/>
      <c r="J4523" s="149"/>
      <c r="K4523" s="150"/>
    </row>
    <row r="4524" spans="1:11" ht="21" customHeight="1" x14ac:dyDescent="0.2">
      <c r="A4524" s="158" t="s">
        <v>1</v>
      </c>
      <c r="B4524" s="159"/>
      <c r="C4524" s="153" t="s">
        <v>41</v>
      </c>
      <c r="D4524" s="154"/>
      <c r="E4524" s="154"/>
      <c r="F4524" s="154"/>
      <c r="G4524" s="154"/>
      <c r="H4524" s="154"/>
      <c r="I4524" s="155"/>
      <c r="J4524" s="57" t="s">
        <v>2</v>
      </c>
      <c r="K4524" s="67" t="s">
        <v>43</v>
      </c>
    </row>
    <row r="4525" spans="1:11" x14ac:dyDescent="0.2">
      <c r="A4525" s="160" t="s">
        <v>341</v>
      </c>
      <c r="B4525" s="157"/>
      <c r="C4525" s="156">
        <v>2003377</v>
      </c>
      <c r="D4525" s="156"/>
      <c r="E4525" s="156"/>
      <c r="F4525" s="156"/>
      <c r="G4525" s="156"/>
      <c r="H4525" s="156"/>
      <c r="I4525" s="157"/>
      <c r="J4525" s="59" t="s">
        <v>3</v>
      </c>
      <c r="K4525" s="58" t="s">
        <v>150</v>
      </c>
    </row>
    <row r="4526" spans="1:11" ht="20.25" customHeight="1" x14ac:dyDescent="0.2">
      <c r="A4526" s="141" t="s">
        <v>19</v>
      </c>
      <c r="B4526" s="165"/>
      <c r="C4526" s="101"/>
      <c r="D4526" s="101"/>
      <c r="E4526" s="140"/>
      <c r="F4526" s="3" t="s">
        <v>4</v>
      </c>
      <c r="G4526" s="163" t="s">
        <v>5</v>
      </c>
      <c r="H4526" s="164"/>
      <c r="I4526" s="111" t="s">
        <v>6</v>
      </c>
      <c r="J4526" s="111"/>
      <c r="K4526" s="107" t="s">
        <v>17</v>
      </c>
    </row>
    <row r="4527" spans="1:11" ht="25.5" customHeight="1" x14ac:dyDescent="0.2">
      <c r="A4527" s="141"/>
      <c r="B4527" s="165"/>
      <c r="C4527" s="165"/>
      <c r="D4527" s="165"/>
      <c r="E4527" s="142"/>
      <c r="F4527" s="3"/>
      <c r="G4527" s="3" t="s">
        <v>18</v>
      </c>
      <c r="H4527" s="34" t="s">
        <v>7</v>
      </c>
      <c r="I4527" s="3" t="s">
        <v>40</v>
      </c>
      <c r="J4527" s="3" t="s">
        <v>7</v>
      </c>
      <c r="K4527" s="108"/>
    </row>
    <row r="4528" spans="1:11" x14ac:dyDescent="0.2">
      <c r="A4528" s="6"/>
      <c r="B4528" s="27"/>
      <c r="C4528" s="11"/>
      <c r="D4528" s="11"/>
      <c r="E4528" s="40"/>
      <c r="F4528" s="91"/>
      <c r="G4528" s="72"/>
      <c r="H4528" s="73">
        <v>0</v>
      </c>
      <c r="I4528" s="72"/>
      <c r="J4528" s="72"/>
      <c r="K4528" s="74"/>
    </row>
    <row r="4529" spans="1:11" x14ac:dyDescent="0.2">
      <c r="A4529" s="7"/>
      <c r="B4529" s="28"/>
      <c r="C4529" s="13"/>
      <c r="D4529" s="13"/>
      <c r="E4529" s="38"/>
      <c r="F4529" s="92"/>
      <c r="G4529" s="75"/>
      <c r="H4529" s="76"/>
      <c r="I4529" s="75">
        <v>0</v>
      </c>
      <c r="J4529" s="75">
        <v>0</v>
      </c>
      <c r="K4529" s="77"/>
    </row>
    <row r="4530" spans="1:11" x14ac:dyDescent="0.2">
      <c r="A4530" s="7"/>
      <c r="B4530" s="28"/>
      <c r="C4530" s="13"/>
      <c r="D4530" s="13"/>
      <c r="E4530" s="38"/>
      <c r="F4530" s="92"/>
      <c r="G4530" s="75"/>
      <c r="H4530" s="76"/>
      <c r="I4530" s="75"/>
      <c r="J4530" s="75"/>
      <c r="K4530" s="77"/>
    </row>
    <row r="4531" spans="1:11" x14ac:dyDescent="0.2">
      <c r="A4531" s="7"/>
      <c r="B4531" s="28"/>
      <c r="C4531" s="13"/>
      <c r="D4531" s="13"/>
      <c r="E4531" s="38"/>
      <c r="F4531" s="92"/>
      <c r="G4531" s="75"/>
      <c r="H4531" s="76"/>
      <c r="I4531" s="75"/>
      <c r="J4531" s="75"/>
      <c r="K4531" s="77"/>
    </row>
    <row r="4532" spans="1:11" x14ac:dyDescent="0.2">
      <c r="A4532" s="7"/>
      <c r="B4532" s="28"/>
      <c r="C4532" s="13"/>
      <c r="D4532" s="13"/>
      <c r="E4532" s="38"/>
      <c r="F4532" s="92"/>
      <c r="G4532" s="75"/>
      <c r="H4532" s="76"/>
      <c r="I4532" s="75"/>
      <c r="J4532" s="75"/>
      <c r="K4532" s="77"/>
    </row>
    <row r="4533" spans="1:11" x14ac:dyDescent="0.2">
      <c r="A4533" s="7"/>
      <c r="B4533" s="28"/>
      <c r="C4533" s="13"/>
      <c r="D4533" s="13"/>
      <c r="E4533" s="38"/>
      <c r="F4533" s="92"/>
      <c r="G4533" s="75"/>
      <c r="H4533" s="76"/>
      <c r="I4533" s="75"/>
      <c r="J4533" s="75"/>
      <c r="K4533" s="77"/>
    </row>
    <row r="4534" spans="1:11" x14ac:dyDescent="0.2">
      <c r="A4534" s="7"/>
      <c r="B4534" s="28"/>
      <c r="C4534" s="13"/>
      <c r="D4534" s="13"/>
      <c r="E4534" s="38"/>
      <c r="F4534" s="92"/>
      <c r="G4534" s="75"/>
      <c r="H4534" s="76"/>
      <c r="I4534" s="75"/>
      <c r="J4534" s="75"/>
      <c r="K4534" s="77"/>
    </row>
    <row r="4535" spans="1:11" x14ac:dyDescent="0.2">
      <c r="A4535" s="8"/>
      <c r="B4535" s="29"/>
      <c r="C4535" s="15"/>
      <c r="D4535" s="15"/>
      <c r="E4535" s="39"/>
      <c r="F4535" s="93"/>
      <c r="G4535" s="78"/>
      <c r="H4535" s="79"/>
      <c r="I4535" s="78"/>
      <c r="J4535" s="78"/>
      <c r="K4535" s="80"/>
    </row>
    <row r="4536" spans="1:11" x14ac:dyDescent="0.2">
      <c r="A4536" s="166" t="s">
        <v>24</v>
      </c>
      <c r="B4536" s="167"/>
      <c r="C4536" s="167"/>
      <c r="D4536" s="167"/>
      <c r="E4536" s="167"/>
      <c r="F4536" s="98"/>
      <c r="G4536" s="98"/>
      <c r="H4536" s="98"/>
      <c r="I4536" s="98"/>
      <c r="J4536" s="99"/>
      <c r="K4536" s="81"/>
    </row>
    <row r="4537" spans="1:11" ht="15.75" x14ac:dyDescent="0.2">
      <c r="A4537" s="31" t="s">
        <v>20</v>
      </c>
      <c r="B4537" s="17"/>
      <c r="C4537" s="17"/>
      <c r="D4537" s="17"/>
      <c r="E4537" s="17"/>
      <c r="F4537" s="4"/>
      <c r="G4537" s="4"/>
      <c r="H4537" s="161" t="s">
        <v>4</v>
      </c>
      <c r="I4537" s="109" t="s">
        <v>10</v>
      </c>
      <c r="J4537" s="107" t="s">
        <v>8</v>
      </c>
      <c r="K4537" s="107" t="s">
        <v>17</v>
      </c>
    </row>
    <row r="4538" spans="1:11" ht="15.75" x14ac:dyDescent="0.2">
      <c r="A4538" s="18"/>
      <c r="B4538" s="19"/>
      <c r="C4538" s="19"/>
      <c r="D4538" s="19"/>
      <c r="E4538" s="19"/>
      <c r="F4538" s="5"/>
      <c r="G4538" s="20"/>
      <c r="H4538" s="162"/>
      <c r="I4538" s="110"/>
      <c r="J4538" s="108"/>
      <c r="K4538" s="108"/>
    </row>
    <row r="4539" spans="1:11" x14ac:dyDescent="0.2">
      <c r="A4539" s="6"/>
      <c r="B4539" s="27"/>
      <c r="C4539" s="11"/>
      <c r="D4539" s="11"/>
      <c r="E4539" s="11"/>
      <c r="F4539" s="11"/>
      <c r="G4539" s="13"/>
      <c r="H4539" s="89"/>
      <c r="I4539" s="77"/>
      <c r="J4539" s="75"/>
      <c r="K4539" s="75"/>
    </row>
    <row r="4540" spans="1:11" x14ac:dyDescent="0.2">
      <c r="A4540" s="7"/>
      <c r="B4540" s="28"/>
      <c r="C4540" s="13"/>
      <c r="D4540" s="13"/>
      <c r="E4540" s="13"/>
      <c r="F4540" s="13"/>
      <c r="G4540" s="13"/>
      <c r="H4540" s="89"/>
      <c r="I4540" s="77"/>
      <c r="J4540" s="75"/>
      <c r="K4540" s="75"/>
    </row>
    <row r="4541" spans="1:11" x14ac:dyDescent="0.2">
      <c r="A4541" s="7"/>
      <c r="B4541" s="28"/>
      <c r="C4541" s="13"/>
      <c r="D4541" s="13"/>
      <c r="E4541" s="13"/>
      <c r="F4541" s="13"/>
      <c r="G4541" s="13"/>
      <c r="H4541" s="89"/>
      <c r="I4541" s="77"/>
      <c r="J4541" s="75"/>
      <c r="K4541" s="75"/>
    </row>
    <row r="4542" spans="1:11" x14ac:dyDescent="0.2">
      <c r="A4542" s="7"/>
      <c r="B4542" s="28"/>
      <c r="C4542" s="13"/>
      <c r="D4542" s="13"/>
      <c r="E4542" s="13"/>
      <c r="F4542" s="13"/>
      <c r="G4542" s="13"/>
      <c r="H4542" s="89"/>
      <c r="I4542" s="77"/>
      <c r="J4542" s="75"/>
      <c r="K4542" s="75"/>
    </row>
    <row r="4543" spans="1:11" x14ac:dyDescent="0.2">
      <c r="A4543" s="7"/>
      <c r="B4543" s="28"/>
      <c r="C4543" s="13"/>
      <c r="D4543" s="13"/>
      <c r="E4543" s="13"/>
      <c r="F4543" s="13"/>
      <c r="G4543" s="13"/>
      <c r="H4543" s="89"/>
      <c r="I4543" s="77"/>
      <c r="J4543" s="75"/>
      <c r="K4543" s="75"/>
    </row>
    <row r="4544" spans="1:11" x14ac:dyDescent="0.2">
      <c r="A4544" s="7"/>
      <c r="B4544" s="28"/>
      <c r="C4544" s="13"/>
      <c r="D4544" s="13"/>
      <c r="E4544" s="13"/>
      <c r="F4544" s="13"/>
      <c r="G4544" s="13"/>
      <c r="H4544" s="89"/>
      <c r="I4544" s="77"/>
      <c r="J4544" s="75"/>
      <c r="K4544" s="75"/>
    </row>
    <row r="4545" spans="1:11" x14ac:dyDescent="0.2">
      <c r="A4545" s="7"/>
      <c r="B4545" s="28"/>
      <c r="C4545" s="13"/>
      <c r="D4545" s="13"/>
      <c r="E4545" s="13"/>
      <c r="F4545" s="13"/>
      <c r="G4545" s="13"/>
      <c r="H4545" s="89"/>
      <c r="I4545" s="77"/>
      <c r="J4545" s="75"/>
      <c r="K4545" s="75"/>
    </row>
    <row r="4546" spans="1:11" x14ac:dyDescent="0.2">
      <c r="A4546" s="8"/>
      <c r="B4546" s="29"/>
      <c r="C4546" s="15"/>
      <c r="D4546" s="15"/>
      <c r="E4546" s="15"/>
      <c r="F4546" s="15"/>
      <c r="G4546" s="15"/>
      <c r="H4546" s="90"/>
      <c r="I4546" s="80"/>
      <c r="J4546" s="78"/>
      <c r="K4546" s="78"/>
    </row>
    <row r="4547" spans="1:11" x14ac:dyDescent="0.2">
      <c r="A4547" s="10"/>
      <c r="C4547" s="25"/>
      <c r="D4547" s="97" t="s">
        <v>25</v>
      </c>
      <c r="E4547" s="98"/>
      <c r="F4547" s="98"/>
      <c r="G4547" s="98"/>
      <c r="H4547" s="98"/>
      <c r="I4547" s="98"/>
      <c r="J4547" s="99"/>
      <c r="K4547" s="82"/>
    </row>
    <row r="4548" spans="1:11" x14ac:dyDescent="0.2">
      <c r="A4548" s="9" t="s">
        <v>27</v>
      </c>
      <c r="B4548" s="30"/>
      <c r="C4548" s="56">
        <v>1</v>
      </c>
      <c r="D4548" s="112" t="s">
        <v>26</v>
      </c>
      <c r="E4548" s="113"/>
      <c r="F4548" s="113"/>
      <c r="G4548" s="113"/>
      <c r="H4548" s="113"/>
      <c r="I4548" s="113"/>
      <c r="J4548" s="114"/>
      <c r="K4548" s="83"/>
    </row>
    <row r="4549" spans="1:11" x14ac:dyDescent="0.2">
      <c r="A4549" s="32"/>
      <c r="D4549" s="115" t="s">
        <v>28</v>
      </c>
      <c r="E4549" s="116"/>
      <c r="F4549" s="116"/>
      <c r="G4549" s="116"/>
      <c r="H4549" s="116"/>
      <c r="I4549" s="116"/>
      <c r="J4549" s="117"/>
      <c r="K4549" s="83"/>
    </row>
    <row r="4550" spans="1:11" x14ac:dyDescent="0.2">
      <c r="A4550" s="100" t="s">
        <v>21</v>
      </c>
      <c r="B4550" s="101"/>
      <c r="C4550" s="101"/>
      <c r="D4550" s="101"/>
      <c r="E4550" s="101"/>
      <c r="F4550" s="104"/>
      <c r="G4550" s="129" t="s">
        <v>22</v>
      </c>
      <c r="H4550" s="130"/>
      <c r="I4550" s="118" t="s">
        <v>10</v>
      </c>
      <c r="J4550" s="106" t="s">
        <v>23</v>
      </c>
      <c r="K4550" s="106" t="s">
        <v>11</v>
      </c>
    </row>
    <row r="4551" spans="1:11" x14ac:dyDescent="0.2">
      <c r="A4551" s="102"/>
      <c r="B4551" s="103"/>
      <c r="C4551" s="103"/>
      <c r="D4551" s="103"/>
      <c r="E4551" s="103"/>
      <c r="F4551" s="105"/>
      <c r="G4551" s="131"/>
      <c r="H4551" s="132"/>
      <c r="I4551" s="118"/>
      <c r="J4551" s="106"/>
      <c r="K4551" s="118"/>
    </row>
    <row r="4552" spans="1:11" x14ac:dyDescent="0.2">
      <c r="A4552" s="7"/>
      <c r="B4552" s="28"/>
      <c r="C4552" s="11"/>
      <c r="D4552" s="11"/>
      <c r="E4552" s="11"/>
      <c r="F4552" s="12"/>
      <c r="G4552" s="143"/>
      <c r="H4552" s="144"/>
      <c r="I4552" s="52"/>
      <c r="J4552" s="84"/>
      <c r="K4552" s="52"/>
    </row>
    <row r="4553" spans="1:11" x14ac:dyDescent="0.2">
      <c r="A4553" s="7"/>
      <c r="B4553" s="28"/>
      <c r="C4553" s="13"/>
      <c r="D4553" s="13"/>
      <c r="E4553" s="13"/>
      <c r="F4553" s="14"/>
      <c r="G4553" s="95"/>
      <c r="H4553" s="96"/>
      <c r="I4553" s="53"/>
      <c r="J4553" s="85"/>
      <c r="K4553" s="53"/>
    </row>
    <row r="4554" spans="1:11" x14ac:dyDescent="0.2">
      <c r="A4554" s="7"/>
      <c r="B4554" s="28"/>
      <c r="C4554" s="13"/>
      <c r="D4554" s="13"/>
      <c r="E4554" s="13"/>
      <c r="F4554" s="14"/>
      <c r="G4554" s="95"/>
      <c r="H4554" s="96"/>
      <c r="I4554" s="53"/>
      <c r="J4554" s="85"/>
      <c r="K4554" s="53"/>
    </row>
    <row r="4555" spans="1:11" x14ac:dyDescent="0.2">
      <c r="A4555" s="7"/>
      <c r="B4555" s="28"/>
      <c r="C4555" s="13"/>
      <c r="D4555" s="13"/>
      <c r="E4555" s="13"/>
      <c r="F4555" s="14"/>
      <c r="G4555" s="95"/>
      <c r="H4555" s="96"/>
      <c r="I4555" s="53"/>
      <c r="J4555" s="85"/>
      <c r="K4555" s="53"/>
    </row>
    <row r="4556" spans="1:11" x14ac:dyDescent="0.2">
      <c r="A4556" s="97" t="s">
        <v>29</v>
      </c>
      <c r="B4556" s="98"/>
      <c r="C4556" s="98"/>
      <c r="D4556" s="98"/>
      <c r="E4556" s="98"/>
      <c r="F4556" s="98"/>
      <c r="G4556" s="98"/>
      <c r="H4556" s="98"/>
      <c r="I4556" s="98"/>
      <c r="J4556" s="99"/>
      <c r="K4556" s="82"/>
    </row>
    <row r="4557" spans="1:11" x14ac:dyDescent="0.2">
      <c r="A4557" s="100" t="s">
        <v>32</v>
      </c>
      <c r="B4557" s="101"/>
      <c r="C4557" s="101"/>
      <c r="D4557" s="101"/>
      <c r="E4557" s="101"/>
      <c r="F4557" s="104"/>
      <c r="G4557" s="129" t="s">
        <v>22</v>
      </c>
      <c r="H4557" s="130"/>
      <c r="I4557" s="118" t="s">
        <v>10</v>
      </c>
      <c r="J4557" s="106" t="s">
        <v>23</v>
      </c>
      <c r="K4557" s="106" t="s">
        <v>11</v>
      </c>
    </row>
    <row r="4558" spans="1:11" x14ac:dyDescent="0.2">
      <c r="A4558" s="102"/>
      <c r="B4558" s="103"/>
      <c r="C4558" s="103"/>
      <c r="D4558" s="103"/>
      <c r="E4558" s="103"/>
      <c r="F4558" s="105"/>
      <c r="G4558" s="131"/>
      <c r="H4558" s="132"/>
      <c r="I4558" s="118"/>
      <c r="J4558" s="106"/>
      <c r="K4558" s="118"/>
    </row>
    <row r="4559" spans="1:11" x14ac:dyDescent="0.2">
      <c r="A4559" s="7" t="s">
        <v>315</v>
      </c>
      <c r="B4559" s="28"/>
      <c r="C4559" s="13"/>
      <c r="D4559" s="13"/>
      <c r="E4559" s="13"/>
      <c r="F4559" s="14"/>
      <c r="G4559" s="123">
        <v>1E-4</v>
      </c>
      <c r="H4559" s="124"/>
      <c r="I4559" s="53" t="s">
        <v>55</v>
      </c>
      <c r="J4559" s="85">
        <v>481.93</v>
      </c>
      <c r="K4559" s="53">
        <f>ROUND((G4559*J4559),4)</f>
        <v>4.82E-2</v>
      </c>
    </row>
    <row r="4560" spans="1:11" x14ac:dyDescent="0.2">
      <c r="A4560" s="7" t="s">
        <v>302</v>
      </c>
      <c r="B4560" s="28"/>
      <c r="C4560" s="13"/>
      <c r="D4560" s="13"/>
      <c r="E4560" s="13"/>
      <c r="F4560" s="14"/>
      <c r="G4560" s="123">
        <v>3.3399999999999999E-2</v>
      </c>
      <c r="H4560" s="124"/>
      <c r="I4560" s="53" t="s">
        <v>55</v>
      </c>
      <c r="J4560" s="85">
        <v>415.55</v>
      </c>
      <c r="K4560" s="53">
        <f>ROUND((G4560*J4560),4)</f>
        <v>13.8794</v>
      </c>
    </row>
    <row r="4561" spans="1:11" x14ac:dyDescent="0.2">
      <c r="A4561" s="7" t="s">
        <v>262</v>
      </c>
      <c r="B4561" s="28"/>
      <c r="C4561" s="13"/>
      <c r="D4561" s="13"/>
      <c r="E4561" s="13"/>
      <c r="F4561" s="14"/>
      <c r="G4561" s="123">
        <v>0.5141</v>
      </c>
      <c r="H4561" s="124"/>
      <c r="I4561" s="53" t="s">
        <v>47</v>
      </c>
      <c r="J4561" s="85">
        <v>77.48</v>
      </c>
      <c r="K4561" s="53">
        <f>ROUND((G4561*J4561),4)</f>
        <v>39.832500000000003</v>
      </c>
    </row>
    <row r="4562" spans="1:11" x14ac:dyDescent="0.2">
      <c r="A4562" s="7" t="s">
        <v>324</v>
      </c>
      <c r="B4562" s="28"/>
      <c r="C4562" s="13"/>
      <c r="D4562" s="13"/>
      <c r="E4562" s="13"/>
      <c r="F4562" s="14"/>
      <c r="G4562" s="123">
        <v>1.7999999999999999E-2</v>
      </c>
      <c r="H4562" s="124"/>
      <c r="I4562" s="53" t="s">
        <v>55</v>
      </c>
      <c r="J4562" s="85">
        <v>50.13</v>
      </c>
      <c r="K4562" s="53">
        <f>ROUND((G4562*J4562),4)</f>
        <v>0.90229999999999999</v>
      </c>
    </row>
    <row r="4563" spans="1:11" x14ac:dyDescent="0.2">
      <c r="A4563" s="8"/>
      <c r="B4563" s="29"/>
      <c r="C4563" s="15"/>
      <c r="D4563" s="15"/>
      <c r="E4563" s="15"/>
      <c r="F4563" s="16"/>
      <c r="G4563" s="125"/>
      <c r="H4563" s="126"/>
      <c r="I4563" s="54"/>
      <c r="J4563" s="86"/>
      <c r="K4563" s="54"/>
    </row>
    <row r="4564" spans="1:11" x14ac:dyDescent="0.2">
      <c r="A4564" s="97" t="s">
        <v>33</v>
      </c>
      <c r="B4564" s="98"/>
      <c r="C4564" s="98"/>
      <c r="D4564" s="98"/>
      <c r="E4564" s="98"/>
      <c r="F4564" s="98"/>
      <c r="G4564" s="98"/>
      <c r="H4564" s="98"/>
      <c r="I4564" s="98"/>
      <c r="J4564" s="99"/>
      <c r="K4564" s="82">
        <f>SUM(K4559:K4563)</f>
        <v>54.662399999999998</v>
      </c>
    </row>
    <row r="4565" spans="1:11" x14ac:dyDescent="0.2">
      <c r="A4565" s="100" t="s">
        <v>36</v>
      </c>
      <c r="B4565" s="101"/>
      <c r="C4565" s="101"/>
      <c r="D4565" s="101"/>
      <c r="E4565" s="101"/>
      <c r="F4565" s="104"/>
      <c r="G4565" s="129" t="s">
        <v>22</v>
      </c>
      <c r="H4565" s="130"/>
      <c r="I4565" s="118" t="s">
        <v>10</v>
      </c>
      <c r="J4565" s="106" t="s">
        <v>23</v>
      </c>
      <c r="K4565" s="106" t="s">
        <v>11</v>
      </c>
    </row>
    <row r="4566" spans="1:11" x14ac:dyDescent="0.2">
      <c r="A4566" s="102"/>
      <c r="B4566" s="103"/>
      <c r="C4566" s="103"/>
      <c r="D4566" s="103"/>
      <c r="E4566" s="103"/>
      <c r="F4566" s="105"/>
      <c r="G4566" s="131"/>
      <c r="H4566" s="132"/>
      <c r="I4566" s="118"/>
      <c r="J4566" s="106"/>
      <c r="K4566" s="118"/>
    </row>
    <row r="4567" spans="1:11" x14ac:dyDescent="0.2">
      <c r="A4567" s="7"/>
      <c r="B4567" s="28"/>
      <c r="C4567" s="13"/>
      <c r="D4567" s="13"/>
      <c r="E4567" s="13"/>
      <c r="F4567" s="14"/>
      <c r="G4567" s="95"/>
      <c r="H4567" s="96"/>
      <c r="I4567" s="53"/>
      <c r="J4567" s="85"/>
      <c r="K4567" s="53"/>
    </row>
    <row r="4568" spans="1:11" x14ac:dyDescent="0.2">
      <c r="A4568" s="7"/>
      <c r="B4568" s="28"/>
      <c r="C4568" s="13"/>
      <c r="D4568" s="13"/>
      <c r="E4568" s="13"/>
      <c r="F4568" s="14"/>
      <c r="G4568" s="95"/>
      <c r="H4568" s="96"/>
      <c r="I4568" s="53"/>
      <c r="J4568" s="85"/>
      <c r="K4568" s="53"/>
    </row>
    <row r="4569" spans="1:11" x14ac:dyDescent="0.2">
      <c r="A4569" s="7"/>
      <c r="B4569" s="28"/>
      <c r="C4569" s="13"/>
      <c r="D4569" s="13"/>
      <c r="E4569" s="13"/>
      <c r="F4569" s="14"/>
      <c r="G4569" s="95"/>
      <c r="H4569" s="96"/>
      <c r="I4569" s="53"/>
      <c r="J4569" s="85"/>
      <c r="K4569" s="53"/>
    </row>
    <row r="4570" spans="1:11" x14ac:dyDescent="0.2">
      <c r="A4570" s="8"/>
      <c r="B4570" s="29"/>
      <c r="C4570" s="15"/>
      <c r="D4570" s="15"/>
      <c r="E4570" s="15"/>
      <c r="F4570" s="16"/>
      <c r="G4570" s="127"/>
      <c r="H4570" s="128"/>
      <c r="I4570" s="54"/>
      <c r="J4570" s="86"/>
      <c r="K4570" s="54"/>
    </row>
    <row r="4571" spans="1:11" x14ac:dyDescent="0.2">
      <c r="A4571" s="97" t="s">
        <v>37</v>
      </c>
      <c r="B4571" s="98"/>
      <c r="C4571" s="98"/>
      <c r="D4571" s="98"/>
      <c r="E4571" s="98"/>
      <c r="F4571" s="98"/>
      <c r="G4571" s="98"/>
      <c r="H4571" s="98"/>
      <c r="I4571" s="98"/>
      <c r="J4571" s="99"/>
      <c r="K4571" s="82"/>
    </row>
    <row r="4572" spans="1:11" x14ac:dyDescent="0.2">
      <c r="A4572" s="100" t="s">
        <v>35</v>
      </c>
      <c r="B4572" s="140"/>
      <c r="C4572" s="26" t="s">
        <v>34</v>
      </c>
      <c r="D4572" s="35" t="s">
        <v>39</v>
      </c>
      <c r="E4572" s="138" t="s">
        <v>38</v>
      </c>
      <c r="F4572" s="138"/>
      <c r="G4572" s="139"/>
      <c r="H4572" s="120" t="s">
        <v>16</v>
      </c>
      <c r="I4572" s="121"/>
      <c r="J4572" s="122"/>
      <c r="K4572" s="119" t="s">
        <v>9</v>
      </c>
    </row>
    <row r="4573" spans="1:11" ht="15.75" x14ac:dyDescent="0.2">
      <c r="A4573" s="141"/>
      <c r="B4573" s="142"/>
      <c r="C4573" s="36"/>
      <c r="D4573" s="42"/>
      <c r="E4573" s="33" t="s">
        <v>13</v>
      </c>
      <c r="F4573" s="24" t="s">
        <v>14</v>
      </c>
      <c r="G4573" s="23" t="s">
        <v>15</v>
      </c>
      <c r="H4573" s="22" t="s">
        <v>13</v>
      </c>
      <c r="I4573" s="22" t="s">
        <v>14</v>
      </c>
      <c r="J4573" s="22" t="s">
        <v>15</v>
      </c>
      <c r="K4573" s="111"/>
    </row>
    <row r="4574" spans="1:11" x14ac:dyDescent="0.2">
      <c r="A4574" s="6"/>
      <c r="B4574" s="37"/>
      <c r="C4574" s="87"/>
      <c r="D4574" s="45"/>
      <c r="E4574" s="43"/>
      <c r="F4574" s="44"/>
      <c r="G4574" s="45"/>
      <c r="H4574" s="55"/>
      <c r="I4574" s="55"/>
      <c r="J4574" s="53"/>
      <c r="K4574" s="52"/>
    </row>
    <row r="4575" spans="1:11" x14ac:dyDescent="0.2">
      <c r="A4575" s="7"/>
      <c r="B4575" s="28"/>
      <c r="C4575" s="87"/>
      <c r="D4575" s="48"/>
      <c r="E4575" s="46"/>
      <c r="F4575" s="47"/>
      <c r="G4575" s="48"/>
      <c r="H4575" s="55"/>
      <c r="I4575" s="55"/>
      <c r="J4575" s="53"/>
      <c r="K4575" s="53"/>
    </row>
    <row r="4576" spans="1:11" x14ac:dyDescent="0.2">
      <c r="A4576" s="7"/>
      <c r="B4576" s="28"/>
      <c r="C4576" s="87"/>
      <c r="D4576" s="48"/>
      <c r="E4576" s="46"/>
      <c r="F4576" s="47"/>
      <c r="G4576" s="48"/>
      <c r="H4576" s="55"/>
      <c r="I4576" s="55"/>
      <c r="J4576" s="53"/>
      <c r="K4576" s="53"/>
    </row>
    <row r="4577" spans="1:11" x14ac:dyDescent="0.2">
      <c r="A4577" s="8"/>
      <c r="B4577" s="29"/>
      <c r="C4577" s="88"/>
      <c r="D4577" s="51"/>
      <c r="E4577" s="49"/>
      <c r="F4577" s="50"/>
      <c r="G4577" s="51"/>
      <c r="H4577" s="55"/>
      <c r="I4577" s="55"/>
      <c r="J4577" s="53"/>
      <c r="K4577" s="54"/>
    </row>
    <row r="4578" spans="1:11" x14ac:dyDescent="0.2">
      <c r="A4578" s="136" t="s">
        <v>30</v>
      </c>
      <c r="B4578" s="134"/>
      <c r="C4578" s="134"/>
      <c r="D4578" s="137"/>
      <c r="E4578" s="134"/>
      <c r="F4578" s="134"/>
      <c r="G4578" s="134"/>
      <c r="H4578" s="134"/>
      <c r="I4578" s="134"/>
      <c r="J4578" s="135"/>
      <c r="K4578" s="83"/>
    </row>
    <row r="4579" spans="1:11" ht="12.75" customHeight="1" x14ac:dyDescent="0.2">
      <c r="A4579" s="133" t="s">
        <v>31</v>
      </c>
      <c r="B4579" s="134"/>
      <c r="C4579" s="134"/>
      <c r="D4579" s="134"/>
      <c r="E4579" s="134"/>
      <c r="F4579" s="134"/>
      <c r="G4579" s="134"/>
      <c r="H4579" s="134"/>
      <c r="I4579" s="134"/>
      <c r="J4579" s="135"/>
      <c r="K4579" s="21">
        <f>ROUND((K4564),2)</f>
        <v>54.66</v>
      </c>
    </row>
    <row r="4580" spans="1:11" x14ac:dyDescent="0.2">
      <c r="A4580" s="133" t="s">
        <v>42</v>
      </c>
      <c r="B4580" s="134"/>
      <c r="C4580" s="134"/>
      <c r="D4580" s="134"/>
      <c r="E4580" s="134"/>
      <c r="F4580" s="134"/>
      <c r="G4580" s="134"/>
      <c r="H4580" s="134"/>
      <c r="I4580" s="134"/>
      <c r="J4580" s="135"/>
      <c r="K4580" s="21">
        <f>ROUND((K4579*  28.14/100),2)</f>
        <v>15.38</v>
      </c>
    </row>
    <row r="4581" spans="1:11" ht="12.75" customHeight="1" x14ac:dyDescent="0.2">
      <c r="A4581" s="133" t="s">
        <v>12</v>
      </c>
      <c r="B4581" s="134"/>
      <c r="C4581" s="134"/>
      <c r="D4581" s="134"/>
      <c r="E4581" s="134"/>
      <c r="F4581" s="134"/>
      <c r="G4581" s="134"/>
      <c r="H4581" s="134"/>
      <c r="I4581" s="134"/>
      <c r="J4581" s="135"/>
      <c r="K4581" s="21">
        <f>K4579+K4580</f>
        <v>70.039999999999992</v>
      </c>
    </row>
    <row r="4584" spans="1:11" ht="13.5" customHeight="1" x14ac:dyDescent="0.2">
      <c r="A4584" s="145" t="s">
        <v>0</v>
      </c>
      <c r="B4584" s="146"/>
      <c r="C4584" s="146"/>
      <c r="D4584" s="146"/>
      <c r="E4584" s="146"/>
      <c r="F4584" s="146"/>
      <c r="G4584" s="146"/>
      <c r="H4584" s="146"/>
      <c r="I4584" s="146"/>
      <c r="J4584" s="146"/>
      <c r="K4584" s="147"/>
    </row>
    <row r="4585" spans="1:11" x14ac:dyDescent="0.2">
      <c r="A4585" s="71" t="s">
        <v>45</v>
      </c>
      <c r="B4585" s="62"/>
      <c r="C4585" s="63"/>
      <c r="D4585" s="63"/>
      <c r="E4585" s="63"/>
      <c r="F4585" s="69"/>
      <c r="G4585" s="64"/>
      <c r="H4585" s="63"/>
      <c r="I4585" s="63"/>
      <c r="J4585" s="63"/>
      <c r="K4585" s="65"/>
    </row>
    <row r="4586" spans="1:11" ht="12.75" customHeight="1" x14ac:dyDescent="0.2">
      <c r="A4586" s="70" t="s">
        <v>44</v>
      </c>
      <c r="B4586" s="61"/>
      <c r="C4586" s="68"/>
      <c r="D4586" s="66"/>
      <c r="E4586" s="66"/>
      <c r="F4586" s="61"/>
      <c r="G4586" s="60"/>
      <c r="H4586" s="151"/>
      <c r="I4586" s="151"/>
      <c r="J4586" s="151"/>
      <c r="K4586" s="152"/>
    </row>
    <row r="4587" spans="1:11" ht="12.75" customHeight="1" x14ac:dyDescent="0.2">
      <c r="A4587" s="148"/>
      <c r="B4587" s="149"/>
      <c r="C4587" s="149"/>
      <c r="D4587" s="149"/>
      <c r="E4587" s="149"/>
      <c r="F4587" s="149"/>
      <c r="G4587" s="149"/>
      <c r="H4587" s="149"/>
      <c r="I4587" s="149"/>
      <c r="J4587" s="149"/>
      <c r="K4587" s="150"/>
    </row>
    <row r="4588" spans="1:11" ht="21" customHeight="1" x14ac:dyDescent="0.2">
      <c r="A4588" s="158" t="s">
        <v>1</v>
      </c>
      <c r="B4588" s="159"/>
      <c r="C4588" s="153" t="s">
        <v>41</v>
      </c>
      <c r="D4588" s="154"/>
      <c r="E4588" s="154"/>
      <c r="F4588" s="154"/>
      <c r="G4588" s="154"/>
      <c r="H4588" s="154"/>
      <c r="I4588" s="155"/>
      <c r="J4588" s="57" t="s">
        <v>2</v>
      </c>
      <c r="K4588" s="67" t="s">
        <v>43</v>
      </c>
    </row>
    <row r="4589" spans="1:11" x14ac:dyDescent="0.2">
      <c r="A4589" s="160" t="s">
        <v>342</v>
      </c>
      <c r="B4589" s="157"/>
      <c r="C4589" s="156">
        <v>2003379</v>
      </c>
      <c r="D4589" s="156"/>
      <c r="E4589" s="156"/>
      <c r="F4589" s="156"/>
      <c r="G4589" s="156"/>
      <c r="H4589" s="156"/>
      <c r="I4589" s="157"/>
      <c r="J4589" s="59" t="s">
        <v>3</v>
      </c>
      <c r="K4589" s="58" t="s">
        <v>150</v>
      </c>
    </row>
    <row r="4590" spans="1:11" ht="20.25" customHeight="1" x14ac:dyDescent="0.2">
      <c r="A4590" s="141" t="s">
        <v>19</v>
      </c>
      <c r="B4590" s="165"/>
      <c r="C4590" s="101"/>
      <c r="D4590" s="101"/>
      <c r="E4590" s="140"/>
      <c r="F4590" s="3" t="s">
        <v>4</v>
      </c>
      <c r="G4590" s="163" t="s">
        <v>5</v>
      </c>
      <c r="H4590" s="164"/>
      <c r="I4590" s="111" t="s">
        <v>6</v>
      </c>
      <c r="J4590" s="111"/>
      <c r="K4590" s="107" t="s">
        <v>17</v>
      </c>
    </row>
    <row r="4591" spans="1:11" ht="25.5" customHeight="1" x14ac:dyDescent="0.2">
      <c r="A4591" s="141"/>
      <c r="B4591" s="165"/>
      <c r="C4591" s="165"/>
      <c r="D4591" s="165"/>
      <c r="E4591" s="142"/>
      <c r="F4591" s="3"/>
      <c r="G4591" s="3" t="s">
        <v>18</v>
      </c>
      <c r="H4591" s="34" t="s">
        <v>7</v>
      </c>
      <c r="I4591" s="3" t="s">
        <v>40</v>
      </c>
      <c r="J4591" s="3" t="s">
        <v>7</v>
      </c>
      <c r="K4591" s="108"/>
    </row>
    <row r="4592" spans="1:11" x14ac:dyDescent="0.2">
      <c r="A4592" s="6"/>
      <c r="B4592" s="27"/>
      <c r="C4592" s="11"/>
      <c r="D4592" s="11"/>
      <c r="E4592" s="40"/>
      <c r="F4592" s="91"/>
      <c r="G4592" s="72"/>
      <c r="H4592" s="73">
        <v>0</v>
      </c>
      <c r="I4592" s="72"/>
      <c r="J4592" s="72"/>
      <c r="K4592" s="74"/>
    </row>
    <row r="4593" spans="1:11" x14ac:dyDescent="0.2">
      <c r="A4593" s="7"/>
      <c r="B4593" s="28"/>
      <c r="C4593" s="13"/>
      <c r="D4593" s="13"/>
      <c r="E4593" s="38"/>
      <c r="F4593" s="92"/>
      <c r="G4593" s="75"/>
      <c r="H4593" s="76"/>
      <c r="I4593" s="75">
        <v>0</v>
      </c>
      <c r="J4593" s="75">
        <v>0</v>
      </c>
      <c r="K4593" s="77"/>
    </row>
    <row r="4594" spans="1:11" x14ac:dyDescent="0.2">
      <c r="A4594" s="7"/>
      <c r="B4594" s="28"/>
      <c r="C4594" s="13"/>
      <c r="D4594" s="13"/>
      <c r="E4594" s="38"/>
      <c r="F4594" s="92"/>
      <c r="G4594" s="75"/>
      <c r="H4594" s="76"/>
      <c r="I4594" s="75"/>
      <c r="J4594" s="75"/>
      <c r="K4594" s="77"/>
    </row>
    <row r="4595" spans="1:11" x14ac:dyDescent="0.2">
      <c r="A4595" s="7"/>
      <c r="B4595" s="28"/>
      <c r="C4595" s="13"/>
      <c r="D4595" s="13"/>
      <c r="E4595" s="38"/>
      <c r="F4595" s="92"/>
      <c r="G4595" s="75"/>
      <c r="H4595" s="76"/>
      <c r="I4595" s="75"/>
      <c r="J4595" s="75"/>
      <c r="K4595" s="77"/>
    </row>
    <row r="4596" spans="1:11" x14ac:dyDescent="0.2">
      <c r="A4596" s="7"/>
      <c r="B4596" s="28"/>
      <c r="C4596" s="13"/>
      <c r="D4596" s="13"/>
      <c r="E4596" s="38"/>
      <c r="F4596" s="92"/>
      <c r="G4596" s="75"/>
      <c r="H4596" s="76"/>
      <c r="I4596" s="75"/>
      <c r="J4596" s="75"/>
      <c r="K4596" s="77"/>
    </row>
    <row r="4597" spans="1:11" x14ac:dyDescent="0.2">
      <c r="A4597" s="7"/>
      <c r="B4597" s="28"/>
      <c r="C4597" s="13"/>
      <c r="D4597" s="13"/>
      <c r="E4597" s="38"/>
      <c r="F4597" s="92"/>
      <c r="G4597" s="75"/>
      <c r="H4597" s="76"/>
      <c r="I4597" s="75"/>
      <c r="J4597" s="75"/>
      <c r="K4597" s="77"/>
    </row>
    <row r="4598" spans="1:11" x14ac:dyDescent="0.2">
      <c r="A4598" s="7"/>
      <c r="B4598" s="28"/>
      <c r="C4598" s="13"/>
      <c r="D4598" s="13"/>
      <c r="E4598" s="38"/>
      <c r="F4598" s="92"/>
      <c r="G4598" s="75"/>
      <c r="H4598" s="76"/>
      <c r="I4598" s="75"/>
      <c r="J4598" s="75"/>
      <c r="K4598" s="77"/>
    </row>
    <row r="4599" spans="1:11" x14ac:dyDescent="0.2">
      <c r="A4599" s="8"/>
      <c r="B4599" s="29"/>
      <c r="C4599" s="15"/>
      <c r="D4599" s="15"/>
      <c r="E4599" s="39"/>
      <c r="F4599" s="93"/>
      <c r="G4599" s="78"/>
      <c r="H4599" s="79"/>
      <c r="I4599" s="78"/>
      <c r="J4599" s="78"/>
      <c r="K4599" s="80"/>
    </row>
    <row r="4600" spans="1:11" x14ac:dyDescent="0.2">
      <c r="A4600" s="166" t="s">
        <v>24</v>
      </c>
      <c r="B4600" s="167"/>
      <c r="C4600" s="167"/>
      <c r="D4600" s="167"/>
      <c r="E4600" s="167"/>
      <c r="F4600" s="98"/>
      <c r="G4600" s="98"/>
      <c r="H4600" s="98"/>
      <c r="I4600" s="98"/>
      <c r="J4600" s="99"/>
      <c r="K4600" s="81"/>
    </row>
    <row r="4601" spans="1:11" ht="15.75" x14ac:dyDescent="0.2">
      <c r="A4601" s="31" t="s">
        <v>20</v>
      </c>
      <c r="B4601" s="17"/>
      <c r="C4601" s="17"/>
      <c r="D4601" s="17"/>
      <c r="E4601" s="17"/>
      <c r="F4601" s="4"/>
      <c r="G4601" s="4"/>
      <c r="H4601" s="161" t="s">
        <v>4</v>
      </c>
      <c r="I4601" s="109" t="s">
        <v>10</v>
      </c>
      <c r="J4601" s="107" t="s">
        <v>8</v>
      </c>
      <c r="K4601" s="107" t="s">
        <v>17</v>
      </c>
    </row>
    <row r="4602" spans="1:11" ht="15.75" x14ac:dyDescent="0.2">
      <c r="A4602" s="18"/>
      <c r="B4602" s="19"/>
      <c r="C4602" s="19"/>
      <c r="D4602" s="19"/>
      <c r="E4602" s="19"/>
      <c r="F4602" s="5"/>
      <c r="G4602" s="20"/>
      <c r="H4602" s="162"/>
      <c r="I4602" s="110"/>
      <c r="J4602" s="108"/>
      <c r="K4602" s="108"/>
    </row>
    <row r="4603" spans="1:11" x14ac:dyDescent="0.2">
      <c r="A4603" s="6"/>
      <c r="B4603" s="27"/>
      <c r="C4603" s="11"/>
      <c r="D4603" s="11"/>
      <c r="E4603" s="11"/>
      <c r="F4603" s="11"/>
      <c r="G4603" s="13"/>
      <c r="H4603" s="89"/>
      <c r="I4603" s="77"/>
      <c r="J4603" s="75"/>
      <c r="K4603" s="75"/>
    </row>
    <row r="4604" spans="1:11" x14ac:dyDescent="0.2">
      <c r="A4604" s="7"/>
      <c r="B4604" s="28"/>
      <c r="C4604" s="13"/>
      <c r="D4604" s="13"/>
      <c r="E4604" s="13"/>
      <c r="F4604" s="13"/>
      <c r="G4604" s="13"/>
      <c r="H4604" s="89"/>
      <c r="I4604" s="77"/>
      <c r="J4604" s="75"/>
      <c r="K4604" s="75"/>
    </row>
    <row r="4605" spans="1:11" x14ac:dyDescent="0.2">
      <c r="A4605" s="7"/>
      <c r="B4605" s="28"/>
      <c r="C4605" s="13"/>
      <c r="D4605" s="13"/>
      <c r="E4605" s="13"/>
      <c r="F4605" s="13"/>
      <c r="G4605" s="13"/>
      <c r="H4605" s="89"/>
      <c r="I4605" s="77"/>
      <c r="J4605" s="75"/>
      <c r="K4605" s="75"/>
    </row>
    <row r="4606" spans="1:11" x14ac:dyDescent="0.2">
      <c r="A4606" s="7"/>
      <c r="B4606" s="28"/>
      <c r="C4606" s="13"/>
      <c r="D4606" s="13"/>
      <c r="E4606" s="13"/>
      <c r="F4606" s="13"/>
      <c r="G4606" s="13"/>
      <c r="H4606" s="89"/>
      <c r="I4606" s="77"/>
      <c r="J4606" s="75"/>
      <c r="K4606" s="75"/>
    </row>
    <row r="4607" spans="1:11" x14ac:dyDescent="0.2">
      <c r="A4607" s="7"/>
      <c r="B4607" s="28"/>
      <c r="C4607" s="13"/>
      <c r="D4607" s="13"/>
      <c r="E4607" s="13"/>
      <c r="F4607" s="13"/>
      <c r="G4607" s="13"/>
      <c r="H4607" s="89"/>
      <c r="I4607" s="77"/>
      <c r="J4607" s="75"/>
      <c r="K4607" s="75"/>
    </row>
    <row r="4608" spans="1:11" x14ac:dyDescent="0.2">
      <c r="A4608" s="7"/>
      <c r="B4608" s="28"/>
      <c r="C4608" s="13"/>
      <c r="D4608" s="13"/>
      <c r="E4608" s="13"/>
      <c r="F4608" s="13"/>
      <c r="G4608" s="13"/>
      <c r="H4608" s="89"/>
      <c r="I4608" s="77"/>
      <c r="J4608" s="75"/>
      <c r="K4608" s="75"/>
    </row>
    <row r="4609" spans="1:11" x14ac:dyDescent="0.2">
      <c r="A4609" s="7"/>
      <c r="B4609" s="28"/>
      <c r="C4609" s="13"/>
      <c r="D4609" s="13"/>
      <c r="E4609" s="13"/>
      <c r="F4609" s="13"/>
      <c r="G4609" s="13"/>
      <c r="H4609" s="89"/>
      <c r="I4609" s="77"/>
      <c r="J4609" s="75"/>
      <c r="K4609" s="75"/>
    </row>
    <row r="4610" spans="1:11" x14ac:dyDescent="0.2">
      <c r="A4610" s="8"/>
      <c r="B4610" s="29"/>
      <c r="C4610" s="15"/>
      <c r="D4610" s="15"/>
      <c r="E4610" s="15"/>
      <c r="F4610" s="15"/>
      <c r="G4610" s="15"/>
      <c r="H4610" s="90"/>
      <c r="I4610" s="80"/>
      <c r="J4610" s="78"/>
      <c r="K4610" s="78"/>
    </row>
    <row r="4611" spans="1:11" x14ac:dyDescent="0.2">
      <c r="A4611" s="10"/>
      <c r="C4611" s="25"/>
      <c r="D4611" s="97" t="s">
        <v>25</v>
      </c>
      <c r="E4611" s="98"/>
      <c r="F4611" s="98"/>
      <c r="G4611" s="98"/>
      <c r="H4611" s="98"/>
      <c r="I4611" s="98"/>
      <c r="J4611" s="99"/>
      <c r="K4611" s="82"/>
    </row>
    <row r="4612" spans="1:11" x14ac:dyDescent="0.2">
      <c r="A4612" s="9" t="s">
        <v>27</v>
      </c>
      <c r="B4612" s="30"/>
      <c r="C4612" s="56">
        <v>1</v>
      </c>
      <c r="D4612" s="112" t="s">
        <v>26</v>
      </c>
      <c r="E4612" s="113"/>
      <c r="F4612" s="113"/>
      <c r="G4612" s="113"/>
      <c r="H4612" s="113"/>
      <c r="I4612" s="113"/>
      <c r="J4612" s="114"/>
      <c r="K4612" s="83"/>
    </row>
    <row r="4613" spans="1:11" x14ac:dyDescent="0.2">
      <c r="A4613" s="32"/>
      <c r="D4613" s="115" t="s">
        <v>28</v>
      </c>
      <c r="E4613" s="116"/>
      <c r="F4613" s="116"/>
      <c r="G4613" s="116"/>
      <c r="H4613" s="116"/>
      <c r="I4613" s="116"/>
      <c r="J4613" s="117"/>
      <c r="K4613" s="83"/>
    </row>
    <row r="4614" spans="1:11" x14ac:dyDescent="0.2">
      <c r="A4614" s="100" t="s">
        <v>21</v>
      </c>
      <c r="B4614" s="101"/>
      <c r="C4614" s="101"/>
      <c r="D4614" s="101"/>
      <c r="E4614" s="101"/>
      <c r="F4614" s="104"/>
      <c r="G4614" s="129" t="s">
        <v>22</v>
      </c>
      <c r="H4614" s="130"/>
      <c r="I4614" s="118" t="s">
        <v>10</v>
      </c>
      <c r="J4614" s="106" t="s">
        <v>23</v>
      </c>
      <c r="K4614" s="106" t="s">
        <v>11</v>
      </c>
    </row>
    <row r="4615" spans="1:11" x14ac:dyDescent="0.2">
      <c r="A4615" s="102"/>
      <c r="B4615" s="103"/>
      <c r="C4615" s="103"/>
      <c r="D4615" s="103"/>
      <c r="E4615" s="103"/>
      <c r="F4615" s="105"/>
      <c r="G4615" s="131"/>
      <c r="H4615" s="132"/>
      <c r="I4615" s="118"/>
      <c r="J4615" s="106"/>
      <c r="K4615" s="118"/>
    </row>
    <row r="4616" spans="1:11" x14ac:dyDescent="0.2">
      <c r="A4616" s="7"/>
      <c r="B4616" s="28"/>
      <c r="C4616" s="11"/>
      <c r="D4616" s="11"/>
      <c r="E4616" s="11"/>
      <c r="F4616" s="12"/>
      <c r="G4616" s="143"/>
      <c r="H4616" s="144"/>
      <c r="I4616" s="52"/>
      <c r="J4616" s="84"/>
      <c r="K4616" s="52"/>
    </row>
    <row r="4617" spans="1:11" x14ac:dyDescent="0.2">
      <c r="A4617" s="7"/>
      <c r="B4617" s="28"/>
      <c r="C4617" s="13"/>
      <c r="D4617" s="13"/>
      <c r="E4617" s="13"/>
      <c r="F4617" s="14"/>
      <c r="G4617" s="95"/>
      <c r="H4617" s="96"/>
      <c r="I4617" s="53"/>
      <c r="J4617" s="85"/>
      <c r="K4617" s="53"/>
    </row>
    <row r="4618" spans="1:11" x14ac:dyDescent="0.2">
      <c r="A4618" s="7"/>
      <c r="B4618" s="28"/>
      <c r="C4618" s="13"/>
      <c r="D4618" s="13"/>
      <c r="E4618" s="13"/>
      <c r="F4618" s="14"/>
      <c r="G4618" s="95"/>
      <c r="H4618" s="96"/>
      <c r="I4618" s="53"/>
      <c r="J4618" s="85"/>
      <c r="K4618" s="53"/>
    </row>
    <row r="4619" spans="1:11" x14ac:dyDescent="0.2">
      <c r="A4619" s="7"/>
      <c r="B4619" s="28"/>
      <c r="C4619" s="13"/>
      <c r="D4619" s="13"/>
      <c r="E4619" s="13"/>
      <c r="F4619" s="14"/>
      <c r="G4619" s="95"/>
      <c r="H4619" s="96"/>
      <c r="I4619" s="53"/>
      <c r="J4619" s="85"/>
      <c r="K4619" s="53"/>
    </row>
    <row r="4620" spans="1:11" x14ac:dyDescent="0.2">
      <c r="A4620" s="97" t="s">
        <v>29</v>
      </c>
      <c r="B4620" s="98"/>
      <c r="C4620" s="98"/>
      <c r="D4620" s="98"/>
      <c r="E4620" s="98"/>
      <c r="F4620" s="98"/>
      <c r="G4620" s="98"/>
      <c r="H4620" s="98"/>
      <c r="I4620" s="98"/>
      <c r="J4620" s="99"/>
      <c r="K4620" s="82"/>
    </row>
    <row r="4621" spans="1:11" x14ac:dyDescent="0.2">
      <c r="A4621" s="100" t="s">
        <v>32</v>
      </c>
      <c r="B4621" s="101"/>
      <c r="C4621" s="101"/>
      <c r="D4621" s="101"/>
      <c r="E4621" s="101"/>
      <c r="F4621" s="104"/>
      <c r="G4621" s="129" t="s">
        <v>22</v>
      </c>
      <c r="H4621" s="130"/>
      <c r="I4621" s="118" t="s">
        <v>10</v>
      </c>
      <c r="J4621" s="106" t="s">
        <v>23</v>
      </c>
      <c r="K4621" s="106" t="s">
        <v>11</v>
      </c>
    </row>
    <row r="4622" spans="1:11" x14ac:dyDescent="0.2">
      <c r="A4622" s="102"/>
      <c r="B4622" s="103"/>
      <c r="C4622" s="103"/>
      <c r="D4622" s="103"/>
      <c r="E4622" s="103"/>
      <c r="F4622" s="105"/>
      <c r="G4622" s="131"/>
      <c r="H4622" s="132"/>
      <c r="I4622" s="118"/>
      <c r="J4622" s="106"/>
      <c r="K4622" s="118"/>
    </row>
    <row r="4623" spans="1:11" x14ac:dyDescent="0.2">
      <c r="A4623" s="7" t="s">
        <v>315</v>
      </c>
      <c r="B4623" s="28"/>
      <c r="C4623" s="13"/>
      <c r="D4623" s="13"/>
      <c r="E4623" s="13"/>
      <c r="F4623" s="14"/>
      <c r="G4623" s="123">
        <v>1E-4</v>
      </c>
      <c r="H4623" s="124"/>
      <c r="I4623" s="53" t="s">
        <v>55</v>
      </c>
      <c r="J4623" s="85">
        <v>481.93</v>
      </c>
      <c r="K4623" s="53">
        <f>ROUND((G4623*J4623),4)</f>
        <v>4.82E-2</v>
      </c>
    </row>
    <row r="4624" spans="1:11" x14ac:dyDescent="0.2">
      <c r="A4624" s="7" t="s">
        <v>302</v>
      </c>
      <c r="B4624" s="28"/>
      <c r="C4624" s="13"/>
      <c r="D4624" s="13"/>
      <c r="E4624" s="13"/>
      <c r="F4624" s="14"/>
      <c r="G4624" s="123">
        <v>2.2499999999999999E-2</v>
      </c>
      <c r="H4624" s="124"/>
      <c r="I4624" s="53" t="s">
        <v>55</v>
      </c>
      <c r="J4624" s="85">
        <v>415.55</v>
      </c>
      <c r="K4624" s="53">
        <f>ROUND((G4624*J4624),4)</f>
        <v>9.3498999999999999</v>
      </c>
    </row>
    <row r="4625" spans="1:11" x14ac:dyDescent="0.2">
      <c r="A4625" s="7" t="s">
        <v>262</v>
      </c>
      <c r="B4625" s="28"/>
      <c r="C4625" s="13"/>
      <c r="D4625" s="13"/>
      <c r="E4625" s="13"/>
      <c r="F4625" s="14"/>
      <c r="G4625" s="123">
        <v>0.27010000000000001</v>
      </c>
      <c r="H4625" s="124"/>
      <c r="I4625" s="53" t="s">
        <v>47</v>
      </c>
      <c r="J4625" s="85">
        <v>77.48</v>
      </c>
      <c r="K4625" s="53">
        <f>ROUND((G4625*J4625),4)</f>
        <v>20.927299999999999</v>
      </c>
    </row>
    <row r="4626" spans="1:11" x14ac:dyDescent="0.2">
      <c r="A4626" s="7" t="s">
        <v>324</v>
      </c>
      <c r="B4626" s="28"/>
      <c r="C4626" s="13"/>
      <c r="D4626" s="13"/>
      <c r="E4626" s="13"/>
      <c r="F4626" s="14"/>
      <c r="G4626" s="123">
        <v>1.7999999999999999E-2</v>
      </c>
      <c r="H4626" s="124"/>
      <c r="I4626" s="53" t="s">
        <v>55</v>
      </c>
      <c r="J4626" s="85">
        <v>50.13</v>
      </c>
      <c r="K4626" s="53">
        <f>ROUND((G4626*J4626),4)</f>
        <v>0.90229999999999999</v>
      </c>
    </row>
    <row r="4627" spans="1:11" x14ac:dyDescent="0.2">
      <c r="A4627" s="8"/>
      <c r="B4627" s="29"/>
      <c r="C4627" s="15"/>
      <c r="D4627" s="15"/>
      <c r="E4627" s="15"/>
      <c r="F4627" s="16"/>
      <c r="G4627" s="125"/>
      <c r="H4627" s="126"/>
      <c r="I4627" s="54"/>
      <c r="J4627" s="86"/>
      <c r="K4627" s="54"/>
    </row>
    <row r="4628" spans="1:11" x14ac:dyDescent="0.2">
      <c r="A4628" s="97" t="s">
        <v>33</v>
      </c>
      <c r="B4628" s="98"/>
      <c r="C4628" s="98"/>
      <c r="D4628" s="98"/>
      <c r="E4628" s="98"/>
      <c r="F4628" s="98"/>
      <c r="G4628" s="98"/>
      <c r="H4628" s="98"/>
      <c r="I4628" s="98"/>
      <c r="J4628" s="99"/>
      <c r="K4628" s="82">
        <f>SUM(K4623:K4627)</f>
        <v>31.227699999999999</v>
      </c>
    </row>
    <row r="4629" spans="1:11" x14ac:dyDescent="0.2">
      <c r="A4629" s="100" t="s">
        <v>36</v>
      </c>
      <c r="B4629" s="101"/>
      <c r="C4629" s="101"/>
      <c r="D4629" s="101"/>
      <c r="E4629" s="101"/>
      <c r="F4629" s="104"/>
      <c r="G4629" s="129" t="s">
        <v>22</v>
      </c>
      <c r="H4629" s="130"/>
      <c r="I4629" s="118" t="s">
        <v>10</v>
      </c>
      <c r="J4629" s="106" t="s">
        <v>23</v>
      </c>
      <c r="K4629" s="106" t="s">
        <v>11</v>
      </c>
    </row>
    <row r="4630" spans="1:11" x14ac:dyDescent="0.2">
      <c r="A4630" s="102"/>
      <c r="B4630" s="103"/>
      <c r="C4630" s="103"/>
      <c r="D4630" s="103"/>
      <c r="E4630" s="103"/>
      <c r="F4630" s="105"/>
      <c r="G4630" s="131"/>
      <c r="H4630" s="132"/>
      <c r="I4630" s="118"/>
      <c r="J4630" s="106"/>
      <c r="K4630" s="118"/>
    </row>
    <row r="4631" spans="1:11" x14ac:dyDescent="0.2">
      <c r="A4631" s="7"/>
      <c r="B4631" s="28"/>
      <c r="C4631" s="13"/>
      <c r="D4631" s="13"/>
      <c r="E4631" s="13"/>
      <c r="F4631" s="14"/>
      <c r="G4631" s="95"/>
      <c r="H4631" s="96"/>
      <c r="I4631" s="53"/>
      <c r="J4631" s="85"/>
      <c r="K4631" s="53"/>
    </row>
    <row r="4632" spans="1:11" x14ac:dyDescent="0.2">
      <c r="A4632" s="7"/>
      <c r="B4632" s="28"/>
      <c r="C4632" s="13"/>
      <c r="D4632" s="13"/>
      <c r="E4632" s="13"/>
      <c r="F4632" s="14"/>
      <c r="G4632" s="95"/>
      <c r="H4632" s="96"/>
      <c r="I4632" s="53"/>
      <c r="J4632" s="85"/>
      <c r="K4632" s="53"/>
    </row>
    <row r="4633" spans="1:11" x14ac:dyDescent="0.2">
      <c r="A4633" s="7"/>
      <c r="B4633" s="28"/>
      <c r="C4633" s="13"/>
      <c r="D4633" s="13"/>
      <c r="E4633" s="13"/>
      <c r="F4633" s="14"/>
      <c r="G4633" s="95"/>
      <c r="H4633" s="96"/>
      <c r="I4633" s="53"/>
      <c r="J4633" s="85"/>
      <c r="K4633" s="53"/>
    </row>
    <row r="4634" spans="1:11" x14ac:dyDescent="0.2">
      <c r="A4634" s="8"/>
      <c r="B4634" s="29"/>
      <c r="C4634" s="15"/>
      <c r="D4634" s="15"/>
      <c r="E4634" s="15"/>
      <c r="F4634" s="16"/>
      <c r="G4634" s="127"/>
      <c r="H4634" s="128"/>
      <c r="I4634" s="54"/>
      <c r="J4634" s="86"/>
      <c r="K4634" s="54"/>
    </row>
    <row r="4635" spans="1:11" x14ac:dyDescent="0.2">
      <c r="A4635" s="97" t="s">
        <v>37</v>
      </c>
      <c r="B4635" s="98"/>
      <c r="C4635" s="98"/>
      <c r="D4635" s="98"/>
      <c r="E4635" s="98"/>
      <c r="F4635" s="98"/>
      <c r="G4635" s="98"/>
      <c r="H4635" s="98"/>
      <c r="I4635" s="98"/>
      <c r="J4635" s="99"/>
      <c r="K4635" s="82"/>
    </row>
    <row r="4636" spans="1:11" x14ac:dyDescent="0.2">
      <c r="A4636" s="100" t="s">
        <v>35</v>
      </c>
      <c r="B4636" s="140"/>
      <c r="C4636" s="26" t="s">
        <v>34</v>
      </c>
      <c r="D4636" s="35" t="s">
        <v>39</v>
      </c>
      <c r="E4636" s="138" t="s">
        <v>38</v>
      </c>
      <c r="F4636" s="138"/>
      <c r="G4636" s="139"/>
      <c r="H4636" s="120" t="s">
        <v>16</v>
      </c>
      <c r="I4636" s="121"/>
      <c r="J4636" s="122"/>
      <c r="K4636" s="119" t="s">
        <v>9</v>
      </c>
    </row>
    <row r="4637" spans="1:11" ht="15.75" x14ac:dyDescent="0.2">
      <c r="A4637" s="141"/>
      <c r="B4637" s="142"/>
      <c r="C4637" s="36"/>
      <c r="D4637" s="42"/>
      <c r="E4637" s="33" t="s">
        <v>13</v>
      </c>
      <c r="F4637" s="24" t="s">
        <v>14</v>
      </c>
      <c r="G4637" s="23" t="s">
        <v>15</v>
      </c>
      <c r="H4637" s="22" t="s">
        <v>13</v>
      </c>
      <c r="I4637" s="22" t="s">
        <v>14</v>
      </c>
      <c r="J4637" s="22" t="s">
        <v>15</v>
      </c>
      <c r="K4637" s="111"/>
    </row>
    <row r="4638" spans="1:11" x14ac:dyDescent="0.2">
      <c r="A4638" s="6"/>
      <c r="B4638" s="37"/>
      <c r="C4638" s="87"/>
      <c r="D4638" s="45"/>
      <c r="E4638" s="43"/>
      <c r="F4638" s="44"/>
      <c r="G4638" s="45"/>
      <c r="H4638" s="55"/>
      <c r="I4638" s="55"/>
      <c r="J4638" s="53"/>
      <c r="K4638" s="52"/>
    </row>
    <row r="4639" spans="1:11" x14ac:dyDescent="0.2">
      <c r="A4639" s="7"/>
      <c r="B4639" s="28"/>
      <c r="C4639" s="87"/>
      <c r="D4639" s="48"/>
      <c r="E4639" s="46"/>
      <c r="F4639" s="47"/>
      <c r="G4639" s="48"/>
      <c r="H4639" s="55"/>
      <c r="I4639" s="55"/>
      <c r="J4639" s="53"/>
      <c r="K4639" s="53"/>
    </row>
    <row r="4640" spans="1:11" x14ac:dyDescent="0.2">
      <c r="A4640" s="7"/>
      <c r="B4640" s="28"/>
      <c r="C4640" s="87"/>
      <c r="D4640" s="48"/>
      <c r="E4640" s="46"/>
      <c r="F4640" s="47"/>
      <c r="G4640" s="48"/>
      <c r="H4640" s="55"/>
      <c r="I4640" s="55"/>
      <c r="J4640" s="53"/>
      <c r="K4640" s="53"/>
    </row>
    <row r="4641" spans="1:11" x14ac:dyDescent="0.2">
      <c r="A4641" s="8"/>
      <c r="B4641" s="29"/>
      <c r="C4641" s="88"/>
      <c r="D4641" s="51"/>
      <c r="E4641" s="49"/>
      <c r="F4641" s="50"/>
      <c r="G4641" s="51"/>
      <c r="H4641" s="55"/>
      <c r="I4641" s="55"/>
      <c r="J4641" s="53"/>
      <c r="K4641" s="54"/>
    </row>
    <row r="4642" spans="1:11" x14ac:dyDescent="0.2">
      <c r="A4642" s="136" t="s">
        <v>30</v>
      </c>
      <c r="B4642" s="134"/>
      <c r="C4642" s="134"/>
      <c r="D4642" s="137"/>
      <c r="E4642" s="134"/>
      <c r="F4642" s="134"/>
      <c r="G4642" s="134"/>
      <c r="H4642" s="134"/>
      <c r="I4642" s="134"/>
      <c r="J4642" s="135"/>
      <c r="K4642" s="83"/>
    </row>
    <row r="4643" spans="1:11" ht="12.75" customHeight="1" x14ac:dyDescent="0.2">
      <c r="A4643" s="133" t="s">
        <v>31</v>
      </c>
      <c r="B4643" s="134"/>
      <c r="C4643" s="134"/>
      <c r="D4643" s="134"/>
      <c r="E4643" s="134"/>
      <c r="F4643" s="134"/>
      <c r="G4643" s="134"/>
      <c r="H4643" s="134"/>
      <c r="I4643" s="134"/>
      <c r="J4643" s="135"/>
      <c r="K4643" s="21">
        <f>ROUND((K4628),2)</f>
        <v>31.23</v>
      </c>
    </row>
    <row r="4644" spans="1:11" x14ac:dyDescent="0.2">
      <c r="A4644" s="133" t="s">
        <v>42</v>
      </c>
      <c r="B4644" s="134"/>
      <c r="C4644" s="134"/>
      <c r="D4644" s="134"/>
      <c r="E4644" s="134"/>
      <c r="F4644" s="134"/>
      <c r="G4644" s="134"/>
      <c r="H4644" s="134"/>
      <c r="I4644" s="134"/>
      <c r="J4644" s="135"/>
      <c r="K4644" s="21">
        <f>ROUND((K4643*  28.14/100),2)</f>
        <v>8.7899999999999991</v>
      </c>
    </row>
    <row r="4645" spans="1:11" ht="12.75" customHeight="1" x14ac:dyDescent="0.2">
      <c r="A4645" s="133" t="s">
        <v>12</v>
      </c>
      <c r="B4645" s="134"/>
      <c r="C4645" s="134"/>
      <c r="D4645" s="134"/>
      <c r="E4645" s="134"/>
      <c r="F4645" s="134"/>
      <c r="G4645" s="134"/>
      <c r="H4645" s="134"/>
      <c r="I4645" s="134"/>
      <c r="J4645" s="135"/>
      <c r="K4645" s="21">
        <f>K4643+K4644</f>
        <v>40.019999999999996</v>
      </c>
    </row>
    <row r="4648" spans="1:11" ht="13.5" customHeight="1" x14ac:dyDescent="0.2">
      <c r="A4648" s="145" t="s">
        <v>0</v>
      </c>
      <c r="B4648" s="146"/>
      <c r="C4648" s="146"/>
      <c r="D4648" s="146"/>
      <c r="E4648" s="146"/>
      <c r="F4648" s="146"/>
      <c r="G4648" s="146"/>
      <c r="H4648" s="146"/>
      <c r="I4648" s="146"/>
      <c r="J4648" s="146"/>
      <c r="K4648" s="147"/>
    </row>
    <row r="4649" spans="1:11" x14ac:dyDescent="0.2">
      <c r="A4649" s="71" t="s">
        <v>45</v>
      </c>
      <c r="B4649" s="62"/>
      <c r="C4649" s="63"/>
      <c r="D4649" s="63"/>
      <c r="E4649" s="63"/>
      <c r="F4649" s="69"/>
      <c r="G4649" s="64"/>
      <c r="H4649" s="63"/>
      <c r="I4649" s="63"/>
      <c r="J4649" s="63"/>
      <c r="K4649" s="65"/>
    </row>
    <row r="4650" spans="1:11" ht="12.75" customHeight="1" x14ac:dyDescent="0.2">
      <c r="A4650" s="70" t="s">
        <v>44</v>
      </c>
      <c r="B4650" s="61"/>
      <c r="C4650" s="68"/>
      <c r="D4650" s="66"/>
      <c r="E4650" s="66"/>
      <c r="F4650" s="61"/>
      <c r="G4650" s="60"/>
      <c r="H4650" s="151"/>
      <c r="I4650" s="151"/>
      <c r="J4650" s="151"/>
      <c r="K4650" s="152"/>
    </row>
    <row r="4651" spans="1:11" ht="12.75" customHeight="1" x14ac:dyDescent="0.2">
      <c r="A4651" s="148"/>
      <c r="B4651" s="149"/>
      <c r="C4651" s="149"/>
      <c r="D4651" s="149"/>
      <c r="E4651" s="149"/>
      <c r="F4651" s="149"/>
      <c r="G4651" s="149"/>
      <c r="H4651" s="149"/>
      <c r="I4651" s="149"/>
      <c r="J4651" s="149"/>
      <c r="K4651" s="150"/>
    </row>
    <row r="4652" spans="1:11" ht="21" customHeight="1" x14ac:dyDescent="0.2">
      <c r="A4652" s="158" t="s">
        <v>1</v>
      </c>
      <c r="B4652" s="159"/>
      <c r="C4652" s="153" t="s">
        <v>41</v>
      </c>
      <c r="D4652" s="154"/>
      <c r="E4652" s="154"/>
      <c r="F4652" s="154"/>
      <c r="G4652" s="154"/>
      <c r="H4652" s="154"/>
      <c r="I4652" s="155"/>
      <c r="J4652" s="57" t="s">
        <v>2</v>
      </c>
      <c r="K4652" s="67" t="s">
        <v>43</v>
      </c>
    </row>
    <row r="4653" spans="1:11" x14ac:dyDescent="0.2">
      <c r="A4653" s="160" t="s">
        <v>343</v>
      </c>
      <c r="B4653" s="157"/>
      <c r="C4653" s="156">
        <v>804061</v>
      </c>
      <c r="D4653" s="156"/>
      <c r="E4653" s="156"/>
      <c r="F4653" s="156"/>
      <c r="G4653" s="156"/>
      <c r="H4653" s="156"/>
      <c r="I4653" s="157"/>
      <c r="J4653" s="59" t="s">
        <v>3</v>
      </c>
      <c r="K4653" s="58" t="s">
        <v>81</v>
      </c>
    </row>
    <row r="4654" spans="1:11" ht="20.25" customHeight="1" x14ac:dyDescent="0.2">
      <c r="A4654" s="141" t="s">
        <v>19</v>
      </c>
      <c r="B4654" s="165"/>
      <c r="C4654" s="101"/>
      <c r="D4654" s="101"/>
      <c r="E4654" s="140"/>
      <c r="F4654" s="3" t="s">
        <v>4</v>
      </c>
      <c r="G4654" s="163" t="s">
        <v>5</v>
      </c>
      <c r="H4654" s="164"/>
      <c r="I4654" s="111" t="s">
        <v>6</v>
      </c>
      <c r="J4654" s="111"/>
      <c r="K4654" s="107" t="s">
        <v>17</v>
      </c>
    </row>
    <row r="4655" spans="1:11" ht="25.5" customHeight="1" x14ac:dyDescent="0.2">
      <c r="A4655" s="141"/>
      <c r="B4655" s="165"/>
      <c r="C4655" s="165"/>
      <c r="D4655" s="165"/>
      <c r="E4655" s="142"/>
      <c r="F4655" s="3"/>
      <c r="G4655" s="3" t="s">
        <v>18</v>
      </c>
      <c r="H4655" s="34" t="s">
        <v>7</v>
      </c>
      <c r="I4655" s="3" t="s">
        <v>40</v>
      </c>
      <c r="J4655" s="3" t="s">
        <v>7</v>
      </c>
      <c r="K4655" s="108"/>
    </row>
    <row r="4656" spans="1:11" x14ac:dyDescent="0.2">
      <c r="A4656" s="6"/>
      <c r="B4656" s="27"/>
      <c r="C4656" s="11"/>
      <c r="D4656" s="11"/>
      <c r="E4656" s="40"/>
      <c r="F4656" s="91"/>
      <c r="G4656" s="72"/>
      <c r="H4656" s="73">
        <v>0</v>
      </c>
      <c r="I4656" s="72"/>
      <c r="J4656" s="72"/>
      <c r="K4656" s="74"/>
    </row>
    <row r="4657" spans="1:11" x14ac:dyDescent="0.2">
      <c r="A4657" s="7"/>
      <c r="B4657" s="28"/>
      <c r="C4657" s="13"/>
      <c r="D4657" s="13"/>
      <c r="E4657" s="38"/>
      <c r="F4657" s="92"/>
      <c r="G4657" s="75"/>
      <c r="H4657" s="76"/>
      <c r="I4657" s="75">
        <v>0</v>
      </c>
      <c r="J4657" s="75">
        <v>0</v>
      </c>
      <c r="K4657" s="77"/>
    </row>
    <row r="4658" spans="1:11" x14ac:dyDescent="0.2">
      <c r="A4658" s="7"/>
      <c r="B4658" s="28"/>
      <c r="C4658" s="13"/>
      <c r="D4658" s="13"/>
      <c r="E4658" s="38"/>
      <c r="F4658" s="92"/>
      <c r="G4658" s="75"/>
      <c r="H4658" s="76"/>
      <c r="I4658" s="75"/>
      <c r="J4658" s="75"/>
      <c r="K4658" s="77"/>
    </row>
    <row r="4659" spans="1:11" x14ac:dyDescent="0.2">
      <c r="A4659" s="7"/>
      <c r="B4659" s="28"/>
      <c r="C4659" s="13"/>
      <c r="D4659" s="13"/>
      <c r="E4659" s="38"/>
      <c r="F4659" s="92"/>
      <c r="G4659" s="75"/>
      <c r="H4659" s="76"/>
      <c r="I4659" s="75"/>
      <c r="J4659" s="75"/>
      <c r="K4659" s="77"/>
    </row>
    <row r="4660" spans="1:11" x14ac:dyDescent="0.2">
      <c r="A4660" s="7"/>
      <c r="B4660" s="28"/>
      <c r="C4660" s="13"/>
      <c r="D4660" s="13"/>
      <c r="E4660" s="38"/>
      <c r="F4660" s="92"/>
      <c r="G4660" s="75"/>
      <c r="H4660" s="76"/>
      <c r="I4660" s="75"/>
      <c r="J4660" s="75"/>
      <c r="K4660" s="77"/>
    </row>
    <row r="4661" spans="1:11" x14ac:dyDescent="0.2">
      <c r="A4661" s="7"/>
      <c r="B4661" s="28"/>
      <c r="C4661" s="13"/>
      <c r="D4661" s="13"/>
      <c r="E4661" s="38"/>
      <c r="F4661" s="92"/>
      <c r="G4661" s="75"/>
      <c r="H4661" s="76"/>
      <c r="I4661" s="75"/>
      <c r="J4661" s="75"/>
      <c r="K4661" s="77"/>
    </row>
    <row r="4662" spans="1:11" x14ac:dyDescent="0.2">
      <c r="A4662" s="7"/>
      <c r="B4662" s="28"/>
      <c r="C4662" s="13"/>
      <c r="D4662" s="13"/>
      <c r="E4662" s="38"/>
      <c r="F4662" s="92"/>
      <c r="G4662" s="75"/>
      <c r="H4662" s="76"/>
      <c r="I4662" s="75"/>
      <c r="J4662" s="75"/>
      <c r="K4662" s="77"/>
    </row>
    <row r="4663" spans="1:11" x14ac:dyDescent="0.2">
      <c r="A4663" s="8"/>
      <c r="B4663" s="29"/>
      <c r="C4663" s="15"/>
      <c r="D4663" s="15"/>
      <c r="E4663" s="39"/>
      <c r="F4663" s="93"/>
      <c r="G4663" s="78"/>
      <c r="H4663" s="79"/>
      <c r="I4663" s="78"/>
      <c r="J4663" s="78"/>
      <c r="K4663" s="80"/>
    </row>
    <row r="4664" spans="1:11" x14ac:dyDescent="0.2">
      <c r="A4664" s="166" t="s">
        <v>24</v>
      </c>
      <c r="B4664" s="167"/>
      <c r="C4664" s="167"/>
      <c r="D4664" s="167"/>
      <c r="E4664" s="167"/>
      <c r="F4664" s="98"/>
      <c r="G4664" s="98"/>
      <c r="H4664" s="98"/>
      <c r="I4664" s="98"/>
      <c r="J4664" s="99"/>
      <c r="K4664" s="81"/>
    </row>
    <row r="4665" spans="1:11" ht="15.75" x14ac:dyDescent="0.2">
      <c r="A4665" s="31" t="s">
        <v>20</v>
      </c>
      <c r="B4665" s="17"/>
      <c r="C4665" s="17"/>
      <c r="D4665" s="17"/>
      <c r="E4665" s="17"/>
      <c r="F4665" s="4"/>
      <c r="G4665" s="4"/>
      <c r="H4665" s="161" t="s">
        <v>4</v>
      </c>
      <c r="I4665" s="109" t="s">
        <v>10</v>
      </c>
      <c r="J4665" s="107" t="s">
        <v>8</v>
      </c>
      <c r="K4665" s="107" t="s">
        <v>17</v>
      </c>
    </row>
    <row r="4666" spans="1:11" ht="15.75" x14ac:dyDescent="0.2">
      <c r="A4666" s="18"/>
      <c r="B4666" s="19"/>
      <c r="C4666" s="19"/>
      <c r="D4666" s="19"/>
      <c r="E4666" s="19"/>
      <c r="F4666" s="5"/>
      <c r="G4666" s="20"/>
      <c r="H4666" s="162"/>
      <c r="I4666" s="110"/>
      <c r="J4666" s="108"/>
      <c r="K4666" s="108"/>
    </row>
    <row r="4667" spans="1:11" x14ac:dyDescent="0.2">
      <c r="A4667" s="6"/>
      <c r="B4667" s="27"/>
      <c r="C4667" s="11"/>
      <c r="D4667" s="11"/>
      <c r="E4667" s="11"/>
      <c r="F4667" s="11"/>
      <c r="G4667" s="13"/>
      <c r="H4667" s="89"/>
      <c r="I4667" s="77"/>
      <c r="J4667" s="75"/>
      <c r="K4667" s="75"/>
    </row>
    <row r="4668" spans="1:11" x14ac:dyDescent="0.2">
      <c r="A4668" s="7"/>
      <c r="B4668" s="28"/>
      <c r="C4668" s="13"/>
      <c r="D4668" s="13"/>
      <c r="E4668" s="13"/>
      <c r="F4668" s="13"/>
      <c r="G4668" s="13"/>
      <c r="H4668" s="89"/>
      <c r="I4668" s="77"/>
      <c r="J4668" s="75"/>
      <c r="K4668" s="75"/>
    </row>
    <row r="4669" spans="1:11" x14ac:dyDescent="0.2">
      <c r="A4669" s="7"/>
      <c r="B4669" s="28"/>
      <c r="C4669" s="13"/>
      <c r="D4669" s="13"/>
      <c r="E4669" s="13"/>
      <c r="F4669" s="13"/>
      <c r="G4669" s="13"/>
      <c r="H4669" s="89"/>
      <c r="I4669" s="77"/>
      <c r="J4669" s="75"/>
      <c r="K4669" s="75"/>
    </row>
    <row r="4670" spans="1:11" x14ac:dyDescent="0.2">
      <c r="A4670" s="7"/>
      <c r="B4670" s="28"/>
      <c r="C4670" s="13"/>
      <c r="D4670" s="13"/>
      <c r="E4670" s="13"/>
      <c r="F4670" s="13"/>
      <c r="G4670" s="13"/>
      <c r="H4670" s="89"/>
      <c r="I4670" s="77"/>
      <c r="J4670" s="75"/>
      <c r="K4670" s="75"/>
    </row>
    <row r="4671" spans="1:11" x14ac:dyDescent="0.2">
      <c r="A4671" s="7"/>
      <c r="B4671" s="28"/>
      <c r="C4671" s="13"/>
      <c r="D4671" s="13"/>
      <c r="E4671" s="13"/>
      <c r="F4671" s="13"/>
      <c r="G4671" s="13"/>
      <c r="H4671" s="89"/>
      <c r="I4671" s="77"/>
      <c r="J4671" s="75"/>
      <c r="K4671" s="75"/>
    </row>
    <row r="4672" spans="1:11" x14ac:dyDescent="0.2">
      <c r="A4672" s="7"/>
      <c r="B4672" s="28"/>
      <c r="C4672" s="13"/>
      <c r="D4672" s="13"/>
      <c r="E4672" s="13"/>
      <c r="F4672" s="13"/>
      <c r="G4672" s="13"/>
      <c r="H4672" s="89"/>
      <c r="I4672" s="77"/>
      <c r="J4672" s="75"/>
      <c r="K4672" s="75"/>
    </row>
    <row r="4673" spans="1:11" x14ac:dyDescent="0.2">
      <c r="A4673" s="7"/>
      <c r="B4673" s="28"/>
      <c r="C4673" s="13"/>
      <c r="D4673" s="13"/>
      <c r="E4673" s="13"/>
      <c r="F4673" s="13"/>
      <c r="G4673" s="13"/>
      <c r="H4673" s="89"/>
      <c r="I4673" s="77"/>
      <c r="J4673" s="75"/>
      <c r="K4673" s="75"/>
    </row>
    <row r="4674" spans="1:11" x14ac:dyDescent="0.2">
      <c r="A4674" s="8"/>
      <c r="B4674" s="29"/>
      <c r="C4674" s="15"/>
      <c r="D4674" s="15"/>
      <c r="E4674" s="15"/>
      <c r="F4674" s="15"/>
      <c r="G4674" s="15"/>
      <c r="H4674" s="90"/>
      <c r="I4674" s="80"/>
      <c r="J4674" s="78"/>
      <c r="K4674" s="78"/>
    </row>
    <row r="4675" spans="1:11" x14ac:dyDescent="0.2">
      <c r="A4675" s="10"/>
      <c r="C4675" s="25"/>
      <c r="D4675" s="97" t="s">
        <v>25</v>
      </c>
      <c r="E4675" s="98"/>
      <c r="F4675" s="98"/>
      <c r="G4675" s="98"/>
      <c r="H4675" s="98"/>
      <c r="I4675" s="98"/>
      <c r="J4675" s="99"/>
      <c r="K4675" s="82"/>
    </row>
    <row r="4676" spans="1:11" x14ac:dyDescent="0.2">
      <c r="A4676" s="9" t="s">
        <v>27</v>
      </c>
      <c r="B4676" s="30"/>
      <c r="C4676" s="56">
        <v>1</v>
      </c>
      <c r="D4676" s="112" t="s">
        <v>26</v>
      </c>
      <c r="E4676" s="113"/>
      <c r="F4676" s="113"/>
      <c r="G4676" s="113"/>
      <c r="H4676" s="113"/>
      <c r="I4676" s="113"/>
      <c r="J4676" s="114"/>
      <c r="K4676" s="83"/>
    </row>
    <row r="4677" spans="1:11" x14ac:dyDescent="0.2">
      <c r="A4677" s="32"/>
      <c r="D4677" s="115" t="s">
        <v>28</v>
      </c>
      <c r="E4677" s="116"/>
      <c r="F4677" s="116"/>
      <c r="G4677" s="116"/>
      <c r="H4677" s="116"/>
      <c r="I4677" s="116"/>
      <c r="J4677" s="117"/>
      <c r="K4677" s="83"/>
    </row>
    <row r="4678" spans="1:11" x14ac:dyDescent="0.2">
      <c r="A4678" s="100" t="s">
        <v>21</v>
      </c>
      <c r="B4678" s="101"/>
      <c r="C4678" s="101"/>
      <c r="D4678" s="101"/>
      <c r="E4678" s="101"/>
      <c r="F4678" s="104"/>
      <c r="G4678" s="129" t="s">
        <v>22</v>
      </c>
      <c r="H4678" s="130"/>
      <c r="I4678" s="118" t="s">
        <v>10</v>
      </c>
      <c r="J4678" s="106" t="s">
        <v>23</v>
      </c>
      <c r="K4678" s="106" t="s">
        <v>11</v>
      </c>
    </row>
    <row r="4679" spans="1:11" x14ac:dyDescent="0.2">
      <c r="A4679" s="102"/>
      <c r="B4679" s="103"/>
      <c r="C4679" s="103"/>
      <c r="D4679" s="103"/>
      <c r="E4679" s="103"/>
      <c r="F4679" s="105"/>
      <c r="G4679" s="131"/>
      <c r="H4679" s="132"/>
      <c r="I4679" s="118"/>
      <c r="J4679" s="106"/>
      <c r="K4679" s="118"/>
    </row>
    <row r="4680" spans="1:11" x14ac:dyDescent="0.2">
      <c r="A4680" s="7"/>
      <c r="B4680" s="28"/>
      <c r="C4680" s="11"/>
      <c r="D4680" s="11"/>
      <c r="E4680" s="11"/>
      <c r="F4680" s="12"/>
      <c r="G4680" s="143"/>
      <c r="H4680" s="144"/>
      <c r="I4680" s="52"/>
      <c r="J4680" s="84"/>
      <c r="K4680" s="52"/>
    </row>
    <row r="4681" spans="1:11" x14ac:dyDescent="0.2">
      <c r="A4681" s="7"/>
      <c r="B4681" s="28"/>
      <c r="C4681" s="13"/>
      <c r="D4681" s="13"/>
      <c r="E4681" s="13"/>
      <c r="F4681" s="14"/>
      <c r="G4681" s="95"/>
      <c r="H4681" s="96"/>
      <c r="I4681" s="53"/>
      <c r="J4681" s="85"/>
      <c r="K4681" s="53"/>
    </row>
    <row r="4682" spans="1:11" x14ac:dyDescent="0.2">
      <c r="A4682" s="7"/>
      <c r="B4682" s="28"/>
      <c r="C4682" s="13"/>
      <c r="D4682" s="13"/>
      <c r="E4682" s="13"/>
      <c r="F4682" s="14"/>
      <c r="G4682" s="95"/>
      <c r="H4682" s="96"/>
      <c r="I4682" s="53"/>
      <c r="J4682" s="85"/>
      <c r="K4682" s="53"/>
    </row>
    <row r="4683" spans="1:11" x14ac:dyDescent="0.2">
      <c r="A4683" s="7"/>
      <c r="B4683" s="28"/>
      <c r="C4683" s="13"/>
      <c r="D4683" s="13"/>
      <c r="E4683" s="13"/>
      <c r="F4683" s="14"/>
      <c r="G4683" s="95"/>
      <c r="H4683" s="96"/>
      <c r="I4683" s="53"/>
      <c r="J4683" s="85"/>
      <c r="K4683" s="53"/>
    </row>
    <row r="4684" spans="1:11" x14ac:dyDescent="0.2">
      <c r="A4684" s="97" t="s">
        <v>29</v>
      </c>
      <c r="B4684" s="98"/>
      <c r="C4684" s="98"/>
      <c r="D4684" s="98"/>
      <c r="E4684" s="98"/>
      <c r="F4684" s="98"/>
      <c r="G4684" s="98"/>
      <c r="H4684" s="98"/>
      <c r="I4684" s="98"/>
      <c r="J4684" s="99"/>
      <c r="K4684" s="82"/>
    </row>
    <row r="4685" spans="1:11" x14ac:dyDescent="0.2">
      <c r="A4685" s="100" t="s">
        <v>32</v>
      </c>
      <c r="B4685" s="101"/>
      <c r="C4685" s="101"/>
      <c r="D4685" s="101"/>
      <c r="E4685" s="101"/>
      <c r="F4685" s="104"/>
      <c r="G4685" s="129" t="s">
        <v>22</v>
      </c>
      <c r="H4685" s="130"/>
      <c r="I4685" s="118" t="s">
        <v>10</v>
      </c>
      <c r="J4685" s="106" t="s">
        <v>23</v>
      </c>
      <c r="K4685" s="106" t="s">
        <v>11</v>
      </c>
    </row>
    <row r="4686" spans="1:11" x14ac:dyDescent="0.2">
      <c r="A4686" s="102"/>
      <c r="B4686" s="103"/>
      <c r="C4686" s="103"/>
      <c r="D4686" s="103"/>
      <c r="E4686" s="103"/>
      <c r="F4686" s="105"/>
      <c r="G4686" s="131"/>
      <c r="H4686" s="132"/>
      <c r="I4686" s="118"/>
      <c r="J4686" s="106"/>
      <c r="K4686" s="118"/>
    </row>
    <row r="4687" spans="1:11" x14ac:dyDescent="0.2">
      <c r="A4687" s="7" t="s">
        <v>302</v>
      </c>
      <c r="B4687" s="28"/>
      <c r="C4687" s="13"/>
      <c r="D4687" s="13"/>
      <c r="E4687" s="13"/>
      <c r="F4687" s="14"/>
      <c r="G4687" s="123">
        <v>0.42299999999999999</v>
      </c>
      <c r="H4687" s="124"/>
      <c r="I4687" s="53" t="s">
        <v>55</v>
      </c>
      <c r="J4687" s="85">
        <v>415.55</v>
      </c>
      <c r="K4687" s="53">
        <f>ROUND((G4687*J4687),4)</f>
        <v>175.77770000000001</v>
      </c>
    </row>
    <row r="4688" spans="1:11" x14ac:dyDescent="0.2">
      <c r="A4688" s="7" t="s">
        <v>262</v>
      </c>
      <c r="B4688" s="28"/>
      <c r="C4688" s="13"/>
      <c r="D4688" s="13"/>
      <c r="E4688" s="13"/>
      <c r="F4688" s="14"/>
      <c r="G4688" s="123">
        <v>2.29</v>
      </c>
      <c r="H4688" s="124"/>
      <c r="I4688" s="53" t="s">
        <v>47</v>
      </c>
      <c r="J4688" s="85">
        <v>77.48</v>
      </c>
      <c r="K4688" s="53">
        <f>ROUND((G4688*J4688),4)</f>
        <v>177.42920000000001</v>
      </c>
    </row>
    <row r="4689" spans="1:11" x14ac:dyDescent="0.2">
      <c r="A4689" s="7"/>
      <c r="B4689" s="28"/>
      <c r="C4689" s="13"/>
      <c r="D4689" s="13"/>
      <c r="E4689" s="13"/>
      <c r="F4689" s="14"/>
      <c r="G4689" s="123"/>
      <c r="H4689" s="124"/>
      <c r="I4689" s="53"/>
      <c r="J4689" s="85"/>
      <c r="K4689" s="53"/>
    </row>
    <row r="4690" spans="1:11" x14ac:dyDescent="0.2">
      <c r="A4690" s="8"/>
      <c r="B4690" s="29"/>
      <c r="C4690" s="15"/>
      <c r="D4690" s="15"/>
      <c r="E4690" s="15"/>
      <c r="F4690" s="16"/>
      <c r="G4690" s="125"/>
      <c r="H4690" s="126"/>
      <c r="I4690" s="54"/>
      <c r="J4690" s="86"/>
      <c r="K4690" s="54"/>
    </row>
    <row r="4691" spans="1:11" x14ac:dyDescent="0.2">
      <c r="A4691" s="97" t="s">
        <v>33</v>
      </c>
      <c r="B4691" s="98"/>
      <c r="C4691" s="98"/>
      <c r="D4691" s="98"/>
      <c r="E4691" s="98"/>
      <c r="F4691" s="98"/>
      <c r="G4691" s="98"/>
      <c r="H4691" s="98"/>
      <c r="I4691" s="98"/>
      <c r="J4691" s="99"/>
      <c r="K4691" s="82">
        <f>SUM(K4687:K4690)</f>
        <v>353.20690000000002</v>
      </c>
    </row>
    <row r="4692" spans="1:11" x14ac:dyDescent="0.2">
      <c r="A4692" s="100" t="s">
        <v>36</v>
      </c>
      <c r="B4692" s="101"/>
      <c r="C4692" s="101"/>
      <c r="D4692" s="101"/>
      <c r="E4692" s="101"/>
      <c r="F4692" s="104"/>
      <c r="G4692" s="129" t="s">
        <v>22</v>
      </c>
      <c r="H4692" s="130"/>
      <c r="I4692" s="118" t="s">
        <v>10</v>
      </c>
      <c r="J4692" s="106" t="s">
        <v>23</v>
      </c>
      <c r="K4692" s="106" t="s">
        <v>11</v>
      </c>
    </row>
    <row r="4693" spans="1:11" x14ac:dyDescent="0.2">
      <c r="A4693" s="102"/>
      <c r="B4693" s="103"/>
      <c r="C4693" s="103"/>
      <c r="D4693" s="103"/>
      <c r="E4693" s="103"/>
      <c r="F4693" s="105"/>
      <c r="G4693" s="131"/>
      <c r="H4693" s="132"/>
      <c r="I4693" s="118"/>
      <c r="J4693" s="106"/>
      <c r="K4693" s="118"/>
    </row>
    <row r="4694" spans="1:11" x14ac:dyDescent="0.2">
      <c r="A4694" s="7"/>
      <c r="B4694" s="28"/>
      <c r="C4694" s="13"/>
      <c r="D4694" s="13"/>
      <c r="E4694" s="13"/>
      <c r="F4694" s="14"/>
      <c r="G4694" s="95"/>
      <c r="H4694" s="96"/>
      <c r="I4694" s="53"/>
      <c r="J4694" s="85"/>
      <c r="K4694" s="53"/>
    </row>
    <row r="4695" spans="1:11" x14ac:dyDescent="0.2">
      <c r="A4695" s="7"/>
      <c r="B4695" s="28"/>
      <c r="C4695" s="13"/>
      <c r="D4695" s="13"/>
      <c r="E4695" s="13"/>
      <c r="F4695" s="14"/>
      <c r="G4695" s="95"/>
      <c r="H4695" s="96"/>
      <c r="I4695" s="53"/>
      <c r="J4695" s="85"/>
      <c r="K4695" s="53"/>
    </row>
    <row r="4696" spans="1:11" x14ac:dyDescent="0.2">
      <c r="A4696" s="7"/>
      <c r="B4696" s="28"/>
      <c r="C4696" s="13"/>
      <c r="D4696" s="13"/>
      <c r="E4696" s="13"/>
      <c r="F4696" s="14"/>
      <c r="G4696" s="95"/>
      <c r="H4696" s="96"/>
      <c r="I4696" s="53"/>
      <c r="J4696" s="85"/>
      <c r="K4696" s="53"/>
    </row>
    <row r="4697" spans="1:11" x14ac:dyDescent="0.2">
      <c r="A4697" s="8"/>
      <c r="B4697" s="29"/>
      <c r="C4697" s="15"/>
      <c r="D4697" s="15"/>
      <c r="E4697" s="15"/>
      <c r="F4697" s="16"/>
      <c r="G4697" s="127"/>
      <c r="H4697" s="128"/>
      <c r="I4697" s="54"/>
      <c r="J4697" s="86"/>
      <c r="K4697" s="54"/>
    </row>
    <row r="4698" spans="1:11" x14ac:dyDescent="0.2">
      <c r="A4698" s="97" t="s">
        <v>37</v>
      </c>
      <c r="B4698" s="98"/>
      <c r="C4698" s="98"/>
      <c r="D4698" s="98"/>
      <c r="E4698" s="98"/>
      <c r="F4698" s="98"/>
      <c r="G4698" s="98"/>
      <c r="H4698" s="98"/>
      <c r="I4698" s="98"/>
      <c r="J4698" s="99"/>
      <c r="K4698" s="82"/>
    </row>
    <row r="4699" spans="1:11" x14ac:dyDescent="0.2">
      <c r="A4699" s="100" t="s">
        <v>35</v>
      </c>
      <c r="B4699" s="140"/>
      <c r="C4699" s="26" t="s">
        <v>34</v>
      </c>
      <c r="D4699" s="35" t="s">
        <v>39</v>
      </c>
      <c r="E4699" s="138" t="s">
        <v>38</v>
      </c>
      <c r="F4699" s="138"/>
      <c r="G4699" s="139"/>
      <c r="H4699" s="120" t="s">
        <v>16</v>
      </c>
      <c r="I4699" s="121"/>
      <c r="J4699" s="122"/>
      <c r="K4699" s="119" t="s">
        <v>9</v>
      </c>
    </row>
    <row r="4700" spans="1:11" ht="15.75" x14ac:dyDescent="0.2">
      <c r="A4700" s="141"/>
      <c r="B4700" s="142"/>
      <c r="C4700" s="36"/>
      <c r="D4700" s="42"/>
      <c r="E4700" s="33" t="s">
        <v>13</v>
      </c>
      <c r="F4700" s="24" t="s">
        <v>14</v>
      </c>
      <c r="G4700" s="23" t="s">
        <v>15</v>
      </c>
      <c r="H4700" s="22" t="s">
        <v>13</v>
      </c>
      <c r="I4700" s="22" t="s">
        <v>14</v>
      </c>
      <c r="J4700" s="22" t="s">
        <v>15</v>
      </c>
      <c r="K4700" s="111"/>
    </row>
    <row r="4701" spans="1:11" x14ac:dyDescent="0.2">
      <c r="A4701" s="6"/>
      <c r="B4701" s="37"/>
      <c r="C4701" s="87"/>
      <c r="D4701" s="45"/>
      <c r="E4701" s="43"/>
      <c r="F4701" s="44"/>
      <c r="G4701" s="45"/>
      <c r="H4701" s="55"/>
      <c r="I4701" s="55"/>
      <c r="J4701" s="53"/>
      <c r="K4701" s="52"/>
    </row>
    <row r="4702" spans="1:11" x14ac:dyDescent="0.2">
      <c r="A4702" s="7"/>
      <c r="B4702" s="28"/>
      <c r="C4702" s="87"/>
      <c r="D4702" s="48"/>
      <c r="E4702" s="46"/>
      <c r="F4702" s="47"/>
      <c r="G4702" s="48"/>
      <c r="H4702" s="55"/>
      <c r="I4702" s="55"/>
      <c r="J4702" s="53"/>
      <c r="K4702" s="53"/>
    </row>
    <row r="4703" spans="1:11" x14ac:dyDescent="0.2">
      <c r="A4703" s="7"/>
      <c r="B4703" s="28"/>
      <c r="C4703" s="87"/>
      <c r="D4703" s="48"/>
      <c r="E4703" s="46"/>
      <c r="F4703" s="47"/>
      <c r="G4703" s="48"/>
      <c r="H4703" s="55"/>
      <c r="I4703" s="55"/>
      <c r="J4703" s="53"/>
      <c r="K4703" s="53"/>
    </row>
    <row r="4704" spans="1:11" x14ac:dyDescent="0.2">
      <c r="A4704" s="8"/>
      <c r="B4704" s="29"/>
      <c r="C4704" s="88"/>
      <c r="D4704" s="51"/>
      <c r="E4704" s="49"/>
      <c r="F4704" s="50"/>
      <c r="G4704" s="51"/>
      <c r="H4704" s="55"/>
      <c r="I4704" s="55"/>
      <c r="J4704" s="53"/>
      <c r="K4704" s="54"/>
    </row>
    <row r="4705" spans="1:11" x14ac:dyDescent="0.2">
      <c r="A4705" s="136" t="s">
        <v>30</v>
      </c>
      <c r="B4705" s="134"/>
      <c r="C4705" s="134"/>
      <c r="D4705" s="137"/>
      <c r="E4705" s="134"/>
      <c r="F4705" s="134"/>
      <c r="G4705" s="134"/>
      <c r="H4705" s="134"/>
      <c r="I4705" s="134"/>
      <c r="J4705" s="135"/>
      <c r="K4705" s="83"/>
    </row>
    <row r="4706" spans="1:11" ht="12.75" customHeight="1" x14ac:dyDescent="0.2">
      <c r="A4706" s="133" t="s">
        <v>31</v>
      </c>
      <c r="B4706" s="134"/>
      <c r="C4706" s="134"/>
      <c r="D4706" s="134"/>
      <c r="E4706" s="134"/>
      <c r="F4706" s="134"/>
      <c r="G4706" s="134"/>
      <c r="H4706" s="134"/>
      <c r="I4706" s="134"/>
      <c r="J4706" s="135"/>
      <c r="K4706" s="21">
        <f>ROUND((K4691),2)</f>
        <v>353.21</v>
      </c>
    </row>
    <row r="4707" spans="1:11" x14ac:dyDescent="0.2">
      <c r="A4707" s="133" t="s">
        <v>42</v>
      </c>
      <c r="B4707" s="134"/>
      <c r="C4707" s="134"/>
      <c r="D4707" s="134"/>
      <c r="E4707" s="134"/>
      <c r="F4707" s="134"/>
      <c r="G4707" s="134"/>
      <c r="H4707" s="134"/>
      <c r="I4707" s="134"/>
      <c r="J4707" s="135"/>
      <c r="K4707" s="21">
        <f>ROUND((K4706*  28.14/100),2)</f>
        <v>99.39</v>
      </c>
    </row>
    <row r="4708" spans="1:11" ht="12.75" customHeight="1" x14ac:dyDescent="0.2">
      <c r="A4708" s="133" t="s">
        <v>12</v>
      </c>
      <c r="B4708" s="134"/>
      <c r="C4708" s="134"/>
      <c r="D4708" s="134"/>
      <c r="E4708" s="134"/>
      <c r="F4708" s="134"/>
      <c r="G4708" s="134"/>
      <c r="H4708" s="134"/>
      <c r="I4708" s="134"/>
      <c r="J4708" s="135"/>
      <c r="K4708" s="21">
        <f>K4706+K4707</f>
        <v>452.59999999999997</v>
      </c>
    </row>
    <row r="4711" spans="1:11" ht="13.5" customHeight="1" x14ac:dyDescent="0.2">
      <c r="A4711" s="145" t="s">
        <v>0</v>
      </c>
      <c r="B4711" s="146"/>
      <c r="C4711" s="146"/>
      <c r="D4711" s="146"/>
      <c r="E4711" s="146"/>
      <c r="F4711" s="146"/>
      <c r="G4711" s="146"/>
      <c r="H4711" s="146"/>
      <c r="I4711" s="146"/>
      <c r="J4711" s="146"/>
      <c r="K4711" s="147"/>
    </row>
    <row r="4712" spans="1:11" x14ac:dyDescent="0.2">
      <c r="A4712" s="71" t="s">
        <v>45</v>
      </c>
      <c r="B4712" s="62"/>
      <c r="C4712" s="63"/>
      <c r="D4712" s="63"/>
      <c r="E4712" s="63"/>
      <c r="F4712" s="69"/>
      <c r="G4712" s="64"/>
      <c r="H4712" s="63"/>
      <c r="I4712" s="63"/>
      <c r="J4712" s="63"/>
      <c r="K4712" s="65"/>
    </row>
    <row r="4713" spans="1:11" ht="12.75" customHeight="1" x14ac:dyDescent="0.2">
      <c r="A4713" s="70" t="s">
        <v>44</v>
      </c>
      <c r="B4713" s="61"/>
      <c r="C4713" s="68"/>
      <c r="D4713" s="66"/>
      <c r="E4713" s="66"/>
      <c r="F4713" s="61"/>
      <c r="G4713" s="60"/>
      <c r="H4713" s="151"/>
      <c r="I4713" s="151"/>
      <c r="J4713" s="151"/>
      <c r="K4713" s="152"/>
    </row>
    <row r="4714" spans="1:11" ht="12.75" customHeight="1" x14ac:dyDescent="0.2">
      <c r="A4714" s="148"/>
      <c r="B4714" s="149"/>
      <c r="C4714" s="149"/>
      <c r="D4714" s="149"/>
      <c r="E4714" s="149"/>
      <c r="F4714" s="149"/>
      <c r="G4714" s="149"/>
      <c r="H4714" s="149"/>
      <c r="I4714" s="149"/>
      <c r="J4714" s="149"/>
      <c r="K4714" s="150"/>
    </row>
    <row r="4715" spans="1:11" ht="21" customHeight="1" x14ac:dyDescent="0.2">
      <c r="A4715" s="158" t="s">
        <v>1</v>
      </c>
      <c r="B4715" s="159"/>
      <c r="C4715" s="153" t="s">
        <v>41</v>
      </c>
      <c r="D4715" s="154"/>
      <c r="E4715" s="154"/>
      <c r="F4715" s="154"/>
      <c r="G4715" s="154"/>
      <c r="H4715" s="154"/>
      <c r="I4715" s="155"/>
      <c r="J4715" s="57" t="s">
        <v>2</v>
      </c>
      <c r="K4715" s="67" t="s">
        <v>43</v>
      </c>
    </row>
    <row r="4716" spans="1:11" x14ac:dyDescent="0.2">
      <c r="A4716" s="160" t="s">
        <v>345</v>
      </c>
      <c r="B4716" s="157"/>
      <c r="C4716" s="156" t="s">
        <v>344</v>
      </c>
      <c r="D4716" s="156"/>
      <c r="E4716" s="156"/>
      <c r="F4716" s="156"/>
      <c r="G4716" s="156"/>
      <c r="H4716" s="156"/>
      <c r="I4716" s="157"/>
      <c r="J4716" s="59" t="s">
        <v>3</v>
      </c>
      <c r="K4716" s="58" t="s">
        <v>81</v>
      </c>
    </row>
    <row r="4717" spans="1:11" ht="20.25" customHeight="1" x14ac:dyDescent="0.2">
      <c r="A4717" s="141" t="s">
        <v>19</v>
      </c>
      <c r="B4717" s="165"/>
      <c r="C4717" s="101"/>
      <c r="D4717" s="101"/>
      <c r="E4717" s="140"/>
      <c r="F4717" s="3" t="s">
        <v>4</v>
      </c>
      <c r="G4717" s="163" t="s">
        <v>5</v>
      </c>
      <c r="H4717" s="164"/>
      <c r="I4717" s="111" t="s">
        <v>6</v>
      </c>
      <c r="J4717" s="111"/>
      <c r="K4717" s="107" t="s">
        <v>17</v>
      </c>
    </row>
    <row r="4718" spans="1:11" ht="25.5" customHeight="1" x14ac:dyDescent="0.2">
      <c r="A4718" s="141"/>
      <c r="B4718" s="165"/>
      <c r="C4718" s="165"/>
      <c r="D4718" s="165"/>
      <c r="E4718" s="142"/>
      <c r="F4718" s="3"/>
      <c r="G4718" s="3" t="s">
        <v>18</v>
      </c>
      <c r="H4718" s="34" t="s">
        <v>7</v>
      </c>
      <c r="I4718" s="3" t="s">
        <v>40</v>
      </c>
      <c r="J4718" s="3" t="s">
        <v>7</v>
      </c>
      <c r="K4718" s="108"/>
    </row>
    <row r="4719" spans="1:11" x14ac:dyDescent="0.2">
      <c r="A4719" s="6"/>
      <c r="B4719" s="27"/>
      <c r="C4719" s="11"/>
      <c r="D4719" s="11"/>
      <c r="E4719" s="40"/>
      <c r="F4719" s="91"/>
      <c r="G4719" s="72"/>
      <c r="H4719" s="73">
        <v>0</v>
      </c>
      <c r="I4719" s="72"/>
      <c r="J4719" s="72"/>
      <c r="K4719" s="74"/>
    </row>
    <row r="4720" spans="1:11" x14ac:dyDescent="0.2">
      <c r="A4720" s="7"/>
      <c r="B4720" s="28"/>
      <c r="C4720" s="13"/>
      <c r="D4720" s="13"/>
      <c r="E4720" s="38"/>
      <c r="F4720" s="92"/>
      <c r="G4720" s="75"/>
      <c r="H4720" s="76"/>
      <c r="I4720" s="75">
        <v>0</v>
      </c>
      <c r="J4720" s="75">
        <v>0</v>
      </c>
      <c r="K4720" s="77"/>
    </row>
    <row r="4721" spans="1:11" x14ac:dyDescent="0.2">
      <c r="A4721" s="7"/>
      <c r="B4721" s="28"/>
      <c r="C4721" s="13"/>
      <c r="D4721" s="13"/>
      <c r="E4721" s="38"/>
      <c r="F4721" s="92"/>
      <c r="G4721" s="75"/>
      <c r="H4721" s="76"/>
      <c r="I4721" s="75"/>
      <c r="J4721" s="75"/>
      <c r="K4721" s="77"/>
    </row>
    <row r="4722" spans="1:11" x14ac:dyDescent="0.2">
      <c r="A4722" s="7"/>
      <c r="B4722" s="28"/>
      <c r="C4722" s="13"/>
      <c r="D4722" s="13"/>
      <c r="E4722" s="38"/>
      <c r="F4722" s="92"/>
      <c r="G4722" s="75"/>
      <c r="H4722" s="76"/>
      <c r="I4722" s="75"/>
      <c r="J4722" s="75"/>
      <c r="K4722" s="77"/>
    </row>
    <row r="4723" spans="1:11" x14ac:dyDescent="0.2">
      <c r="A4723" s="7"/>
      <c r="B4723" s="28"/>
      <c r="C4723" s="13"/>
      <c r="D4723" s="13"/>
      <c r="E4723" s="38"/>
      <c r="F4723" s="92"/>
      <c r="G4723" s="75"/>
      <c r="H4723" s="76"/>
      <c r="I4723" s="75"/>
      <c r="J4723" s="75"/>
      <c r="K4723" s="77"/>
    </row>
    <row r="4724" spans="1:11" x14ac:dyDescent="0.2">
      <c r="A4724" s="7"/>
      <c r="B4724" s="28"/>
      <c r="C4724" s="13"/>
      <c r="D4724" s="13"/>
      <c r="E4724" s="38"/>
      <c r="F4724" s="92"/>
      <c r="G4724" s="75"/>
      <c r="H4724" s="76"/>
      <c r="I4724" s="75"/>
      <c r="J4724" s="75"/>
      <c r="K4724" s="77"/>
    </row>
    <row r="4725" spans="1:11" x14ac:dyDescent="0.2">
      <c r="A4725" s="7"/>
      <c r="B4725" s="28"/>
      <c r="C4725" s="13"/>
      <c r="D4725" s="13"/>
      <c r="E4725" s="38"/>
      <c r="F4725" s="92"/>
      <c r="G4725" s="75"/>
      <c r="H4725" s="76"/>
      <c r="I4725" s="75"/>
      <c r="J4725" s="75"/>
      <c r="K4725" s="77"/>
    </row>
    <row r="4726" spans="1:11" x14ac:dyDescent="0.2">
      <c r="A4726" s="8"/>
      <c r="B4726" s="29"/>
      <c r="C4726" s="15"/>
      <c r="D4726" s="15"/>
      <c r="E4726" s="39"/>
      <c r="F4726" s="93"/>
      <c r="G4726" s="78"/>
      <c r="H4726" s="79"/>
      <c r="I4726" s="78"/>
      <c r="J4726" s="78"/>
      <c r="K4726" s="80"/>
    </row>
    <row r="4727" spans="1:11" x14ac:dyDescent="0.2">
      <c r="A4727" s="166" t="s">
        <v>24</v>
      </c>
      <c r="B4727" s="167"/>
      <c r="C4727" s="167"/>
      <c r="D4727" s="167"/>
      <c r="E4727" s="167"/>
      <c r="F4727" s="98"/>
      <c r="G4727" s="98"/>
      <c r="H4727" s="98"/>
      <c r="I4727" s="98"/>
      <c r="J4727" s="99"/>
      <c r="K4727" s="81"/>
    </row>
    <row r="4728" spans="1:11" ht="15.75" x14ac:dyDescent="0.2">
      <c r="A4728" s="31" t="s">
        <v>20</v>
      </c>
      <c r="B4728" s="17"/>
      <c r="C4728" s="17"/>
      <c r="D4728" s="17"/>
      <c r="E4728" s="17"/>
      <c r="F4728" s="4"/>
      <c r="G4728" s="4"/>
      <c r="H4728" s="161" t="s">
        <v>4</v>
      </c>
      <c r="I4728" s="109" t="s">
        <v>10</v>
      </c>
      <c r="J4728" s="107" t="s">
        <v>8</v>
      </c>
      <c r="K4728" s="107" t="s">
        <v>17</v>
      </c>
    </row>
    <row r="4729" spans="1:11" ht="15.75" x14ac:dyDescent="0.2">
      <c r="A4729" s="18"/>
      <c r="B4729" s="19"/>
      <c r="C4729" s="19"/>
      <c r="D4729" s="19"/>
      <c r="E4729" s="19"/>
      <c r="F4729" s="5"/>
      <c r="G4729" s="20"/>
      <c r="H4729" s="162"/>
      <c r="I4729" s="110"/>
      <c r="J4729" s="108"/>
      <c r="K4729" s="108"/>
    </row>
    <row r="4730" spans="1:11" x14ac:dyDescent="0.2">
      <c r="A4730" s="6"/>
      <c r="B4730" s="27"/>
      <c r="C4730" s="11"/>
      <c r="D4730" s="11"/>
      <c r="E4730" s="11"/>
      <c r="F4730" s="11"/>
      <c r="G4730" s="13"/>
      <c r="H4730" s="89"/>
      <c r="I4730" s="77"/>
      <c r="J4730" s="75"/>
      <c r="K4730" s="75"/>
    </row>
    <row r="4731" spans="1:11" x14ac:dyDescent="0.2">
      <c r="A4731" s="7"/>
      <c r="B4731" s="28"/>
      <c r="C4731" s="13"/>
      <c r="D4731" s="13"/>
      <c r="E4731" s="13"/>
      <c r="F4731" s="13"/>
      <c r="G4731" s="13"/>
      <c r="H4731" s="89"/>
      <c r="I4731" s="77"/>
      <c r="J4731" s="75"/>
      <c r="K4731" s="75"/>
    </row>
    <row r="4732" spans="1:11" x14ac:dyDescent="0.2">
      <c r="A4732" s="7"/>
      <c r="B4732" s="28"/>
      <c r="C4732" s="13"/>
      <c r="D4732" s="13"/>
      <c r="E4732" s="13"/>
      <c r="F4732" s="13"/>
      <c r="G4732" s="13"/>
      <c r="H4732" s="89"/>
      <c r="I4732" s="77"/>
      <c r="J4732" s="75"/>
      <c r="K4732" s="75"/>
    </row>
    <row r="4733" spans="1:11" x14ac:dyDescent="0.2">
      <c r="A4733" s="7"/>
      <c r="B4733" s="28"/>
      <c r="C4733" s="13"/>
      <c r="D4733" s="13"/>
      <c r="E4733" s="13"/>
      <c r="F4733" s="13"/>
      <c r="G4733" s="13"/>
      <c r="H4733" s="89"/>
      <c r="I4733" s="77"/>
      <c r="J4733" s="75"/>
      <c r="K4733" s="75"/>
    </row>
    <row r="4734" spans="1:11" x14ac:dyDescent="0.2">
      <c r="A4734" s="7"/>
      <c r="B4734" s="28"/>
      <c r="C4734" s="13"/>
      <c r="D4734" s="13"/>
      <c r="E4734" s="13"/>
      <c r="F4734" s="13"/>
      <c r="G4734" s="13"/>
      <c r="H4734" s="89"/>
      <c r="I4734" s="77"/>
      <c r="J4734" s="75"/>
      <c r="K4734" s="75"/>
    </row>
    <row r="4735" spans="1:11" x14ac:dyDescent="0.2">
      <c r="A4735" s="7"/>
      <c r="B4735" s="28"/>
      <c r="C4735" s="13"/>
      <c r="D4735" s="13"/>
      <c r="E4735" s="13"/>
      <c r="F4735" s="13"/>
      <c r="G4735" s="13"/>
      <c r="H4735" s="89"/>
      <c r="I4735" s="77"/>
      <c r="J4735" s="75"/>
      <c r="K4735" s="75"/>
    </row>
    <row r="4736" spans="1:11" x14ac:dyDescent="0.2">
      <c r="A4736" s="7"/>
      <c r="B4736" s="28"/>
      <c r="C4736" s="13"/>
      <c r="D4736" s="13"/>
      <c r="E4736" s="13"/>
      <c r="F4736" s="13"/>
      <c r="G4736" s="13"/>
      <c r="H4736" s="89"/>
      <c r="I4736" s="77"/>
      <c r="J4736" s="75"/>
      <c r="K4736" s="75"/>
    </row>
    <row r="4737" spans="1:11" x14ac:dyDescent="0.2">
      <c r="A4737" s="8"/>
      <c r="B4737" s="29"/>
      <c r="C4737" s="15"/>
      <c r="D4737" s="15"/>
      <c r="E4737" s="15"/>
      <c r="F4737" s="15"/>
      <c r="G4737" s="15"/>
      <c r="H4737" s="90"/>
      <c r="I4737" s="80"/>
      <c r="J4737" s="78"/>
      <c r="K4737" s="78"/>
    </row>
    <row r="4738" spans="1:11" x14ac:dyDescent="0.2">
      <c r="A4738" s="10"/>
      <c r="C4738" s="25"/>
      <c r="D4738" s="97" t="s">
        <v>25</v>
      </c>
      <c r="E4738" s="98"/>
      <c r="F4738" s="98"/>
      <c r="G4738" s="98"/>
      <c r="H4738" s="98"/>
      <c r="I4738" s="98"/>
      <c r="J4738" s="99"/>
      <c r="K4738" s="82"/>
    </row>
    <row r="4739" spans="1:11" x14ac:dyDescent="0.2">
      <c r="A4739" s="9" t="s">
        <v>27</v>
      </c>
      <c r="B4739" s="30"/>
      <c r="C4739" s="56">
        <v>1</v>
      </c>
      <c r="D4739" s="112" t="s">
        <v>26</v>
      </c>
      <c r="E4739" s="113"/>
      <c r="F4739" s="113"/>
      <c r="G4739" s="113"/>
      <c r="H4739" s="113"/>
      <c r="I4739" s="113"/>
      <c r="J4739" s="114"/>
      <c r="K4739" s="83"/>
    </row>
    <row r="4740" spans="1:11" x14ac:dyDescent="0.2">
      <c r="A4740" s="32"/>
      <c r="D4740" s="115" t="s">
        <v>28</v>
      </c>
      <c r="E4740" s="116"/>
      <c r="F4740" s="116"/>
      <c r="G4740" s="116"/>
      <c r="H4740" s="116"/>
      <c r="I4740" s="116"/>
      <c r="J4740" s="117"/>
      <c r="K4740" s="83"/>
    </row>
    <row r="4741" spans="1:11" x14ac:dyDescent="0.2">
      <c r="A4741" s="100" t="s">
        <v>21</v>
      </c>
      <c r="B4741" s="101"/>
      <c r="C4741" s="101"/>
      <c r="D4741" s="101"/>
      <c r="E4741" s="101"/>
      <c r="F4741" s="104"/>
      <c r="G4741" s="129" t="s">
        <v>22</v>
      </c>
      <c r="H4741" s="130"/>
      <c r="I4741" s="118" t="s">
        <v>10</v>
      </c>
      <c r="J4741" s="106" t="s">
        <v>23</v>
      </c>
      <c r="K4741" s="106" t="s">
        <v>11</v>
      </c>
    </row>
    <row r="4742" spans="1:11" x14ac:dyDescent="0.2">
      <c r="A4742" s="102"/>
      <c r="B4742" s="103"/>
      <c r="C4742" s="103"/>
      <c r="D4742" s="103"/>
      <c r="E4742" s="103"/>
      <c r="F4742" s="105"/>
      <c r="G4742" s="131"/>
      <c r="H4742" s="132"/>
      <c r="I4742" s="118"/>
      <c r="J4742" s="106"/>
      <c r="K4742" s="118"/>
    </row>
    <row r="4743" spans="1:11" x14ac:dyDescent="0.2">
      <c r="A4743" s="7"/>
      <c r="B4743" s="28"/>
      <c r="C4743" s="11"/>
      <c r="D4743" s="11"/>
      <c r="E4743" s="11"/>
      <c r="F4743" s="12"/>
      <c r="G4743" s="143"/>
      <c r="H4743" s="144"/>
      <c r="I4743" s="52"/>
      <c r="J4743" s="84"/>
      <c r="K4743" s="52"/>
    </row>
    <row r="4744" spans="1:11" x14ac:dyDescent="0.2">
      <c r="A4744" s="7"/>
      <c r="B4744" s="28"/>
      <c r="C4744" s="13"/>
      <c r="D4744" s="13"/>
      <c r="E4744" s="13"/>
      <c r="F4744" s="14"/>
      <c r="G4744" s="95"/>
      <c r="H4744" s="96"/>
      <c r="I4744" s="53"/>
      <c r="J4744" s="85"/>
      <c r="K4744" s="53"/>
    </row>
    <row r="4745" spans="1:11" x14ac:dyDescent="0.2">
      <c r="A4745" s="7"/>
      <c r="B4745" s="28"/>
      <c r="C4745" s="13"/>
      <c r="D4745" s="13"/>
      <c r="E4745" s="13"/>
      <c r="F4745" s="14"/>
      <c r="G4745" s="95"/>
      <c r="H4745" s="96"/>
      <c r="I4745" s="53"/>
      <c r="J4745" s="85"/>
      <c r="K4745" s="53"/>
    </row>
    <row r="4746" spans="1:11" x14ac:dyDescent="0.2">
      <c r="A4746" s="7"/>
      <c r="B4746" s="28"/>
      <c r="C4746" s="13"/>
      <c r="D4746" s="13"/>
      <c r="E4746" s="13"/>
      <c r="F4746" s="14"/>
      <c r="G4746" s="95"/>
      <c r="H4746" s="96"/>
      <c r="I4746" s="53"/>
      <c r="J4746" s="85"/>
      <c r="K4746" s="53"/>
    </row>
    <row r="4747" spans="1:11" x14ac:dyDescent="0.2">
      <c r="A4747" s="97" t="s">
        <v>29</v>
      </c>
      <c r="B4747" s="98"/>
      <c r="C4747" s="98"/>
      <c r="D4747" s="98"/>
      <c r="E4747" s="98"/>
      <c r="F4747" s="98"/>
      <c r="G4747" s="98"/>
      <c r="H4747" s="98"/>
      <c r="I4747" s="98"/>
      <c r="J4747" s="99"/>
      <c r="K4747" s="82"/>
    </row>
    <row r="4748" spans="1:11" x14ac:dyDescent="0.2">
      <c r="A4748" s="100" t="s">
        <v>32</v>
      </c>
      <c r="B4748" s="101"/>
      <c r="C4748" s="101"/>
      <c r="D4748" s="101"/>
      <c r="E4748" s="101"/>
      <c r="F4748" s="104"/>
      <c r="G4748" s="129" t="s">
        <v>22</v>
      </c>
      <c r="H4748" s="130"/>
      <c r="I4748" s="118" t="s">
        <v>10</v>
      </c>
      <c r="J4748" s="106" t="s">
        <v>23</v>
      </c>
      <c r="K4748" s="106" t="s">
        <v>11</v>
      </c>
    </row>
    <row r="4749" spans="1:11" x14ac:dyDescent="0.2">
      <c r="A4749" s="102"/>
      <c r="B4749" s="103"/>
      <c r="C4749" s="103"/>
      <c r="D4749" s="103"/>
      <c r="E4749" s="103"/>
      <c r="F4749" s="105"/>
      <c r="G4749" s="131"/>
      <c r="H4749" s="132"/>
      <c r="I4749" s="118"/>
      <c r="J4749" s="106"/>
      <c r="K4749" s="118"/>
    </row>
    <row r="4750" spans="1:11" x14ac:dyDescent="0.2">
      <c r="A4750" s="7" t="s">
        <v>291</v>
      </c>
      <c r="B4750" s="28"/>
      <c r="C4750" s="13"/>
      <c r="D4750" s="13"/>
      <c r="E4750" s="13"/>
      <c r="F4750" s="14"/>
      <c r="G4750" s="123">
        <v>58.377099999999999</v>
      </c>
      <c r="H4750" s="124"/>
      <c r="I4750" s="53" t="s">
        <v>79</v>
      </c>
      <c r="J4750" s="85">
        <v>13.1</v>
      </c>
      <c r="K4750" s="53">
        <f>ROUND((G4750*J4750),4)</f>
        <v>764.74</v>
      </c>
    </row>
    <row r="4751" spans="1:11" x14ac:dyDescent="0.2">
      <c r="A4751" s="7" t="s">
        <v>302</v>
      </c>
      <c r="B4751" s="28"/>
      <c r="C4751" s="13"/>
      <c r="D4751" s="13"/>
      <c r="E4751" s="13"/>
      <c r="F4751" s="14"/>
      <c r="G4751" s="123">
        <v>1.1335</v>
      </c>
      <c r="H4751" s="124"/>
      <c r="I4751" s="53" t="s">
        <v>55</v>
      </c>
      <c r="J4751" s="85">
        <v>415.55</v>
      </c>
      <c r="K4751" s="53">
        <f>ROUND((G4751*J4751),4)</f>
        <v>471.02589999999998</v>
      </c>
    </row>
    <row r="4752" spans="1:11" x14ac:dyDescent="0.2">
      <c r="A4752" s="7" t="s">
        <v>293</v>
      </c>
      <c r="B4752" s="28"/>
      <c r="C4752" s="13"/>
      <c r="D4752" s="13"/>
      <c r="E4752" s="13"/>
      <c r="F4752" s="14"/>
      <c r="G4752" s="123">
        <v>0.15409999999999999</v>
      </c>
      <c r="H4752" s="124"/>
      <c r="I4752" s="53" t="s">
        <v>55</v>
      </c>
      <c r="J4752" s="85">
        <v>404.09</v>
      </c>
      <c r="K4752" s="53">
        <f>ROUND((G4752*J4752),4)</f>
        <v>62.270299999999999</v>
      </c>
    </row>
    <row r="4753" spans="1:11" x14ac:dyDescent="0.2">
      <c r="A4753" s="7" t="s">
        <v>262</v>
      </c>
      <c r="B4753" s="28"/>
      <c r="C4753" s="13"/>
      <c r="D4753" s="13"/>
      <c r="E4753" s="13"/>
      <c r="F4753" s="14"/>
      <c r="G4753" s="123">
        <v>5.8240999999999996</v>
      </c>
      <c r="H4753" s="124"/>
      <c r="I4753" s="53" t="s">
        <v>47</v>
      </c>
      <c r="J4753" s="85">
        <v>77.48</v>
      </c>
      <c r="K4753" s="53">
        <f>ROUND((G4753*J4753),4)</f>
        <v>451.25130000000001</v>
      </c>
    </row>
    <row r="4754" spans="1:11" x14ac:dyDescent="0.2">
      <c r="A4754" s="8"/>
      <c r="B4754" s="29"/>
      <c r="C4754" s="15"/>
      <c r="D4754" s="15"/>
      <c r="E4754" s="15"/>
      <c r="F4754" s="16"/>
      <c r="G4754" s="125"/>
      <c r="H4754" s="126"/>
      <c r="I4754" s="54"/>
      <c r="J4754" s="86"/>
      <c r="K4754" s="54"/>
    </row>
    <row r="4755" spans="1:11" x14ac:dyDescent="0.2">
      <c r="A4755" s="97" t="s">
        <v>33</v>
      </c>
      <c r="B4755" s="98"/>
      <c r="C4755" s="98"/>
      <c r="D4755" s="98"/>
      <c r="E4755" s="98"/>
      <c r="F4755" s="98"/>
      <c r="G4755" s="98"/>
      <c r="H4755" s="98"/>
      <c r="I4755" s="98"/>
      <c r="J4755" s="99"/>
      <c r="K4755" s="82">
        <f>SUM(K4750:K4754)</f>
        <v>1749.2874999999999</v>
      </c>
    </row>
    <row r="4756" spans="1:11" x14ac:dyDescent="0.2">
      <c r="A4756" s="100" t="s">
        <v>36</v>
      </c>
      <c r="B4756" s="101"/>
      <c r="C4756" s="101"/>
      <c r="D4756" s="101"/>
      <c r="E4756" s="101"/>
      <c r="F4756" s="104"/>
      <c r="G4756" s="129" t="s">
        <v>22</v>
      </c>
      <c r="H4756" s="130"/>
      <c r="I4756" s="118" t="s">
        <v>10</v>
      </c>
      <c r="J4756" s="106" t="s">
        <v>23</v>
      </c>
      <c r="K4756" s="106" t="s">
        <v>11</v>
      </c>
    </row>
    <row r="4757" spans="1:11" x14ac:dyDescent="0.2">
      <c r="A4757" s="102"/>
      <c r="B4757" s="103"/>
      <c r="C4757" s="103"/>
      <c r="D4757" s="103"/>
      <c r="E4757" s="103"/>
      <c r="F4757" s="105"/>
      <c r="G4757" s="131"/>
      <c r="H4757" s="132"/>
      <c r="I4757" s="118"/>
      <c r="J4757" s="106"/>
      <c r="K4757" s="118"/>
    </row>
    <row r="4758" spans="1:11" x14ac:dyDescent="0.2">
      <c r="A4758" s="7"/>
      <c r="B4758" s="28"/>
      <c r="C4758" s="13"/>
      <c r="D4758" s="13"/>
      <c r="E4758" s="13"/>
      <c r="F4758" s="14"/>
      <c r="G4758" s="95"/>
      <c r="H4758" s="96"/>
      <c r="I4758" s="53"/>
      <c r="J4758" s="85"/>
      <c r="K4758" s="53"/>
    </row>
    <row r="4759" spans="1:11" x14ac:dyDescent="0.2">
      <c r="A4759" s="7"/>
      <c r="B4759" s="28"/>
      <c r="C4759" s="13"/>
      <c r="D4759" s="13"/>
      <c r="E4759" s="13"/>
      <c r="F4759" s="14"/>
      <c r="G4759" s="95"/>
      <c r="H4759" s="96"/>
      <c r="I4759" s="53"/>
      <c r="J4759" s="85"/>
      <c r="K4759" s="53"/>
    </row>
    <row r="4760" spans="1:11" x14ac:dyDescent="0.2">
      <c r="A4760" s="7"/>
      <c r="B4760" s="28"/>
      <c r="C4760" s="13"/>
      <c r="D4760" s="13"/>
      <c r="E4760" s="13"/>
      <c r="F4760" s="14"/>
      <c r="G4760" s="95"/>
      <c r="H4760" s="96"/>
      <c r="I4760" s="53"/>
      <c r="J4760" s="85"/>
      <c r="K4760" s="53"/>
    </row>
    <row r="4761" spans="1:11" x14ac:dyDescent="0.2">
      <c r="A4761" s="8"/>
      <c r="B4761" s="29"/>
      <c r="C4761" s="15"/>
      <c r="D4761" s="15"/>
      <c r="E4761" s="15"/>
      <c r="F4761" s="16"/>
      <c r="G4761" s="127"/>
      <c r="H4761" s="128"/>
      <c r="I4761" s="54"/>
      <c r="J4761" s="86"/>
      <c r="K4761" s="54"/>
    </row>
    <row r="4762" spans="1:11" x14ac:dyDescent="0.2">
      <c r="A4762" s="97" t="s">
        <v>37</v>
      </c>
      <c r="B4762" s="98"/>
      <c r="C4762" s="98"/>
      <c r="D4762" s="98"/>
      <c r="E4762" s="98"/>
      <c r="F4762" s="98"/>
      <c r="G4762" s="98"/>
      <c r="H4762" s="98"/>
      <c r="I4762" s="98"/>
      <c r="J4762" s="99"/>
      <c r="K4762" s="82"/>
    </row>
    <row r="4763" spans="1:11" x14ac:dyDescent="0.2">
      <c r="A4763" s="100" t="s">
        <v>35</v>
      </c>
      <c r="B4763" s="140"/>
      <c r="C4763" s="26" t="s">
        <v>34</v>
      </c>
      <c r="D4763" s="35" t="s">
        <v>39</v>
      </c>
      <c r="E4763" s="138" t="s">
        <v>38</v>
      </c>
      <c r="F4763" s="138"/>
      <c r="G4763" s="139"/>
      <c r="H4763" s="120" t="s">
        <v>16</v>
      </c>
      <c r="I4763" s="121"/>
      <c r="J4763" s="122"/>
      <c r="K4763" s="119" t="s">
        <v>9</v>
      </c>
    </row>
    <row r="4764" spans="1:11" ht="15.75" x14ac:dyDescent="0.2">
      <c r="A4764" s="141"/>
      <c r="B4764" s="142"/>
      <c r="C4764" s="36"/>
      <c r="D4764" s="42"/>
      <c r="E4764" s="33" t="s">
        <v>13</v>
      </c>
      <c r="F4764" s="24" t="s">
        <v>14</v>
      </c>
      <c r="G4764" s="23" t="s">
        <v>15</v>
      </c>
      <c r="H4764" s="22" t="s">
        <v>13</v>
      </c>
      <c r="I4764" s="22" t="s">
        <v>14</v>
      </c>
      <c r="J4764" s="22" t="s">
        <v>15</v>
      </c>
      <c r="K4764" s="111"/>
    </row>
    <row r="4765" spans="1:11" x14ac:dyDescent="0.2">
      <c r="A4765" s="6"/>
      <c r="B4765" s="37"/>
      <c r="C4765" s="87"/>
      <c r="D4765" s="45"/>
      <c r="E4765" s="43"/>
      <c r="F4765" s="44"/>
      <c r="G4765" s="45"/>
      <c r="H4765" s="55"/>
      <c r="I4765" s="55"/>
      <c r="J4765" s="53"/>
      <c r="K4765" s="52"/>
    </row>
    <row r="4766" spans="1:11" x14ac:dyDescent="0.2">
      <c r="A4766" s="7"/>
      <c r="B4766" s="28"/>
      <c r="C4766" s="87"/>
      <c r="D4766" s="48"/>
      <c r="E4766" s="46"/>
      <c r="F4766" s="47"/>
      <c r="G4766" s="48"/>
      <c r="H4766" s="55"/>
      <c r="I4766" s="55"/>
      <c r="J4766" s="53"/>
      <c r="K4766" s="53"/>
    </row>
    <row r="4767" spans="1:11" x14ac:dyDescent="0.2">
      <c r="A4767" s="7"/>
      <c r="B4767" s="28"/>
      <c r="C4767" s="87"/>
      <c r="D4767" s="48"/>
      <c r="E4767" s="46"/>
      <c r="F4767" s="47"/>
      <c r="G4767" s="48"/>
      <c r="H4767" s="55"/>
      <c r="I4767" s="55"/>
      <c r="J4767" s="53"/>
      <c r="K4767" s="53"/>
    </row>
    <row r="4768" spans="1:11" x14ac:dyDescent="0.2">
      <c r="A4768" s="8"/>
      <c r="B4768" s="29"/>
      <c r="C4768" s="88"/>
      <c r="D4768" s="51"/>
      <c r="E4768" s="49"/>
      <c r="F4768" s="50"/>
      <c r="G4768" s="51"/>
      <c r="H4768" s="55"/>
      <c r="I4768" s="55"/>
      <c r="J4768" s="53"/>
      <c r="K4768" s="54"/>
    </row>
    <row r="4769" spans="1:11" x14ac:dyDescent="0.2">
      <c r="A4769" s="136" t="s">
        <v>30</v>
      </c>
      <c r="B4769" s="134"/>
      <c r="C4769" s="134"/>
      <c r="D4769" s="137"/>
      <c r="E4769" s="134"/>
      <c r="F4769" s="134"/>
      <c r="G4769" s="134"/>
      <c r="H4769" s="134"/>
      <c r="I4769" s="134"/>
      <c r="J4769" s="135"/>
      <c r="K4769" s="83"/>
    </row>
    <row r="4770" spans="1:11" ht="12.75" customHeight="1" x14ac:dyDescent="0.2">
      <c r="A4770" s="133" t="s">
        <v>31</v>
      </c>
      <c r="B4770" s="134"/>
      <c r="C4770" s="134"/>
      <c r="D4770" s="134"/>
      <c r="E4770" s="134"/>
      <c r="F4770" s="134"/>
      <c r="G4770" s="134"/>
      <c r="H4770" s="134"/>
      <c r="I4770" s="134"/>
      <c r="J4770" s="135"/>
      <c r="K4770" s="21">
        <f>ROUND((K4755),2)</f>
        <v>1749.29</v>
      </c>
    </row>
    <row r="4771" spans="1:11" x14ac:dyDescent="0.2">
      <c r="A4771" s="133" t="s">
        <v>42</v>
      </c>
      <c r="B4771" s="134"/>
      <c r="C4771" s="134"/>
      <c r="D4771" s="134"/>
      <c r="E4771" s="134"/>
      <c r="F4771" s="134"/>
      <c r="G4771" s="134"/>
      <c r="H4771" s="134"/>
      <c r="I4771" s="134"/>
      <c r="J4771" s="135"/>
      <c r="K4771" s="21">
        <f>ROUND((K4770*  28.14/100),2)</f>
        <v>492.25</v>
      </c>
    </row>
    <row r="4772" spans="1:11" ht="12.75" customHeight="1" x14ac:dyDescent="0.2">
      <c r="A4772" s="133" t="s">
        <v>12</v>
      </c>
      <c r="B4772" s="134"/>
      <c r="C4772" s="134"/>
      <c r="D4772" s="134"/>
      <c r="E4772" s="134"/>
      <c r="F4772" s="134"/>
      <c r="G4772" s="134"/>
      <c r="H4772" s="134"/>
      <c r="I4772" s="134"/>
      <c r="J4772" s="135"/>
      <c r="K4772" s="21">
        <f>K4770+K4771</f>
        <v>2241.54</v>
      </c>
    </row>
    <row r="4775" spans="1:11" ht="13.5" customHeight="1" x14ac:dyDescent="0.2">
      <c r="A4775" s="145" t="s">
        <v>0</v>
      </c>
      <c r="B4775" s="146"/>
      <c r="C4775" s="146"/>
      <c r="D4775" s="146"/>
      <c r="E4775" s="146"/>
      <c r="F4775" s="146"/>
      <c r="G4775" s="146"/>
      <c r="H4775" s="146"/>
      <c r="I4775" s="146"/>
      <c r="J4775" s="146"/>
      <c r="K4775" s="147"/>
    </row>
    <row r="4776" spans="1:11" x14ac:dyDescent="0.2">
      <c r="A4776" s="71" t="s">
        <v>45</v>
      </c>
      <c r="B4776" s="62"/>
      <c r="C4776" s="63"/>
      <c r="D4776" s="63"/>
      <c r="E4776" s="63"/>
      <c r="F4776" s="69"/>
      <c r="G4776" s="64"/>
      <c r="H4776" s="63"/>
      <c r="I4776" s="63"/>
      <c r="J4776" s="63"/>
      <c r="K4776" s="65"/>
    </row>
    <row r="4777" spans="1:11" ht="12.75" customHeight="1" x14ac:dyDescent="0.2">
      <c r="A4777" s="70" t="s">
        <v>44</v>
      </c>
      <c r="B4777" s="61"/>
      <c r="C4777" s="68"/>
      <c r="D4777" s="66"/>
      <c r="E4777" s="66"/>
      <c r="F4777" s="61"/>
      <c r="G4777" s="60"/>
      <c r="H4777" s="151"/>
      <c r="I4777" s="151"/>
      <c r="J4777" s="151"/>
      <c r="K4777" s="152"/>
    </row>
    <row r="4778" spans="1:11" ht="12.75" customHeight="1" x14ac:dyDescent="0.2">
      <c r="A4778" s="148"/>
      <c r="B4778" s="149"/>
      <c r="C4778" s="149"/>
      <c r="D4778" s="149"/>
      <c r="E4778" s="149"/>
      <c r="F4778" s="149"/>
      <c r="G4778" s="149"/>
      <c r="H4778" s="149"/>
      <c r="I4778" s="149"/>
      <c r="J4778" s="149"/>
      <c r="K4778" s="150"/>
    </row>
    <row r="4779" spans="1:11" ht="21" customHeight="1" x14ac:dyDescent="0.2">
      <c r="A4779" s="158" t="s">
        <v>1</v>
      </c>
      <c r="B4779" s="159"/>
      <c r="C4779" s="153" t="s">
        <v>41</v>
      </c>
      <c r="D4779" s="154"/>
      <c r="E4779" s="154"/>
      <c r="F4779" s="154"/>
      <c r="G4779" s="154"/>
      <c r="H4779" s="154"/>
      <c r="I4779" s="155"/>
      <c r="J4779" s="57" t="s">
        <v>2</v>
      </c>
      <c r="K4779" s="67" t="s">
        <v>43</v>
      </c>
    </row>
    <row r="4780" spans="1:11" x14ac:dyDescent="0.2">
      <c r="A4780" s="160" t="s">
        <v>347</v>
      </c>
      <c r="B4780" s="157"/>
      <c r="C4780" s="156" t="s">
        <v>346</v>
      </c>
      <c r="D4780" s="156"/>
      <c r="E4780" s="156"/>
      <c r="F4780" s="156"/>
      <c r="G4780" s="156"/>
      <c r="H4780" s="156"/>
      <c r="I4780" s="157"/>
      <c r="J4780" s="59" t="s">
        <v>3</v>
      </c>
      <c r="K4780" s="58" t="s">
        <v>81</v>
      </c>
    </row>
    <row r="4781" spans="1:11" ht="20.25" customHeight="1" x14ac:dyDescent="0.2">
      <c r="A4781" s="141" t="s">
        <v>19</v>
      </c>
      <c r="B4781" s="165"/>
      <c r="C4781" s="101"/>
      <c r="D4781" s="101"/>
      <c r="E4781" s="140"/>
      <c r="F4781" s="3" t="s">
        <v>4</v>
      </c>
      <c r="G4781" s="163" t="s">
        <v>5</v>
      </c>
      <c r="H4781" s="164"/>
      <c r="I4781" s="111" t="s">
        <v>6</v>
      </c>
      <c r="J4781" s="111"/>
      <c r="K4781" s="107" t="s">
        <v>17</v>
      </c>
    </row>
    <row r="4782" spans="1:11" ht="25.5" customHeight="1" x14ac:dyDescent="0.2">
      <c r="A4782" s="141"/>
      <c r="B4782" s="165"/>
      <c r="C4782" s="165"/>
      <c r="D4782" s="165"/>
      <c r="E4782" s="142"/>
      <c r="F4782" s="3"/>
      <c r="G4782" s="3" t="s">
        <v>18</v>
      </c>
      <c r="H4782" s="34" t="s">
        <v>7</v>
      </c>
      <c r="I4782" s="3" t="s">
        <v>40</v>
      </c>
      <c r="J4782" s="3" t="s">
        <v>7</v>
      </c>
      <c r="K4782" s="108"/>
    </row>
    <row r="4783" spans="1:11" x14ac:dyDescent="0.2">
      <c r="A4783" s="6"/>
      <c r="B4783" s="27"/>
      <c r="C4783" s="11"/>
      <c r="D4783" s="11"/>
      <c r="E4783" s="40"/>
      <c r="F4783" s="91"/>
      <c r="G4783" s="72"/>
      <c r="H4783" s="73">
        <v>0</v>
      </c>
      <c r="I4783" s="72"/>
      <c r="J4783" s="72"/>
      <c r="K4783" s="74"/>
    </row>
    <row r="4784" spans="1:11" x14ac:dyDescent="0.2">
      <c r="A4784" s="7"/>
      <c r="B4784" s="28"/>
      <c r="C4784" s="13"/>
      <c r="D4784" s="13"/>
      <c r="E4784" s="38"/>
      <c r="F4784" s="92"/>
      <c r="G4784" s="75"/>
      <c r="H4784" s="76"/>
      <c r="I4784" s="75">
        <v>0</v>
      </c>
      <c r="J4784" s="75">
        <v>0</v>
      </c>
      <c r="K4784" s="77"/>
    </row>
    <row r="4785" spans="1:11" x14ac:dyDescent="0.2">
      <c r="A4785" s="7"/>
      <c r="B4785" s="28"/>
      <c r="C4785" s="13"/>
      <c r="D4785" s="13"/>
      <c r="E4785" s="38"/>
      <c r="F4785" s="92"/>
      <c r="G4785" s="75"/>
      <c r="H4785" s="76"/>
      <c r="I4785" s="75"/>
      <c r="J4785" s="75"/>
      <c r="K4785" s="77"/>
    </row>
    <row r="4786" spans="1:11" x14ac:dyDescent="0.2">
      <c r="A4786" s="7"/>
      <c r="B4786" s="28"/>
      <c r="C4786" s="13"/>
      <c r="D4786" s="13"/>
      <c r="E4786" s="38"/>
      <c r="F4786" s="92"/>
      <c r="G4786" s="75"/>
      <c r="H4786" s="76"/>
      <c r="I4786" s="75"/>
      <c r="J4786" s="75"/>
      <c r="K4786" s="77"/>
    </row>
    <row r="4787" spans="1:11" x14ac:dyDescent="0.2">
      <c r="A4787" s="7"/>
      <c r="B4787" s="28"/>
      <c r="C4787" s="13"/>
      <c r="D4787" s="13"/>
      <c r="E4787" s="38"/>
      <c r="F4787" s="92"/>
      <c r="G4787" s="75"/>
      <c r="H4787" s="76"/>
      <c r="I4787" s="75"/>
      <c r="J4787" s="75"/>
      <c r="K4787" s="77"/>
    </row>
    <row r="4788" spans="1:11" x14ac:dyDescent="0.2">
      <c r="A4788" s="7"/>
      <c r="B4788" s="28"/>
      <c r="C4788" s="13"/>
      <c r="D4788" s="13"/>
      <c r="E4788" s="38"/>
      <c r="F4788" s="92"/>
      <c r="G4788" s="75"/>
      <c r="H4788" s="76"/>
      <c r="I4788" s="75"/>
      <c r="J4788" s="75"/>
      <c r="K4788" s="77"/>
    </row>
    <row r="4789" spans="1:11" x14ac:dyDescent="0.2">
      <c r="A4789" s="7"/>
      <c r="B4789" s="28"/>
      <c r="C4789" s="13"/>
      <c r="D4789" s="13"/>
      <c r="E4789" s="38"/>
      <c r="F4789" s="92"/>
      <c r="G4789" s="75"/>
      <c r="H4789" s="76"/>
      <c r="I4789" s="75"/>
      <c r="J4789" s="75"/>
      <c r="K4789" s="77"/>
    </row>
    <row r="4790" spans="1:11" x14ac:dyDescent="0.2">
      <c r="A4790" s="8"/>
      <c r="B4790" s="29"/>
      <c r="C4790" s="15"/>
      <c r="D4790" s="15"/>
      <c r="E4790" s="39"/>
      <c r="F4790" s="93"/>
      <c r="G4790" s="78"/>
      <c r="H4790" s="79"/>
      <c r="I4790" s="78"/>
      <c r="J4790" s="78"/>
      <c r="K4790" s="80"/>
    </row>
    <row r="4791" spans="1:11" x14ac:dyDescent="0.2">
      <c r="A4791" s="166" t="s">
        <v>24</v>
      </c>
      <c r="B4791" s="167"/>
      <c r="C4791" s="167"/>
      <c r="D4791" s="167"/>
      <c r="E4791" s="167"/>
      <c r="F4791" s="98"/>
      <c r="G4791" s="98"/>
      <c r="H4791" s="98"/>
      <c r="I4791" s="98"/>
      <c r="J4791" s="99"/>
      <c r="K4791" s="81"/>
    </row>
    <row r="4792" spans="1:11" ht="15.75" x14ac:dyDescent="0.2">
      <c r="A4792" s="31" t="s">
        <v>20</v>
      </c>
      <c r="B4792" s="17"/>
      <c r="C4792" s="17"/>
      <c r="D4792" s="17"/>
      <c r="E4792" s="17"/>
      <c r="F4792" s="4"/>
      <c r="G4792" s="4"/>
      <c r="H4792" s="161" t="s">
        <v>4</v>
      </c>
      <c r="I4792" s="109" t="s">
        <v>10</v>
      </c>
      <c r="J4792" s="107" t="s">
        <v>8</v>
      </c>
      <c r="K4792" s="107" t="s">
        <v>17</v>
      </c>
    </row>
    <row r="4793" spans="1:11" ht="15.75" x14ac:dyDescent="0.2">
      <c r="A4793" s="18"/>
      <c r="B4793" s="19"/>
      <c r="C4793" s="19"/>
      <c r="D4793" s="19"/>
      <c r="E4793" s="19"/>
      <c r="F4793" s="5"/>
      <c r="G4793" s="20"/>
      <c r="H4793" s="162"/>
      <c r="I4793" s="110"/>
      <c r="J4793" s="108"/>
      <c r="K4793" s="108"/>
    </row>
    <row r="4794" spans="1:11" x14ac:dyDescent="0.2">
      <c r="A4794" s="6"/>
      <c r="B4794" s="27"/>
      <c r="C4794" s="11"/>
      <c r="D4794" s="11"/>
      <c r="E4794" s="11"/>
      <c r="F4794" s="11"/>
      <c r="G4794" s="13"/>
      <c r="H4794" s="89"/>
      <c r="I4794" s="77"/>
      <c r="J4794" s="75"/>
      <c r="K4794" s="75"/>
    </row>
    <row r="4795" spans="1:11" x14ac:dyDescent="0.2">
      <c r="A4795" s="7"/>
      <c r="B4795" s="28"/>
      <c r="C4795" s="13"/>
      <c r="D4795" s="13"/>
      <c r="E4795" s="13"/>
      <c r="F4795" s="13"/>
      <c r="G4795" s="13"/>
      <c r="H4795" s="89"/>
      <c r="I4795" s="77"/>
      <c r="J4795" s="75"/>
      <c r="K4795" s="75"/>
    </row>
    <row r="4796" spans="1:11" x14ac:dyDescent="0.2">
      <c r="A4796" s="7"/>
      <c r="B4796" s="28"/>
      <c r="C4796" s="13"/>
      <c r="D4796" s="13"/>
      <c r="E4796" s="13"/>
      <c r="F4796" s="13"/>
      <c r="G4796" s="13"/>
      <c r="H4796" s="89"/>
      <c r="I4796" s="77"/>
      <c r="J4796" s="75"/>
      <c r="K4796" s="75"/>
    </row>
    <row r="4797" spans="1:11" x14ac:dyDescent="0.2">
      <c r="A4797" s="7"/>
      <c r="B4797" s="28"/>
      <c r="C4797" s="13"/>
      <c r="D4797" s="13"/>
      <c r="E4797" s="13"/>
      <c r="F4797" s="13"/>
      <c r="G4797" s="13"/>
      <c r="H4797" s="89"/>
      <c r="I4797" s="77"/>
      <c r="J4797" s="75"/>
      <c r="K4797" s="75"/>
    </row>
    <row r="4798" spans="1:11" x14ac:dyDescent="0.2">
      <c r="A4798" s="7"/>
      <c r="B4798" s="28"/>
      <c r="C4798" s="13"/>
      <c r="D4798" s="13"/>
      <c r="E4798" s="13"/>
      <c r="F4798" s="13"/>
      <c r="G4798" s="13"/>
      <c r="H4798" s="89"/>
      <c r="I4798" s="77"/>
      <c r="J4798" s="75"/>
      <c r="K4798" s="75"/>
    </row>
    <row r="4799" spans="1:11" x14ac:dyDescent="0.2">
      <c r="A4799" s="7"/>
      <c r="B4799" s="28"/>
      <c r="C4799" s="13"/>
      <c r="D4799" s="13"/>
      <c r="E4799" s="13"/>
      <c r="F4799" s="13"/>
      <c r="G4799" s="13"/>
      <c r="H4799" s="89"/>
      <c r="I4799" s="77"/>
      <c r="J4799" s="75"/>
      <c r="K4799" s="75"/>
    </row>
    <row r="4800" spans="1:11" x14ac:dyDescent="0.2">
      <c r="A4800" s="7"/>
      <c r="B4800" s="28"/>
      <c r="C4800" s="13"/>
      <c r="D4800" s="13"/>
      <c r="E4800" s="13"/>
      <c r="F4800" s="13"/>
      <c r="G4800" s="13"/>
      <c r="H4800" s="89"/>
      <c r="I4800" s="77"/>
      <c r="J4800" s="75"/>
      <c r="K4800" s="75"/>
    </row>
    <row r="4801" spans="1:11" x14ac:dyDescent="0.2">
      <c r="A4801" s="8"/>
      <c r="B4801" s="29"/>
      <c r="C4801" s="15"/>
      <c r="D4801" s="15"/>
      <c r="E4801" s="15"/>
      <c r="F4801" s="15"/>
      <c r="G4801" s="15"/>
      <c r="H4801" s="90"/>
      <c r="I4801" s="80"/>
      <c r="J4801" s="78"/>
      <c r="K4801" s="78"/>
    </row>
    <row r="4802" spans="1:11" x14ac:dyDescent="0.2">
      <c r="A4802" s="10"/>
      <c r="C4802" s="25"/>
      <c r="D4802" s="97" t="s">
        <v>25</v>
      </c>
      <c r="E4802" s="98"/>
      <c r="F4802" s="98"/>
      <c r="G4802" s="98"/>
      <c r="H4802" s="98"/>
      <c r="I4802" s="98"/>
      <c r="J4802" s="99"/>
      <c r="K4802" s="82"/>
    </row>
    <row r="4803" spans="1:11" x14ac:dyDescent="0.2">
      <c r="A4803" s="9" t="s">
        <v>27</v>
      </c>
      <c r="B4803" s="30"/>
      <c r="C4803" s="56">
        <v>1</v>
      </c>
      <c r="D4803" s="112" t="s">
        <v>26</v>
      </c>
      <c r="E4803" s="113"/>
      <c r="F4803" s="113"/>
      <c r="G4803" s="113"/>
      <c r="H4803" s="113"/>
      <c r="I4803" s="113"/>
      <c r="J4803" s="114"/>
      <c r="K4803" s="83"/>
    </row>
    <row r="4804" spans="1:11" x14ac:dyDescent="0.2">
      <c r="A4804" s="32"/>
      <c r="D4804" s="115" t="s">
        <v>28</v>
      </c>
      <c r="E4804" s="116"/>
      <c r="F4804" s="116"/>
      <c r="G4804" s="116"/>
      <c r="H4804" s="116"/>
      <c r="I4804" s="116"/>
      <c r="J4804" s="117"/>
      <c r="K4804" s="83"/>
    </row>
    <row r="4805" spans="1:11" x14ac:dyDescent="0.2">
      <c r="A4805" s="100" t="s">
        <v>21</v>
      </c>
      <c r="B4805" s="101"/>
      <c r="C4805" s="101"/>
      <c r="D4805" s="101"/>
      <c r="E4805" s="101"/>
      <c r="F4805" s="104"/>
      <c r="G4805" s="129" t="s">
        <v>22</v>
      </c>
      <c r="H4805" s="130"/>
      <c r="I4805" s="118" t="s">
        <v>10</v>
      </c>
      <c r="J4805" s="106" t="s">
        <v>23</v>
      </c>
      <c r="K4805" s="106" t="s">
        <v>11</v>
      </c>
    </row>
    <row r="4806" spans="1:11" x14ac:dyDescent="0.2">
      <c r="A4806" s="102"/>
      <c r="B4806" s="103"/>
      <c r="C4806" s="103"/>
      <c r="D4806" s="103"/>
      <c r="E4806" s="103"/>
      <c r="F4806" s="105"/>
      <c r="G4806" s="131"/>
      <c r="H4806" s="132"/>
      <c r="I4806" s="118"/>
      <c r="J4806" s="106"/>
      <c r="K4806" s="118"/>
    </row>
    <row r="4807" spans="1:11" x14ac:dyDescent="0.2">
      <c r="A4807" s="7"/>
      <c r="B4807" s="28"/>
      <c r="C4807" s="11"/>
      <c r="D4807" s="11"/>
      <c r="E4807" s="11"/>
      <c r="F4807" s="12"/>
      <c r="G4807" s="143"/>
      <c r="H4807" s="144"/>
      <c r="I4807" s="52"/>
      <c r="J4807" s="84"/>
      <c r="K4807" s="52"/>
    </row>
    <row r="4808" spans="1:11" x14ac:dyDescent="0.2">
      <c r="A4808" s="7"/>
      <c r="B4808" s="28"/>
      <c r="C4808" s="13"/>
      <c r="D4808" s="13"/>
      <c r="E4808" s="13"/>
      <c r="F4808" s="14"/>
      <c r="G4808" s="95"/>
      <c r="H4808" s="96"/>
      <c r="I4808" s="53"/>
      <c r="J4808" s="85"/>
      <c r="K4808" s="53"/>
    </row>
    <row r="4809" spans="1:11" x14ac:dyDescent="0.2">
      <c r="A4809" s="7"/>
      <c r="B4809" s="28"/>
      <c r="C4809" s="13"/>
      <c r="D4809" s="13"/>
      <c r="E4809" s="13"/>
      <c r="F4809" s="14"/>
      <c r="G4809" s="95"/>
      <c r="H4809" s="96"/>
      <c r="I4809" s="53"/>
      <c r="J4809" s="85"/>
      <c r="K4809" s="53"/>
    </row>
    <row r="4810" spans="1:11" x14ac:dyDescent="0.2">
      <c r="A4810" s="7"/>
      <c r="B4810" s="28"/>
      <c r="C4810" s="13"/>
      <c r="D4810" s="13"/>
      <c r="E4810" s="13"/>
      <c r="F4810" s="14"/>
      <c r="G4810" s="95"/>
      <c r="H4810" s="96"/>
      <c r="I4810" s="53"/>
      <c r="J4810" s="85"/>
      <c r="K4810" s="53"/>
    </row>
    <row r="4811" spans="1:11" x14ac:dyDescent="0.2">
      <c r="A4811" s="97" t="s">
        <v>29</v>
      </c>
      <c r="B4811" s="98"/>
      <c r="C4811" s="98"/>
      <c r="D4811" s="98"/>
      <c r="E4811" s="98"/>
      <c r="F4811" s="98"/>
      <c r="G4811" s="98"/>
      <c r="H4811" s="98"/>
      <c r="I4811" s="98"/>
      <c r="J4811" s="99"/>
      <c r="K4811" s="82"/>
    </row>
    <row r="4812" spans="1:11" x14ac:dyDescent="0.2">
      <c r="A4812" s="100" t="s">
        <v>32</v>
      </c>
      <c r="B4812" s="101"/>
      <c r="C4812" s="101"/>
      <c r="D4812" s="101"/>
      <c r="E4812" s="101"/>
      <c r="F4812" s="104"/>
      <c r="G4812" s="129" t="s">
        <v>22</v>
      </c>
      <c r="H4812" s="130"/>
      <c r="I4812" s="118" t="s">
        <v>10</v>
      </c>
      <c r="J4812" s="106" t="s">
        <v>23</v>
      </c>
      <c r="K4812" s="106" t="s">
        <v>11</v>
      </c>
    </row>
    <row r="4813" spans="1:11" x14ac:dyDescent="0.2">
      <c r="A4813" s="102"/>
      <c r="B4813" s="103"/>
      <c r="C4813" s="103"/>
      <c r="D4813" s="103"/>
      <c r="E4813" s="103"/>
      <c r="F4813" s="105"/>
      <c r="G4813" s="131"/>
      <c r="H4813" s="132"/>
      <c r="I4813" s="118"/>
      <c r="J4813" s="106"/>
      <c r="K4813" s="118"/>
    </row>
    <row r="4814" spans="1:11" x14ac:dyDescent="0.2">
      <c r="A4814" s="7" t="s">
        <v>291</v>
      </c>
      <c r="B4814" s="28"/>
      <c r="C4814" s="13"/>
      <c r="D4814" s="13"/>
      <c r="E4814" s="13"/>
      <c r="F4814" s="14"/>
      <c r="G4814" s="123">
        <v>92.692800000000005</v>
      </c>
      <c r="H4814" s="124"/>
      <c r="I4814" s="53" t="s">
        <v>79</v>
      </c>
      <c r="J4814" s="85">
        <v>13.1</v>
      </c>
      <c r="K4814" s="53">
        <f>ROUND((G4814*J4814),4)</f>
        <v>1214.2756999999999</v>
      </c>
    </row>
    <row r="4815" spans="1:11" x14ac:dyDescent="0.2">
      <c r="A4815" s="7" t="s">
        <v>302</v>
      </c>
      <c r="B4815" s="28"/>
      <c r="C4815" s="13"/>
      <c r="D4815" s="13"/>
      <c r="E4815" s="13"/>
      <c r="F4815" s="14"/>
      <c r="G4815" s="123">
        <v>1.6919</v>
      </c>
      <c r="H4815" s="124"/>
      <c r="I4815" s="53" t="s">
        <v>55</v>
      </c>
      <c r="J4815" s="85">
        <v>415.55</v>
      </c>
      <c r="K4815" s="53">
        <f>ROUND((G4815*J4815),4)</f>
        <v>703.06899999999996</v>
      </c>
    </row>
    <row r="4816" spans="1:11" x14ac:dyDescent="0.2">
      <c r="A4816" s="7" t="s">
        <v>293</v>
      </c>
      <c r="B4816" s="28"/>
      <c r="C4816" s="13"/>
      <c r="D4816" s="13"/>
      <c r="E4816" s="13"/>
      <c r="F4816" s="14"/>
      <c r="G4816" s="123">
        <v>0.21429999999999999</v>
      </c>
      <c r="H4816" s="124"/>
      <c r="I4816" s="53" t="s">
        <v>55</v>
      </c>
      <c r="J4816" s="85">
        <v>404.09</v>
      </c>
      <c r="K4816" s="53">
        <f>ROUND((G4816*J4816),4)</f>
        <v>86.596500000000006</v>
      </c>
    </row>
    <row r="4817" spans="1:11" x14ac:dyDescent="0.2">
      <c r="A4817" s="7" t="s">
        <v>262</v>
      </c>
      <c r="B4817" s="28"/>
      <c r="C4817" s="13"/>
      <c r="D4817" s="13"/>
      <c r="E4817" s="13"/>
      <c r="F4817" s="14"/>
      <c r="G4817" s="123">
        <v>8.9187999999999992</v>
      </c>
      <c r="H4817" s="124"/>
      <c r="I4817" s="53" t="s">
        <v>47</v>
      </c>
      <c r="J4817" s="85">
        <v>77.48</v>
      </c>
      <c r="K4817" s="53">
        <f>ROUND((G4817*J4817),4)</f>
        <v>691.02859999999998</v>
      </c>
    </row>
    <row r="4818" spans="1:11" x14ac:dyDescent="0.2">
      <c r="A4818" s="8"/>
      <c r="B4818" s="29"/>
      <c r="C4818" s="15"/>
      <c r="D4818" s="15"/>
      <c r="E4818" s="15"/>
      <c r="F4818" s="16"/>
      <c r="G4818" s="125"/>
      <c r="H4818" s="126"/>
      <c r="I4818" s="54"/>
      <c r="J4818" s="86"/>
      <c r="K4818" s="54"/>
    </row>
    <row r="4819" spans="1:11" x14ac:dyDescent="0.2">
      <c r="A4819" s="97" t="s">
        <v>33</v>
      </c>
      <c r="B4819" s="98"/>
      <c r="C4819" s="98"/>
      <c r="D4819" s="98"/>
      <c r="E4819" s="98"/>
      <c r="F4819" s="98"/>
      <c r="G4819" s="98"/>
      <c r="H4819" s="98"/>
      <c r="I4819" s="98"/>
      <c r="J4819" s="99"/>
      <c r="K4819" s="82">
        <f>SUM(K4814:K4818)</f>
        <v>2694.9697999999999</v>
      </c>
    </row>
    <row r="4820" spans="1:11" x14ac:dyDescent="0.2">
      <c r="A4820" s="100" t="s">
        <v>36</v>
      </c>
      <c r="B4820" s="101"/>
      <c r="C4820" s="101"/>
      <c r="D4820" s="101"/>
      <c r="E4820" s="101"/>
      <c r="F4820" s="104"/>
      <c r="G4820" s="129" t="s">
        <v>22</v>
      </c>
      <c r="H4820" s="130"/>
      <c r="I4820" s="118" t="s">
        <v>10</v>
      </c>
      <c r="J4820" s="106" t="s">
        <v>23</v>
      </c>
      <c r="K4820" s="106" t="s">
        <v>11</v>
      </c>
    </row>
    <row r="4821" spans="1:11" x14ac:dyDescent="0.2">
      <c r="A4821" s="102"/>
      <c r="B4821" s="103"/>
      <c r="C4821" s="103"/>
      <c r="D4821" s="103"/>
      <c r="E4821" s="103"/>
      <c r="F4821" s="105"/>
      <c r="G4821" s="131"/>
      <c r="H4821" s="132"/>
      <c r="I4821" s="118"/>
      <c r="J4821" s="106"/>
      <c r="K4821" s="118"/>
    </row>
    <row r="4822" spans="1:11" x14ac:dyDescent="0.2">
      <c r="A4822" s="7"/>
      <c r="B4822" s="28"/>
      <c r="C4822" s="13"/>
      <c r="D4822" s="13"/>
      <c r="E4822" s="13"/>
      <c r="F4822" s="14"/>
      <c r="G4822" s="95"/>
      <c r="H4822" s="96"/>
      <c r="I4822" s="53"/>
      <c r="J4822" s="85"/>
      <c r="K4822" s="53"/>
    </row>
    <row r="4823" spans="1:11" x14ac:dyDescent="0.2">
      <c r="A4823" s="7"/>
      <c r="B4823" s="28"/>
      <c r="C4823" s="13"/>
      <c r="D4823" s="13"/>
      <c r="E4823" s="13"/>
      <c r="F4823" s="14"/>
      <c r="G4823" s="95"/>
      <c r="H4823" s="96"/>
      <c r="I4823" s="53"/>
      <c r="J4823" s="85"/>
      <c r="K4823" s="53"/>
    </row>
    <row r="4824" spans="1:11" x14ac:dyDescent="0.2">
      <c r="A4824" s="7"/>
      <c r="B4824" s="28"/>
      <c r="C4824" s="13"/>
      <c r="D4824" s="13"/>
      <c r="E4824" s="13"/>
      <c r="F4824" s="14"/>
      <c r="G4824" s="95"/>
      <c r="H4824" s="96"/>
      <c r="I4824" s="53"/>
      <c r="J4824" s="85"/>
      <c r="K4824" s="53"/>
    </row>
    <row r="4825" spans="1:11" x14ac:dyDescent="0.2">
      <c r="A4825" s="8"/>
      <c r="B4825" s="29"/>
      <c r="C4825" s="15"/>
      <c r="D4825" s="15"/>
      <c r="E4825" s="15"/>
      <c r="F4825" s="16"/>
      <c r="G4825" s="127"/>
      <c r="H4825" s="128"/>
      <c r="I4825" s="54"/>
      <c r="J4825" s="86"/>
      <c r="K4825" s="54"/>
    </row>
    <row r="4826" spans="1:11" x14ac:dyDescent="0.2">
      <c r="A4826" s="97" t="s">
        <v>37</v>
      </c>
      <c r="B4826" s="98"/>
      <c r="C4826" s="98"/>
      <c r="D4826" s="98"/>
      <c r="E4826" s="98"/>
      <c r="F4826" s="98"/>
      <c r="G4826" s="98"/>
      <c r="H4826" s="98"/>
      <c r="I4826" s="98"/>
      <c r="J4826" s="99"/>
      <c r="K4826" s="82"/>
    </row>
    <row r="4827" spans="1:11" x14ac:dyDescent="0.2">
      <c r="A4827" s="100" t="s">
        <v>35</v>
      </c>
      <c r="B4827" s="140"/>
      <c r="C4827" s="26" t="s">
        <v>34</v>
      </c>
      <c r="D4827" s="35" t="s">
        <v>39</v>
      </c>
      <c r="E4827" s="138" t="s">
        <v>38</v>
      </c>
      <c r="F4827" s="138"/>
      <c r="G4827" s="139"/>
      <c r="H4827" s="120" t="s">
        <v>16</v>
      </c>
      <c r="I4827" s="121"/>
      <c r="J4827" s="122"/>
      <c r="K4827" s="119" t="s">
        <v>9</v>
      </c>
    </row>
    <row r="4828" spans="1:11" ht="15.75" x14ac:dyDescent="0.2">
      <c r="A4828" s="141"/>
      <c r="B4828" s="142"/>
      <c r="C4828" s="36"/>
      <c r="D4828" s="42"/>
      <c r="E4828" s="33" t="s">
        <v>13</v>
      </c>
      <c r="F4828" s="24" t="s">
        <v>14</v>
      </c>
      <c r="G4828" s="23" t="s">
        <v>15</v>
      </c>
      <c r="H4828" s="22" t="s">
        <v>13</v>
      </c>
      <c r="I4828" s="22" t="s">
        <v>14</v>
      </c>
      <c r="J4828" s="22" t="s">
        <v>15</v>
      </c>
      <c r="K4828" s="111"/>
    </row>
    <row r="4829" spans="1:11" x14ac:dyDescent="0.2">
      <c r="A4829" s="6"/>
      <c r="B4829" s="37"/>
      <c r="C4829" s="87"/>
      <c r="D4829" s="45"/>
      <c r="E4829" s="43"/>
      <c r="F4829" s="44"/>
      <c r="G4829" s="45"/>
      <c r="H4829" s="55"/>
      <c r="I4829" s="55"/>
      <c r="J4829" s="53"/>
      <c r="K4829" s="52"/>
    </row>
    <row r="4830" spans="1:11" x14ac:dyDescent="0.2">
      <c r="A4830" s="7"/>
      <c r="B4830" s="28"/>
      <c r="C4830" s="87"/>
      <c r="D4830" s="48"/>
      <c r="E4830" s="46"/>
      <c r="F4830" s="47"/>
      <c r="G4830" s="48"/>
      <c r="H4830" s="55"/>
      <c r="I4830" s="55"/>
      <c r="J4830" s="53"/>
      <c r="K4830" s="53"/>
    </row>
    <row r="4831" spans="1:11" x14ac:dyDescent="0.2">
      <c r="A4831" s="7"/>
      <c r="B4831" s="28"/>
      <c r="C4831" s="87"/>
      <c r="D4831" s="48"/>
      <c r="E4831" s="46"/>
      <c r="F4831" s="47"/>
      <c r="G4831" s="48"/>
      <c r="H4831" s="55"/>
      <c r="I4831" s="55"/>
      <c r="J4831" s="53"/>
      <c r="K4831" s="53"/>
    </row>
    <row r="4832" spans="1:11" x14ac:dyDescent="0.2">
      <c r="A4832" s="8"/>
      <c r="B4832" s="29"/>
      <c r="C4832" s="88"/>
      <c r="D4832" s="51"/>
      <c r="E4832" s="49"/>
      <c r="F4832" s="50"/>
      <c r="G4832" s="51"/>
      <c r="H4832" s="55"/>
      <c r="I4832" s="55"/>
      <c r="J4832" s="53"/>
      <c r="K4832" s="54"/>
    </row>
    <row r="4833" spans="1:11" x14ac:dyDescent="0.2">
      <c r="A4833" s="136" t="s">
        <v>30</v>
      </c>
      <c r="B4833" s="134"/>
      <c r="C4833" s="134"/>
      <c r="D4833" s="137"/>
      <c r="E4833" s="134"/>
      <c r="F4833" s="134"/>
      <c r="G4833" s="134"/>
      <c r="H4833" s="134"/>
      <c r="I4833" s="134"/>
      <c r="J4833" s="135"/>
      <c r="K4833" s="83"/>
    </row>
    <row r="4834" spans="1:11" ht="12.75" customHeight="1" x14ac:dyDescent="0.2">
      <c r="A4834" s="133" t="s">
        <v>31</v>
      </c>
      <c r="B4834" s="134"/>
      <c r="C4834" s="134"/>
      <c r="D4834" s="134"/>
      <c r="E4834" s="134"/>
      <c r="F4834" s="134"/>
      <c r="G4834" s="134"/>
      <c r="H4834" s="134"/>
      <c r="I4834" s="134"/>
      <c r="J4834" s="135"/>
      <c r="K4834" s="21">
        <f>ROUND((K4819),2)</f>
        <v>2694.97</v>
      </c>
    </row>
    <row r="4835" spans="1:11" x14ac:dyDescent="0.2">
      <c r="A4835" s="133" t="s">
        <v>42</v>
      </c>
      <c r="B4835" s="134"/>
      <c r="C4835" s="134"/>
      <c r="D4835" s="134"/>
      <c r="E4835" s="134"/>
      <c r="F4835" s="134"/>
      <c r="G4835" s="134"/>
      <c r="H4835" s="134"/>
      <c r="I4835" s="134"/>
      <c r="J4835" s="135"/>
      <c r="K4835" s="21">
        <f>ROUND((K4834*  28.14/100),2)</f>
        <v>758.36</v>
      </c>
    </row>
    <row r="4836" spans="1:11" ht="12.75" customHeight="1" x14ac:dyDescent="0.2">
      <c r="A4836" s="133" t="s">
        <v>12</v>
      </c>
      <c r="B4836" s="134"/>
      <c r="C4836" s="134"/>
      <c r="D4836" s="134"/>
      <c r="E4836" s="134"/>
      <c r="F4836" s="134"/>
      <c r="G4836" s="134"/>
      <c r="H4836" s="134"/>
      <c r="I4836" s="134"/>
      <c r="J4836" s="135"/>
      <c r="K4836" s="21">
        <f>K4834+K4835</f>
        <v>3453.33</v>
      </c>
    </row>
    <row r="4839" spans="1:11" ht="13.5" customHeight="1" x14ac:dyDescent="0.2">
      <c r="A4839" s="145" t="s">
        <v>0</v>
      </c>
      <c r="B4839" s="146"/>
      <c r="C4839" s="146"/>
      <c r="D4839" s="146"/>
      <c r="E4839" s="146"/>
      <c r="F4839" s="146"/>
      <c r="G4839" s="146"/>
      <c r="H4839" s="146"/>
      <c r="I4839" s="146"/>
      <c r="J4839" s="146"/>
      <c r="K4839" s="147"/>
    </row>
    <row r="4840" spans="1:11" x14ac:dyDescent="0.2">
      <c r="A4840" s="71" t="s">
        <v>45</v>
      </c>
      <c r="B4840" s="62"/>
      <c r="C4840" s="63"/>
      <c r="D4840" s="63"/>
      <c r="E4840" s="63"/>
      <c r="F4840" s="69"/>
      <c r="G4840" s="64"/>
      <c r="H4840" s="63"/>
      <c r="I4840" s="63"/>
      <c r="J4840" s="63"/>
      <c r="K4840" s="65"/>
    </row>
    <row r="4841" spans="1:11" ht="12.75" customHeight="1" x14ac:dyDescent="0.2">
      <c r="A4841" s="70" t="s">
        <v>44</v>
      </c>
      <c r="B4841" s="61"/>
      <c r="C4841" s="68"/>
      <c r="D4841" s="66"/>
      <c r="E4841" s="66"/>
      <c r="F4841" s="61"/>
      <c r="G4841" s="60"/>
      <c r="H4841" s="151"/>
      <c r="I4841" s="151"/>
      <c r="J4841" s="151"/>
      <c r="K4841" s="152"/>
    </row>
    <row r="4842" spans="1:11" ht="12.75" customHeight="1" x14ac:dyDescent="0.2">
      <c r="A4842" s="148"/>
      <c r="B4842" s="149"/>
      <c r="C4842" s="149"/>
      <c r="D4842" s="149"/>
      <c r="E4842" s="149"/>
      <c r="F4842" s="149"/>
      <c r="G4842" s="149"/>
      <c r="H4842" s="149"/>
      <c r="I4842" s="149"/>
      <c r="J4842" s="149"/>
      <c r="K4842" s="150"/>
    </row>
    <row r="4843" spans="1:11" ht="21" customHeight="1" x14ac:dyDescent="0.2">
      <c r="A4843" s="158" t="s">
        <v>1</v>
      </c>
      <c r="B4843" s="159"/>
      <c r="C4843" s="153" t="s">
        <v>41</v>
      </c>
      <c r="D4843" s="154"/>
      <c r="E4843" s="154"/>
      <c r="F4843" s="154"/>
      <c r="G4843" s="154"/>
      <c r="H4843" s="154"/>
      <c r="I4843" s="155"/>
      <c r="J4843" s="57" t="s">
        <v>2</v>
      </c>
      <c r="K4843" s="67" t="s">
        <v>43</v>
      </c>
    </row>
    <row r="4844" spans="1:11" x14ac:dyDescent="0.2">
      <c r="A4844" s="160" t="s">
        <v>348</v>
      </c>
      <c r="B4844" s="157"/>
      <c r="C4844" s="156">
        <v>1600989</v>
      </c>
      <c r="D4844" s="156"/>
      <c r="E4844" s="156"/>
      <c r="F4844" s="156"/>
      <c r="G4844" s="156"/>
      <c r="H4844" s="156"/>
      <c r="I4844" s="157"/>
      <c r="J4844" s="59" t="s">
        <v>3</v>
      </c>
      <c r="K4844" s="58" t="s">
        <v>55</v>
      </c>
    </row>
    <row r="4845" spans="1:11" ht="20.25" customHeight="1" x14ac:dyDescent="0.2">
      <c r="A4845" s="141" t="s">
        <v>19</v>
      </c>
      <c r="B4845" s="165"/>
      <c r="C4845" s="101"/>
      <c r="D4845" s="101"/>
      <c r="E4845" s="140"/>
      <c r="F4845" s="3" t="s">
        <v>4</v>
      </c>
      <c r="G4845" s="163" t="s">
        <v>5</v>
      </c>
      <c r="H4845" s="164"/>
      <c r="I4845" s="111" t="s">
        <v>6</v>
      </c>
      <c r="J4845" s="111"/>
      <c r="K4845" s="107" t="s">
        <v>17</v>
      </c>
    </row>
    <row r="4846" spans="1:11" ht="25.5" customHeight="1" x14ac:dyDescent="0.2">
      <c r="A4846" s="141"/>
      <c r="B4846" s="165"/>
      <c r="C4846" s="165"/>
      <c r="D4846" s="165"/>
      <c r="E4846" s="142"/>
      <c r="F4846" s="3"/>
      <c r="G4846" s="3" t="s">
        <v>18</v>
      </c>
      <c r="H4846" s="34" t="s">
        <v>7</v>
      </c>
      <c r="I4846" s="3" t="s">
        <v>40</v>
      </c>
      <c r="J4846" s="3" t="s">
        <v>7</v>
      </c>
      <c r="K4846" s="108"/>
    </row>
    <row r="4847" spans="1:11" x14ac:dyDescent="0.2">
      <c r="A4847" s="6" t="s">
        <v>107</v>
      </c>
      <c r="B4847" s="27"/>
      <c r="C4847" s="11"/>
      <c r="D4847" s="11"/>
      <c r="E4847" s="40"/>
      <c r="F4847" s="91">
        <v>0.59458</v>
      </c>
      <c r="G4847" s="72">
        <v>1</v>
      </c>
      <c r="H4847" s="73">
        <v>0</v>
      </c>
      <c r="I4847" s="72">
        <v>0.69630000000000003</v>
      </c>
      <c r="J4847" s="72">
        <v>0.47110000000000002</v>
      </c>
      <c r="K4847" s="74">
        <f>ROUND(((G4847*I4847+H4847*J4847)*F4847),4)</f>
        <v>0.41399999999999998</v>
      </c>
    </row>
    <row r="4848" spans="1:11" x14ac:dyDescent="0.2">
      <c r="A4848" s="7" t="s">
        <v>72</v>
      </c>
      <c r="B4848" s="28"/>
      <c r="C4848" s="13"/>
      <c r="D4848" s="13"/>
      <c r="E4848" s="38"/>
      <c r="F4848" s="92">
        <v>1</v>
      </c>
      <c r="G4848" s="75">
        <v>1</v>
      </c>
      <c r="H4848" s="76">
        <v>0</v>
      </c>
      <c r="I4848" s="75">
        <v>33.117100000000001</v>
      </c>
      <c r="J4848" s="75">
        <v>29.921199999999999</v>
      </c>
      <c r="K4848" s="77">
        <f>ROUND(((G4848*I4848+H4848*J4848)*F4848),4)</f>
        <v>33.117100000000001</v>
      </c>
    </row>
    <row r="4849" spans="1:11" x14ac:dyDescent="0.2">
      <c r="A4849" s="7" t="s">
        <v>74</v>
      </c>
      <c r="B4849" s="28"/>
      <c r="C4849" s="13"/>
      <c r="D4849" s="13"/>
      <c r="E4849" s="38"/>
      <c r="F4849" s="92">
        <v>1</v>
      </c>
      <c r="G4849" s="75">
        <v>1</v>
      </c>
      <c r="H4849" s="76">
        <v>0</v>
      </c>
      <c r="I4849" s="75">
        <v>50.067599999999999</v>
      </c>
      <c r="J4849" s="75">
        <v>13.896599999999999</v>
      </c>
      <c r="K4849" s="77">
        <f>ROUND(((G4849*I4849+H4849*J4849)*F4849),4)</f>
        <v>50.067599999999999</v>
      </c>
    </row>
    <row r="4850" spans="1:11" x14ac:dyDescent="0.2">
      <c r="A4850" s="7"/>
      <c r="B4850" s="28"/>
      <c r="C4850" s="13"/>
      <c r="D4850" s="13"/>
      <c r="E4850" s="38"/>
      <c r="F4850" s="92"/>
      <c r="G4850" s="75"/>
      <c r="H4850" s="76"/>
      <c r="I4850" s="75"/>
      <c r="J4850" s="75"/>
      <c r="K4850" s="77"/>
    </row>
    <row r="4851" spans="1:11" x14ac:dyDescent="0.2">
      <c r="A4851" s="7"/>
      <c r="B4851" s="28"/>
      <c r="C4851" s="13"/>
      <c r="D4851" s="13"/>
      <c r="E4851" s="38"/>
      <c r="F4851" s="92"/>
      <c r="G4851" s="75"/>
      <c r="H4851" s="76"/>
      <c r="I4851" s="75"/>
      <c r="J4851" s="75"/>
      <c r="K4851" s="77"/>
    </row>
    <row r="4852" spans="1:11" x14ac:dyDescent="0.2">
      <c r="A4852" s="7"/>
      <c r="B4852" s="28"/>
      <c r="C4852" s="13"/>
      <c r="D4852" s="13"/>
      <c r="E4852" s="38"/>
      <c r="F4852" s="92"/>
      <c r="G4852" s="75"/>
      <c r="H4852" s="76"/>
      <c r="I4852" s="75"/>
      <c r="J4852" s="75"/>
      <c r="K4852" s="77"/>
    </row>
    <row r="4853" spans="1:11" x14ac:dyDescent="0.2">
      <c r="A4853" s="7"/>
      <c r="B4853" s="28"/>
      <c r="C4853" s="13"/>
      <c r="D4853" s="13"/>
      <c r="E4853" s="38"/>
      <c r="F4853" s="92"/>
      <c r="G4853" s="75"/>
      <c r="H4853" s="76"/>
      <c r="I4853" s="75"/>
      <c r="J4853" s="75"/>
      <c r="K4853" s="77"/>
    </row>
    <row r="4854" spans="1:11" x14ac:dyDescent="0.2">
      <c r="A4854" s="8"/>
      <c r="B4854" s="29"/>
      <c r="C4854" s="15"/>
      <c r="D4854" s="15"/>
      <c r="E4854" s="39"/>
      <c r="F4854" s="93"/>
      <c r="G4854" s="78"/>
      <c r="H4854" s="79"/>
      <c r="I4854" s="78"/>
      <c r="J4854" s="78"/>
      <c r="K4854" s="80"/>
    </row>
    <row r="4855" spans="1:11" x14ac:dyDescent="0.2">
      <c r="A4855" s="166" t="s">
        <v>24</v>
      </c>
      <c r="B4855" s="167"/>
      <c r="C4855" s="167"/>
      <c r="D4855" s="167"/>
      <c r="E4855" s="167"/>
      <c r="F4855" s="98"/>
      <c r="G4855" s="98"/>
      <c r="H4855" s="98"/>
      <c r="I4855" s="98"/>
      <c r="J4855" s="99"/>
      <c r="K4855" s="81">
        <f>SUM(K4847:K4854)</f>
        <v>83.598700000000008</v>
      </c>
    </row>
    <row r="4856" spans="1:11" ht="15.75" x14ac:dyDescent="0.2">
      <c r="A4856" s="31" t="s">
        <v>20</v>
      </c>
      <c r="B4856" s="17"/>
      <c r="C4856" s="17"/>
      <c r="D4856" s="17"/>
      <c r="E4856" s="17"/>
      <c r="F4856" s="4"/>
      <c r="G4856" s="4"/>
      <c r="H4856" s="161" t="s">
        <v>4</v>
      </c>
      <c r="I4856" s="109" t="s">
        <v>10</v>
      </c>
      <c r="J4856" s="107" t="s">
        <v>8</v>
      </c>
      <c r="K4856" s="107" t="s">
        <v>17</v>
      </c>
    </row>
    <row r="4857" spans="1:11" ht="15.75" x14ac:dyDescent="0.2">
      <c r="A4857" s="18"/>
      <c r="B4857" s="19"/>
      <c r="C4857" s="19"/>
      <c r="D4857" s="19"/>
      <c r="E4857" s="19"/>
      <c r="F4857" s="5"/>
      <c r="G4857" s="20"/>
      <c r="H4857" s="162"/>
      <c r="I4857" s="110"/>
      <c r="J4857" s="108"/>
      <c r="K4857" s="108"/>
    </row>
    <row r="4858" spans="1:11" x14ac:dyDescent="0.2">
      <c r="A4858" s="6" t="s">
        <v>49</v>
      </c>
      <c r="B4858" s="27"/>
      <c r="C4858" s="11"/>
      <c r="D4858" s="11"/>
      <c r="E4858" s="11"/>
      <c r="F4858" s="11"/>
      <c r="G4858" s="13"/>
      <c r="H4858" s="89">
        <v>0.59458</v>
      </c>
      <c r="I4858" s="77" t="s">
        <v>50</v>
      </c>
      <c r="J4858" s="75">
        <v>24.115200000000002</v>
      </c>
      <c r="K4858" s="75">
        <f>ROUND((H4858*J4858),4)</f>
        <v>14.3384</v>
      </c>
    </row>
    <row r="4859" spans="1:11" x14ac:dyDescent="0.2">
      <c r="A4859" s="7"/>
      <c r="B4859" s="28"/>
      <c r="C4859" s="13"/>
      <c r="D4859" s="13"/>
      <c r="E4859" s="13"/>
      <c r="F4859" s="13"/>
      <c r="G4859" s="13"/>
      <c r="H4859" s="89"/>
      <c r="I4859" s="77"/>
      <c r="J4859" s="75"/>
      <c r="K4859" s="75"/>
    </row>
    <row r="4860" spans="1:11" x14ac:dyDescent="0.2">
      <c r="A4860" s="7"/>
      <c r="B4860" s="28"/>
      <c r="C4860" s="13"/>
      <c r="D4860" s="13"/>
      <c r="E4860" s="13"/>
      <c r="F4860" s="13"/>
      <c r="G4860" s="13"/>
      <c r="H4860" s="89"/>
      <c r="I4860" s="77"/>
      <c r="J4860" s="75"/>
      <c r="K4860" s="75"/>
    </row>
    <row r="4861" spans="1:11" x14ac:dyDescent="0.2">
      <c r="A4861" s="7"/>
      <c r="B4861" s="28"/>
      <c r="C4861" s="13"/>
      <c r="D4861" s="13"/>
      <c r="E4861" s="13"/>
      <c r="F4861" s="13"/>
      <c r="G4861" s="13"/>
      <c r="H4861" s="89"/>
      <c r="I4861" s="77"/>
      <c r="J4861" s="75"/>
      <c r="K4861" s="75"/>
    </row>
    <row r="4862" spans="1:11" x14ac:dyDescent="0.2">
      <c r="A4862" s="7"/>
      <c r="B4862" s="28"/>
      <c r="C4862" s="13"/>
      <c r="D4862" s="13"/>
      <c r="E4862" s="13"/>
      <c r="F4862" s="13"/>
      <c r="G4862" s="13"/>
      <c r="H4862" s="89"/>
      <c r="I4862" s="77"/>
      <c r="J4862" s="75"/>
      <c r="K4862" s="75"/>
    </row>
    <row r="4863" spans="1:11" x14ac:dyDescent="0.2">
      <c r="A4863" s="7"/>
      <c r="B4863" s="28"/>
      <c r="C4863" s="13"/>
      <c r="D4863" s="13"/>
      <c r="E4863" s="13"/>
      <c r="F4863" s="13"/>
      <c r="G4863" s="13"/>
      <c r="H4863" s="89"/>
      <c r="I4863" s="77"/>
      <c r="J4863" s="75"/>
      <c r="K4863" s="75"/>
    </row>
    <row r="4864" spans="1:11" x14ac:dyDescent="0.2">
      <c r="A4864" s="7"/>
      <c r="B4864" s="28"/>
      <c r="C4864" s="13"/>
      <c r="D4864" s="13"/>
      <c r="E4864" s="13"/>
      <c r="F4864" s="13"/>
      <c r="G4864" s="13"/>
      <c r="H4864" s="89"/>
      <c r="I4864" s="77"/>
      <c r="J4864" s="75"/>
      <c r="K4864" s="75"/>
    </row>
    <row r="4865" spans="1:11" x14ac:dyDescent="0.2">
      <c r="A4865" s="8"/>
      <c r="B4865" s="29"/>
      <c r="C4865" s="15"/>
      <c r="D4865" s="15"/>
      <c r="E4865" s="15"/>
      <c r="F4865" s="15"/>
      <c r="G4865" s="15"/>
      <c r="H4865" s="90"/>
      <c r="I4865" s="80"/>
      <c r="J4865" s="78"/>
      <c r="K4865" s="78"/>
    </row>
    <row r="4866" spans="1:11" x14ac:dyDescent="0.2">
      <c r="A4866" s="10"/>
      <c r="C4866" s="25"/>
      <c r="D4866" s="97" t="s">
        <v>25</v>
      </c>
      <c r="E4866" s="98"/>
      <c r="F4866" s="98"/>
      <c r="G4866" s="98"/>
      <c r="H4866" s="98"/>
      <c r="I4866" s="98"/>
      <c r="J4866" s="99"/>
      <c r="K4866" s="82">
        <f>SUM(K4858:K4865)</f>
        <v>14.3384</v>
      </c>
    </row>
    <row r="4867" spans="1:11" x14ac:dyDescent="0.2">
      <c r="A4867" s="9" t="s">
        <v>27</v>
      </c>
      <c r="B4867" s="30"/>
      <c r="C4867" s="56">
        <v>0.46704000000000001</v>
      </c>
      <c r="D4867" s="112" t="s">
        <v>26</v>
      </c>
      <c r="E4867" s="113"/>
      <c r="F4867" s="113"/>
      <c r="G4867" s="113"/>
      <c r="H4867" s="113"/>
      <c r="I4867" s="113"/>
      <c r="J4867" s="114"/>
      <c r="K4867" s="83">
        <f>K4855+K4866</f>
        <v>97.937100000000015</v>
      </c>
    </row>
    <row r="4868" spans="1:11" x14ac:dyDescent="0.2">
      <c r="A4868" s="32"/>
      <c r="D4868" s="115" t="s">
        <v>28</v>
      </c>
      <c r="E4868" s="116"/>
      <c r="F4868" s="116"/>
      <c r="G4868" s="116"/>
      <c r="H4868" s="116"/>
      <c r="I4868" s="116"/>
      <c r="J4868" s="117"/>
      <c r="K4868" s="83">
        <f>ROUND((K4867/C4867),4)</f>
        <v>209.69749999999999</v>
      </c>
    </row>
    <row r="4869" spans="1:11" x14ac:dyDescent="0.2">
      <c r="A4869" s="168"/>
      <c r="D4869" s="169"/>
      <c r="E4869" s="169"/>
      <c r="F4869" s="169"/>
      <c r="G4869" s="169"/>
      <c r="H4869" s="169"/>
      <c r="I4869" s="94" t="s">
        <v>51</v>
      </c>
      <c r="J4869" s="170" t="s">
        <v>53</v>
      </c>
      <c r="K4869" s="83">
        <v>0</v>
      </c>
    </row>
    <row r="4870" spans="1:11" x14ac:dyDescent="0.2">
      <c r="A4870" s="168"/>
      <c r="D4870" s="169"/>
      <c r="E4870" s="169"/>
      <c r="F4870" s="169"/>
      <c r="G4870" s="169"/>
      <c r="H4870" s="169"/>
      <c r="I4870" s="94" t="s">
        <v>52</v>
      </c>
      <c r="J4870" s="170" t="s">
        <v>53</v>
      </c>
      <c r="K4870" s="83">
        <v>0</v>
      </c>
    </row>
    <row r="4871" spans="1:11" x14ac:dyDescent="0.2">
      <c r="A4871" s="100" t="s">
        <v>21</v>
      </c>
      <c r="B4871" s="101"/>
      <c r="C4871" s="101"/>
      <c r="D4871" s="101"/>
      <c r="E4871" s="101"/>
      <c r="F4871" s="104"/>
      <c r="G4871" s="129" t="s">
        <v>22</v>
      </c>
      <c r="H4871" s="130"/>
      <c r="I4871" s="118" t="s">
        <v>10</v>
      </c>
      <c r="J4871" s="106" t="s">
        <v>23</v>
      </c>
      <c r="K4871" s="106" t="s">
        <v>11</v>
      </c>
    </row>
    <row r="4872" spans="1:11" x14ac:dyDescent="0.2">
      <c r="A4872" s="102"/>
      <c r="B4872" s="103"/>
      <c r="C4872" s="103"/>
      <c r="D4872" s="103"/>
      <c r="E4872" s="103"/>
      <c r="F4872" s="105"/>
      <c r="G4872" s="131"/>
      <c r="H4872" s="132"/>
      <c r="I4872" s="118"/>
      <c r="J4872" s="106"/>
      <c r="K4872" s="118"/>
    </row>
    <row r="4873" spans="1:11" x14ac:dyDescent="0.2">
      <c r="A4873" s="7" t="s">
        <v>349</v>
      </c>
      <c r="B4873" s="28"/>
      <c r="C4873" s="11"/>
      <c r="D4873" s="11"/>
      <c r="E4873" s="11"/>
      <c r="F4873" s="12"/>
      <c r="G4873" s="143">
        <v>0.3</v>
      </c>
      <c r="H4873" s="144"/>
      <c r="I4873" s="52" t="s">
        <v>81</v>
      </c>
      <c r="J4873" s="84">
        <v>465.18889999999999</v>
      </c>
      <c r="K4873" s="52">
        <f>ROUND((G4873*J4873),4)</f>
        <v>139.55670000000001</v>
      </c>
    </row>
    <row r="4874" spans="1:11" x14ac:dyDescent="0.2">
      <c r="A4874" s="7"/>
      <c r="B4874" s="28"/>
      <c r="C4874" s="13"/>
      <c r="D4874" s="13"/>
      <c r="E4874" s="13"/>
      <c r="F4874" s="14"/>
      <c r="G4874" s="95"/>
      <c r="H4874" s="96"/>
      <c r="I4874" s="53"/>
      <c r="J4874" s="85"/>
      <c r="K4874" s="53"/>
    </row>
    <row r="4875" spans="1:11" x14ac:dyDescent="0.2">
      <c r="A4875" s="7"/>
      <c r="B4875" s="28"/>
      <c r="C4875" s="13"/>
      <c r="D4875" s="13"/>
      <c r="E4875" s="13"/>
      <c r="F4875" s="14"/>
      <c r="G4875" s="95"/>
      <c r="H4875" s="96"/>
      <c r="I4875" s="53"/>
      <c r="J4875" s="85"/>
      <c r="K4875" s="53"/>
    </row>
    <row r="4876" spans="1:11" x14ac:dyDescent="0.2">
      <c r="A4876" s="7"/>
      <c r="B4876" s="28"/>
      <c r="C4876" s="13"/>
      <c r="D4876" s="13"/>
      <c r="E4876" s="13"/>
      <c r="F4876" s="14"/>
      <c r="G4876" s="95"/>
      <c r="H4876" s="96"/>
      <c r="I4876" s="53"/>
      <c r="J4876" s="85"/>
      <c r="K4876" s="53"/>
    </row>
    <row r="4877" spans="1:11" x14ac:dyDescent="0.2">
      <c r="A4877" s="97" t="s">
        <v>29</v>
      </c>
      <c r="B4877" s="98"/>
      <c r="C4877" s="98"/>
      <c r="D4877" s="98"/>
      <c r="E4877" s="98"/>
      <c r="F4877" s="98"/>
      <c r="G4877" s="98"/>
      <c r="H4877" s="98"/>
      <c r="I4877" s="98"/>
      <c r="J4877" s="99"/>
      <c r="K4877" s="82">
        <f>SUM(K4873:K4876)</f>
        <v>139.55670000000001</v>
      </c>
    </row>
    <row r="4878" spans="1:11" x14ac:dyDescent="0.2">
      <c r="A4878" s="100" t="s">
        <v>32</v>
      </c>
      <c r="B4878" s="101"/>
      <c r="C4878" s="101"/>
      <c r="D4878" s="101"/>
      <c r="E4878" s="101"/>
      <c r="F4878" s="104"/>
      <c r="G4878" s="129" t="s">
        <v>22</v>
      </c>
      <c r="H4878" s="130"/>
      <c r="I4878" s="118" t="s">
        <v>10</v>
      </c>
      <c r="J4878" s="106" t="s">
        <v>23</v>
      </c>
      <c r="K4878" s="106" t="s">
        <v>11</v>
      </c>
    </row>
    <row r="4879" spans="1:11" x14ac:dyDescent="0.2">
      <c r="A4879" s="102"/>
      <c r="B4879" s="103"/>
      <c r="C4879" s="103"/>
      <c r="D4879" s="103"/>
      <c r="E4879" s="103"/>
      <c r="F4879" s="105"/>
      <c r="G4879" s="131"/>
      <c r="H4879" s="132"/>
      <c r="I4879" s="118"/>
      <c r="J4879" s="106"/>
      <c r="K4879" s="118"/>
    </row>
    <row r="4880" spans="1:11" x14ac:dyDescent="0.2">
      <c r="A4880" s="7"/>
      <c r="B4880" s="28"/>
      <c r="C4880" s="13"/>
      <c r="D4880" s="13"/>
      <c r="E4880" s="13"/>
      <c r="F4880" s="14"/>
      <c r="G4880" s="123"/>
      <c r="H4880" s="124"/>
      <c r="I4880" s="53"/>
      <c r="J4880" s="85"/>
      <c r="K4880" s="53"/>
    </row>
    <row r="4881" spans="1:11" x14ac:dyDescent="0.2">
      <c r="A4881" s="7"/>
      <c r="B4881" s="28"/>
      <c r="C4881" s="13"/>
      <c r="D4881" s="13"/>
      <c r="E4881" s="13"/>
      <c r="F4881" s="14"/>
      <c r="G4881" s="123"/>
      <c r="H4881" s="124"/>
      <c r="I4881" s="53"/>
      <c r="J4881" s="85"/>
      <c r="K4881" s="53"/>
    </row>
    <row r="4882" spans="1:11" x14ac:dyDescent="0.2">
      <c r="A4882" s="7"/>
      <c r="B4882" s="28"/>
      <c r="C4882" s="13"/>
      <c r="D4882" s="13"/>
      <c r="E4882" s="13"/>
      <c r="F4882" s="14"/>
      <c r="G4882" s="123"/>
      <c r="H4882" s="124"/>
      <c r="I4882" s="53"/>
      <c r="J4882" s="85"/>
      <c r="K4882" s="53"/>
    </row>
    <row r="4883" spans="1:11" x14ac:dyDescent="0.2">
      <c r="A4883" s="8"/>
      <c r="B4883" s="29"/>
      <c r="C4883" s="15"/>
      <c r="D4883" s="15"/>
      <c r="E4883" s="15"/>
      <c r="F4883" s="16"/>
      <c r="G4883" s="125"/>
      <c r="H4883" s="126"/>
      <c r="I4883" s="54"/>
      <c r="J4883" s="86"/>
      <c r="K4883" s="54"/>
    </row>
    <row r="4884" spans="1:11" x14ac:dyDescent="0.2">
      <c r="A4884" s="97" t="s">
        <v>33</v>
      </c>
      <c r="B4884" s="98"/>
      <c r="C4884" s="98"/>
      <c r="D4884" s="98"/>
      <c r="E4884" s="98"/>
      <c r="F4884" s="98"/>
      <c r="G4884" s="98"/>
      <c r="H4884" s="98"/>
      <c r="I4884" s="98"/>
      <c r="J4884" s="99"/>
      <c r="K4884" s="82"/>
    </row>
    <row r="4885" spans="1:11" x14ac:dyDescent="0.2">
      <c r="A4885" s="100" t="s">
        <v>36</v>
      </c>
      <c r="B4885" s="101"/>
      <c r="C4885" s="101"/>
      <c r="D4885" s="101"/>
      <c r="E4885" s="101"/>
      <c r="F4885" s="104"/>
      <c r="G4885" s="129" t="s">
        <v>22</v>
      </c>
      <c r="H4885" s="130"/>
      <c r="I4885" s="118" t="s">
        <v>10</v>
      </c>
      <c r="J4885" s="106" t="s">
        <v>23</v>
      </c>
      <c r="K4885" s="106" t="s">
        <v>11</v>
      </c>
    </row>
    <row r="4886" spans="1:11" x14ac:dyDescent="0.2">
      <c r="A4886" s="102"/>
      <c r="B4886" s="103"/>
      <c r="C4886" s="103"/>
      <c r="D4886" s="103"/>
      <c r="E4886" s="103"/>
      <c r="F4886" s="105"/>
      <c r="G4886" s="131"/>
      <c r="H4886" s="132"/>
      <c r="I4886" s="118"/>
      <c r="J4886" s="106"/>
      <c r="K4886" s="118"/>
    </row>
    <row r="4887" spans="1:11" x14ac:dyDescent="0.2">
      <c r="A4887" s="7" t="s">
        <v>350</v>
      </c>
      <c r="B4887" s="28"/>
      <c r="C4887" s="13"/>
      <c r="D4887" s="13"/>
      <c r="E4887" s="13"/>
      <c r="F4887" s="14"/>
      <c r="G4887" s="95">
        <v>2.4</v>
      </c>
      <c r="H4887" s="96"/>
      <c r="I4887" s="53" t="s">
        <v>95</v>
      </c>
      <c r="J4887" s="85">
        <v>37.69</v>
      </c>
      <c r="K4887" s="53">
        <f>ROUND((G4887*J4887),4)</f>
        <v>90.456000000000003</v>
      </c>
    </row>
    <row r="4888" spans="1:11" x14ac:dyDescent="0.2">
      <c r="A4888" s="7"/>
      <c r="B4888" s="28"/>
      <c r="C4888" s="13"/>
      <c r="D4888" s="13"/>
      <c r="E4888" s="13"/>
      <c r="F4888" s="14"/>
      <c r="G4888" s="95"/>
      <c r="H4888" s="96"/>
      <c r="I4888" s="53"/>
      <c r="J4888" s="85"/>
      <c r="K4888" s="53"/>
    </row>
    <row r="4889" spans="1:11" x14ac:dyDescent="0.2">
      <c r="A4889" s="7"/>
      <c r="B4889" s="28"/>
      <c r="C4889" s="13"/>
      <c r="D4889" s="13"/>
      <c r="E4889" s="13"/>
      <c r="F4889" s="14"/>
      <c r="G4889" s="95"/>
      <c r="H4889" s="96"/>
      <c r="I4889" s="53"/>
      <c r="J4889" s="85"/>
      <c r="K4889" s="53"/>
    </row>
    <row r="4890" spans="1:11" x14ac:dyDescent="0.2">
      <c r="A4890" s="8"/>
      <c r="B4890" s="29"/>
      <c r="C4890" s="15"/>
      <c r="D4890" s="15"/>
      <c r="E4890" s="15"/>
      <c r="F4890" s="16"/>
      <c r="G4890" s="127"/>
      <c r="H4890" s="128"/>
      <c r="I4890" s="54"/>
      <c r="J4890" s="86"/>
      <c r="K4890" s="54"/>
    </row>
    <row r="4891" spans="1:11" x14ac:dyDescent="0.2">
      <c r="A4891" s="97" t="s">
        <v>37</v>
      </c>
      <c r="B4891" s="98"/>
      <c r="C4891" s="98"/>
      <c r="D4891" s="98"/>
      <c r="E4891" s="98"/>
      <c r="F4891" s="98"/>
      <c r="G4891" s="98"/>
      <c r="H4891" s="98"/>
      <c r="I4891" s="98"/>
      <c r="J4891" s="99"/>
      <c r="K4891" s="82">
        <f>SUM(K4887:K4890)</f>
        <v>90.456000000000003</v>
      </c>
    </row>
    <row r="4892" spans="1:11" x14ac:dyDescent="0.2">
      <c r="A4892" s="100" t="s">
        <v>35</v>
      </c>
      <c r="B4892" s="140"/>
      <c r="C4892" s="26" t="s">
        <v>34</v>
      </c>
      <c r="D4892" s="35" t="s">
        <v>39</v>
      </c>
      <c r="E4892" s="138" t="s">
        <v>38</v>
      </c>
      <c r="F4892" s="138"/>
      <c r="G4892" s="139"/>
      <c r="H4892" s="120" t="s">
        <v>16</v>
      </c>
      <c r="I4892" s="121"/>
      <c r="J4892" s="122"/>
      <c r="K4892" s="119" t="s">
        <v>9</v>
      </c>
    </row>
    <row r="4893" spans="1:11" ht="15.75" x14ac:dyDescent="0.2">
      <c r="A4893" s="141"/>
      <c r="B4893" s="142"/>
      <c r="C4893" s="36"/>
      <c r="D4893" s="42"/>
      <c r="E4893" s="33" t="s">
        <v>13</v>
      </c>
      <c r="F4893" s="24" t="s">
        <v>14</v>
      </c>
      <c r="G4893" s="23" t="s">
        <v>15</v>
      </c>
      <c r="H4893" s="22" t="s">
        <v>13</v>
      </c>
      <c r="I4893" s="22" t="s">
        <v>14</v>
      </c>
      <c r="J4893" s="22" t="s">
        <v>15</v>
      </c>
      <c r="K4893" s="111"/>
    </row>
    <row r="4894" spans="1:11" x14ac:dyDescent="0.2">
      <c r="A4894" s="6" t="s">
        <v>351</v>
      </c>
      <c r="B4894" s="37"/>
      <c r="C4894" s="87">
        <v>2.4</v>
      </c>
      <c r="D4894" s="45" t="s">
        <v>97</v>
      </c>
      <c r="E4894" s="43">
        <v>1.39</v>
      </c>
      <c r="F4894" s="44">
        <v>1.1100000000000001</v>
      </c>
      <c r="G4894" s="45">
        <v>0.89</v>
      </c>
      <c r="H4894" s="55">
        <v>0</v>
      </c>
      <c r="I4894" s="55">
        <v>0</v>
      </c>
      <c r="J4894" s="53">
        <v>9.6999999999999993</v>
      </c>
      <c r="K4894" s="52">
        <f>ROUND((ROUND(E4894*H4894+F4894*I4894+G4894*J4894,2)*C4894),4)</f>
        <v>20.712</v>
      </c>
    </row>
    <row r="4895" spans="1:11" x14ac:dyDescent="0.2">
      <c r="A4895" s="7"/>
      <c r="B4895" s="28"/>
      <c r="C4895" s="87"/>
      <c r="D4895" s="48"/>
      <c r="E4895" s="46"/>
      <c r="F4895" s="47"/>
      <c r="G4895" s="48"/>
      <c r="H4895" s="55"/>
      <c r="I4895" s="55"/>
      <c r="J4895" s="53"/>
      <c r="K4895" s="53"/>
    </row>
    <row r="4896" spans="1:11" x14ac:dyDescent="0.2">
      <c r="A4896" s="7"/>
      <c r="B4896" s="28"/>
      <c r="C4896" s="87"/>
      <c r="D4896" s="48"/>
      <c r="E4896" s="46"/>
      <c r="F4896" s="47"/>
      <c r="G4896" s="48"/>
      <c r="H4896" s="55"/>
      <c r="I4896" s="55"/>
      <c r="J4896" s="53"/>
      <c r="K4896" s="53"/>
    </row>
    <row r="4897" spans="1:11" x14ac:dyDescent="0.2">
      <c r="A4897" s="8"/>
      <c r="B4897" s="29"/>
      <c r="C4897" s="88"/>
      <c r="D4897" s="51"/>
      <c r="E4897" s="49"/>
      <c r="F4897" s="50"/>
      <c r="G4897" s="51"/>
      <c r="H4897" s="55"/>
      <c r="I4897" s="55"/>
      <c r="J4897" s="53"/>
      <c r="K4897" s="54"/>
    </row>
    <row r="4898" spans="1:11" x14ac:dyDescent="0.2">
      <c r="A4898" s="136" t="s">
        <v>30</v>
      </c>
      <c r="B4898" s="134"/>
      <c r="C4898" s="134"/>
      <c r="D4898" s="137"/>
      <c r="E4898" s="134"/>
      <c r="F4898" s="134"/>
      <c r="G4898" s="134"/>
      <c r="H4898" s="134"/>
      <c r="I4898" s="134"/>
      <c r="J4898" s="135"/>
      <c r="K4898" s="83">
        <f>SUM(K4894:K4897)</f>
        <v>20.712</v>
      </c>
    </row>
    <row r="4899" spans="1:11" ht="12.75" customHeight="1" x14ac:dyDescent="0.2">
      <c r="A4899" s="133" t="s">
        <v>31</v>
      </c>
      <c r="B4899" s="134"/>
      <c r="C4899" s="134"/>
      <c r="D4899" s="134"/>
      <c r="E4899" s="134"/>
      <c r="F4899" s="134"/>
      <c r="G4899" s="134"/>
      <c r="H4899" s="134"/>
      <c r="I4899" s="134"/>
      <c r="J4899" s="135"/>
      <c r="K4899" s="21">
        <f>ROUND((K4868+K4869+K4870+K4877+K4891+K4898),2)</f>
        <v>460.42</v>
      </c>
    </row>
    <row r="4900" spans="1:11" x14ac:dyDescent="0.2">
      <c r="A4900" s="133" t="s">
        <v>42</v>
      </c>
      <c r="B4900" s="134"/>
      <c r="C4900" s="134"/>
      <c r="D4900" s="134"/>
      <c r="E4900" s="134"/>
      <c r="F4900" s="134"/>
      <c r="G4900" s="134"/>
      <c r="H4900" s="134"/>
      <c r="I4900" s="134"/>
      <c r="J4900" s="135"/>
      <c r="K4900" s="21">
        <f>ROUND((K4899*  28.14/100),2)</f>
        <v>129.56</v>
      </c>
    </row>
    <row r="4901" spans="1:11" ht="12.75" customHeight="1" x14ac:dyDescent="0.2">
      <c r="A4901" s="133" t="s">
        <v>12</v>
      </c>
      <c r="B4901" s="134"/>
      <c r="C4901" s="134"/>
      <c r="D4901" s="134"/>
      <c r="E4901" s="134"/>
      <c r="F4901" s="134"/>
      <c r="G4901" s="134"/>
      <c r="H4901" s="134"/>
      <c r="I4901" s="134"/>
      <c r="J4901" s="135"/>
      <c r="K4901" s="21">
        <f>K4899+K4900</f>
        <v>589.98</v>
      </c>
    </row>
    <row r="4904" spans="1:11" ht="13.5" customHeight="1" x14ac:dyDescent="0.2">
      <c r="A4904" s="145" t="s">
        <v>0</v>
      </c>
      <c r="B4904" s="146"/>
      <c r="C4904" s="146"/>
      <c r="D4904" s="146"/>
      <c r="E4904" s="146"/>
      <c r="F4904" s="146"/>
      <c r="G4904" s="146"/>
      <c r="H4904" s="146"/>
      <c r="I4904" s="146"/>
      <c r="J4904" s="146"/>
      <c r="K4904" s="147"/>
    </row>
    <row r="4905" spans="1:11" x14ac:dyDescent="0.2">
      <c r="A4905" s="71" t="s">
        <v>45</v>
      </c>
      <c r="B4905" s="62"/>
      <c r="C4905" s="63"/>
      <c r="D4905" s="63"/>
      <c r="E4905" s="63"/>
      <c r="F4905" s="69"/>
      <c r="G4905" s="64"/>
      <c r="H4905" s="63"/>
      <c r="I4905" s="63"/>
      <c r="J4905" s="63"/>
      <c r="K4905" s="65"/>
    </row>
    <row r="4906" spans="1:11" ht="12.75" customHeight="1" x14ac:dyDescent="0.2">
      <c r="A4906" s="70" t="s">
        <v>44</v>
      </c>
      <c r="B4906" s="61"/>
      <c r="C4906" s="68"/>
      <c r="D4906" s="66"/>
      <c r="E4906" s="66"/>
      <c r="F4906" s="61"/>
      <c r="G4906" s="60"/>
      <c r="H4906" s="151"/>
      <c r="I4906" s="151"/>
      <c r="J4906" s="151"/>
      <c r="K4906" s="152"/>
    </row>
    <row r="4907" spans="1:11" ht="12.75" customHeight="1" x14ac:dyDescent="0.2">
      <c r="A4907" s="148"/>
      <c r="B4907" s="149"/>
      <c r="C4907" s="149"/>
      <c r="D4907" s="149"/>
      <c r="E4907" s="149"/>
      <c r="F4907" s="149"/>
      <c r="G4907" s="149"/>
      <c r="H4907" s="149"/>
      <c r="I4907" s="149"/>
      <c r="J4907" s="149"/>
      <c r="K4907" s="150"/>
    </row>
    <row r="4908" spans="1:11" ht="21" customHeight="1" x14ac:dyDescent="0.2">
      <c r="A4908" s="158" t="s">
        <v>1</v>
      </c>
      <c r="B4908" s="159"/>
      <c r="C4908" s="153" t="s">
        <v>41</v>
      </c>
      <c r="D4908" s="154"/>
      <c r="E4908" s="154"/>
      <c r="F4908" s="154"/>
      <c r="G4908" s="154"/>
      <c r="H4908" s="154"/>
      <c r="I4908" s="155"/>
      <c r="J4908" s="57" t="s">
        <v>2</v>
      </c>
      <c r="K4908" s="67" t="s">
        <v>43</v>
      </c>
    </row>
    <row r="4909" spans="1:11" x14ac:dyDescent="0.2">
      <c r="A4909" s="160" t="s">
        <v>353</v>
      </c>
      <c r="B4909" s="157"/>
      <c r="C4909" s="156" t="s">
        <v>352</v>
      </c>
      <c r="D4909" s="156"/>
      <c r="E4909" s="156"/>
      <c r="F4909" s="156"/>
      <c r="G4909" s="156"/>
      <c r="H4909" s="156"/>
      <c r="I4909" s="157"/>
      <c r="J4909" s="59" t="s">
        <v>3</v>
      </c>
      <c r="K4909" s="58" t="s">
        <v>81</v>
      </c>
    </row>
    <row r="4910" spans="1:11" ht="20.25" customHeight="1" x14ac:dyDescent="0.2">
      <c r="A4910" s="141" t="s">
        <v>19</v>
      </c>
      <c r="B4910" s="165"/>
      <c r="C4910" s="101"/>
      <c r="D4910" s="101"/>
      <c r="E4910" s="140"/>
      <c r="F4910" s="3" t="s">
        <v>4</v>
      </c>
      <c r="G4910" s="163" t="s">
        <v>5</v>
      </c>
      <c r="H4910" s="164"/>
      <c r="I4910" s="111" t="s">
        <v>6</v>
      </c>
      <c r="J4910" s="111"/>
      <c r="K4910" s="107" t="s">
        <v>17</v>
      </c>
    </row>
    <row r="4911" spans="1:11" ht="25.5" customHeight="1" x14ac:dyDescent="0.2">
      <c r="A4911" s="141"/>
      <c r="B4911" s="165"/>
      <c r="C4911" s="165"/>
      <c r="D4911" s="165"/>
      <c r="E4911" s="142"/>
      <c r="F4911" s="3"/>
      <c r="G4911" s="3" t="s">
        <v>18</v>
      </c>
      <c r="H4911" s="34" t="s">
        <v>7</v>
      </c>
      <c r="I4911" s="3" t="s">
        <v>40</v>
      </c>
      <c r="J4911" s="3" t="s">
        <v>7</v>
      </c>
      <c r="K4911" s="108"/>
    </row>
    <row r="4912" spans="1:11" x14ac:dyDescent="0.2">
      <c r="A4912" s="6"/>
      <c r="B4912" s="27"/>
      <c r="C4912" s="11"/>
      <c r="D4912" s="11"/>
      <c r="E4912" s="40"/>
      <c r="F4912" s="91"/>
      <c r="G4912" s="72"/>
      <c r="H4912" s="73">
        <v>0</v>
      </c>
      <c r="I4912" s="72"/>
      <c r="J4912" s="72"/>
      <c r="K4912" s="74"/>
    </row>
    <row r="4913" spans="1:11" x14ac:dyDescent="0.2">
      <c r="A4913" s="7"/>
      <c r="B4913" s="28"/>
      <c r="C4913" s="13"/>
      <c r="D4913" s="13"/>
      <c r="E4913" s="38"/>
      <c r="F4913" s="92"/>
      <c r="G4913" s="75"/>
      <c r="H4913" s="76"/>
      <c r="I4913" s="75">
        <v>0</v>
      </c>
      <c r="J4913" s="75">
        <v>0</v>
      </c>
      <c r="K4913" s="77"/>
    </row>
    <row r="4914" spans="1:11" x14ac:dyDescent="0.2">
      <c r="A4914" s="7"/>
      <c r="B4914" s="28"/>
      <c r="C4914" s="13"/>
      <c r="D4914" s="13"/>
      <c r="E4914" s="38"/>
      <c r="F4914" s="92"/>
      <c r="G4914" s="75"/>
      <c r="H4914" s="76"/>
      <c r="I4914" s="75"/>
      <c r="J4914" s="75"/>
      <c r="K4914" s="77"/>
    </row>
    <row r="4915" spans="1:11" x14ac:dyDescent="0.2">
      <c r="A4915" s="7"/>
      <c r="B4915" s="28"/>
      <c r="C4915" s="13"/>
      <c r="D4915" s="13"/>
      <c r="E4915" s="38"/>
      <c r="F4915" s="92"/>
      <c r="G4915" s="75"/>
      <c r="H4915" s="76"/>
      <c r="I4915" s="75"/>
      <c r="J4915" s="75"/>
      <c r="K4915" s="77"/>
    </row>
    <row r="4916" spans="1:11" x14ac:dyDescent="0.2">
      <c r="A4916" s="7"/>
      <c r="B4916" s="28"/>
      <c r="C4916" s="13"/>
      <c r="D4916" s="13"/>
      <c r="E4916" s="38"/>
      <c r="F4916" s="92"/>
      <c r="G4916" s="75"/>
      <c r="H4916" s="76"/>
      <c r="I4916" s="75"/>
      <c r="J4916" s="75"/>
      <c r="K4916" s="77"/>
    </row>
    <row r="4917" spans="1:11" x14ac:dyDescent="0.2">
      <c r="A4917" s="7"/>
      <c r="B4917" s="28"/>
      <c r="C4917" s="13"/>
      <c r="D4917" s="13"/>
      <c r="E4917" s="38"/>
      <c r="F4917" s="92"/>
      <c r="G4917" s="75"/>
      <c r="H4917" s="76"/>
      <c r="I4917" s="75"/>
      <c r="J4917" s="75"/>
      <c r="K4917" s="77"/>
    </row>
    <row r="4918" spans="1:11" x14ac:dyDescent="0.2">
      <c r="A4918" s="7"/>
      <c r="B4918" s="28"/>
      <c r="C4918" s="13"/>
      <c r="D4918" s="13"/>
      <c r="E4918" s="38"/>
      <c r="F4918" s="92"/>
      <c r="G4918" s="75"/>
      <c r="H4918" s="76"/>
      <c r="I4918" s="75"/>
      <c r="J4918" s="75"/>
      <c r="K4918" s="77"/>
    </row>
    <row r="4919" spans="1:11" x14ac:dyDescent="0.2">
      <c r="A4919" s="8"/>
      <c r="B4919" s="29"/>
      <c r="C4919" s="15"/>
      <c r="D4919" s="15"/>
      <c r="E4919" s="39"/>
      <c r="F4919" s="93"/>
      <c r="G4919" s="78"/>
      <c r="H4919" s="79"/>
      <c r="I4919" s="78"/>
      <c r="J4919" s="78"/>
      <c r="K4919" s="80"/>
    </row>
    <row r="4920" spans="1:11" x14ac:dyDescent="0.2">
      <c r="A4920" s="166" t="s">
        <v>24</v>
      </c>
      <c r="B4920" s="167"/>
      <c r="C4920" s="167"/>
      <c r="D4920" s="167"/>
      <c r="E4920" s="167"/>
      <c r="F4920" s="98"/>
      <c r="G4920" s="98"/>
      <c r="H4920" s="98"/>
      <c r="I4920" s="98"/>
      <c r="J4920" s="99"/>
      <c r="K4920" s="81"/>
    </row>
    <row r="4921" spans="1:11" ht="15.75" x14ac:dyDescent="0.2">
      <c r="A4921" s="31" t="s">
        <v>20</v>
      </c>
      <c r="B4921" s="17"/>
      <c r="C4921" s="17"/>
      <c r="D4921" s="17"/>
      <c r="E4921" s="17"/>
      <c r="F4921" s="4"/>
      <c r="G4921" s="4"/>
      <c r="H4921" s="161" t="s">
        <v>4</v>
      </c>
      <c r="I4921" s="109" t="s">
        <v>10</v>
      </c>
      <c r="J4921" s="107" t="s">
        <v>8</v>
      </c>
      <c r="K4921" s="107" t="s">
        <v>17</v>
      </c>
    </row>
    <row r="4922" spans="1:11" ht="15.75" x14ac:dyDescent="0.2">
      <c r="A4922" s="18"/>
      <c r="B4922" s="19"/>
      <c r="C4922" s="19"/>
      <c r="D4922" s="19"/>
      <c r="E4922" s="19"/>
      <c r="F4922" s="5"/>
      <c r="G4922" s="20"/>
      <c r="H4922" s="162"/>
      <c r="I4922" s="110"/>
      <c r="J4922" s="108"/>
      <c r="K4922" s="108"/>
    </row>
    <row r="4923" spans="1:11" x14ac:dyDescent="0.2">
      <c r="A4923" s="6"/>
      <c r="B4923" s="27"/>
      <c r="C4923" s="11"/>
      <c r="D4923" s="11"/>
      <c r="E4923" s="11"/>
      <c r="F4923" s="11"/>
      <c r="G4923" s="13"/>
      <c r="H4923" s="89"/>
      <c r="I4923" s="77"/>
      <c r="J4923" s="75"/>
      <c r="K4923" s="75"/>
    </row>
    <row r="4924" spans="1:11" x14ac:dyDescent="0.2">
      <c r="A4924" s="7"/>
      <c r="B4924" s="28"/>
      <c r="C4924" s="13"/>
      <c r="D4924" s="13"/>
      <c r="E4924" s="13"/>
      <c r="F4924" s="13"/>
      <c r="G4924" s="13"/>
      <c r="H4924" s="89"/>
      <c r="I4924" s="77"/>
      <c r="J4924" s="75"/>
      <c r="K4924" s="75"/>
    </row>
    <row r="4925" spans="1:11" x14ac:dyDescent="0.2">
      <c r="A4925" s="7"/>
      <c r="B4925" s="28"/>
      <c r="C4925" s="13"/>
      <c r="D4925" s="13"/>
      <c r="E4925" s="13"/>
      <c r="F4925" s="13"/>
      <c r="G4925" s="13"/>
      <c r="H4925" s="89"/>
      <c r="I4925" s="77"/>
      <c r="J4925" s="75"/>
      <c r="K4925" s="75"/>
    </row>
    <row r="4926" spans="1:11" x14ac:dyDescent="0.2">
      <c r="A4926" s="7"/>
      <c r="B4926" s="28"/>
      <c r="C4926" s="13"/>
      <c r="D4926" s="13"/>
      <c r="E4926" s="13"/>
      <c r="F4926" s="13"/>
      <c r="G4926" s="13"/>
      <c r="H4926" s="89"/>
      <c r="I4926" s="77"/>
      <c r="J4926" s="75"/>
      <c r="K4926" s="75"/>
    </row>
    <row r="4927" spans="1:11" x14ac:dyDescent="0.2">
      <c r="A4927" s="7"/>
      <c r="B4927" s="28"/>
      <c r="C4927" s="13"/>
      <c r="D4927" s="13"/>
      <c r="E4927" s="13"/>
      <c r="F4927" s="13"/>
      <c r="G4927" s="13"/>
      <c r="H4927" s="89"/>
      <c r="I4927" s="77"/>
      <c r="J4927" s="75"/>
      <c r="K4927" s="75"/>
    </row>
    <row r="4928" spans="1:11" x14ac:dyDescent="0.2">
      <c r="A4928" s="7"/>
      <c r="B4928" s="28"/>
      <c r="C4928" s="13"/>
      <c r="D4928" s="13"/>
      <c r="E4928" s="13"/>
      <c r="F4928" s="13"/>
      <c r="G4928" s="13"/>
      <c r="H4928" s="89"/>
      <c r="I4928" s="77"/>
      <c r="J4928" s="75"/>
      <c r="K4928" s="75"/>
    </row>
    <row r="4929" spans="1:11" x14ac:dyDescent="0.2">
      <c r="A4929" s="7"/>
      <c r="B4929" s="28"/>
      <c r="C4929" s="13"/>
      <c r="D4929" s="13"/>
      <c r="E4929" s="13"/>
      <c r="F4929" s="13"/>
      <c r="G4929" s="13"/>
      <c r="H4929" s="89"/>
      <c r="I4929" s="77"/>
      <c r="J4929" s="75"/>
      <c r="K4929" s="75"/>
    </row>
    <row r="4930" spans="1:11" x14ac:dyDescent="0.2">
      <c r="A4930" s="8"/>
      <c r="B4930" s="29"/>
      <c r="C4930" s="15"/>
      <c r="D4930" s="15"/>
      <c r="E4930" s="15"/>
      <c r="F4930" s="15"/>
      <c r="G4930" s="15"/>
      <c r="H4930" s="90"/>
      <c r="I4930" s="80"/>
      <c r="J4930" s="78"/>
      <c r="K4930" s="78"/>
    </row>
    <row r="4931" spans="1:11" x14ac:dyDescent="0.2">
      <c r="A4931" s="10"/>
      <c r="C4931" s="25"/>
      <c r="D4931" s="97" t="s">
        <v>25</v>
      </c>
      <c r="E4931" s="98"/>
      <c r="F4931" s="98"/>
      <c r="G4931" s="98"/>
      <c r="H4931" s="98"/>
      <c r="I4931" s="98"/>
      <c r="J4931" s="99"/>
      <c r="K4931" s="82"/>
    </row>
    <row r="4932" spans="1:11" x14ac:dyDescent="0.2">
      <c r="A4932" s="9" t="s">
        <v>27</v>
      </c>
      <c r="B4932" s="30"/>
      <c r="C4932" s="56">
        <v>1</v>
      </c>
      <c r="D4932" s="112" t="s">
        <v>26</v>
      </c>
      <c r="E4932" s="113"/>
      <c r="F4932" s="113"/>
      <c r="G4932" s="113"/>
      <c r="H4932" s="113"/>
      <c r="I4932" s="113"/>
      <c r="J4932" s="114"/>
      <c r="K4932" s="83"/>
    </row>
    <row r="4933" spans="1:11" x14ac:dyDescent="0.2">
      <c r="A4933" s="32"/>
      <c r="D4933" s="115" t="s">
        <v>28</v>
      </c>
      <c r="E4933" s="116"/>
      <c r="F4933" s="116"/>
      <c r="G4933" s="116"/>
      <c r="H4933" s="116"/>
      <c r="I4933" s="116"/>
      <c r="J4933" s="117"/>
      <c r="K4933" s="83"/>
    </row>
    <row r="4934" spans="1:11" x14ac:dyDescent="0.2">
      <c r="A4934" s="100" t="s">
        <v>21</v>
      </c>
      <c r="B4934" s="101"/>
      <c r="C4934" s="101"/>
      <c r="D4934" s="101"/>
      <c r="E4934" s="101"/>
      <c r="F4934" s="104"/>
      <c r="G4934" s="129" t="s">
        <v>22</v>
      </c>
      <c r="H4934" s="130"/>
      <c r="I4934" s="118" t="s">
        <v>10</v>
      </c>
      <c r="J4934" s="106" t="s">
        <v>23</v>
      </c>
      <c r="K4934" s="106" t="s">
        <v>11</v>
      </c>
    </row>
    <row r="4935" spans="1:11" x14ac:dyDescent="0.2">
      <c r="A4935" s="102"/>
      <c r="B4935" s="103"/>
      <c r="C4935" s="103"/>
      <c r="D4935" s="103"/>
      <c r="E4935" s="103"/>
      <c r="F4935" s="105"/>
      <c r="G4935" s="131"/>
      <c r="H4935" s="132"/>
      <c r="I4935" s="118"/>
      <c r="J4935" s="106"/>
      <c r="K4935" s="118"/>
    </row>
    <row r="4936" spans="1:11" x14ac:dyDescent="0.2">
      <c r="A4936" s="7"/>
      <c r="B4936" s="28"/>
      <c r="C4936" s="11"/>
      <c r="D4936" s="11"/>
      <c r="E4936" s="11"/>
      <c r="F4936" s="12"/>
      <c r="G4936" s="143"/>
      <c r="H4936" s="144"/>
      <c r="I4936" s="52"/>
      <c r="J4936" s="84"/>
      <c r="K4936" s="52"/>
    </row>
    <row r="4937" spans="1:11" x14ac:dyDescent="0.2">
      <c r="A4937" s="7"/>
      <c r="B4937" s="28"/>
      <c r="C4937" s="13"/>
      <c r="D4937" s="13"/>
      <c r="E4937" s="13"/>
      <c r="F4937" s="14"/>
      <c r="G4937" s="95"/>
      <c r="H4937" s="96"/>
      <c r="I4937" s="53"/>
      <c r="J4937" s="85"/>
      <c r="K4937" s="53"/>
    </row>
    <row r="4938" spans="1:11" x14ac:dyDescent="0.2">
      <c r="A4938" s="7"/>
      <c r="B4938" s="28"/>
      <c r="C4938" s="13"/>
      <c r="D4938" s="13"/>
      <c r="E4938" s="13"/>
      <c r="F4938" s="14"/>
      <c r="G4938" s="95"/>
      <c r="H4938" s="96"/>
      <c r="I4938" s="53"/>
      <c r="J4938" s="85"/>
      <c r="K4938" s="53"/>
    </row>
    <row r="4939" spans="1:11" x14ac:dyDescent="0.2">
      <c r="A4939" s="7"/>
      <c r="B4939" s="28"/>
      <c r="C4939" s="13"/>
      <c r="D4939" s="13"/>
      <c r="E4939" s="13"/>
      <c r="F4939" s="14"/>
      <c r="G4939" s="95"/>
      <c r="H4939" s="96"/>
      <c r="I4939" s="53"/>
      <c r="J4939" s="85"/>
      <c r="K4939" s="53"/>
    </row>
    <row r="4940" spans="1:11" x14ac:dyDescent="0.2">
      <c r="A4940" s="97" t="s">
        <v>29</v>
      </c>
      <c r="B4940" s="98"/>
      <c r="C4940" s="98"/>
      <c r="D4940" s="98"/>
      <c r="E4940" s="98"/>
      <c r="F4940" s="98"/>
      <c r="G4940" s="98"/>
      <c r="H4940" s="98"/>
      <c r="I4940" s="98"/>
      <c r="J4940" s="99"/>
      <c r="K4940" s="82"/>
    </row>
    <row r="4941" spans="1:11" x14ac:dyDescent="0.2">
      <c r="A4941" s="100" t="s">
        <v>32</v>
      </c>
      <c r="B4941" s="101"/>
      <c r="C4941" s="101"/>
      <c r="D4941" s="101"/>
      <c r="E4941" s="101"/>
      <c r="F4941" s="104"/>
      <c r="G4941" s="129" t="s">
        <v>22</v>
      </c>
      <c r="H4941" s="130"/>
      <c r="I4941" s="118" t="s">
        <v>10</v>
      </c>
      <c r="J4941" s="106" t="s">
        <v>23</v>
      </c>
      <c r="K4941" s="106" t="s">
        <v>11</v>
      </c>
    </row>
    <row r="4942" spans="1:11" x14ac:dyDescent="0.2">
      <c r="A4942" s="102"/>
      <c r="B4942" s="103"/>
      <c r="C4942" s="103"/>
      <c r="D4942" s="103"/>
      <c r="E4942" s="103"/>
      <c r="F4942" s="105"/>
      <c r="G4942" s="131"/>
      <c r="H4942" s="132"/>
      <c r="I4942" s="118"/>
      <c r="J4942" s="106"/>
      <c r="K4942" s="118"/>
    </row>
    <row r="4943" spans="1:11" x14ac:dyDescent="0.2">
      <c r="A4943" s="7" t="s">
        <v>291</v>
      </c>
      <c r="B4943" s="28"/>
      <c r="C4943" s="13"/>
      <c r="D4943" s="13"/>
      <c r="E4943" s="13"/>
      <c r="F4943" s="14"/>
      <c r="G4943" s="123">
        <v>175.41370000000001</v>
      </c>
      <c r="H4943" s="124"/>
      <c r="I4943" s="53" t="s">
        <v>79</v>
      </c>
      <c r="J4943" s="85">
        <v>13.1</v>
      </c>
      <c r="K4943" s="53">
        <f>ROUND((G4943*J4943),4)</f>
        <v>2297.9195</v>
      </c>
    </row>
    <row r="4944" spans="1:11" x14ac:dyDescent="0.2">
      <c r="A4944" s="7" t="s">
        <v>302</v>
      </c>
      <c r="B4944" s="28"/>
      <c r="C4944" s="13"/>
      <c r="D4944" s="13"/>
      <c r="E4944" s="13"/>
      <c r="F4944" s="14"/>
      <c r="G4944" s="123">
        <v>2.6402999999999999</v>
      </c>
      <c r="H4944" s="124"/>
      <c r="I4944" s="53" t="s">
        <v>55</v>
      </c>
      <c r="J4944" s="85">
        <v>415.55</v>
      </c>
      <c r="K4944" s="53">
        <f>ROUND((G4944*J4944),4)</f>
        <v>1097.1767</v>
      </c>
    </row>
    <row r="4945" spans="1:11" x14ac:dyDescent="0.2">
      <c r="A4945" s="7" t="s">
        <v>293</v>
      </c>
      <c r="B4945" s="28"/>
      <c r="C4945" s="13"/>
      <c r="D4945" s="13"/>
      <c r="E4945" s="13"/>
      <c r="F4945" s="14"/>
      <c r="G4945" s="123">
        <v>0.39379999999999998</v>
      </c>
      <c r="H4945" s="124"/>
      <c r="I4945" s="53" t="s">
        <v>55</v>
      </c>
      <c r="J4945" s="85">
        <v>404.09</v>
      </c>
      <c r="K4945" s="53">
        <f>ROUND((G4945*J4945),4)</f>
        <v>159.13059999999999</v>
      </c>
    </row>
    <row r="4946" spans="1:11" x14ac:dyDescent="0.2">
      <c r="A4946" s="7" t="s">
        <v>262</v>
      </c>
      <c r="B4946" s="28"/>
      <c r="C4946" s="13"/>
      <c r="D4946" s="13"/>
      <c r="E4946" s="13"/>
      <c r="F4946" s="14"/>
      <c r="G4946" s="123">
        <v>25.432700000000001</v>
      </c>
      <c r="H4946" s="124"/>
      <c r="I4946" s="53" t="s">
        <v>47</v>
      </c>
      <c r="J4946" s="85">
        <v>77.48</v>
      </c>
      <c r="K4946" s="53">
        <f>ROUND((G4946*J4946),4)</f>
        <v>1970.5255999999999</v>
      </c>
    </row>
    <row r="4947" spans="1:11" x14ac:dyDescent="0.2">
      <c r="A4947" s="8"/>
      <c r="B4947" s="29"/>
      <c r="C4947" s="15"/>
      <c r="D4947" s="15"/>
      <c r="E4947" s="15"/>
      <c r="F4947" s="16"/>
      <c r="G4947" s="125"/>
      <c r="H4947" s="126"/>
      <c r="I4947" s="54"/>
      <c r="J4947" s="86"/>
      <c r="K4947" s="54"/>
    </row>
    <row r="4948" spans="1:11" x14ac:dyDescent="0.2">
      <c r="A4948" s="97" t="s">
        <v>33</v>
      </c>
      <c r="B4948" s="98"/>
      <c r="C4948" s="98"/>
      <c r="D4948" s="98"/>
      <c r="E4948" s="98"/>
      <c r="F4948" s="98"/>
      <c r="G4948" s="98"/>
      <c r="H4948" s="98"/>
      <c r="I4948" s="98"/>
      <c r="J4948" s="99"/>
      <c r="K4948" s="82">
        <f>SUM(K4943:K4947)</f>
        <v>5524.7523999999994</v>
      </c>
    </row>
    <row r="4949" spans="1:11" x14ac:dyDescent="0.2">
      <c r="A4949" s="100" t="s">
        <v>36</v>
      </c>
      <c r="B4949" s="101"/>
      <c r="C4949" s="101"/>
      <c r="D4949" s="101"/>
      <c r="E4949" s="101"/>
      <c r="F4949" s="104"/>
      <c r="G4949" s="129" t="s">
        <v>22</v>
      </c>
      <c r="H4949" s="130"/>
      <c r="I4949" s="118" t="s">
        <v>10</v>
      </c>
      <c r="J4949" s="106" t="s">
        <v>23</v>
      </c>
      <c r="K4949" s="106" t="s">
        <v>11</v>
      </c>
    </row>
    <row r="4950" spans="1:11" x14ac:dyDescent="0.2">
      <c r="A4950" s="102"/>
      <c r="B4950" s="103"/>
      <c r="C4950" s="103"/>
      <c r="D4950" s="103"/>
      <c r="E4950" s="103"/>
      <c r="F4950" s="105"/>
      <c r="G4950" s="131"/>
      <c r="H4950" s="132"/>
      <c r="I4950" s="118"/>
      <c r="J4950" s="106"/>
      <c r="K4950" s="118"/>
    </row>
    <row r="4951" spans="1:11" x14ac:dyDescent="0.2">
      <c r="A4951" s="7"/>
      <c r="B4951" s="28"/>
      <c r="C4951" s="13"/>
      <c r="D4951" s="13"/>
      <c r="E4951" s="13"/>
      <c r="F4951" s="14"/>
      <c r="G4951" s="95"/>
      <c r="H4951" s="96"/>
      <c r="I4951" s="53"/>
      <c r="J4951" s="85"/>
      <c r="K4951" s="53"/>
    </row>
    <row r="4952" spans="1:11" x14ac:dyDescent="0.2">
      <c r="A4952" s="7"/>
      <c r="B4952" s="28"/>
      <c r="C4952" s="13"/>
      <c r="D4952" s="13"/>
      <c r="E4952" s="13"/>
      <c r="F4952" s="14"/>
      <c r="G4952" s="95"/>
      <c r="H4952" s="96"/>
      <c r="I4952" s="53"/>
      <c r="J4952" s="85"/>
      <c r="K4952" s="53"/>
    </row>
    <row r="4953" spans="1:11" x14ac:dyDescent="0.2">
      <c r="A4953" s="7"/>
      <c r="B4953" s="28"/>
      <c r="C4953" s="13"/>
      <c r="D4953" s="13"/>
      <c r="E4953" s="13"/>
      <c r="F4953" s="14"/>
      <c r="G4953" s="95"/>
      <c r="H4953" s="96"/>
      <c r="I4953" s="53"/>
      <c r="J4953" s="85"/>
      <c r="K4953" s="53"/>
    </row>
    <row r="4954" spans="1:11" x14ac:dyDescent="0.2">
      <c r="A4954" s="8"/>
      <c r="B4954" s="29"/>
      <c r="C4954" s="15"/>
      <c r="D4954" s="15"/>
      <c r="E4954" s="15"/>
      <c r="F4954" s="16"/>
      <c r="G4954" s="127"/>
      <c r="H4954" s="128"/>
      <c r="I4954" s="54"/>
      <c r="J4954" s="86"/>
      <c r="K4954" s="54"/>
    </row>
    <row r="4955" spans="1:11" x14ac:dyDescent="0.2">
      <c r="A4955" s="97" t="s">
        <v>37</v>
      </c>
      <c r="B4955" s="98"/>
      <c r="C4955" s="98"/>
      <c r="D4955" s="98"/>
      <c r="E4955" s="98"/>
      <c r="F4955" s="98"/>
      <c r="G4955" s="98"/>
      <c r="H4955" s="98"/>
      <c r="I4955" s="98"/>
      <c r="J4955" s="99"/>
      <c r="K4955" s="82"/>
    </row>
    <row r="4956" spans="1:11" x14ac:dyDescent="0.2">
      <c r="A4956" s="100" t="s">
        <v>35</v>
      </c>
      <c r="B4956" s="140"/>
      <c r="C4956" s="26" t="s">
        <v>34</v>
      </c>
      <c r="D4956" s="35" t="s">
        <v>39</v>
      </c>
      <c r="E4956" s="138" t="s">
        <v>38</v>
      </c>
      <c r="F4956" s="138"/>
      <c r="G4956" s="139"/>
      <c r="H4956" s="120" t="s">
        <v>16</v>
      </c>
      <c r="I4956" s="121"/>
      <c r="J4956" s="122"/>
      <c r="K4956" s="119" t="s">
        <v>9</v>
      </c>
    </row>
    <row r="4957" spans="1:11" ht="15.75" x14ac:dyDescent="0.2">
      <c r="A4957" s="141"/>
      <c r="B4957" s="142"/>
      <c r="C4957" s="36"/>
      <c r="D4957" s="42"/>
      <c r="E4957" s="33" t="s">
        <v>13</v>
      </c>
      <c r="F4957" s="24" t="s">
        <v>14</v>
      </c>
      <c r="G4957" s="23" t="s">
        <v>15</v>
      </c>
      <c r="H4957" s="22" t="s">
        <v>13</v>
      </c>
      <c r="I4957" s="22" t="s">
        <v>14</v>
      </c>
      <c r="J4957" s="22" t="s">
        <v>15</v>
      </c>
      <c r="K4957" s="111"/>
    </row>
    <row r="4958" spans="1:11" x14ac:dyDescent="0.2">
      <c r="A4958" s="6"/>
      <c r="B4958" s="37"/>
      <c r="C4958" s="87"/>
      <c r="D4958" s="45"/>
      <c r="E4958" s="43"/>
      <c r="F4958" s="44"/>
      <c r="G4958" s="45"/>
      <c r="H4958" s="55"/>
      <c r="I4958" s="55"/>
      <c r="J4958" s="53"/>
      <c r="K4958" s="52"/>
    </row>
    <row r="4959" spans="1:11" x14ac:dyDescent="0.2">
      <c r="A4959" s="7"/>
      <c r="B4959" s="28"/>
      <c r="C4959" s="87"/>
      <c r="D4959" s="48"/>
      <c r="E4959" s="46"/>
      <c r="F4959" s="47"/>
      <c r="G4959" s="48"/>
      <c r="H4959" s="55"/>
      <c r="I4959" s="55"/>
      <c r="J4959" s="53"/>
      <c r="K4959" s="53"/>
    </row>
    <row r="4960" spans="1:11" x14ac:dyDescent="0.2">
      <c r="A4960" s="7"/>
      <c r="B4960" s="28"/>
      <c r="C4960" s="87"/>
      <c r="D4960" s="48"/>
      <c r="E4960" s="46"/>
      <c r="F4960" s="47"/>
      <c r="G4960" s="48"/>
      <c r="H4960" s="55"/>
      <c r="I4960" s="55"/>
      <c r="J4960" s="53"/>
      <c r="K4960" s="53"/>
    </row>
    <row r="4961" spans="1:11" x14ac:dyDescent="0.2">
      <c r="A4961" s="8"/>
      <c r="B4961" s="29"/>
      <c r="C4961" s="88"/>
      <c r="D4961" s="51"/>
      <c r="E4961" s="49"/>
      <c r="F4961" s="50"/>
      <c r="G4961" s="51"/>
      <c r="H4961" s="55"/>
      <c r="I4961" s="55"/>
      <c r="J4961" s="53"/>
      <c r="K4961" s="54"/>
    </row>
    <row r="4962" spans="1:11" x14ac:dyDescent="0.2">
      <c r="A4962" s="136" t="s">
        <v>30</v>
      </c>
      <c r="B4962" s="134"/>
      <c r="C4962" s="134"/>
      <c r="D4962" s="137"/>
      <c r="E4962" s="134"/>
      <c r="F4962" s="134"/>
      <c r="G4962" s="134"/>
      <c r="H4962" s="134"/>
      <c r="I4962" s="134"/>
      <c r="J4962" s="135"/>
      <c r="K4962" s="83"/>
    </row>
    <row r="4963" spans="1:11" ht="12.75" customHeight="1" x14ac:dyDescent="0.2">
      <c r="A4963" s="133" t="s">
        <v>31</v>
      </c>
      <c r="B4963" s="134"/>
      <c r="C4963" s="134"/>
      <c r="D4963" s="134"/>
      <c r="E4963" s="134"/>
      <c r="F4963" s="134"/>
      <c r="G4963" s="134"/>
      <c r="H4963" s="134"/>
      <c r="I4963" s="134"/>
      <c r="J4963" s="135"/>
      <c r="K4963" s="21">
        <f>ROUND((K4948),2)</f>
        <v>5524.75</v>
      </c>
    </row>
    <row r="4964" spans="1:11" x14ac:dyDescent="0.2">
      <c r="A4964" s="133" t="s">
        <v>42</v>
      </c>
      <c r="B4964" s="134"/>
      <c r="C4964" s="134"/>
      <c r="D4964" s="134"/>
      <c r="E4964" s="134"/>
      <c r="F4964" s="134"/>
      <c r="G4964" s="134"/>
      <c r="H4964" s="134"/>
      <c r="I4964" s="134"/>
      <c r="J4964" s="135"/>
      <c r="K4964" s="21">
        <f>ROUND((K4963*  28.14/100),2)</f>
        <v>1554.66</v>
      </c>
    </row>
    <row r="4965" spans="1:11" ht="12.75" customHeight="1" x14ac:dyDescent="0.2">
      <c r="A4965" s="133" t="s">
        <v>12</v>
      </c>
      <c r="B4965" s="134"/>
      <c r="C4965" s="134"/>
      <c r="D4965" s="134"/>
      <c r="E4965" s="134"/>
      <c r="F4965" s="134"/>
      <c r="G4965" s="134"/>
      <c r="H4965" s="134"/>
      <c r="I4965" s="134"/>
      <c r="J4965" s="135"/>
      <c r="K4965" s="21">
        <f>K4963+K4964</f>
        <v>7079.41</v>
      </c>
    </row>
    <row r="4968" spans="1:11" ht="13.5" customHeight="1" x14ac:dyDescent="0.2">
      <c r="A4968" s="145" t="s">
        <v>0</v>
      </c>
      <c r="B4968" s="146"/>
      <c r="C4968" s="146"/>
      <c r="D4968" s="146"/>
      <c r="E4968" s="146"/>
      <c r="F4968" s="146"/>
      <c r="G4968" s="146"/>
      <c r="H4968" s="146"/>
      <c r="I4968" s="146"/>
      <c r="J4968" s="146"/>
      <c r="K4968" s="147"/>
    </row>
    <row r="4969" spans="1:11" x14ac:dyDescent="0.2">
      <c r="A4969" s="71" t="s">
        <v>45</v>
      </c>
      <c r="B4969" s="62"/>
      <c r="C4969" s="63"/>
      <c r="D4969" s="63"/>
      <c r="E4969" s="63"/>
      <c r="F4969" s="69"/>
      <c r="G4969" s="64"/>
      <c r="H4969" s="63"/>
      <c r="I4969" s="63"/>
      <c r="J4969" s="63"/>
      <c r="K4969" s="65"/>
    </row>
    <row r="4970" spans="1:11" ht="12.75" customHeight="1" x14ac:dyDescent="0.2">
      <c r="A4970" s="70" t="s">
        <v>44</v>
      </c>
      <c r="B4970" s="61"/>
      <c r="C4970" s="68"/>
      <c r="D4970" s="66"/>
      <c r="E4970" s="66"/>
      <c r="F4970" s="61"/>
      <c r="G4970" s="60"/>
      <c r="H4970" s="151"/>
      <c r="I4970" s="151"/>
      <c r="J4970" s="151"/>
      <c r="K4970" s="152"/>
    </row>
    <row r="4971" spans="1:11" ht="12.75" customHeight="1" x14ac:dyDescent="0.2">
      <c r="A4971" s="148"/>
      <c r="B4971" s="149"/>
      <c r="C4971" s="149"/>
      <c r="D4971" s="149"/>
      <c r="E4971" s="149"/>
      <c r="F4971" s="149"/>
      <c r="G4971" s="149"/>
      <c r="H4971" s="149"/>
      <c r="I4971" s="149"/>
      <c r="J4971" s="149"/>
      <c r="K4971" s="150"/>
    </row>
    <row r="4972" spans="1:11" ht="21" customHeight="1" x14ac:dyDescent="0.2">
      <c r="A4972" s="158" t="s">
        <v>1</v>
      </c>
      <c r="B4972" s="159"/>
      <c r="C4972" s="153" t="s">
        <v>41</v>
      </c>
      <c r="D4972" s="154"/>
      <c r="E4972" s="154"/>
      <c r="F4972" s="154"/>
      <c r="G4972" s="154"/>
      <c r="H4972" s="154"/>
      <c r="I4972" s="155"/>
      <c r="J4972" s="57" t="s">
        <v>2</v>
      </c>
      <c r="K4972" s="67" t="s">
        <v>43</v>
      </c>
    </row>
    <row r="4973" spans="1:11" x14ac:dyDescent="0.2">
      <c r="A4973" s="160" t="s">
        <v>355</v>
      </c>
      <c r="B4973" s="157"/>
      <c r="C4973" s="156" t="s">
        <v>354</v>
      </c>
      <c r="D4973" s="156"/>
      <c r="E4973" s="156"/>
      <c r="F4973" s="156"/>
      <c r="G4973" s="156"/>
      <c r="H4973" s="156"/>
      <c r="I4973" s="157"/>
      <c r="J4973" s="59" t="s">
        <v>3</v>
      </c>
      <c r="K4973" s="58" t="s">
        <v>81</v>
      </c>
    </row>
    <row r="4974" spans="1:11" ht="20.25" customHeight="1" x14ac:dyDescent="0.2">
      <c r="A4974" s="141" t="s">
        <v>19</v>
      </c>
      <c r="B4974" s="165"/>
      <c r="C4974" s="101"/>
      <c r="D4974" s="101"/>
      <c r="E4974" s="140"/>
      <c r="F4974" s="3" t="s">
        <v>4</v>
      </c>
      <c r="G4974" s="163" t="s">
        <v>5</v>
      </c>
      <c r="H4974" s="164"/>
      <c r="I4974" s="111" t="s">
        <v>6</v>
      </c>
      <c r="J4974" s="111"/>
      <c r="K4974" s="107" t="s">
        <v>17</v>
      </c>
    </row>
    <row r="4975" spans="1:11" ht="25.5" customHeight="1" x14ac:dyDescent="0.2">
      <c r="A4975" s="141"/>
      <c r="B4975" s="165"/>
      <c r="C4975" s="165"/>
      <c r="D4975" s="165"/>
      <c r="E4975" s="142"/>
      <c r="F4975" s="3"/>
      <c r="G4975" s="3" t="s">
        <v>18</v>
      </c>
      <c r="H4975" s="34" t="s">
        <v>7</v>
      </c>
      <c r="I4975" s="3" t="s">
        <v>40</v>
      </c>
      <c r="J4975" s="3" t="s">
        <v>7</v>
      </c>
      <c r="K4975" s="108"/>
    </row>
    <row r="4976" spans="1:11" x14ac:dyDescent="0.2">
      <c r="A4976" s="6"/>
      <c r="B4976" s="27"/>
      <c r="C4976" s="11"/>
      <c r="D4976" s="11"/>
      <c r="E4976" s="40"/>
      <c r="F4976" s="91"/>
      <c r="G4976" s="72"/>
      <c r="H4976" s="73">
        <v>0</v>
      </c>
      <c r="I4976" s="72"/>
      <c r="J4976" s="72"/>
      <c r="K4976" s="74"/>
    </row>
    <row r="4977" spans="1:11" x14ac:dyDescent="0.2">
      <c r="A4977" s="7"/>
      <c r="B4977" s="28"/>
      <c r="C4977" s="13"/>
      <c r="D4977" s="13"/>
      <c r="E4977" s="38"/>
      <c r="F4977" s="92"/>
      <c r="G4977" s="75"/>
      <c r="H4977" s="76"/>
      <c r="I4977" s="75">
        <v>0</v>
      </c>
      <c r="J4977" s="75">
        <v>0</v>
      </c>
      <c r="K4977" s="77"/>
    </row>
    <row r="4978" spans="1:11" x14ac:dyDescent="0.2">
      <c r="A4978" s="7"/>
      <c r="B4978" s="28"/>
      <c r="C4978" s="13"/>
      <c r="D4978" s="13"/>
      <c r="E4978" s="38"/>
      <c r="F4978" s="92"/>
      <c r="G4978" s="75"/>
      <c r="H4978" s="76"/>
      <c r="I4978" s="75"/>
      <c r="J4978" s="75"/>
      <c r="K4978" s="77"/>
    </row>
    <row r="4979" spans="1:11" x14ac:dyDescent="0.2">
      <c r="A4979" s="7"/>
      <c r="B4979" s="28"/>
      <c r="C4979" s="13"/>
      <c r="D4979" s="13"/>
      <c r="E4979" s="38"/>
      <c r="F4979" s="92"/>
      <c r="G4979" s="75"/>
      <c r="H4979" s="76"/>
      <c r="I4979" s="75"/>
      <c r="J4979" s="75"/>
      <c r="K4979" s="77"/>
    </row>
    <row r="4980" spans="1:11" x14ac:dyDescent="0.2">
      <c r="A4980" s="7"/>
      <c r="B4980" s="28"/>
      <c r="C4980" s="13"/>
      <c r="D4980" s="13"/>
      <c r="E4980" s="38"/>
      <c r="F4980" s="92"/>
      <c r="G4980" s="75"/>
      <c r="H4980" s="76"/>
      <c r="I4980" s="75"/>
      <c r="J4980" s="75"/>
      <c r="K4980" s="77"/>
    </row>
    <row r="4981" spans="1:11" x14ac:dyDescent="0.2">
      <c r="A4981" s="7"/>
      <c r="B4981" s="28"/>
      <c r="C4981" s="13"/>
      <c r="D4981" s="13"/>
      <c r="E4981" s="38"/>
      <c r="F4981" s="92"/>
      <c r="G4981" s="75"/>
      <c r="H4981" s="76"/>
      <c r="I4981" s="75"/>
      <c r="J4981" s="75"/>
      <c r="K4981" s="77"/>
    </row>
    <row r="4982" spans="1:11" x14ac:dyDescent="0.2">
      <c r="A4982" s="7"/>
      <c r="B4982" s="28"/>
      <c r="C4982" s="13"/>
      <c r="D4982" s="13"/>
      <c r="E4982" s="38"/>
      <c r="F4982" s="92"/>
      <c r="G4982" s="75"/>
      <c r="H4982" s="76"/>
      <c r="I4982" s="75"/>
      <c r="J4982" s="75"/>
      <c r="K4982" s="77"/>
    </row>
    <row r="4983" spans="1:11" x14ac:dyDescent="0.2">
      <c r="A4983" s="8"/>
      <c r="B4983" s="29"/>
      <c r="C4983" s="15"/>
      <c r="D4983" s="15"/>
      <c r="E4983" s="39"/>
      <c r="F4983" s="93"/>
      <c r="G4983" s="78"/>
      <c r="H4983" s="79"/>
      <c r="I4983" s="78"/>
      <c r="J4983" s="78"/>
      <c r="K4983" s="80"/>
    </row>
    <row r="4984" spans="1:11" x14ac:dyDescent="0.2">
      <c r="A4984" s="166" t="s">
        <v>24</v>
      </c>
      <c r="B4984" s="167"/>
      <c r="C4984" s="167"/>
      <c r="D4984" s="167"/>
      <c r="E4984" s="167"/>
      <c r="F4984" s="98"/>
      <c r="G4984" s="98"/>
      <c r="H4984" s="98"/>
      <c r="I4984" s="98"/>
      <c r="J4984" s="99"/>
      <c r="K4984" s="81"/>
    </row>
    <row r="4985" spans="1:11" ht="15.75" x14ac:dyDescent="0.2">
      <c r="A4985" s="31" t="s">
        <v>20</v>
      </c>
      <c r="B4985" s="17"/>
      <c r="C4985" s="17"/>
      <c r="D4985" s="17"/>
      <c r="E4985" s="17"/>
      <c r="F4985" s="4"/>
      <c r="G4985" s="4"/>
      <c r="H4985" s="161" t="s">
        <v>4</v>
      </c>
      <c r="I4985" s="109" t="s">
        <v>10</v>
      </c>
      <c r="J4985" s="107" t="s">
        <v>8</v>
      </c>
      <c r="K4985" s="107" t="s">
        <v>17</v>
      </c>
    </row>
    <row r="4986" spans="1:11" ht="15.75" x14ac:dyDescent="0.2">
      <c r="A4986" s="18"/>
      <c r="B4986" s="19"/>
      <c r="C4986" s="19"/>
      <c r="D4986" s="19"/>
      <c r="E4986" s="19"/>
      <c r="F4986" s="5"/>
      <c r="G4986" s="20"/>
      <c r="H4986" s="162"/>
      <c r="I4986" s="110"/>
      <c r="J4986" s="108"/>
      <c r="K4986" s="108"/>
    </row>
    <row r="4987" spans="1:11" x14ac:dyDescent="0.2">
      <c r="A4987" s="6"/>
      <c r="B4987" s="27"/>
      <c r="C4987" s="11"/>
      <c r="D4987" s="11"/>
      <c r="E4987" s="11"/>
      <c r="F4987" s="11"/>
      <c r="G4987" s="13"/>
      <c r="H4987" s="89"/>
      <c r="I4987" s="77"/>
      <c r="J4987" s="75"/>
      <c r="K4987" s="75"/>
    </row>
    <row r="4988" spans="1:11" x14ac:dyDescent="0.2">
      <c r="A4988" s="7"/>
      <c r="B4988" s="28"/>
      <c r="C4988" s="13"/>
      <c r="D4988" s="13"/>
      <c r="E4988" s="13"/>
      <c r="F4988" s="13"/>
      <c r="G4988" s="13"/>
      <c r="H4988" s="89"/>
      <c r="I4988" s="77"/>
      <c r="J4988" s="75"/>
      <c r="K4988" s="75"/>
    </row>
    <row r="4989" spans="1:11" x14ac:dyDescent="0.2">
      <c r="A4989" s="7"/>
      <c r="B4989" s="28"/>
      <c r="C4989" s="13"/>
      <c r="D4989" s="13"/>
      <c r="E4989" s="13"/>
      <c r="F4989" s="13"/>
      <c r="G4989" s="13"/>
      <c r="H4989" s="89"/>
      <c r="I4989" s="77"/>
      <c r="J4989" s="75"/>
      <c r="K4989" s="75"/>
    </row>
    <row r="4990" spans="1:11" x14ac:dyDescent="0.2">
      <c r="A4990" s="7"/>
      <c r="B4990" s="28"/>
      <c r="C4990" s="13"/>
      <c r="D4990" s="13"/>
      <c r="E4990" s="13"/>
      <c r="F4990" s="13"/>
      <c r="G4990" s="13"/>
      <c r="H4990" s="89"/>
      <c r="I4990" s="77"/>
      <c r="J4990" s="75"/>
      <c r="K4990" s="75"/>
    </row>
    <row r="4991" spans="1:11" x14ac:dyDescent="0.2">
      <c r="A4991" s="7"/>
      <c r="B4991" s="28"/>
      <c r="C4991" s="13"/>
      <c r="D4991" s="13"/>
      <c r="E4991" s="13"/>
      <c r="F4991" s="13"/>
      <c r="G4991" s="13"/>
      <c r="H4991" s="89"/>
      <c r="I4991" s="77"/>
      <c r="J4991" s="75"/>
      <c r="K4991" s="75"/>
    </row>
    <row r="4992" spans="1:11" x14ac:dyDescent="0.2">
      <c r="A4992" s="7"/>
      <c r="B4992" s="28"/>
      <c r="C4992" s="13"/>
      <c r="D4992" s="13"/>
      <c r="E4992" s="13"/>
      <c r="F4992" s="13"/>
      <c r="G4992" s="13"/>
      <c r="H4992" s="89"/>
      <c r="I4992" s="77"/>
      <c r="J4992" s="75"/>
      <c r="K4992" s="75"/>
    </row>
    <row r="4993" spans="1:11" x14ac:dyDescent="0.2">
      <c r="A4993" s="7"/>
      <c r="B4993" s="28"/>
      <c r="C4993" s="13"/>
      <c r="D4993" s="13"/>
      <c r="E4993" s="13"/>
      <c r="F4993" s="13"/>
      <c r="G4993" s="13"/>
      <c r="H4993" s="89"/>
      <c r="I4993" s="77"/>
      <c r="J4993" s="75"/>
      <c r="K4993" s="75"/>
    </row>
    <row r="4994" spans="1:11" x14ac:dyDescent="0.2">
      <c r="A4994" s="8"/>
      <c r="B4994" s="29"/>
      <c r="C4994" s="15"/>
      <c r="D4994" s="15"/>
      <c r="E4994" s="15"/>
      <c r="F4994" s="15"/>
      <c r="G4994" s="15"/>
      <c r="H4994" s="90"/>
      <c r="I4994" s="80"/>
      <c r="J4994" s="78"/>
      <c r="K4994" s="78"/>
    </row>
    <row r="4995" spans="1:11" x14ac:dyDescent="0.2">
      <c r="A4995" s="10"/>
      <c r="C4995" s="25"/>
      <c r="D4995" s="97" t="s">
        <v>25</v>
      </c>
      <c r="E4995" s="98"/>
      <c r="F4995" s="98"/>
      <c r="G4995" s="98"/>
      <c r="H4995" s="98"/>
      <c r="I4995" s="98"/>
      <c r="J4995" s="99"/>
      <c r="K4995" s="82"/>
    </row>
    <row r="4996" spans="1:11" x14ac:dyDescent="0.2">
      <c r="A4996" s="9" t="s">
        <v>27</v>
      </c>
      <c r="B4996" s="30"/>
      <c r="C4996" s="56">
        <v>1</v>
      </c>
      <c r="D4996" s="112" t="s">
        <v>26</v>
      </c>
      <c r="E4996" s="113"/>
      <c r="F4996" s="113"/>
      <c r="G4996" s="113"/>
      <c r="H4996" s="113"/>
      <c r="I4996" s="113"/>
      <c r="J4996" s="114"/>
      <c r="K4996" s="83"/>
    </row>
    <row r="4997" spans="1:11" x14ac:dyDescent="0.2">
      <c r="A4997" s="32"/>
      <c r="D4997" s="115" t="s">
        <v>28</v>
      </c>
      <c r="E4997" s="116"/>
      <c r="F4997" s="116"/>
      <c r="G4997" s="116"/>
      <c r="H4997" s="116"/>
      <c r="I4997" s="116"/>
      <c r="J4997" s="117"/>
      <c r="K4997" s="83"/>
    </row>
    <row r="4998" spans="1:11" x14ac:dyDescent="0.2">
      <c r="A4998" s="100" t="s">
        <v>21</v>
      </c>
      <c r="B4998" s="101"/>
      <c r="C4998" s="101"/>
      <c r="D4998" s="101"/>
      <c r="E4998" s="101"/>
      <c r="F4998" s="104"/>
      <c r="G4998" s="129" t="s">
        <v>22</v>
      </c>
      <c r="H4998" s="130"/>
      <c r="I4998" s="118" t="s">
        <v>10</v>
      </c>
      <c r="J4998" s="106" t="s">
        <v>23</v>
      </c>
      <c r="K4998" s="106" t="s">
        <v>11</v>
      </c>
    </row>
    <row r="4999" spans="1:11" x14ac:dyDescent="0.2">
      <c r="A4999" s="102"/>
      <c r="B4999" s="103"/>
      <c r="C4999" s="103"/>
      <c r="D4999" s="103"/>
      <c r="E4999" s="103"/>
      <c r="F4999" s="105"/>
      <c r="G4999" s="131"/>
      <c r="H4999" s="132"/>
      <c r="I4999" s="118"/>
      <c r="J4999" s="106"/>
      <c r="K4999" s="118"/>
    </row>
    <row r="5000" spans="1:11" x14ac:dyDescent="0.2">
      <c r="A5000" s="7"/>
      <c r="B5000" s="28"/>
      <c r="C5000" s="11"/>
      <c r="D5000" s="11"/>
      <c r="E5000" s="11"/>
      <c r="F5000" s="12"/>
      <c r="G5000" s="143"/>
      <c r="H5000" s="144"/>
      <c r="I5000" s="52"/>
      <c r="J5000" s="84"/>
      <c r="K5000" s="52"/>
    </row>
    <row r="5001" spans="1:11" x14ac:dyDescent="0.2">
      <c r="A5001" s="7"/>
      <c r="B5001" s="28"/>
      <c r="C5001" s="13"/>
      <c r="D5001" s="13"/>
      <c r="E5001" s="13"/>
      <c r="F5001" s="14"/>
      <c r="G5001" s="95"/>
      <c r="H5001" s="96"/>
      <c r="I5001" s="53"/>
      <c r="J5001" s="85"/>
      <c r="K5001" s="53"/>
    </row>
    <row r="5002" spans="1:11" x14ac:dyDescent="0.2">
      <c r="A5002" s="7"/>
      <c r="B5002" s="28"/>
      <c r="C5002" s="13"/>
      <c r="D5002" s="13"/>
      <c r="E5002" s="13"/>
      <c r="F5002" s="14"/>
      <c r="G5002" s="95"/>
      <c r="H5002" s="96"/>
      <c r="I5002" s="53"/>
      <c r="J5002" s="85"/>
      <c r="K5002" s="53"/>
    </row>
    <row r="5003" spans="1:11" x14ac:dyDescent="0.2">
      <c r="A5003" s="7"/>
      <c r="B5003" s="28"/>
      <c r="C5003" s="13"/>
      <c r="D5003" s="13"/>
      <c r="E5003" s="13"/>
      <c r="F5003" s="14"/>
      <c r="G5003" s="95"/>
      <c r="H5003" s="96"/>
      <c r="I5003" s="53"/>
      <c r="J5003" s="85"/>
      <c r="K5003" s="53"/>
    </row>
    <row r="5004" spans="1:11" x14ac:dyDescent="0.2">
      <c r="A5004" s="97" t="s">
        <v>29</v>
      </c>
      <c r="B5004" s="98"/>
      <c r="C5004" s="98"/>
      <c r="D5004" s="98"/>
      <c r="E5004" s="98"/>
      <c r="F5004" s="98"/>
      <c r="G5004" s="98"/>
      <c r="H5004" s="98"/>
      <c r="I5004" s="98"/>
      <c r="J5004" s="99"/>
      <c r="K5004" s="82"/>
    </row>
    <row r="5005" spans="1:11" x14ac:dyDescent="0.2">
      <c r="A5005" s="100" t="s">
        <v>32</v>
      </c>
      <c r="B5005" s="101"/>
      <c r="C5005" s="101"/>
      <c r="D5005" s="101"/>
      <c r="E5005" s="101"/>
      <c r="F5005" s="104"/>
      <c r="G5005" s="129" t="s">
        <v>22</v>
      </c>
      <c r="H5005" s="130"/>
      <c r="I5005" s="118" t="s">
        <v>10</v>
      </c>
      <c r="J5005" s="106" t="s">
        <v>23</v>
      </c>
      <c r="K5005" s="106" t="s">
        <v>11</v>
      </c>
    </row>
    <row r="5006" spans="1:11" x14ac:dyDescent="0.2">
      <c r="A5006" s="102"/>
      <c r="B5006" s="103"/>
      <c r="C5006" s="103"/>
      <c r="D5006" s="103"/>
      <c r="E5006" s="103"/>
      <c r="F5006" s="105"/>
      <c r="G5006" s="131"/>
      <c r="H5006" s="132"/>
      <c r="I5006" s="118"/>
      <c r="J5006" s="106"/>
      <c r="K5006" s="118"/>
    </row>
    <row r="5007" spans="1:11" x14ac:dyDescent="0.2">
      <c r="A5007" s="7" t="s">
        <v>291</v>
      </c>
      <c r="B5007" s="28"/>
      <c r="C5007" s="13"/>
      <c r="D5007" s="13"/>
      <c r="E5007" s="13"/>
      <c r="F5007" s="14"/>
      <c r="G5007" s="123">
        <v>114.1073</v>
      </c>
      <c r="H5007" s="124"/>
      <c r="I5007" s="53" t="s">
        <v>79</v>
      </c>
      <c r="J5007" s="85">
        <v>13.1</v>
      </c>
      <c r="K5007" s="53">
        <f>ROUND((G5007*J5007),4)</f>
        <v>1494.8055999999999</v>
      </c>
    </row>
    <row r="5008" spans="1:11" x14ac:dyDescent="0.2">
      <c r="A5008" s="7" t="s">
        <v>302</v>
      </c>
      <c r="B5008" s="28"/>
      <c r="C5008" s="13"/>
      <c r="D5008" s="13"/>
      <c r="E5008" s="13"/>
      <c r="F5008" s="14"/>
      <c r="G5008" s="123">
        <v>2.0451999999999999</v>
      </c>
      <c r="H5008" s="124"/>
      <c r="I5008" s="53" t="s">
        <v>55</v>
      </c>
      <c r="J5008" s="85">
        <v>415.55</v>
      </c>
      <c r="K5008" s="53">
        <f>ROUND((G5008*J5008),4)</f>
        <v>849.88289999999995</v>
      </c>
    </row>
    <row r="5009" spans="1:11" x14ac:dyDescent="0.2">
      <c r="A5009" s="7" t="s">
        <v>293</v>
      </c>
      <c r="B5009" s="28"/>
      <c r="C5009" s="13"/>
      <c r="D5009" s="13"/>
      <c r="E5009" s="13"/>
      <c r="F5009" s="14"/>
      <c r="G5009" s="123">
        <v>0.25929999999999997</v>
      </c>
      <c r="H5009" s="124"/>
      <c r="I5009" s="53" t="s">
        <v>55</v>
      </c>
      <c r="J5009" s="85">
        <v>404.09</v>
      </c>
      <c r="K5009" s="53">
        <f>ROUND((G5009*J5009),4)</f>
        <v>104.7805</v>
      </c>
    </row>
    <row r="5010" spans="1:11" x14ac:dyDescent="0.2">
      <c r="A5010" s="7" t="s">
        <v>262</v>
      </c>
      <c r="B5010" s="28"/>
      <c r="C5010" s="13"/>
      <c r="D5010" s="13"/>
      <c r="E5010" s="13"/>
      <c r="F5010" s="14"/>
      <c r="G5010" s="123">
        <v>10.546799999999999</v>
      </c>
      <c r="H5010" s="124"/>
      <c r="I5010" s="53" t="s">
        <v>47</v>
      </c>
      <c r="J5010" s="85">
        <v>77.48</v>
      </c>
      <c r="K5010" s="53">
        <f>ROUND((G5010*J5010),4)</f>
        <v>817.16610000000003</v>
      </c>
    </row>
    <row r="5011" spans="1:11" x14ac:dyDescent="0.2">
      <c r="A5011" s="8"/>
      <c r="B5011" s="29"/>
      <c r="C5011" s="15"/>
      <c r="D5011" s="15"/>
      <c r="E5011" s="15"/>
      <c r="F5011" s="16"/>
      <c r="G5011" s="125"/>
      <c r="H5011" s="126"/>
      <c r="I5011" s="54"/>
      <c r="J5011" s="86"/>
      <c r="K5011" s="54"/>
    </row>
    <row r="5012" spans="1:11" x14ac:dyDescent="0.2">
      <c r="A5012" s="97" t="s">
        <v>33</v>
      </c>
      <c r="B5012" s="98"/>
      <c r="C5012" s="98"/>
      <c r="D5012" s="98"/>
      <c r="E5012" s="98"/>
      <c r="F5012" s="98"/>
      <c r="G5012" s="98"/>
      <c r="H5012" s="98"/>
      <c r="I5012" s="98"/>
      <c r="J5012" s="99"/>
      <c r="K5012" s="82">
        <f>SUM(K5007:K5011)</f>
        <v>3266.6350999999995</v>
      </c>
    </row>
    <row r="5013" spans="1:11" x14ac:dyDescent="0.2">
      <c r="A5013" s="100" t="s">
        <v>36</v>
      </c>
      <c r="B5013" s="101"/>
      <c r="C5013" s="101"/>
      <c r="D5013" s="101"/>
      <c r="E5013" s="101"/>
      <c r="F5013" s="104"/>
      <c r="G5013" s="129" t="s">
        <v>22</v>
      </c>
      <c r="H5013" s="130"/>
      <c r="I5013" s="118" t="s">
        <v>10</v>
      </c>
      <c r="J5013" s="106" t="s">
        <v>23</v>
      </c>
      <c r="K5013" s="106" t="s">
        <v>11</v>
      </c>
    </row>
    <row r="5014" spans="1:11" x14ac:dyDescent="0.2">
      <c r="A5014" s="102"/>
      <c r="B5014" s="103"/>
      <c r="C5014" s="103"/>
      <c r="D5014" s="103"/>
      <c r="E5014" s="103"/>
      <c r="F5014" s="105"/>
      <c r="G5014" s="131"/>
      <c r="H5014" s="132"/>
      <c r="I5014" s="118"/>
      <c r="J5014" s="106"/>
      <c r="K5014" s="118"/>
    </row>
    <row r="5015" spans="1:11" x14ac:dyDescent="0.2">
      <c r="A5015" s="7"/>
      <c r="B5015" s="28"/>
      <c r="C5015" s="13"/>
      <c r="D5015" s="13"/>
      <c r="E5015" s="13"/>
      <c r="F5015" s="14"/>
      <c r="G5015" s="95"/>
      <c r="H5015" s="96"/>
      <c r="I5015" s="53"/>
      <c r="J5015" s="85"/>
      <c r="K5015" s="53"/>
    </row>
    <row r="5016" spans="1:11" x14ac:dyDescent="0.2">
      <c r="A5016" s="7"/>
      <c r="B5016" s="28"/>
      <c r="C5016" s="13"/>
      <c r="D5016" s="13"/>
      <c r="E5016" s="13"/>
      <c r="F5016" s="14"/>
      <c r="G5016" s="95"/>
      <c r="H5016" s="96"/>
      <c r="I5016" s="53"/>
      <c r="J5016" s="85"/>
      <c r="K5016" s="53"/>
    </row>
    <row r="5017" spans="1:11" x14ac:dyDescent="0.2">
      <c r="A5017" s="7"/>
      <c r="B5017" s="28"/>
      <c r="C5017" s="13"/>
      <c r="D5017" s="13"/>
      <c r="E5017" s="13"/>
      <c r="F5017" s="14"/>
      <c r="G5017" s="95"/>
      <c r="H5017" s="96"/>
      <c r="I5017" s="53"/>
      <c r="J5017" s="85"/>
      <c r="K5017" s="53"/>
    </row>
    <row r="5018" spans="1:11" x14ac:dyDescent="0.2">
      <c r="A5018" s="8"/>
      <c r="B5018" s="29"/>
      <c r="C5018" s="15"/>
      <c r="D5018" s="15"/>
      <c r="E5018" s="15"/>
      <c r="F5018" s="16"/>
      <c r="G5018" s="127"/>
      <c r="H5018" s="128"/>
      <c r="I5018" s="54"/>
      <c r="J5018" s="86"/>
      <c r="K5018" s="54"/>
    </row>
    <row r="5019" spans="1:11" x14ac:dyDescent="0.2">
      <c r="A5019" s="97" t="s">
        <v>37</v>
      </c>
      <c r="B5019" s="98"/>
      <c r="C5019" s="98"/>
      <c r="D5019" s="98"/>
      <c r="E5019" s="98"/>
      <c r="F5019" s="98"/>
      <c r="G5019" s="98"/>
      <c r="H5019" s="98"/>
      <c r="I5019" s="98"/>
      <c r="J5019" s="99"/>
      <c r="K5019" s="82"/>
    </row>
    <row r="5020" spans="1:11" x14ac:dyDescent="0.2">
      <c r="A5020" s="100" t="s">
        <v>35</v>
      </c>
      <c r="B5020" s="140"/>
      <c r="C5020" s="26" t="s">
        <v>34</v>
      </c>
      <c r="D5020" s="35" t="s">
        <v>39</v>
      </c>
      <c r="E5020" s="138" t="s">
        <v>38</v>
      </c>
      <c r="F5020" s="138"/>
      <c r="G5020" s="139"/>
      <c r="H5020" s="120" t="s">
        <v>16</v>
      </c>
      <c r="I5020" s="121"/>
      <c r="J5020" s="122"/>
      <c r="K5020" s="119" t="s">
        <v>9</v>
      </c>
    </row>
    <row r="5021" spans="1:11" ht="15.75" x14ac:dyDescent="0.2">
      <c r="A5021" s="141"/>
      <c r="B5021" s="142"/>
      <c r="C5021" s="36"/>
      <c r="D5021" s="42"/>
      <c r="E5021" s="33" t="s">
        <v>13</v>
      </c>
      <c r="F5021" s="24" t="s">
        <v>14</v>
      </c>
      <c r="G5021" s="23" t="s">
        <v>15</v>
      </c>
      <c r="H5021" s="22" t="s">
        <v>13</v>
      </c>
      <c r="I5021" s="22" t="s">
        <v>14</v>
      </c>
      <c r="J5021" s="22" t="s">
        <v>15</v>
      </c>
      <c r="K5021" s="111"/>
    </row>
    <row r="5022" spans="1:11" x14ac:dyDescent="0.2">
      <c r="A5022" s="6"/>
      <c r="B5022" s="37"/>
      <c r="C5022" s="87"/>
      <c r="D5022" s="45"/>
      <c r="E5022" s="43"/>
      <c r="F5022" s="44"/>
      <c r="G5022" s="45"/>
      <c r="H5022" s="55"/>
      <c r="I5022" s="55"/>
      <c r="J5022" s="53"/>
      <c r="K5022" s="52"/>
    </row>
    <row r="5023" spans="1:11" x14ac:dyDescent="0.2">
      <c r="A5023" s="7"/>
      <c r="B5023" s="28"/>
      <c r="C5023" s="87"/>
      <c r="D5023" s="48"/>
      <c r="E5023" s="46"/>
      <c r="F5023" s="47"/>
      <c r="G5023" s="48"/>
      <c r="H5023" s="55"/>
      <c r="I5023" s="55"/>
      <c r="J5023" s="53"/>
      <c r="K5023" s="53"/>
    </row>
    <row r="5024" spans="1:11" x14ac:dyDescent="0.2">
      <c r="A5024" s="7"/>
      <c r="B5024" s="28"/>
      <c r="C5024" s="87"/>
      <c r="D5024" s="48"/>
      <c r="E5024" s="46"/>
      <c r="F5024" s="47"/>
      <c r="G5024" s="48"/>
      <c r="H5024" s="55"/>
      <c r="I5024" s="55"/>
      <c r="J5024" s="53"/>
      <c r="K5024" s="53"/>
    </row>
    <row r="5025" spans="1:11" x14ac:dyDescent="0.2">
      <c r="A5025" s="8"/>
      <c r="B5025" s="29"/>
      <c r="C5025" s="88"/>
      <c r="D5025" s="51"/>
      <c r="E5025" s="49"/>
      <c r="F5025" s="50"/>
      <c r="G5025" s="51"/>
      <c r="H5025" s="55"/>
      <c r="I5025" s="55"/>
      <c r="J5025" s="53"/>
      <c r="K5025" s="54"/>
    </row>
    <row r="5026" spans="1:11" x14ac:dyDescent="0.2">
      <c r="A5026" s="136" t="s">
        <v>30</v>
      </c>
      <c r="B5026" s="134"/>
      <c r="C5026" s="134"/>
      <c r="D5026" s="137"/>
      <c r="E5026" s="134"/>
      <c r="F5026" s="134"/>
      <c r="G5026" s="134"/>
      <c r="H5026" s="134"/>
      <c r="I5026" s="134"/>
      <c r="J5026" s="135"/>
      <c r="K5026" s="83"/>
    </row>
    <row r="5027" spans="1:11" ht="12.75" customHeight="1" x14ac:dyDescent="0.2">
      <c r="A5027" s="133" t="s">
        <v>31</v>
      </c>
      <c r="B5027" s="134"/>
      <c r="C5027" s="134"/>
      <c r="D5027" s="134"/>
      <c r="E5027" s="134"/>
      <c r="F5027" s="134"/>
      <c r="G5027" s="134"/>
      <c r="H5027" s="134"/>
      <c r="I5027" s="134"/>
      <c r="J5027" s="135"/>
      <c r="K5027" s="21">
        <f>ROUND((K5012),2)</f>
        <v>3266.64</v>
      </c>
    </row>
    <row r="5028" spans="1:11" x14ac:dyDescent="0.2">
      <c r="A5028" s="133" t="s">
        <v>42</v>
      </c>
      <c r="B5028" s="134"/>
      <c r="C5028" s="134"/>
      <c r="D5028" s="134"/>
      <c r="E5028" s="134"/>
      <c r="F5028" s="134"/>
      <c r="G5028" s="134"/>
      <c r="H5028" s="134"/>
      <c r="I5028" s="134"/>
      <c r="J5028" s="135"/>
      <c r="K5028" s="21">
        <f>ROUND((K5027*  28.14/100),2)</f>
        <v>919.23</v>
      </c>
    </row>
    <row r="5029" spans="1:11" ht="12.75" customHeight="1" x14ac:dyDescent="0.2">
      <c r="A5029" s="133" t="s">
        <v>12</v>
      </c>
      <c r="B5029" s="134"/>
      <c r="C5029" s="134"/>
      <c r="D5029" s="134"/>
      <c r="E5029" s="134"/>
      <c r="F5029" s="134"/>
      <c r="G5029" s="134"/>
      <c r="H5029" s="134"/>
      <c r="I5029" s="134"/>
      <c r="J5029" s="135"/>
      <c r="K5029" s="21">
        <f>K5027+K5028</f>
        <v>4185.87</v>
      </c>
    </row>
    <row r="5032" spans="1:11" ht="13.5" customHeight="1" x14ac:dyDescent="0.2">
      <c r="A5032" s="145" t="s">
        <v>0</v>
      </c>
      <c r="B5032" s="146"/>
      <c r="C5032" s="146"/>
      <c r="D5032" s="146"/>
      <c r="E5032" s="146"/>
      <c r="F5032" s="146"/>
      <c r="G5032" s="146"/>
      <c r="H5032" s="146"/>
      <c r="I5032" s="146"/>
      <c r="J5032" s="146"/>
      <c r="K5032" s="147"/>
    </row>
    <row r="5033" spans="1:11" x14ac:dyDescent="0.2">
      <c r="A5033" s="71" t="s">
        <v>45</v>
      </c>
      <c r="B5033" s="62"/>
      <c r="C5033" s="63"/>
      <c r="D5033" s="63"/>
      <c r="E5033" s="63"/>
      <c r="F5033" s="69"/>
      <c r="G5033" s="64"/>
      <c r="H5033" s="63"/>
      <c r="I5033" s="63"/>
      <c r="J5033" s="63"/>
      <c r="K5033" s="65"/>
    </row>
    <row r="5034" spans="1:11" ht="12.75" customHeight="1" x14ac:dyDescent="0.2">
      <c r="A5034" s="70" t="s">
        <v>44</v>
      </c>
      <c r="B5034" s="61"/>
      <c r="C5034" s="68"/>
      <c r="D5034" s="66"/>
      <c r="E5034" s="66"/>
      <c r="F5034" s="61"/>
      <c r="G5034" s="60"/>
      <c r="H5034" s="151"/>
      <c r="I5034" s="151"/>
      <c r="J5034" s="151"/>
      <c r="K5034" s="152"/>
    </row>
    <row r="5035" spans="1:11" ht="12.75" customHeight="1" x14ac:dyDescent="0.2">
      <c r="A5035" s="148"/>
      <c r="B5035" s="149"/>
      <c r="C5035" s="149"/>
      <c r="D5035" s="149"/>
      <c r="E5035" s="149"/>
      <c r="F5035" s="149"/>
      <c r="G5035" s="149"/>
      <c r="H5035" s="149"/>
      <c r="I5035" s="149"/>
      <c r="J5035" s="149"/>
      <c r="K5035" s="150"/>
    </row>
    <row r="5036" spans="1:11" ht="21" customHeight="1" x14ac:dyDescent="0.2">
      <c r="A5036" s="158" t="s">
        <v>1</v>
      </c>
      <c r="B5036" s="159"/>
      <c r="C5036" s="153" t="s">
        <v>41</v>
      </c>
      <c r="D5036" s="154"/>
      <c r="E5036" s="154"/>
      <c r="F5036" s="154"/>
      <c r="G5036" s="154"/>
      <c r="H5036" s="154"/>
      <c r="I5036" s="155"/>
      <c r="J5036" s="57" t="s">
        <v>2</v>
      </c>
      <c r="K5036" s="67" t="s">
        <v>43</v>
      </c>
    </row>
    <row r="5037" spans="1:11" x14ac:dyDescent="0.2">
      <c r="A5037" s="160" t="s">
        <v>356</v>
      </c>
      <c r="B5037" s="157"/>
      <c r="C5037" s="156">
        <v>5213403</v>
      </c>
      <c r="D5037" s="156"/>
      <c r="E5037" s="156"/>
      <c r="F5037" s="156"/>
      <c r="G5037" s="156"/>
      <c r="H5037" s="156"/>
      <c r="I5037" s="157"/>
      <c r="J5037" s="59" t="s">
        <v>3</v>
      </c>
      <c r="K5037" s="58" t="s">
        <v>47</v>
      </c>
    </row>
    <row r="5038" spans="1:11" ht="20.25" customHeight="1" x14ac:dyDescent="0.2">
      <c r="A5038" s="141" t="s">
        <v>19</v>
      </c>
      <c r="B5038" s="165"/>
      <c r="C5038" s="101"/>
      <c r="D5038" s="101"/>
      <c r="E5038" s="140"/>
      <c r="F5038" s="3" t="s">
        <v>4</v>
      </c>
      <c r="G5038" s="163" t="s">
        <v>5</v>
      </c>
      <c r="H5038" s="164"/>
      <c r="I5038" s="111" t="s">
        <v>6</v>
      </c>
      <c r="J5038" s="111"/>
      <c r="K5038" s="107" t="s">
        <v>17</v>
      </c>
    </row>
    <row r="5039" spans="1:11" ht="25.5" customHeight="1" x14ac:dyDescent="0.2">
      <c r="A5039" s="141"/>
      <c r="B5039" s="165"/>
      <c r="C5039" s="165"/>
      <c r="D5039" s="165"/>
      <c r="E5039" s="142"/>
      <c r="F5039" s="3"/>
      <c r="G5039" s="3" t="s">
        <v>18</v>
      </c>
      <c r="H5039" s="34" t="s">
        <v>7</v>
      </c>
      <c r="I5039" s="3" t="s">
        <v>40</v>
      </c>
      <c r="J5039" s="3" t="s">
        <v>7</v>
      </c>
      <c r="K5039" s="108"/>
    </row>
    <row r="5040" spans="1:11" x14ac:dyDescent="0.2">
      <c r="A5040" s="6" t="s">
        <v>357</v>
      </c>
      <c r="B5040" s="27"/>
      <c r="C5040" s="11"/>
      <c r="D5040" s="11"/>
      <c r="E5040" s="40"/>
      <c r="F5040" s="91">
        <v>1</v>
      </c>
      <c r="G5040" s="72">
        <v>1</v>
      </c>
      <c r="H5040" s="73">
        <v>0</v>
      </c>
      <c r="I5040" s="72">
        <v>455.69290000000001</v>
      </c>
      <c r="J5040" s="72">
        <v>185.76400000000001</v>
      </c>
      <c r="K5040" s="74">
        <f>ROUND(((G5040*I5040+H5040*J5040)*F5040),4)</f>
        <v>455.69290000000001</v>
      </c>
    </row>
    <row r="5041" spans="1:11" x14ac:dyDescent="0.2">
      <c r="A5041" s="7"/>
      <c r="B5041" s="28"/>
      <c r="C5041" s="13"/>
      <c r="D5041" s="13"/>
      <c r="E5041" s="38"/>
      <c r="F5041" s="92"/>
      <c r="G5041" s="75"/>
      <c r="H5041" s="76"/>
      <c r="I5041" s="75">
        <v>0</v>
      </c>
      <c r="J5041" s="75">
        <v>0</v>
      </c>
      <c r="K5041" s="77"/>
    </row>
    <row r="5042" spans="1:11" x14ac:dyDescent="0.2">
      <c r="A5042" s="7"/>
      <c r="B5042" s="28"/>
      <c r="C5042" s="13"/>
      <c r="D5042" s="13"/>
      <c r="E5042" s="38"/>
      <c r="F5042" s="92"/>
      <c r="G5042" s="75"/>
      <c r="H5042" s="76"/>
      <c r="I5042" s="75"/>
      <c r="J5042" s="75"/>
      <c r="K5042" s="77"/>
    </row>
    <row r="5043" spans="1:11" x14ac:dyDescent="0.2">
      <c r="A5043" s="7"/>
      <c r="B5043" s="28"/>
      <c r="C5043" s="13"/>
      <c r="D5043" s="13"/>
      <c r="E5043" s="38"/>
      <c r="F5043" s="92"/>
      <c r="G5043" s="75"/>
      <c r="H5043" s="76"/>
      <c r="I5043" s="75"/>
      <c r="J5043" s="75"/>
      <c r="K5043" s="77"/>
    </row>
    <row r="5044" spans="1:11" x14ac:dyDescent="0.2">
      <c r="A5044" s="7"/>
      <c r="B5044" s="28"/>
      <c r="C5044" s="13"/>
      <c r="D5044" s="13"/>
      <c r="E5044" s="38"/>
      <c r="F5044" s="92"/>
      <c r="G5044" s="75"/>
      <c r="H5044" s="76"/>
      <c r="I5044" s="75"/>
      <c r="J5044" s="75"/>
      <c r="K5044" s="77"/>
    </row>
    <row r="5045" spans="1:11" x14ac:dyDescent="0.2">
      <c r="A5045" s="7"/>
      <c r="B5045" s="28"/>
      <c r="C5045" s="13"/>
      <c r="D5045" s="13"/>
      <c r="E5045" s="38"/>
      <c r="F5045" s="92"/>
      <c r="G5045" s="75"/>
      <c r="H5045" s="76"/>
      <c r="I5045" s="75"/>
      <c r="J5045" s="75"/>
      <c r="K5045" s="77"/>
    </row>
    <row r="5046" spans="1:11" x14ac:dyDescent="0.2">
      <c r="A5046" s="7"/>
      <c r="B5046" s="28"/>
      <c r="C5046" s="13"/>
      <c r="D5046" s="13"/>
      <c r="E5046" s="38"/>
      <c r="F5046" s="92"/>
      <c r="G5046" s="75"/>
      <c r="H5046" s="76"/>
      <c r="I5046" s="75"/>
      <c r="J5046" s="75"/>
      <c r="K5046" s="77"/>
    </row>
    <row r="5047" spans="1:11" x14ac:dyDescent="0.2">
      <c r="A5047" s="8"/>
      <c r="B5047" s="29"/>
      <c r="C5047" s="15"/>
      <c r="D5047" s="15"/>
      <c r="E5047" s="39"/>
      <c r="F5047" s="93"/>
      <c r="G5047" s="78"/>
      <c r="H5047" s="79"/>
      <c r="I5047" s="78"/>
      <c r="J5047" s="78"/>
      <c r="K5047" s="80"/>
    </row>
    <row r="5048" spans="1:11" x14ac:dyDescent="0.2">
      <c r="A5048" s="166" t="s">
        <v>24</v>
      </c>
      <c r="B5048" s="167"/>
      <c r="C5048" s="167"/>
      <c r="D5048" s="167"/>
      <c r="E5048" s="167"/>
      <c r="F5048" s="98"/>
      <c r="G5048" s="98"/>
      <c r="H5048" s="98"/>
      <c r="I5048" s="98"/>
      <c r="J5048" s="99"/>
      <c r="K5048" s="81">
        <f>SUM(K5040:K5047)</f>
        <v>455.69290000000001</v>
      </c>
    </row>
    <row r="5049" spans="1:11" ht="15.75" x14ac:dyDescent="0.2">
      <c r="A5049" s="31" t="s">
        <v>20</v>
      </c>
      <c r="B5049" s="17"/>
      <c r="C5049" s="17"/>
      <c r="D5049" s="17"/>
      <c r="E5049" s="17"/>
      <c r="F5049" s="4"/>
      <c r="G5049" s="4"/>
      <c r="H5049" s="161" t="s">
        <v>4</v>
      </c>
      <c r="I5049" s="109" t="s">
        <v>10</v>
      </c>
      <c r="J5049" s="107" t="s">
        <v>8</v>
      </c>
      <c r="K5049" s="107" t="s">
        <v>17</v>
      </c>
    </row>
    <row r="5050" spans="1:11" ht="15.75" x14ac:dyDescent="0.2">
      <c r="A5050" s="18"/>
      <c r="B5050" s="19"/>
      <c r="C5050" s="19"/>
      <c r="D5050" s="19"/>
      <c r="E5050" s="19"/>
      <c r="F5050" s="5"/>
      <c r="G5050" s="20"/>
      <c r="H5050" s="162"/>
      <c r="I5050" s="110"/>
      <c r="J5050" s="108"/>
      <c r="K5050" s="108"/>
    </row>
    <row r="5051" spans="1:11" x14ac:dyDescent="0.2">
      <c r="A5051" s="6" t="s">
        <v>49</v>
      </c>
      <c r="B5051" s="27"/>
      <c r="C5051" s="11"/>
      <c r="D5051" s="11"/>
      <c r="E5051" s="11"/>
      <c r="F5051" s="11"/>
      <c r="G5051" s="13"/>
      <c r="H5051" s="89">
        <v>4</v>
      </c>
      <c r="I5051" s="77" t="s">
        <v>50</v>
      </c>
      <c r="J5051" s="75">
        <v>24.115200000000002</v>
      </c>
      <c r="K5051" s="75">
        <f>ROUND((H5051*J5051),4)</f>
        <v>96.460800000000006</v>
      </c>
    </row>
    <row r="5052" spans="1:11" x14ac:dyDescent="0.2">
      <c r="A5052" s="7" t="s">
        <v>358</v>
      </c>
      <c r="B5052" s="28"/>
      <c r="C5052" s="13"/>
      <c r="D5052" s="13"/>
      <c r="E5052" s="13"/>
      <c r="F5052" s="13"/>
      <c r="G5052" s="13"/>
      <c r="H5052" s="89">
        <v>1</v>
      </c>
      <c r="I5052" s="77" t="s">
        <v>50</v>
      </c>
      <c r="J5052" s="75">
        <v>26.5852</v>
      </c>
      <c r="K5052" s="75">
        <f>ROUND((H5052*J5052),4)</f>
        <v>26.5852</v>
      </c>
    </row>
    <row r="5053" spans="1:11" x14ac:dyDescent="0.2">
      <c r="A5053" s="7"/>
      <c r="B5053" s="28"/>
      <c r="C5053" s="13"/>
      <c r="D5053" s="13"/>
      <c r="E5053" s="13"/>
      <c r="F5053" s="13"/>
      <c r="G5053" s="13"/>
      <c r="H5053" s="89"/>
      <c r="I5053" s="77"/>
      <c r="J5053" s="75"/>
      <c r="K5053" s="75"/>
    </row>
    <row r="5054" spans="1:11" x14ac:dyDescent="0.2">
      <c r="A5054" s="7"/>
      <c r="B5054" s="28"/>
      <c r="C5054" s="13"/>
      <c r="D5054" s="13"/>
      <c r="E5054" s="13"/>
      <c r="F5054" s="13"/>
      <c r="G5054" s="13"/>
      <c r="H5054" s="89"/>
      <c r="I5054" s="77"/>
      <c r="J5054" s="75"/>
      <c r="K5054" s="75"/>
    </row>
    <row r="5055" spans="1:11" x14ac:dyDescent="0.2">
      <c r="A5055" s="7"/>
      <c r="B5055" s="28"/>
      <c r="C5055" s="13"/>
      <c r="D5055" s="13"/>
      <c r="E5055" s="13"/>
      <c r="F5055" s="13"/>
      <c r="G5055" s="13"/>
      <c r="H5055" s="89"/>
      <c r="I5055" s="77"/>
      <c r="J5055" s="75"/>
      <c r="K5055" s="75"/>
    </row>
    <row r="5056" spans="1:11" x14ac:dyDescent="0.2">
      <c r="A5056" s="7"/>
      <c r="B5056" s="28"/>
      <c r="C5056" s="13"/>
      <c r="D5056" s="13"/>
      <c r="E5056" s="13"/>
      <c r="F5056" s="13"/>
      <c r="G5056" s="13"/>
      <c r="H5056" s="89"/>
      <c r="I5056" s="77"/>
      <c r="J5056" s="75"/>
      <c r="K5056" s="75"/>
    </row>
    <row r="5057" spans="1:11" x14ac:dyDescent="0.2">
      <c r="A5057" s="7"/>
      <c r="B5057" s="28"/>
      <c r="C5057" s="13"/>
      <c r="D5057" s="13"/>
      <c r="E5057" s="13"/>
      <c r="F5057" s="13"/>
      <c r="G5057" s="13"/>
      <c r="H5057" s="89"/>
      <c r="I5057" s="77"/>
      <c r="J5057" s="75"/>
      <c r="K5057" s="75"/>
    </row>
    <row r="5058" spans="1:11" x14ac:dyDescent="0.2">
      <c r="A5058" s="8"/>
      <c r="B5058" s="29"/>
      <c r="C5058" s="15"/>
      <c r="D5058" s="15"/>
      <c r="E5058" s="15"/>
      <c r="F5058" s="15"/>
      <c r="G5058" s="15"/>
      <c r="H5058" s="90"/>
      <c r="I5058" s="80"/>
      <c r="J5058" s="78"/>
      <c r="K5058" s="78"/>
    </row>
    <row r="5059" spans="1:11" x14ac:dyDescent="0.2">
      <c r="A5059" s="10"/>
      <c r="C5059" s="25"/>
      <c r="D5059" s="97" t="s">
        <v>25</v>
      </c>
      <c r="E5059" s="98"/>
      <c r="F5059" s="98"/>
      <c r="G5059" s="98"/>
      <c r="H5059" s="98"/>
      <c r="I5059" s="98"/>
      <c r="J5059" s="99"/>
      <c r="K5059" s="82">
        <f>SUM(K5051:K5058)</f>
        <v>123.04600000000001</v>
      </c>
    </row>
    <row r="5060" spans="1:11" x14ac:dyDescent="0.2">
      <c r="A5060" s="9" t="s">
        <v>27</v>
      </c>
      <c r="B5060" s="30"/>
      <c r="C5060" s="56">
        <v>163.22999999999999</v>
      </c>
      <c r="D5060" s="112" t="s">
        <v>26</v>
      </c>
      <c r="E5060" s="113"/>
      <c r="F5060" s="113"/>
      <c r="G5060" s="113"/>
      <c r="H5060" s="113"/>
      <c r="I5060" s="113"/>
      <c r="J5060" s="114"/>
      <c r="K5060" s="83">
        <f>K5048+K5059</f>
        <v>578.73890000000006</v>
      </c>
    </row>
    <row r="5061" spans="1:11" x14ac:dyDescent="0.2">
      <c r="A5061" s="32"/>
      <c r="D5061" s="115" t="s">
        <v>28</v>
      </c>
      <c r="E5061" s="116"/>
      <c r="F5061" s="116"/>
      <c r="G5061" s="116"/>
      <c r="H5061" s="116"/>
      <c r="I5061" s="116"/>
      <c r="J5061" s="117"/>
      <c r="K5061" s="83">
        <f>ROUND((K5060/C5060),4)</f>
        <v>3.5455000000000001</v>
      </c>
    </row>
    <row r="5062" spans="1:11" x14ac:dyDescent="0.2">
      <c r="A5062" s="168"/>
      <c r="D5062" s="169"/>
      <c r="E5062" s="169"/>
      <c r="F5062" s="169"/>
      <c r="G5062" s="169"/>
      <c r="H5062" s="169"/>
      <c r="I5062" s="94" t="s">
        <v>51</v>
      </c>
      <c r="J5062" s="170" t="s">
        <v>53</v>
      </c>
      <c r="K5062" s="83">
        <v>0</v>
      </c>
    </row>
    <row r="5063" spans="1:11" x14ac:dyDescent="0.2">
      <c r="A5063" s="168"/>
      <c r="D5063" s="169"/>
      <c r="E5063" s="169"/>
      <c r="F5063" s="169"/>
      <c r="G5063" s="169"/>
      <c r="H5063" s="169"/>
      <c r="I5063" s="94" t="s">
        <v>52</v>
      </c>
      <c r="J5063" s="170" t="s">
        <v>53</v>
      </c>
      <c r="K5063" s="83">
        <v>0</v>
      </c>
    </row>
    <row r="5064" spans="1:11" x14ac:dyDescent="0.2">
      <c r="A5064" s="100" t="s">
        <v>21</v>
      </c>
      <c r="B5064" s="101"/>
      <c r="C5064" s="101"/>
      <c r="D5064" s="101"/>
      <c r="E5064" s="101"/>
      <c r="F5064" s="104"/>
      <c r="G5064" s="129" t="s">
        <v>22</v>
      </c>
      <c r="H5064" s="130"/>
      <c r="I5064" s="118" t="s">
        <v>10</v>
      </c>
      <c r="J5064" s="106" t="s">
        <v>23</v>
      </c>
      <c r="K5064" s="106" t="s">
        <v>11</v>
      </c>
    </row>
    <row r="5065" spans="1:11" x14ac:dyDescent="0.2">
      <c r="A5065" s="102"/>
      <c r="B5065" s="103"/>
      <c r="C5065" s="103"/>
      <c r="D5065" s="103"/>
      <c r="E5065" s="103"/>
      <c r="F5065" s="105"/>
      <c r="G5065" s="131"/>
      <c r="H5065" s="132"/>
      <c r="I5065" s="118"/>
      <c r="J5065" s="106"/>
      <c r="K5065" s="118"/>
    </row>
    <row r="5066" spans="1:11" x14ac:dyDescent="0.2">
      <c r="A5066" s="7" t="s">
        <v>359</v>
      </c>
      <c r="B5066" s="28"/>
      <c r="C5066" s="11"/>
      <c r="D5066" s="11"/>
      <c r="E5066" s="11"/>
      <c r="F5066" s="12"/>
      <c r="G5066" s="143">
        <v>0.5</v>
      </c>
      <c r="H5066" s="144"/>
      <c r="I5066" s="52" t="s">
        <v>245</v>
      </c>
      <c r="J5066" s="84">
        <v>19.718399999999999</v>
      </c>
      <c r="K5066" s="52">
        <f>ROUND((G5066*J5066),4)</f>
        <v>9.8591999999999995</v>
      </c>
    </row>
    <row r="5067" spans="1:11" x14ac:dyDescent="0.2">
      <c r="A5067" s="7" t="s">
        <v>360</v>
      </c>
      <c r="B5067" s="28"/>
      <c r="C5067" s="13"/>
      <c r="D5067" s="13"/>
      <c r="E5067" s="13"/>
      <c r="F5067" s="14"/>
      <c r="G5067" s="95">
        <v>0.1</v>
      </c>
      <c r="H5067" s="96"/>
      <c r="I5067" s="53" t="s">
        <v>79</v>
      </c>
      <c r="J5067" s="85">
        <v>9.6141000000000005</v>
      </c>
      <c r="K5067" s="53">
        <f>ROUND((G5067*J5067),4)</f>
        <v>0.96140000000000003</v>
      </c>
    </row>
    <row r="5068" spans="1:11" x14ac:dyDescent="0.2">
      <c r="A5068" s="7" t="s">
        <v>361</v>
      </c>
      <c r="B5068" s="28"/>
      <c r="C5068" s="13"/>
      <c r="D5068" s="13"/>
      <c r="E5068" s="13"/>
      <c r="F5068" s="14"/>
      <c r="G5068" s="95">
        <v>0.35</v>
      </c>
      <c r="H5068" s="96"/>
      <c r="I5068" s="53" t="s">
        <v>79</v>
      </c>
      <c r="J5068" s="85">
        <v>7.9154</v>
      </c>
      <c r="K5068" s="53">
        <f>ROUND((G5068*J5068),4)</f>
        <v>2.7704</v>
      </c>
    </row>
    <row r="5069" spans="1:11" x14ac:dyDescent="0.2">
      <c r="A5069" s="7" t="s">
        <v>362</v>
      </c>
      <c r="B5069" s="28"/>
      <c r="C5069" s="13"/>
      <c r="D5069" s="13"/>
      <c r="E5069" s="13"/>
      <c r="F5069" s="14"/>
      <c r="G5069" s="95">
        <v>9.7000000000000005E-4</v>
      </c>
      <c r="H5069" s="96"/>
      <c r="I5069" s="53" t="s">
        <v>245</v>
      </c>
      <c r="J5069" s="85">
        <v>19.718399999999999</v>
      </c>
      <c r="K5069" s="53">
        <f>ROUND((G5069*J5069),4)</f>
        <v>1.9099999999999999E-2</v>
      </c>
    </row>
    <row r="5070" spans="1:11" x14ac:dyDescent="0.2">
      <c r="A5070" s="7"/>
      <c r="B5070" s="28"/>
      <c r="C5070" s="13"/>
      <c r="D5070" s="13"/>
      <c r="E5070" s="13"/>
      <c r="F5070" s="14"/>
      <c r="G5070" s="95"/>
      <c r="H5070" s="96"/>
      <c r="I5070" s="53"/>
      <c r="J5070" s="85"/>
      <c r="K5070" s="53"/>
    </row>
    <row r="5071" spans="1:11" x14ac:dyDescent="0.2">
      <c r="A5071" s="97" t="s">
        <v>29</v>
      </c>
      <c r="B5071" s="98"/>
      <c r="C5071" s="98"/>
      <c r="D5071" s="98"/>
      <c r="E5071" s="98"/>
      <c r="F5071" s="98"/>
      <c r="G5071" s="98"/>
      <c r="H5071" s="98"/>
      <c r="I5071" s="98"/>
      <c r="J5071" s="99"/>
      <c r="K5071" s="82">
        <f>SUM(K5066:K5070)</f>
        <v>13.610099999999999</v>
      </c>
    </row>
    <row r="5072" spans="1:11" x14ac:dyDescent="0.2">
      <c r="A5072" s="100" t="s">
        <v>32</v>
      </c>
      <c r="B5072" s="101"/>
      <c r="C5072" s="101"/>
      <c r="D5072" s="101"/>
      <c r="E5072" s="101"/>
      <c r="F5072" s="104"/>
      <c r="G5072" s="129" t="s">
        <v>22</v>
      </c>
      <c r="H5072" s="130"/>
      <c r="I5072" s="118" t="s">
        <v>10</v>
      </c>
      <c r="J5072" s="106" t="s">
        <v>23</v>
      </c>
      <c r="K5072" s="106" t="s">
        <v>11</v>
      </c>
    </row>
    <row r="5073" spans="1:11" x14ac:dyDescent="0.2">
      <c r="A5073" s="102"/>
      <c r="B5073" s="103"/>
      <c r="C5073" s="103"/>
      <c r="D5073" s="103"/>
      <c r="E5073" s="103"/>
      <c r="F5073" s="105"/>
      <c r="G5073" s="131"/>
      <c r="H5073" s="132"/>
      <c r="I5073" s="118"/>
      <c r="J5073" s="106"/>
      <c r="K5073" s="118"/>
    </row>
    <row r="5074" spans="1:11" x14ac:dyDescent="0.2">
      <c r="A5074" s="7"/>
      <c r="B5074" s="28"/>
      <c r="C5074" s="13"/>
      <c r="D5074" s="13"/>
      <c r="E5074" s="13"/>
      <c r="F5074" s="14"/>
      <c r="G5074" s="123"/>
      <c r="H5074" s="124"/>
      <c r="I5074" s="53"/>
      <c r="J5074" s="85"/>
      <c r="K5074" s="53"/>
    </row>
    <row r="5075" spans="1:11" x14ac:dyDescent="0.2">
      <c r="A5075" s="7"/>
      <c r="B5075" s="28"/>
      <c r="C5075" s="13"/>
      <c r="D5075" s="13"/>
      <c r="E5075" s="13"/>
      <c r="F5075" s="14"/>
      <c r="G5075" s="123"/>
      <c r="H5075" s="124"/>
      <c r="I5075" s="53"/>
      <c r="J5075" s="85"/>
      <c r="K5075" s="53"/>
    </row>
    <row r="5076" spans="1:11" x14ac:dyDescent="0.2">
      <c r="A5076" s="7"/>
      <c r="B5076" s="28"/>
      <c r="C5076" s="13"/>
      <c r="D5076" s="13"/>
      <c r="E5076" s="13"/>
      <c r="F5076" s="14"/>
      <c r="G5076" s="123"/>
      <c r="H5076" s="124"/>
      <c r="I5076" s="53"/>
      <c r="J5076" s="85"/>
      <c r="K5076" s="53"/>
    </row>
    <row r="5077" spans="1:11" x14ac:dyDescent="0.2">
      <c r="A5077" s="8"/>
      <c r="B5077" s="29"/>
      <c r="C5077" s="15"/>
      <c r="D5077" s="15"/>
      <c r="E5077" s="15"/>
      <c r="F5077" s="16"/>
      <c r="G5077" s="125"/>
      <c r="H5077" s="126"/>
      <c r="I5077" s="54"/>
      <c r="J5077" s="86"/>
      <c r="K5077" s="54"/>
    </row>
    <row r="5078" spans="1:11" x14ac:dyDescent="0.2">
      <c r="A5078" s="97" t="s">
        <v>33</v>
      </c>
      <c r="B5078" s="98"/>
      <c r="C5078" s="98"/>
      <c r="D5078" s="98"/>
      <c r="E5078" s="98"/>
      <c r="F5078" s="98"/>
      <c r="G5078" s="98"/>
      <c r="H5078" s="98"/>
      <c r="I5078" s="98"/>
      <c r="J5078" s="99"/>
      <c r="K5078" s="82"/>
    </row>
    <row r="5079" spans="1:11" x14ac:dyDescent="0.2">
      <c r="A5079" s="100" t="s">
        <v>36</v>
      </c>
      <c r="B5079" s="101"/>
      <c r="C5079" s="101"/>
      <c r="D5079" s="101"/>
      <c r="E5079" s="101"/>
      <c r="F5079" s="104"/>
      <c r="G5079" s="129" t="s">
        <v>22</v>
      </c>
      <c r="H5079" s="130"/>
      <c r="I5079" s="118" t="s">
        <v>10</v>
      </c>
      <c r="J5079" s="106" t="s">
        <v>23</v>
      </c>
      <c r="K5079" s="106" t="s">
        <v>11</v>
      </c>
    </row>
    <row r="5080" spans="1:11" x14ac:dyDescent="0.2">
      <c r="A5080" s="102"/>
      <c r="B5080" s="103"/>
      <c r="C5080" s="103"/>
      <c r="D5080" s="103"/>
      <c r="E5080" s="103"/>
      <c r="F5080" s="105"/>
      <c r="G5080" s="131"/>
      <c r="H5080" s="132"/>
      <c r="I5080" s="118"/>
      <c r="J5080" s="106"/>
      <c r="K5080" s="118"/>
    </row>
    <row r="5081" spans="1:11" x14ac:dyDescent="0.2">
      <c r="A5081" s="7" t="s">
        <v>363</v>
      </c>
      <c r="B5081" s="28"/>
      <c r="C5081" s="13"/>
      <c r="D5081" s="13"/>
      <c r="E5081" s="13"/>
      <c r="F5081" s="14"/>
      <c r="G5081" s="95">
        <v>1E-4</v>
      </c>
      <c r="H5081" s="96"/>
      <c r="I5081" s="53" t="s">
        <v>95</v>
      </c>
      <c r="J5081" s="85">
        <v>34.619999999999997</v>
      </c>
      <c r="K5081" s="53">
        <f>ROUND((G5081*J5081),4)</f>
        <v>3.5000000000000001E-3</v>
      </c>
    </row>
    <row r="5082" spans="1:11" x14ac:dyDescent="0.2">
      <c r="A5082" s="7" t="s">
        <v>364</v>
      </c>
      <c r="B5082" s="28"/>
      <c r="C5082" s="13"/>
      <c r="D5082" s="13"/>
      <c r="E5082" s="13"/>
      <c r="F5082" s="14"/>
      <c r="G5082" s="95">
        <v>3.5E-4</v>
      </c>
      <c r="H5082" s="96"/>
      <c r="I5082" s="53" t="s">
        <v>95</v>
      </c>
      <c r="J5082" s="85">
        <v>34.619999999999997</v>
      </c>
      <c r="K5082" s="53">
        <f>ROUND((G5082*J5082),4)</f>
        <v>1.21E-2</v>
      </c>
    </row>
    <row r="5083" spans="1:11" x14ac:dyDescent="0.2">
      <c r="A5083" s="7" t="s">
        <v>365</v>
      </c>
      <c r="B5083" s="28"/>
      <c r="C5083" s="13"/>
      <c r="D5083" s="13"/>
      <c r="E5083" s="13"/>
      <c r="F5083" s="14"/>
      <c r="G5083" s="95">
        <v>8.0000000000000004E-4</v>
      </c>
      <c r="H5083" s="96"/>
      <c r="I5083" s="53" t="s">
        <v>95</v>
      </c>
      <c r="J5083" s="85">
        <v>34.619999999999997</v>
      </c>
      <c r="K5083" s="53">
        <f>ROUND((G5083*J5083),4)</f>
        <v>2.7699999999999999E-2</v>
      </c>
    </row>
    <row r="5084" spans="1:11" x14ac:dyDescent="0.2">
      <c r="A5084" s="8"/>
      <c r="B5084" s="29"/>
      <c r="C5084" s="15"/>
      <c r="D5084" s="15"/>
      <c r="E5084" s="15"/>
      <c r="F5084" s="16"/>
      <c r="G5084" s="127"/>
      <c r="H5084" s="128"/>
      <c r="I5084" s="54"/>
      <c r="J5084" s="86"/>
      <c r="K5084" s="54"/>
    </row>
    <row r="5085" spans="1:11" x14ac:dyDescent="0.2">
      <c r="A5085" s="97" t="s">
        <v>37</v>
      </c>
      <c r="B5085" s="98"/>
      <c r="C5085" s="98"/>
      <c r="D5085" s="98"/>
      <c r="E5085" s="98"/>
      <c r="F5085" s="98"/>
      <c r="G5085" s="98"/>
      <c r="H5085" s="98"/>
      <c r="I5085" s="98"/>
      <c r="J5085" s="99"/>
      <c r="K5085" s="82">
        <f>SUM(K5081:K5084)</f>
        <v>4.3299999999999998E-2</v>
      </c>
    </row>
    <row r="5086" spans="1:11" x14ac:dyDescent="0.2">
      <c r="A5086" s="100" t="s">
        <v>35</v>
      </c>
      <c r="B5086" s="140"/>
      <c r="C5086" s="26" t="s">
        <v>34</v>
      </c>
      <c r="D5086" s="35" t="s">
        <v>39</v>
      </c>
      <c r="E5086" s="138" t="s">
        <v>38</v>
      </c>
      <c r="F5086" s="138"/>
      <c r="G5086" s="139"/>
      <c r="H5086" s="120" t="s">
        <v>16</v>
      </c>
      <c r="I5086" s="121"/>
      <c r="J5086" s="122"/>
      <c r="K5086" s="119" t="s">
        <v>9</v>
      </c>
    </row>
    <row r="5087" spans="1:11" ht="15.75" x14ac:dyDescent="0.2">
      <c r="A5087" s="141"/>
      <c r="B5087" s="142"/>
      <c r="C5087" s="36"/>
      <c r="D5087" s="42"/>
      <c r="E5087" s="33" t="s">
        <v>13</v>
      </c>
      <c r="F5087" s="24" t="s">
        <v>14</v>
      </c>
      <c r="G5087" s="23" t="s">
        <v>15</v>
      </c>
      <c r="H5087" s="22" t="s">
        <v>13</v>
      </c>
      <c r="I5087" s="22" t="s">
        <v>14</v>
      </c>
      <c r="J5087" s="22" t="s">
        <v>15</v>
      </c>
      <c r="K5087" s="111"/>
    </row>
    <row r="5088" spans="1:11" x14ac:dyDescent="0.2">
      <c r="A5088" s="6" t="s">
        <v>366</v>
      </c>
      <c r="B5088" s="37"/>
      <c r="C5088" s="87">
        <v>1E-4</v>
      </c>
      <c r="D5088" s="45" t="s">
        <v>97</v>
      </c>
      <c r="E5088" s="43">
        <v>1.1299999999999999</v>
      </c>
      <c r="F5088" s="44">
        <v>0.91</v>
      </c>
      <c r="G5088" s="45">
        <v>0.73</v>
      </c>
      <c r="H5088" s="55">
        <v>0</v>
      </c>
      <c r="I5088" s="55">
        <v>0</v>
      </c>
      <c r="J5088" s="53">
        <v>1.48</v>
      </c>
      <c r="K5088" s="52">
        <f>ROUND((ROUND(E5088*H5088+F5088*I5088+G5088*J5088,2)*C5088),4)</f>
        <v>1E-4</v>
      </c>
    </row>
    <row r="5089" spans="1:11" x14ac:dyDescent="0.2">
      <c r="A5089" s="7" t="s">
        <v>367</v>
      </c>
      <c r="B5089" s="28"/>
      <c r="C5089" s="87">
        <v>3.5E-4</v>
      </c>
      <c r="D5089" s="48" t="s">
        <v>97</v>
      </c>
      <c r="E5089" s="46">
        <v>1.1299999999999999</v>
      </c>
      <c r="F5089" s="47">
        <v>0.91</v>
      </c>
      <c r="G5089" s="48">
        <v>0.73</v>
      </c>
      <c r="H5089" s="55">
        <v>0</v>
      </c>
      <c r="I5089" s="55">
        <v>0</v>
      </c>
      <c r="J5089" s="53">
        <v>1.48</v>
      </c>
      <c r="K5089" s="53">
        <f>ROUND((ROUND(E5089*H5089+F5089*I5089+G5089*J5089,2)*C5089),4)</f>
        <v>4.0000000000000002E-4</v>
      </c>
    </row>
    <row r="5090" spans="1:11" x14ac:dyDescent="0.2">
      <c r="A5090" s="7" t="s">
        <v>368</v>
      </c>
      <c r="B5090" s="28"/>
      <c r="C5090" s="87">
        <v>8.0000000000000004E-4</v>
      </c>
      <c r="D5090" s="48" t="s">
        <v>97</v>
      </c>
      <c r="E5090" s="46">
        <v>1.1299999999999999</v>
      </c>
      <c r="F5090" s="47">
        <v>0.91</v>
      </c>
      <c r="G5090" s="48">
        <v>0.73</v>
      </c>
      <c r="H5090" s="55">
        <v>0</v>
      </c>
      <c r="I5090" s="55">
        <v>0</v>
      </c>
      <c r="J5090" s="53">
        <v>1.48</v>
      </c>
      <c r="K5090" s="53">
        <f>ROUND((ROUND(E5090*H5090+F5090*I5090+G5090*J5090,2)*C5090),4)</f>
        <v>8.9999999999999998E-4</v>
      </c>
    </row>
    <row r="5091" spans="1:11" x14ac:dyDescent="0.2">
      <c r="A5091" s="8"/>
      <c r="B5091" s="29"/>
      <c r="C5091" s="88"/>
      <c r="D5091" s="51"/>
      <c r="E5091" s="49"/>
      <c r="F5091" s="50"/>
      <c r="G5091" s="51"/>
      <c r="H5091" s="55"/>
      <c r="I5091" s="55"/>
      <c r="J5091" s="53"/>
      <c r="K5091" s="54"/>
    </row>
    <row r="5092" spans="1:11" x14ac:dyDescent="0.2">
      <c r="A5092" s="136" t="s">
        <v>30</v>
      </c>
      <c r="B5092" s="134"/>
      <c r="C5092" s="134"/>
      <c r="D5092" s="137"/>
      <c r="E5092" s="134"/>
      <c r="F5092" s="134"/>
      <c r="G5092" s="134"/>
      <c r="H5092" s="134"/>
      <c r="I5092" s="134"/>
      <c r="J5092" s="135"/>
      <c r="K5092" s="83">
        <f>SUM(K5088:K5091)</f>
        <v>1.4E-3</v>
      </c>
    </row>
    <row r="5093" spans="1:11" ht="12.75" customHeight="1" x14ac:dyDescent="0.2">
      <c r="A5093" s="133" t="s">
        <v>31</v>
      </c>
      <c r="B5093" s="134"/>
      <c r="C5093" s="134"/>
      <c r="D5093" s="134"/>
      <c r="E5093" s="134"/>
      <c r="F5093" s="134"/>
      <c r="G5093" s="134"/>
      <c r="H5093" s="134"/>
      <c r="I5093" s="134"/>
      <c r="J5093" s="135"/>
      <c r="K5093" s="21">
        <f>ROUND((K5061+K5062+K5063+K5071+K5085+K5092),2)</f>
        <v>17.2</v>
      </c>
    </row>
    <row r="5094" spans="1:11" x14ac:dyDescent="0.2">
      <c r="A5094" s="133" t="s">
        <v>42</v>
      </c>
      <c r="B5094" s="134"/>
      <c r="C5094" s="134"/>
      <c r="D5094" s="134"/>
      <c r="E5094" s="134"/>
      <c r="F5094" s="134"/>
      <c r="G5094" s="134"/>
      <c r="H5094" s="134"/>
      <c r="I5094" s="134"/>
      <c r="J5094" s="135"/>
      <c r="K5094" s="21">
        <f>ROUND((K5093*  28.14/100),2)</f>
        <v>4.84</v>
      </c>
    </row>
    <row r="5095" spans="1:11" ht="12.75" customHeight="1" x14ac:dyDescent="0.2">
      <c r="A5095" s="133" t="s">
        <v>12</v>
      </c>
      <c r="B5095" s="134"/>
      <c r="C5095" s="134"/>
      <c r="D5095" s="134"/>
      <c r="E5095" s="134"/>
      <c r="F5095" s="134"/>
      <c r="G5095" s="134"/>
      <c r="H5095" s="134"/>
      <c r="I5095" s="134"/>
      <c r="J5095" s="135"/>
      <c r="K5095" s="21">
        <f>K5093+K5094</f>
        <v>22.04</v>
      </c>
    </row>
    <row r="5098" spans="1:11" ht="13.5" customHeight="1" x14ac:dyDescent="0.2">
      <c r="A5098" s="145" t="s">
        <v>0</v>
      </c>
      <c r="B5098" s="146"/>
      <c r="C5098" s="146"/>
      <c r="D5098" s="146"/>
      <c r="E5098" s="146"/>
      <c r="F5098" s="146"/>
      <c r="G5098" s="146"/>
      <c r="H5098" s="146"/>
      <c r="I5098" s="146"/>
      <c r="J5098" s="146"/>
      <c r="K5098" s="147"/>
    </row>
    <row r="5099" spans="1:11" x14ac:dyDescent="0.2">
      <c r="A5099" s="71" t="s">
        <v>45</v>
      </c>
      <c r="B5099" s="62"/>
      <c r="C5099" s="63"/>
      <c r="D5099" s="63"/>
      <c r="E5099" s="63"/>
      <c r="F5099" s="69"/>
      <c r="G5099" s="64"/>
      <c r="H5099" s="63"/>
      <c r="I5099" s="63"/>
      <c r="J5099" s="63"/>
      <c r="K5099" s="65"/>
    </row>
    <row r="5100" spans="1:11" ht="12.75" customHeight="1" x14ac:dyDescent="0.2">
      <c r="A5100" s="70" t="s">
        <v>44</v>
      </c>
      <c r="B5100" s="61"/>
      <c r="C5100" s="68"/>
      <c r="D5100" s="66"/>
      <c r="E5100" s="66"/>
      <c r="F5100" s="61"/>
      <c r="G5100" s="60"/>
      <c r="H5100" s="151"/>
      <c r="I5100" s="151"/>
      <c r="J5100" s="151"/>
      <c r="K5100" s="152"/>
    </row>
    <row r="5101" spans="1:11" ht="12.75" customHeight="1" x14ac:dyDescent="0.2">
      <c r="A5101" s="148"/>
      <c r="B5101" s="149"/>
      <c r="C5101" s="149"/>
      <c r="D5101" s="149"/>
      <c r="E5101" s="149"/>
      <c r="F5101" s="149"/>
      <c r="G5101" s="149"/>
      <c r="H5101" s="149"/>
      <c r="I5101" s="149"/>
      <c r="J5101" s="149"/>
      <c r="K5101" s="150"/>
    </row>
    <row r="5102" spans="1:11" ht="21" customHeight="1" x14ac:dyDescent="0.2">
      <c r="A5102" s="158" t="s">
        <v>1</v>
      </c>
      <c r="B5102" s="159"/>
      <c r="C5102" s="153" t="s">
        <v>41</v>
      </c>
      <c r="D5102" s="154"/>
      <c r="E5102" s="154"/>
      <c r="F5102" s="154"/>
      <c r="G5102" s="154"/>
      <c r="H5102" s="154"/>
      <c r="I5102" s="155"/>
      <c r="J5102" s="57" t="s">
        <v>2</v>
      </c>
      <c r="K5102" s="67" t="s">
        <v>43</v>
      </c>
    </row>
    <row r="5103" spans="1:11" x14ac:dyDescent="0.2">
      <c r="A5103" s="160" t="s">
        <v>369</v>
      </c>
      <c r="B5103" s="157"/>
      <c r="C5103" s="156">
        <v>5213409</v>
      </c>
      <c r="D5103" s="156"/>
      <c r="E5103" s="156"/>
      <c r="F5103" s="156"/>
      <c r="G5103" s="156"/>
      <c r="H5103" s="156"/>
      <c r="I5103" s="157"/>
      <c r="J5103" s="59" t="s">
        <v>3</v>
      </c>
      <c r="K5103" s="58" t="s">
        <v>47</v>
      </c>
    </row>
    <row r="5104" spans="1:11" ht="20.25" customHeight="1" x14ac:dyDescent="0.2">
      <c r="A5104" s="141" t="s">
        <v>19</v>
      </c>
      <c r="B5104" s="165"/>
      <c r="C5104" s="101"/>
      <c r="D5104" s="101"/>
      <c r="E5104" s="140"/>
      <c r="F5104" s="3" t="s">
        <v>4</v>
      </c>
      <c r="G5104" s="163" t="s">
        <v>5</v>
      </c>
      <c r="H5104" s="164"/>
      <c r="I5104" s="111" t="s">
        <v>6</v>
      </c>
      <c r="J5104" s="111"/>
      <c r="K5104" s="107" t="s">
        <v>17</v>
      </c>
    </row>
    <row r="5105" spans="1:11" ht="25.5" customHeight="1" x14ac:dyDescent="0.2">
      <c r="A5105" s="141"/>
      <c r="B5105" s="165"/>
      <c r="C5105" s="165"/>
      <c r="D5105" s="165"/>
      <c r="E5105" s="142"/>
      <c r="F5105" s="3"/>
      <c r="G5105" s="3" t="s">
        <v>18</v>
      </c>
      <c r="H5105" s="34" t="s">
        <v>7</v>
      </c>
      <c r="I5105" s="3" t="s">
        <v>40</v>
      </c>
      <c r="J5105" s="3" t="s">
        <v>7</v>
      </c>
      <c r="K5105" s="108"/>
    </row>
    <row r="5106" spans="1:11" x14ac:dyDescent="0.2">
      <c r="A5106" s="6" t="s">
        <v>370</v>
      </c>
      <c r="B5106" s="27"/>
      <c r="C5106" s="11"/>
      <c r="D5106" s="11"/>
      <c r="E5106" s="40"/>
      <c r="F5106" s="91">
        <v>1</v>
      </c>
      <c r="G5106" s="72">
        <v>1</v>
      </c>
      <c r="H5106" s="73">
        <v>0</v>
      </c>
      <c r="I5106" s="72">
        <v>675.35069999999996</v>
      </c>
      <c r="J5106" s="72">
        <v>298.57889999999998</v>
      </c>
      <c r="K5106" s="74">
        <f>ROUND(((G5106*I5106+H5106*J5106)*F5106),4)</f>
        <v>675.35069999999996</v>
      </c>
    </row>
    <row r="5107" spans="1:11" x14ac:dyDescent="0.2">
      <c r="A5107" s="7"/>
      <c r="B5107" s="28"/>
      <c r="C5107" s="13"/>
      <c r="D5107" s="13"/>
      <c r="E5107" s="38"/>
      <c r="F5107" s="92"/>
      <c r="G5107" s="75"/>
      <c r="H5107" s="76"/>
      <c r="I5107" s="75">
        <v>0</v>
      </c>
      <c r="J5107" s="75">
        <v>0</v>
      </c>
      <c r="K5107" s="77"/>
    </row>
    <row r="5108" spans="1:11" x14ac:dyDescent="0.2">
      <c r="A5108" s="7"/>
      <c r="B5108" s="28"/>
      <c r="C5108" s="13"/>
      <c r="D5108" s="13"/>
      <c r="E5108" s="38"/>
      <c r="F5108" s="92"/>
      <c r="G5108" s="75"/>
      <c r="H5108" s="76"/>
      <c r="I5108" s="75"/>
      <c r="J5108" s="75"/>
      <c r="K5108" s="77"/>
    </row>
    <row r="5109" spans="1:11" x14ac:dyDescent="0.2">
      <c r="A5109" s="7"/>
      <c r="B5109" s="28"/>
      <c r="C5109" s="13"/>
      <c r="D5109" s="13"/>
      <c r="E5109" s="38"/>
      <c r="F5109" s="92"/>
      <c r="G5109" s="75"/>
      <c r="H5109" s="76"/>
      <c r="I5109" s="75"/>
      <c r="J5109" s="75"/>
      <c r="K5109" s="77"/>
    </row>
    <row r="5110" spans="1:11" x14ac:dyDescent="0.2">
      <c r="A5110" s="7"/>
      <c r="B5110" s="28"/>
      <c r="C5110" s="13"/>
      <c r="D5110" s="13"/>
      <c r="E5110" s="38"/>
      <c r="F5110" s="92"/>
      <c r="G5110" s="75"/>
      <c r="H5110" s="76"/>
      <c r="I5110" s="75"/>
      <c r="J5110" s="75"/>
      <c r="K5110" s="77"/>
    </row>
    <row r="5111" spans="1:11" x14ac:dyDescent="0.2">
      <c r="A5111" s="7"/>
      <c r="B5111" s="28"/>
      <c r="C5111" s="13"/>
      <c r="D5111" s="13"/>
      <c r="E5111" s="38"/>
      <c r="F5111" s="92"/>
      <c r="G5111" s="75"/>
      <c r="H5111" s="76"/>
      <c r="I5111" s="75"/>
      <c r="J5111" s="75"/>
      <c r="K5111" s="77"/>
    </row>
    <row r="5112" spans="1:11" x14ac:dyDescent="0.2">
      <c r="A5112" s="7"/>
      <c r="B5112" s="28"/>
      <c r="C5112" s="13"/>
      <c r="D5112" s="13"/>
      <c r="E5112" s="38"/>
      <c r="F5112" s="92"/>
      <c r="G5112" s="75"/>
      <c r="H5112" s="76"/>
      <c r="I5112" s="75"/>
      <c r="J5112" s="75"/>
      <c r="K5112" s="77"/>
    </row>
    <row r="5113" spans="1:11" x14ac:dyDescent="0.2">
      <c r="A5113" s="8"/>
      <c r="B5113" s="29"/>
      <c r="C5113" s="15"/>
      <c r="D5113" s="15"/>
      <c r="E5113" s="39"/>
      <c r="F5113" s="93"/>
      <c r="G5113" s="78"/>
      <c r="H5113" s="79"/>
      <c r="I5113" s="78"/>
      <c r="J5113" s="78"/>
      <c r="K5113" s="80"/>
    </row>
    <row r="5114" spans="1:11" x14ac:dyDescent="0.2">
      <c r="A5114" s="166" t="s">
        <v>24</v>
      </c>
      <c r="B5114" s="167"/>
      <c r="C5114" s="167"/>
      <c r="D5114" s="167"/>
      <c r="E5114" s="167"/>
      <c r="F5114" s="98"/>
      <c r="G5114" s="98"/>
      <c r="H5114" s="98"/>
      <c r="I5114" s="98"/>
      <c r="J5114" s="99"/>
      <c r="K5114" s="81">
        <f>SUM(K5106:K5113)</f>
        <v>675.35069999999996</v>
      </c>
    </row>
    <row r="5115" spans="1:11" ht="15.75" x14ac:dyDescent="0.2">
      <c r="A5115" s="31" t="s">
        <v>20</v>
      </c>
      <c r="B5115" s="17"/>
      <c r="C5115" s="17"/>
      <c r="D5115" s="17"/>
      <c r="E5115" s="17"/>
      <c r="F5115" s="4"/>
      <c r="G5115" s="4"/>
      <c r="H5115" s="161" t="s">
        <v>4</v>
      </c>
      <c r="I5115" s="109" t="s">
        <v>10</v>
      </c>
      <c r="J5115" s="107" t="s">
        <v>8</v>
      </c>
      <c r="K5115" s="107" t="s">
        <v>17</v>
      </c>
    </row>
    <row r="5116" spans="1:11" ht="15.75" x14ac:dyDescent="0.2">
      <c r="A5116" s="18"/>
      <c r="B5116" s="19"/>
      <c r="C5116" s="19"/>
      <c r="D5116" s="19"/>
      <c r="E5116" s="19"/>
      <c r="F5116" s="5"/>
      <c r="G5116" s="20"/>
      <c r="H5116" s="162"/>
      <c r="I5116" s="110"/>
      <c r="J5116" s="108"/>
      <c r="K5116" s="108"/>
    </row>
    <row r="5117" spans="1:11" x14ac:dyDescent="0.2">
      <c r="A5117" s="6" t="s">
        <v>49</v>
      </c>
      <c r="B5117" s="27"/>
      <c r="C5117" s="11"/>
      <c r="D5117" s="11"/>
      <c r="E5117" s="11"/>
      <c r="F5117" s="11"/>
      <c r="G5117" s="13"/>
      <c r="H5117" s="89">
        <v>5</v>
      </c>
      <c r="I5117" s="77" t="s">
        <v>50</v>
      </c>
      <c r="J5117" s="75">
        <v>24.115200000000002</v>
      </c>
      <c r="K5117" s="75">
        <f>ROUND((H5117*J5117),4)</f>
        <v>120.57599999999999</v>
      </c>
    </row>
    <row r="5118" spans="1:11" x14ac:dyDescent="0.2">
      <c r="A5118" s="7" t="s">
        <v>358</v>
      </c>
      <c r="B5118" s="28"/>
      <c r="C5118" s="13"/>
      <c r="D5118" s="13"/>
      <c r="E5118" s="13"/>
      <c r="F5118" s="13"/>
      <c r="G5118" s="13"/>
      <c r="H5118" s="89">
        <v>1</v>
      </c>
      <c r="I5118" s="77" t="s">
        <v>50</v>
      </c>
      <c r="J5118" s="75">
        <v>26.5852</v>
      </c>
      <c r="K5118" s="75">
        <f>ROUND((H5118*J5118),4)</f>
        <v>26.5852</v>
      </c>
    </row>
    <row r="5119" spans="1:11" x14ac:dyDescent="0.2">
      <c r="A5119" s="7"/>
      <c r="B5119" s="28"/>
      <c r="C5119" s="13"/>
      <c r="D5119" s="13"/>
      <c r="E5119" s="13"/>
      <c r="F5119" s="13"/>
      <c r="G5119" s="13"/>
      <c r="H5119" s="89"/>
      <c r="I5119" s="77"/>
      <c r="J5119" s="75"/>
      <c r="K5119" s="75"/>
    </row>
    <row r="5120" spans="1:11" x14ac:dyDescent="0.2">
      <c r="A5120" s="7"/>
      <c r="B5120" s="28"/>
      <c r="C5120" s="13"/>
      <c r="D5120" s="13"/>
      <c r="E5120" s="13"/>
      <c r="F5120" s="13"/>
      <c r="G5120" s="13"/>
      <c r="H5120" s="89"/>
      <c r="I5120" s="77"/>
      <c r="J5120" s="75"/>
      <c r="K5120" s="75"/>
    </row>
    <row r="5121" spans="1:11" x14ac:dyDescent="0.2">
      <c r="A5121" s="7"/>
      <c r="B5121" s="28"/>
      <c r="C5121" s="13"/>
      <c r="D5121" s="13"/>
      <c r="E5121" s="13"/>
      <c r="F5121" s="13"/>
      <c r="G5121" s="13"/>
      <c r="H5121" s="89"/>
      <c r="I5121" s="77"/>
      <c r="J5121" s="75"/>
      <c r="K5121" s="75"/>
    </row>
    <row r="5122" spans="1:11" x14ac:dyDescent="0.2">
      <c r="A5122" s="7"/>
      <c r="B5122" s="28"/>
      <c r="C5122" s="13"/>
      <c r="D5122" s="13"/>
      <c r="E5122" s="13"/>
      <c r="F5122" s="13"/>
      <c r="G5122" s="13"/>
      <c r="H5122" s="89"/>
      <c r="I5122" s="77"/>
      <c r="J5122" s="75"/>
      <c r="K5122" s="75"/>
    </row>
    <row r="5123" spans="1:11" x14ac:dyDescent="0.2">
      <c r="A5123" s="7"/>
      <c r="B5123" s="28"/>
      <c r="C5123" s="13"/>
      <c r="D5123" s="13"/>
      <c r="E5123" s="13"/>
      <c r="F5123" s="13"/>
      <c r="G5123" s="13"/>
      <c r="H5123" s="89"/>
      <c r="I5123" s="77"/>
      <c r="J5123" s="75"/>
      <c r="K5123" s="75"/>
    </row>
    <row r="5124" spans="1:11" x14ac:dyDescent="0.2">
      <c r="A5124" s="8"/>
      <c r="B5124" s="29"/>
      <c r="C5124" s="15"/>
      <c r="D5124" s="15"/>
      <c r="E5124" s="15"/>
      <c r="F5124" s="15"/>
      <c r="G5124" s="15"/>
      <c r="H5124" s="90"/>
      <c r="I5124" s="80"/>
      <c r="J5124" s="78"/>
      <c r="K5124" s="78"/>
    </row>
    <row r="5125" spans="1:11" x14ac:dyDescent="0.2">
      <c r="A5125" s="10"/>
      <c r="C5125" s="25"/>
      <c r="D5125" s="97" t="s">
        <v>25</v>
      </c>
      <c r="E5125" s="98"/>
      <c r="F5125" s="98"/>
      <c r="G5125" s="98"/>
      <c r="H5125" s="98"/>
      <c r="I5125" s="98"/>
      <c r="J5125" s="99"/>
      <c r="K5125" s="82">
        <f>SUM(K5117:K5124)</f>
        <v>147.16120000000001</v>
      </c>
    </row>
    <row r="5126" spans="1:11" x14ac:dyDescent="0.2">
      <c r="A5126" s="9" t="s">
        <v>27</v>
      </c>
      <c r="B5126" s="30"/>
      <c r="C5126" s="56">
        <v>39.520000000000003</v>
      </c>
      <c r="D5126" s="112" t="s">
        <v>26</v>
      </c>
      <c r="E5126" s="113"/>
      <c r="F5126" s="113"/>
      <c r="G5126" s="113"/>
      <c r="H5126" s="113"/>
      <c r="I5126" s="113"/>
      <c r="J5126" s="114"/>
      <c r="K5126" s="83">
        <f>K5114+K5125</f>
        <v>822.51189999999997</v>
      </c>
    </row>
    <row r="5127" spans="1:11" x14ac:dyDescent="0.2">
      <c r="A5127" s="32"/>
      <c r="D5127" s="115" t="s">
        <v>28</v>
      </c>
      <c r="E5127" s="116"/>
      <c r="F5127" s="116"/>
      <c r="G5127" s="116"/>
      <c r="H5127" s="116"/>
      <c r="I5127" s="116"/>
      <c r="J5127" s="117"/>
      <c r="K5127" s="83">
        <f>ROUND((K5126/C5126),4)</f>
        <v>20.8125</v>
      </c>
    </row>
    <row r="5128" spans="1:11" x14ac:dyDescent="0.2">
      <c r="A5128" s="168"/>
      <c r="D5128" s="169"/>
      <c r="E5128" s="169"/>
      <c r="F5128" s="169"/>
      <c r="G5128" s="169"/>
      <c r="H5128" s="169"/>
      <c r="I5128" s="94" t="s">
        <v>51</v>
      </c>
      <c r="J5128" s="170" t="s">
        <v>53</v>
      </c>
      <c r="K5128" s="83">
        <v>0</v>
      </c>
    </row>
    <row r="5129" spans="1:11" x14ac:dyDescent="0.2">
      <c r="A5129" s="168"/>
      <c r="D5129" s="169"/>
      <c r="E5129" s="169"/>
      <c r="F5129" s="169"/>
      <c r="G5129" s="169"/>
      <c r="H5129" s="169"/>
      <c r="I5129" s="94" t="s">
        <v>52</v>
      </c>
      <c r="J5129" s="170" t="s">
        <v>53</v>
      </c>
      <c r="K5129" s="83">
        <v>0</v>
      </c>
    </row>
    <row r="5130" spans="1:11" x14ac:dyDescent="0.2">
      <c r="A5130" s="100" t="s">
        <v>21</v>
      </c>
      <c r="B5130" s="101"/>
      <c r="C5130" s="101"/>
      <c r="D5130" s="101"/>
      <c r="E5130" s="101"/>
      <c r="F5130" s="104"/>
      <c r="G5130" s="129" t="s">
        <v>22</v>
      </c>
      <c r="H5130" s="130"/>
      <c r="I5130" s="118" t="s">
        <v>10</v>
      </c>
      <c r="J5130" s="106" t="s">
        <v>23</v>
      </c>
      <c r="K5130" s="106" t="s">
        <v>11</v>
      </c>
    </row>
    <row r="5131" spans="1:11" x14ac:dyDescent="0.2">
      <c r="A5131" s="102"/>
      <c r="B5131" s="103"/>
      <c r="C5131" s="103"/>
      <c r="D5131" s="103"/>
      <c r="E5131" s="103"/>
      <c r="F5131" s="105"/>
      <c r="G5131" s="131"/>
      <c r="H5131" s="132"/>
      <c r="I5131" s="118"/>
      <c r="J5131" s="106"/>
      <c r="K5131" s="118"/>
    </row>
    <row r="5132" spans="1:11" x14ac:dyDescent="0.2">
      <c r="A5132" s="7" t="s">
        <v>371</v>
      </c>
      <c r="B5132" s="28"/>
      <c r="C5132" s="11"/>
      <c r="D5132" s="11"/>
      <c r="E5132" s="11"/>
      <c r="F5132" s="12"/>
      <c r="G5132" s="143">
        <v>6.15</v>
      </c>
      <c r="H5132" s="144"/>
      <c r="I5132" s="52" t="s">
        <v>79</v>
      </c>
      <c r="J5132" s="84">
        <v>11.4095</v>
      </c>
      <c r="K5132" s="52">
        <f>ROUND((G5132*J5132),4)</f>
        <v>70.168400000000005</v>
      </c>
    </row>
    <row r="5133" spans="1:11" x14ac:dyDescent="0.2">
      <c r="A5133" s="7" t="s">
        <v>361</v>
      </c>
      <c r="B5133" s="28"/>
      <c r="C5133" s="13"/>
      <c r="D5133" s="13"/>
      <c r="E5133" s="13"/>
      <c r="F5133" s="14"/>
      <c r="G5133" s="95">
        <v>0.4</v>
      </c>
      <c r="H5133" s="96"/>
      <c r="I5133" s="53" t="s">
        <v>79</v>
      </c>
      <c r="J5133" s="85">
        <v>7.9154</v>
      </c>
      <c r="K5133" s="53">
        <f>ROUND((G5133*J5133),4)</f>
        <v>3.1661999999999999</v>
      </c>
    </row>
    <row r="5134" spans="1:11" x14ac:dyDescent="0.2">
      <c r="A5134" s="7" t="s">
        <v>362</v>
      </c>
      <c r="B5134" s="28"/>
      <c r="C5134" s="13"/>
      <c r="D5134" s="13"/>
      <c r="E5134" s="13"/>
      <c r="F5134" s="14"/>
      <c r="G5134" s="95">
        <v>9.7000000000000005E-4</v>
      </c>
      <c r="H5134" s="96"/>
      <c r="I5134" s="53" t="s">
        <v>245</v>
      </c>
      <c r="J5134" s="85">
        <v>19.718399999999999</v>
      </c>
      <c r="K5134" s="53">
        <f>ROUND((G5134*J5134),4)</f>
        <v>1.9099999999999999E-2</v>
      </c>
    </row>
    <row r="5135" spans="1:11" x14ac:dyDescent="0.2">
      <c r="A5135" s="7"/>
      <c r="B5135" s="28"/>
      <c r="C5135" s="13"/>
      <c r="D5135" s="13"/>
      <c r="E5135" s="13"/>
      <c r="F5135" s="14"/>
      <c r="G5135" s="95"/>
      <c r="H5135" s="96"/>
      <c r="I5135" s="53"/>
      <c r="J5135" s="85"/>
      <c r="K5135" s="53"/>
    </row>
    <row r="5136" spans="1:11" x14ac:dyDescent="0.2">
      <c r="A5136" s="97" t="s">
        <v>29</v>
      </c>
      <c r="B5136" s="98"/>
      <c r="C5136" s="98"/>
      <c r="D5136" s="98"/>
      <c r="E5136" s="98"/>
      <c r="F5136" s="98"/>
      <c r="G5136" s="98"/>
      <c r="H5136" s="98"/>
      <c r="I5136" s="98"/>
      <c r="J5136" s="99"/>
      <c r="K5136" s="82">
        <f>SUM(K5132:K5135)</f>
        <v>73.353700000000003</v>
      </c>
    </row>
    <row r="5137" spans="1:11" x14ac:dyDescent="0.2">
      <c r="A5137" s="100" t="s">
        <v>32</v>
      </c>
      <c r="B5137" s="101"/>
      <c r="C5137" s="101"/>
      <c r="D5137" s="101"/>
      <c r="E5137" s="101"/>
      <c r="F5137" s="104"/>
      <c r="G5137" s="129" t="s">
        <v>22</v>
      </c>
      <c r="H5137" s="130"/>
      <c r="I5137" s="118" t="s">
        <v>10</v>
      </c>
      <c r="J5137" s="106" t="s">
        <v>23</v>
      </c>
      <c r="K5137" s="106" t="s">
        <v>11</v>
      </c>
    </row>
    <row r="5138" spans="1:11" x14ac:dyDescent="0.2">
      <c r="A5138" s="102"/>
      <c r="B5138" s="103"/>
      <c r="C5138" s="103"/>
      <c r="D5138" s="103"/>
      <c r="E5138" s="103"/>
      <c r="F5138" s="105"/>
      <c r="G5138" s="131"/>
      <c r="H5138" s="132"/>
      <c r="I5138" s="118"/>
      <c r="J5138" s="106"/>
      <c r="K5138" s="118"/>
    </row>
    <row r="5139" spans="1:11" x14ac:dyDescent="0.2">
      <c r="A5139" s="7"/>
      <c r="B5139" s="28"/>
      <c r="C5139" s="13"/>
      <c r="D5139" s="13"/>
      <c r="E5139" s="13"/>
      <c r="F5139" s="14"/>
      <c r="G5139" s="123"/>
      <c r="H5139" s="124"/>
      <c r="I5139" s="53"/>
      <c r="J5139" s="85"/>
      <c r="K5139" s="53"/>
    </row>
    <row r="5140" spans="1:11" x14ac:dyDescent="0.2">
      <c r="A5140" s="7"/>
      <c r="B5140" s="28"/>
      <c r="C5140" s="13"/>
      <c r="D5140" s="13"/>
      <c r="E5140" s="13"/>
      <c r="F5140" s="14"/>
      <c r="G5140" s="123"/>
      <c r="H5140" s="124"/>
      <c r="I5140" s="53"/>
      <c r="J5140" s="85"/>
      <c r="K5140" s="53"/>
    </row>
    <row r="5141" spans="1:11" x14ac:dyDescent="0.2">
      <c r="A5141" s="7"/>
      <c r="B5141" s="28"/>
      <c r="C5141" s="13"/>
      <c r="D5141" s="13"/>
      <c r="E5141" s="13"/>
      <c r="F5141" s="14"/>
      <c r="G5141" s="123"/>
      <c r="H5141" s="124"/>
      <c r="I5141" s="53"/>
      <c r="J5141" s="85"/>
      <c r="K5141" s="53"/>
    </row>
    <row r="5142" spans="1:11" x14ac:dyDescent="0.2">
      <c r="A5142" s="8"/>
      <c r="B5142" s="29"/>
      <c r="C5142" s="15"/>
      <c r="D5142" s="15"/>
      <c r="E5142" s="15"/>
      <c r="F5142" s="16"/>
      <c r="G5142" s="125"/>
      <c r="H5142" s="126"/>
      <c r="I5142" s="54"/>
      <c r="J5142" s="86"/>
      <c r="K5142" s="54"/>
    </row>
    <row r="5143" spans="1:11" x14ac:dyDescent="0.2">
      <c r="A5143" s="97" t="s">
        <v>33</v>
      </c>
      <c r="B5143" s="98"/>
      <c r="C5143" s="98"/>
      <c r="D5143" s="98"/>
      <c r="E5143" s="98"/>
      <c r="F5143" s="98"/>
      <c r="G5143" s="98"/>
      <c r="H5143" s="98"/>
      <c r="I5143" s="98"/>
      <c r="J5143" s="99"/>
      <c r="K5143" s="82"/>
    </row>
    <row r="5144" spans="1:11" x14ac:dyDescent="0.2">
      <c r="A5144" s="100" t="s">
        <v>36</v>
      </c>
      <c r="B5144" s="101"/>
      <c r="C5144" s="101"/>
      <c r="D5144" s="101"/>
      <c r="E5144" s="101"/>
      <c r="F5144" s="104"/>
      <c r="G5144" s="129" t="s">
        <v>22</v>
      </c>
      <c r="H5144" s="130"/>
      <c r="I5144" s="118" t="s">
        <v>10</v>
      </c>
      <c r="J5144" s="106" t="s">
        <v>23</v>
      </c>
      <c r="K5144" s="106" t="s">
        <v>11</v>
      </c>
    </row>
    <row r="5145" spans="1:11" x14ac:dyDescent="0.2">
      <c r="A5145" s="102"/>
      <c r="B5145" s="103"/>
      <c r="C5145" s="103"/>
      <c r="D5145" s="103"/>
      <c r="E5145" s="103"/>
      <c r="F5145" s="105"/>
      <c r="G5145" s="131"/>
      <c r="H5145" s="132"/>
      <c r="I5145" s="118"/>
      <c r="J5145" s="106"/>
      <c r="K5145" s="118"/>
    </row>
    <row r="5146" spans="1:11" x14ac:dyDescent="0.2">
      <c r="A5146" s="7" t="s">
        <v>364</v>
      </c>
      <c r="B5146" s="28"/>
      <c r="C5146" s="13"/>
      <c r="D5146" s="13"/>
      <c r="E5146" s="13"/>
      <c r="F5146" s="14"/>
      <c r="G5146" s="95">
        <v>4.0000000000000002E-4</v>
      </c>
      <c r="H5146" s="96"/>
      <c r="I5146" s="53" t="s">
        <v>95</v>
      </c>
      <c r="J5146" s="85">
        <v>34.619999999999997</v>
      </c>
      <c r="K5146" s="53">
        <f>ROUND((G5146*J5146),4)</f>
        <v>1.38E-2</v>
      </c>
    </row>
    <row r="5147" spans="1:11" x14ac:dyDescent="0.2">
      <c r="A5147" s="7" t="s">
        <v>372</v>
      </c>
      <c r="B5147" s="28"/>
      <c r="C5147" s="13"/>
      <c r="D5147" s="13"/>
      <c r="E5147" s="13"/>
      <c r="F5147" s="14"/>
      <c r="G5147" s="95">
        <v>6.1500000000000001E-3</v>
      </c>
      <c r="H5147" s="96"/>
      <c r="I5147" s="53" t="s">
        <v>95</v>
      </c>
      <c r="J5147" s="85">
        <v>34.619999999999997</v>
      </c>
      <c r="K5147" s="53">
        <f>ROUND((G5147*J5147),4)</f>
        <v>0.21290000000000001</v>
      </c>
    </row>
    <row r="5148" spans="1:11" x14ac:dyDescent="0.2">
      <c r="A5148" s="7"/>
      <c r="B5148" s="28"/>
      <c r="C5148" s="13"/>
      <c r="D5148" s="13"/>
      <c r="E5148" s="13"/>
      <c r="F5148" s="14"/>
      <c r="G5148" s="95"/>
      <c r="H5148" s="96"/>
      <c r="I5148" s="53"/>
      <c r="J5148" s="85"/>
      <c r="K5148" s="53"/>
    </row>
    <row r="5149" spans="1:11" x14ac:dyDescent="0.2">
      <c r="A5149" s="8"/>
      <c r="B5149" s="29"/>
      <c r="C5149" s="15"/>
      <c r="D5149" s="15"/>
      <c r="E5149" s="15"/>
      <c r="F5149" s="16"/>
      <c r="G5149" s="127"/>
      <c r="H5149" s="128"/>
      <c r="I5149" s="54"/>
      <c r="J5149" s="86"/>
      <c r="K5149" s="54"/>
    </row>
    <row r="5150" spans="1:11" x14ac:dyDescent="0.2">
      <c r="A5150" s="97" t="s">
        <v>37</v>
      </c>
      <c r="B5150" s="98"/>
      <c r="C5150" s="98"/>
      <c r="D5150" s="98"/>
      <c r="E5150" s="98"/>
      <c r="F5150" s="98"/>
      <c r="G5150" s="98"/>
      <c r="H5150" s="98"/>
      <c r="I5150" s="98"/>
      <c r="J5150" s="99"/>
      <c r="K5150" s="82">
        <f>SUM(K5146:K5149)</f>
        <v>0.22670000000000001</v>
      </c>
    </row>
    <row r="5151" spans="1:11" x14ac:dyDescent="0.2">
      <c r="A5151" s="100" t="s">
        <v>35</v>
      </c>
      <c r="B5151" s="140"/>
      <c r="C5151" s="26" t="s">
        <v>34</v>
      </c>
      <c r="D5151" s="35" t="s">
        <v>39</v>
      </c>
      <c r="E5151" s="138" t="s">
        <v>38</v>
      </c>
      <c r="F5151" s="138"/>
      <c r="G5151" s="139"/>
      <c r="H5151" s="120" t="s">
        <v>16</v>
      </c>
      <c r="I5151" s="121"/>
      <c r="J5151" s="122"/>
      <c r="K5151" s="119" t="s">
        <v>9</v>
      </c>
    </row>
    <row r="5152" spans="1:11" ht="15.75" x14ac:dyDescent="0.2">
      <c r="A5152" s="141"/>
      <c r="B5152" s="142"/>
      <c r="C5152" s="36"/>
      <c r="D5152" s="42"/>
      <c r="E5152" s="33" t="s">
        <v>13</v>
      </c>
      <c r="F5152" s="24" t="s">
        <v>14</v>
      </c>
      <c r="G5152" s="23" t="s">
        <v>15</v>
      </c>
      <c r="H5152" s="22" t="s">
        <v>13</v>
      </c>
      <c r="I5152" s="22" t="s">
        <v>14</v>
      </c>
      <c r="J5152" s="22" t="s">
        <v>15</v>
      </c>
      <c r="K5152" s="111"/>
    </row>
    <row r="5153" spans="1:11" x14ac:dyDescent="0.2">
      <c r="A5153" s="6" t="s">
        <v>367</v>
      </c>
      <c r="B5153" s="37"/>
      <c r="C5153" s="87">
        <v>4.0000000000000002E-4</v>
      </c>
      <c r="D5153" s="45" t="s">
        <v>97</v>
      </c>
      <c r="E5153" s="43">
        <v>1.1299999999999999</v>
      </c>
      <c r="F5153" s="44">
        <v>0.91</v>
      </c>
      <c r="G5153" s="45">
        <v>0.73</v>
      </c>
      <c r="H5153" s="55">
        <v>0</v>
      </c>
      <c r="I5153" s="55">
        <v>0</v>
      </c>
      <c r="J5153" s="53">
        <v>1.48</v>
      </c>
      <c r="K5153" s="52">
        <f>ROUND((ROUND(E5153*H5153+F5153*I5153+G5153*J5153,2)*C5153),4)</f>
        <v>4.0000000000000002E-4</v>
      </c>
    </row>
    <row r="5154" spans="1:11" x14ac:dyDescent="0.2">
      <c r="A5154" s="7" t="s">
        <v>373</v>
      </c>
      <c r="B5154" s="28"/>
      <c r="C5154" s="87">
        <v>6.1500000000000001E-3</v>
      </c>
      <c r="D5154" s="48" t="s">
        <v>97</v>
      </c>
      <c r="E5154" s="46">
        <v>1.1299999999999999</v>
      </c>
      <c r="F5154" s="47">
        <v>0.91</v>
      </c>
      <c r="G5154" s="48">
        <v>0.73</v>
      </c>
      <c r="H5154" s="55">
        <v>0</v>
      </c>
      <c r="I5154" s="55">
        <v>0</v>
      </c>
      <c r="J5154" s="53">
        <v>1.48</v>
      </c>
      <c r="K5154" s="53">
        <f>ROUND((ROUND(E5154*H5154+F5154*I5154+G5154*J5154,2)*C5154),4)</f>
        <v>6.6E-3</v>
      </c>
    </row>
    <row r="5155" spans="1:11" x14ac:dyDescent="0.2">
      <c r="A5155" s="7"/>
      <c r="B5155" s="28"/>
      <c r="C5155" s="87"/>
      <c r="D5155" s="48"/>
      <c r="E5155" s="46"/>
      <c r="F5155" s="47"/>
      <c r="G5155" s="48"/>
      <c r="H5155" s="55"/>
      <c r="I5155" s="55"/>
      <c r="J5155" s="53"/>
      <c r="K5155" s="53"/>
    </row>
    <row r="5156" spans="1:11" x14ac:dyDescent="0.2">
      <c r="A5156" s="8"/>
      <c r="B5156" s="29"/>
      <c r="C5156" s="88"/>
      <c r="D5156" s="51"/>
      <c r="E5156" s="49"/>
      <c r="F5156" s="50"/>
      <c r="G5156" s="51"/>
      <c r="H5156" s="55"/>
      <c r="I5156" s="55"/>
      <c r="J5156" s="53"/>
      <c r="K5156" s="54"/>
    </row>
    <row r="5157" spans="1:11" x14ac:dyDescent="0.2">
      <c r="A5157" s="136" t="s">
        <v>30</v>
      </c>
      <c r="B5157" s="134"/>
      <c r="C5157" s="134"/>
      <c r="D5157" s="137"/>
      <c r="E5157" s="134"/>
      <c r="F5157" s="134"/>
      <c r="G5157" s="134"/>
      <c r="H5157" s="134"/>
      <c r="I5157" s="134"/>
      <c r="J5157" s="135"/>
      <c r="K5157" s="83">
        <f>SUM(K5153:K5156)</f>
        <v>7.0000000000000001E-3</v>
      </c>
    </row>
    <row r="5158" spans="1:11" ht="12.75" customHeight="1" x14ac:dyDescent="0.2">
      <c r="A5158" s="133" t="s">
        <v>31</v>
      </c>
      <c r="B5158" s="134"/>
      <c r="C5158" s="134"/>
      <c r="D5158" s="134"/>
      <c r="E5158" s="134"/>
      <c r="F5158" s="134"/>
      <c r="G5158" s="134"/>
      <c r="H5158" s="134"/>
      <c r="I5158" s="134"/>
      <c r="J5158" s="135"/>
      <c r="K5158" s="21">
        <f>ROUND((K5127+K5128+K5129+K5136+K5150+K5157),2)</f>
        <v>94.4</v>
      </c>
    </row>
    <row r="5159" spans="1:11" x14ac:dyDescent="0.2">
      <c r="A5159" s="133" t="s">
        <v>42</v>
      </c>
      <c r="B5159" s="134"/>
      <c r="C5159" s="134"/>
      <c r="D5159" s="134"/>
      <c r="E5159" s="134"/>
      <c r="F5159" s="134"/>
      <c r="G5159" s="134"/>
      <c r="H5159" s="134"/>
      <c r="I5159" s="134"/>
      <c r="J5159" s="135"/>
      <c r="K5159" s="21">
        <f>ROUND((K5158*  28.14/100),2)</f>
        <v>26.56</v>
      </c>
    </row>
    <row r="5160" spans="1:11" ht="12.75" customHeight="1" x14ac:dyDescent="0.2">
      <c r="A5160" s="133" t="s">
        <v>12</v>
      </c>
      <c r="B5160" s="134"/>
      <c r="C5160" s="134"/>
      <c r="D5160" s="134"/>
      <c r="E5160" s="134"/>
      <c r="F5160" s="134"/>
      <c r="G5160" s="134"/>
      <c r="H5160" s="134"/>
      <c r="I5160" s="134"/>
      <c r="J5160" s="135"/>
      <c r="K5160" s="21">
        <f>K5158+K5159</f>
        <v>120.96000000000001</v>
      </c>
    </row>
    <row r="5163" spans="1:11" ht="13.5" customHeight="1" x14ac:dyDescent="0.2">
      <c r="A5163" s="145" t="s">
        <v>0</v>
      </c>
      <c r="B5163" s="146"/>
      <c r="C5163" s="146"/>
      <c r="D5163" s="146"/>
      <c r="E5163" s="146"/>
      <c r="F5163" s="146"/>
      <c r="G5163" s="146"/>
      <c r="H5163" s="146"/>
      <c r="I5163" s="146"/>
      <c r="J5163" s="146"/>
      <c r="K5163" s="147"/>
    </row>
    <row r="5164" spans="1:11" x14ac:dyDescent="0.2">
      <c r="A5164" s="71" t="s">
        <v>45</v>
      </c>
      <c r="B5164" s="62"/>
      <c r="C5164" s="63"/>
      <c r="D5164" s="63"/>
      <c r="E5164" s="63"/>
      <c r="F5164" s="69"/>
      <c r="G5164" s="64"/>
      <c r="H5164" s="63"/>
      <c r="I5164" s="63"/>
      <c r="J5164" s="63"/>
      <c r="K5164" s="65"/>
    </row>
    <row r="5165" spans="1:11" ht="12.75" customHeight="1" x14ac:dyDescent="0.2">
      <c r="A5165" s="70" t="s">
        <v>44</v>
      </c>
      <c r="B5165" s="61"/>
      <c r="C5165" s="68"/>
      <c r="D5165" s="66"/>
      <c r="E5165" s="66"/>
      <c r="F5165" s="61"/>
      <c r="G5165" s="60"/>
      <c r="H5165" s="151"/>
      <c r="I5165" s="151"/>
      <c r="J5165" s="151"/>
      <c r="K5165" s="152"/>
    </row>
    <row r="5166" spans="1:11" ht="12.75" customHeight="1" x14ac:dyDescent="0.2">
      <c r="A5166" s="148"/>
      <c r="B5166" s="149"/>
      <c r="C5166" s="149"/>
      <c r="D5166" s="149"/>
      <c r="E5166" s="149"/>
      <c r="F5166" s="149"/>
      <c r="G5166" s="149"/>
      <c r="H5166" s="149"/>
      <c r="I5166" s="149"/>
      <c r="J5166" s="149"/>
      <c r="K5166" s="150"/>
    </row>
    <row r="5167" spans="1:11" ht="21" customHeight="1" x14ac:dyDescent="0.2">
      <c r="A5167" s="158" t="s">
        <v>1</v>
      </c>
      <c r="B5167" s="159"/>
      <c r="C5167" s="153" t="s">
        <v>41</v>
      </c>
      <c r="D5167" s="154"/>
      <c r="E5167" s="154"/>
      <c r="F5167" s="154"/>
      <c r="G5167" s="154"/>
      <c r="H5167" s="154"/>
      <c r="I5167" s="155"/>
      <c r="J5167" s="57" t="s">
        <v>2</v>
      </c>
      <c r="K5167" s="67" t="s">
        <v>43</v>
      </c>
    </row>
    <row r="5168" spans="1:11" x14ac:dyDescent="0.2">
      <c r="A5168" s="160" t="s">
        <v>374</v>
      </c>
      <c r="B5168" s="157"/>
      <c r="C5168" s="156">
        <v>5213444</v>
      </c>
      <c r="D5168" s="156"/>
      <c r="E5168" s="156"/>
      <c r="F5168" s="156"/>
      <c r="G5168" s="156"/>
      <c r="H5168" s="156"/>
      <c r="I5168" s="157"/>
      <c r="J5168" s="59" t="s">
        <v>3</v>
      </c>
      <c r="K5168" s="58" t="s">
        <v>81</v>
      </c>
    </row>
    <row r="5169" spans="1:11" ht="20.25" customHeight="1" x14ac:dyDescent="0.2">
      <c r="A5169" s="141" t="s">
        <v>19</v>
      </c>
      <c r="B5169" s="165"/>
      <c r="C5169" s="101"/>
      <c r="D5169" s="101"/>
      <c r="E5169" s="140"/>
      <c r="F5169" s="3" t="s">
        <v>4</v>
      </c>
      <c r="G5169" s="163" t="s">
        <v>5</v>
      </c>
      <c r="H5169" s="164"/>
      <c r="I5169" s="111" t="s">
        <v>6</v>
      </c>
      <c r="J5169" s="111"/>
      <c r="K5169" s="107" t="s">
        <v>17</v>
      </c>
    </row>
    <row r="5170" spans="1:11" ht="25.5" customHeight="1" x14ac:dyDescent="0.2">
      <c r="A5170" s="141"/>
      <c r="B5170" s="165"/>
      <c r="C5170" s="165"/>
      <c r="D5170" s="165"/>
      <c r="E5170" s="142"/>
      <c r="F5170" s="3"/>
      <c r="G5170" s="3" t="s">
        <v>18</v>
      </c>
      <c r="H5170" s="34" t="s">
        <v>7</v>
      </c>
      <c r="I5170" s="3" t="s">
        <v>40</v>
      </c>
      <c r="J5170" s="3" t="s">
        <v>7</v>
      </c>
      <c r="K5170" s="108"/>
    </row>
    <row r="5171" spans="1:11" x14ac:dyDescent="0.2">
      <c r="A5171" s="6" t="s">
        <v>375</v>
      </c>
      <c r="B5171" s="27"/>
      <c r="C5171" s="11"/>
      <c r="D5171" s="11"/>
      <c r="E5171" s="40"/>
      <c r="F5171" s="91">
        <v>1</v>
      </c>
      <c r="G5171" s="72">
        <v>0.3</v>
      </c>
      <c r="H5171" s="73">
        <v>0.7</v>
      </c>
      <c r="I5171" s="72">
        <v>173.07839999999999</v>
      </c>
      <c r="J5171" s="72">
        <v>69.145899999999997</v>
      </c>
      <c r="K5171" s="74">
        <f>ROUND(((G5171*I5171+H5171*J5171)*F5171),4)</f>
        <v>100.3257</v>
      </c>
    </row>
    <row r="5172" spans="1:11" x14ac:dyDescent="0.2">
      <c r="A5172" s="7"/>
      <c r="B5172" s="28"/>
      <c r="C5172" s="13"/>
      <c r="D5172" s="13"/>
      <c r="E5172" s="38"/>
      <c r="F5172" s="92"/>
      <c r="G5172" s="75"/>
      <c r="H5172" s="76"/>
      <c r="I5172" s="75">
        <v>0</v>
      </c>
      <c r="J5172" s="75">
        <v>0</v>
      </c>
      <c r="K5172" s="77"/>
    </row>
    <row r="5173" spans="1:11" x14ac:dyDescent="0.2">
      <c r="A5173" s="7"/>
      <c r="B5173" s="28"/>
      <c r="C5173" s="13"/>
      <c r="D5173" s="13"/>
      <c r="E5173" s="38"/>
      <c r="F5173" s="92"/>
      <c r="G5173" s="75"/>
      <c r="H5173" s="76"/>
      <c r="I5173" s="75"/>
      <c r="J5173" s="75"/>
      <c r="K5173" s="77"/>
    </row>
    <row r="5174" spans="1:11" x14ac:dyDescent="0.2">
      <c r="A5174" s="7"/>
      <c r="B5174" s="28"/>
      <c r="C5174" s="13"/>
      <c r="D5174" s="13"/>
      <c r="E5174" s="38"/>
      <c r="F5174" s="92"/>
      <c r="G5174" s="75"/>
      <c r="H5174" s="76"/>
      <c r="I5174" s="75"/>
      <c r="J5174" s="75"/>
      <c r="K5174" s="77"/>
    </row>
    <row r="5175" spans="1:11" x14ac:dyDescent="0.2">
      <c r="A5175" s="7"/>
      <c r="B5175" s="28"/>
      <c r="C5175" s="13"/>
      <c r="D5175" s="13"/>
      <c r="E5175" s="38"/>
      <c r="F5175" s="92"/>
      <c r="G5175" s="75"/>
      <c r="H5175" s="76"/>
      <c r="I5175" s="75"/>
      <c r="J5175" s="75"/>
      <c r="K5175" s="77"/>
    </row>
    <row r="5176" spans="1:11" x14ac:dyDescent="0.2">
      <c r="A5176" s="7"/>
      <c r="B5176" s="28"/>
      <c r="C5176" s="13"/>
      <c r="D5176" s="13"/>
      <c r="E5176" s="38"/>
      <c r="F5176" s="92"/>
      <c r="G5176" s="75"/>
      <c r="H5176" s="76"/>
      <c r="I5176" s="75"/>
      <c r="J5176" s="75"/>
      <c r="K5176" s="77"/>
    </row>
    <row r="5177" spans="1:11" x14ac:dyDescent="0.2">
      <c r="A5177" s="7"/>
      <c r="B5177" s="28"/>
      <c r="C5177" s="13"/>
      <c r="D5177" s="13"/>
      <c r="E5177" s="38"/>
      <c r="F5177" s="92"/>
      <c r="G5177" s="75"/>
      <c r="H5177" s="76"/>
      <c r="I5177" s="75"/>
      <c r="J5177" s="75"/>
      <c r="K5177" s="77"/>
    </row>
    <row r="5178" spans="1:11" x14ac:dyDescent="0.2">
      <c r="A5178" s="8"/>
      <c r="B5178" s="29"/>
      <c r="C5178" s="15"/>
      <c r="D5178" s="15"/>
      <c r="E5178" s="39"/>
      <c r="F5178" s="93"/>
      <c r="G5178" s="78"/>
      <c r="H5178" s="79"/>
      <c r="I5178" s="78"/>
      <c r="J5178" s="78"/>
      <c r="K5178" s="80"/>
    </row>
    <row r="5179" spans="1:11" x14ac:dyDescent="0.2">
      <c r="A5179" s="166" t="s">
        <v>24</v>
      </c>
      <c r="B5179" s="167"/>
      <c r="C5179" s="167"/>
      <c r="D5179" s="167"/>
      <c r="E5179" s="167"/>
      <c r="F5179" s="98"/>
      <c r="G5179" s="98"/>
      <c r="H5179" s="98"/>
      <c r="I5179" s="98"/>
      <c r="J5179" s="99"/>
      <c r="K5179" s="81">
        <f>SUM(K5171:K5178)</f>
        <v>100.3257</v>
      </c>
    </row>
    <row r="5180" spans="1:11" ht="15.75" x14ac:dyDescent="0.2">
      <c r="A5180" s="31" t="s">
        <v>20</v>
      </c>
      <c r="B5180" s="17"/>
      <c r="C5180" s="17"/>
      <c r="D5180" s="17"/>
      <c r="E5180" s="17"/>
      <c r="F5180" s="4"/>
      <c r="G5180" s="4"/>
      <c r="H5180" s="161" t="s">
        <v>4</v>
      </c>
      <c r="I5180" s="109" t="s">
        <v>10</v>
      </c>
      <c r="J5180" s="107" t="s">
        <v>8</v>
      </c>
      <c r="K5180" s="107" t="s">
        <v>17</v>
      </c>
    </row>
    <row r="5181" spans="1:11" ht="15.75" x14ac:dyDescent="0.2">
      <c r="A5181" s="18"/>
      <c r="B5181" s="19"/>
      <c r="C5181" s="19"/>
      <c r="D5181" s="19"/>
      <c r="E5181" s="19"/>
      <c r="F5181" s="5"/>
      <c r="G5181" s="20"/>
      <c r="H5181" s="162"/>
      <c r="I5181" s="110"/>
      <c r="J5181" s="108"/>
      <c r="K5181" s="108"/>
    </row>
    <row r="5182" spans="1:11" x14ac:dyDescent="0.2">
      <c r="A5182" s="6" t="s">
        <v>49</v>
      </c>
      <c r="B5182" s="27"/>
      <c r="C5182" s="11"/>
      <c r="D5182" s="11"/>
      <c r="E5182" s="11"/>
      <c r="F5182" s="11"/>
      <c r="G5182" s="13"/>
      <c r="H5182" s="89">
        <v>2</v>
      </c>
      <c r="I5182" s="77" t="s">
        <v>50</v>
      </c>
      <c r="J5182" s="75">
        <v>24.115200000000002</v>
      </c>
      <c r="K5182" s="75">
        <f>ROUND((H5182*J5182),4)</f>
        <v>48.230400000000003</v>
      </c>
    </row>
    <row r="5183" spans="1:11" x14ac:dyDescent="0.2">
      <c r="A5183" s="7" t="s">
        <v>376</v>
      </c>
      <c r="B5183" s="28"/>
      <c r="C5183" s="13"/>
      <c r="D5183" s="13"/>
      <c r="E5183" s="13"/>
      <c r="F5183" s="13"/>
      <c r="G5183" s="13"/>
      <c r="H5183" s="89">
        <v>1</v>
      </c>
      <c r="I5183" s="77" t="s">
        <v>50</v>
      </c>
      <c r="J5183" s="75">
        <v>32.7821</v>
      </c>
      <c r="K5183" s="75">
        <f>ROUND((H5183*J5183),4)</f>
        <v>32.7821</v>
      </c>
    </row>
    <row r="5184" spans="1:11" x14ac:dyDescent="0.2">
      <c r="A5184" s="7"/>
      <c r="B5184" s="28"/>
      <c r="C5184" s="13"/>
      <c r="D5184" s="13"/>
      <c r="E5184" s="13"/>
      <c r="F5184" s="13"/>
      <c r="G5184" s="13"/>
      <c r="H5184" s="89"/>
      <c r="I5184" s="77"/>
      <c r="J5184" s="75"/>
      <c r="K5184" s="75"/>
    </row>
    <row r="5185" spans="1:11" x14ac:dyDescent="0.2">
      <c r="A5185" s="7"/>
      <c r="B5185" s="28"/>
      <c r="C5185" s="13"/>
      <c r="D5185" s="13"/>
      <c r="E5185" s="13"/>
      <c r="F5185" s="13"/>
      <c r="G5185" s="13"/>
      <c r="H5185" s="89"/>
      <c r="I5185" s="77"/>
      <c r="J5185" s="75"/>
      <c r="K5185" s="75"/>
    </row>
    <row r="5186" spans="1:11" x14ac:dyDescent="0.2">
      <c r="A5186" s="7"/>
      <c r="B5186" s="28"/>
      <c r="C5186" s="13"/>
      <c r="D5186" s="13"/>
      <c r="E5186" s="13"/>
      <c r="F5186" s="13"/>
      <c r="G5186" s="13"/>
      <c r="H5186" s="89"/>
      <c r="I5186" s="77"/>
      <c r="J5186" s="75"/>
      <c r="K5186" s="75"/>
    </row>
    <row r="5187" spans="1:11" x14ac:dyDescent="0.2">
      <c r="A5187" s="7"/>
      <c r="B5187" s="28"/>
      <c r="C5187" s="13"/>
      <c r="D5187" s="13"/>
      <c r="E5187" s="13"/>
      <c r="F5187" s="13"/>
      <c r="G5187" s="13"/>
      <c r="H5187" s="89"/>
      <c r="I5187" s="77"/>
      <c r="J5187" s="75"/>
      <c r="K5187" s="75"/>
    </row>
    <row r="5188" spans="1:11" x14ac:dyDescent="0.2">
      <c r="A5188" s="7"/>
      <c r="B5188" s="28"/>
      <c r="C5188" s="13"/>
      <c r="D5188" s="13"/>
      <c r="E5188" s="13"/>
      <c r="F5188" s="13"/>
      <c r="G5188" s="13"/>
      <c r="H5188" s="89"/>
      <c r="I5188" s="77"/>
      <c r="J5188" s="75"/>
      <c r="K5188" s="75"/>
    </row>
    <row r="5189" spans="1:11" x14ac:dyDescent="0.2">
      <c r="A5189" s="8"/>
      <c r="B5189" s="29"/>
      <c r="C5189" s="15"/>
      <c r="D5189" s="15"/>
      <c r="E5189" s="15"/>
      <c r="F5189" s="15"/>
      <c r="G5189" s="15"/>
      <c r="H5189" s="90"/>
      <c r="I5189" s="80"/>
      <c r="J5189" s="78"/>
      <c r="K5189" s="78"/>
    </row>
    <row r="5190" spans="1:11" x14ac:dyDescent="0.2">
      <c r="A5190" s="10"/>
      <c r="C5190" s="25"/>
      <c r="D5190" s="97" t="s">
        <v>25</v>
      </c>
      <c r="E5190" s="98"/>
      <c r="F5190" s="98"/>
      <c r="G5190" s="98"/>
      <c r="H5190" s="98"/>
      <c r="I5190" s="98"/>
      <c r="J5190" s="99"/>
      <c r="K5190" s="82">
        <f>SUM(K5182:K5189)</f>
        <v>81.012500000000003</v>
      </c>
    </row>
    <row r="5191" spans="1:11" x14ac:dyDescent="0.2">
      <c r="A5191" s="9" t="s">
        <v>27</v>
      </c>
      <c r="B5191" s="30"/>
      <c r="C5191" s="56">
        <v>3</v>
      </c>
      <c r="D5191" s="112" t="s">
        <v>26</v>
      </c>
      <c r="E5191" s="113"/>
      <c r="F5191" s="113"/>
      <c r="G5191" s="113"/>
      <c r="H5191" s="113"/>
      <c r="I5191" s="113"/>
      <c r="J5191" s="114"/>
      <c r="K5191" s="83">
        <f>K5179+K5190</f>
        <v>181.3382</v>
      </c>
    </row>
    <row r="5192" spans="1:11" x14ac:dyDescent="0.2">
      <c r="A5192" s="32"/>
      <c r="D5192" s="115" t="s">
        <v>28</v>
      </c>
      <c r="E5192" s="116"/>
      <c r="F5192" s="116"/>
      <c r="G5192" s="116"/>
      <c r="H5192" s="116"/>
      <c r="I5192" s="116"/>
      <c r="J5192" s="117"/>
      <c r="K5192" s="83">
        <f>ROUND((K5191/C5191),4)</f>
        <v>60.446100000000001</v>
      </c>
    </row>
    <row r="5193" spans="1:11" x14ac:dyDescent="0.2">
      <c r="A5193" s="168"/>
      <c r="D5193" s="169"/>
      <c r="E5193" s="169"/>
      <c r="F5193" s="169"/>
      <c r="G5193" s="169"/>
      <c r="H5193" s="169"/>
      <c r="I5193" s="94" t="s">
        <v>51</v>
      </c>
      <c r="J5193" s="170" t="s">
        <v>53</v>
      </c>
      <c r="K5193" s="83">
        <v>0</v>
      </c>
    </row>
    <row r="5194" spans="1:11" x14ac:dyDescent="0.2">
      <c r="A5194" s="168"/>
      <c r="D5194" s="169"/>
      <c r="E5194" s="169"/>
      <c r="F5194" s="169"/>
      <c r="G5194" s="169"/>
      <c r="H5194" s="169"/>
      <c r="I5194" s="94" t="s">
        <v>52</v>
      </c>
      <c r="J5194" s="170" t="s">
        <v>53</v>
      </c>
      <c r="K5194" s="83">
        <v>0</v>
      </c>
    </row>
    <row r="5195" spans="1:11" x14ac:dyDescent="0.2">
      <c r="A5195" s="100" t="s">
        <v>21</v>
      </c>
      <c r="B5195" s="101"/>
      <c r="C5195" s="101"/>
      <c r="D5195" s="101"/>
      <c r="E5195" s="101"/>
      <c r="F5195" s="104"/>
      <c r="G5195" s="129" t="s">
        <v>22</v>
      </c>
      <c r="H5195" s="130"/>
      <c r="I5195" s="118" t="s">
        <v>10</v>
      </c>
      <c r="J5195" s="106" t="s">
        <v>23</v>
      </c>
      <c r="K5195" s="106" t="s">
        <v>11</v>
      </c>
    </row>
    <row r="5196" spans="1:11" x14ac:dyDescent="0.2">
      <c r="A5196" s="102"/>
      <c r="B5196" s="103"/>
      <c r="C5196" s="103"/>
      <c r="D5196" s="103"/>
      <c r="E5196" s="103"/>
      <c r="F5196" s="105"/>
      <c r="G5196" s="131"/>
      <c r="H5196" s="132"/>
      <c r="I5196" s="118"/>
      <c r="J5196" s="106"/>
      <c r="K5196" s="118"/>
    </row>
    <row r="5197" spans="1:11" x14ac:dyDescent="0.2">
      <c r="A5197" s="7"/>
      <c r="B5197" s="28"/>
      <c r="C5197" s="11"/>
      <c r="D5197" s="11"/>
      <c r="E5197" s="11"/>
      <c r="F5197" s="12"/>
      <c r="G5197" s="143"/>
      <c r="H5197" s="144"/>
      <c r="I5197" s="52"/>
      <c r="J5197" s="84"/>
      <c r="K5197" s="52"/>
    </row>
    <row r="5198" spans="1:11" x14ac:dyDescent="0.2">
      <c r="A5198" s="7"/>
      <c r="B5198" s="28"/>
      <c r="C5198" s="13"/>
      <c r="D5198" s="13"/>
      <c r="E5198" s="13"/>
      <c r="F5198" s="14"/>
      <c r="G5198" s="95"/>
      <c r="H5198" s="96"/>
      <c r="I5198" s="53"/>
      <c r="J5198" s="85"/>
      <c r="K5198" s="53"/>
    </row>
    <row r="5199" spans="1:11" x14ac:dyDescent="0.2">
      <c r="A5199" s="7"/>
      <c r="B5199" s="28"/>
      <c r="C5199" s="13"/>
      <c r="D5199" s="13"/>
      <c r="E5199" s="13"/>
      <c r="F5199" s="14"/>
      <c r="G5199" s="95"/>
      <c r="H5199" s="96"/>
      <c r="I5199" s="53"/>
      <c r="J5199" s="85"/>
      <c r="K5199" s="53"/>
    </row>
    <row r="5200" spans="1:11" x14ac:dyDescent="0.2">
      <c r="A5200" s="7"/>
      <c r="B5200" s="28"/>
      <c r="C5200" s="13"/>
      <c r="D5200" s="13"/>
      <c r="E5200" s="13"/>
      <c r="F5200" s="14"/>
      <c r="G5200" s="95"/>
      <c r="H5200" s="96"/>
      <c r="I5200" s="53"/>
      <c r="J5200" s="85"/>
      <c r="K5200" s="53"/>
    </row>
    <row r="5201" spans="1:11" x14ac:dyDescent="0.2">
      <c r="A5201" s="97" t="s">
        <v>29</v>
      </c>
      <c r="B5201" s="98"/>
      <c r="C5201" s="98"/>
      <c r="D5201" s="98"/>
      <c r="E5201" s="98"/>
      <c r="F5201" s="98"/>
      <c r="G5201" s="98"/>
      <c r="H5201" s="98"/>
      <c r="I5201" s="98"/>
      <c r="J5201" s="99"/>
      <c r="K5201" s="82"/>
    </row>
    <row r="5202" spans="1:11" x14ac:dyDescent="0.2">
      <c r="A5202" s="100" t="s">
        <v>32</v>
      </c>
      <c r="B5202" s="101"/>
      <c r="C5202" s="101"/>
      <c r="D5202" s="101"/>
      <c r="E5202" s="101"/>
      <c r="F5202" s="104"/>
      <c r="G5202" s="129" t="s">
        <v>22</v>
      </c>
      <c r="H5202" s="130"/>
      <c r="I5202" s="118" t="s">
        <v>10</v>
      </c>
      <c r="J5202" s="106" t="s">
        <v>23</v>
      </c>
      <c r="K5202" s="106" t="s">
        <v>11</v>
      </c>
    </row>
    <row r="5203" spans="1:11" x14ac:dyDescent="0.2">
      <c r="A5203" s="102"/>
      <c r="B5203" s="103"/>
      <c r="C5203" s="103"/>
      <c r="D5203" s="103"/>
      <c r="E5203" s="103"/>
      <c r="F5203" s="105"/>
      <c r="G5203" s="131"/>
      <c r="H5203" s="132"/>
      <c r="I5203" s="118"/>
      <c r="J5203" s="106"/>
      <c r="K5203" s="118"/>
    </row>
    <row r="5204" spans="1:11" x14ac:dyDescent="0.2">
      <c r="A5204" s="7" t="s">
        <v>377</v>
      </c>
      <c r="B5204" s="28"/>
      <c r="C5204" s="13"/>
      <c r="D5204" s="13"/>
      <c r="E5204" s="13"/>
      <c r="F5204" s="14"/>
      <c r="G5204" s="123">
        <v>0.36004000000000003</v>
      </c>
      <c r="H5204" s="124"/>
      <c r="I5204" s="53" t="s">
        <v>47</v>
      </c>
      <c r="J5204" s="85">
        <v>609.49</v>
      </c>
      <c r="K5204" s="53">
        <f>ROUND((G5204*J5204),4)</f>
        <v>219.4408</v>
      </c>
    </row>
    <row r="5205" spans="1:11" x14ac:dyDescent="0.2">
      <c r="A5205" s="7"/>
      <c r="B5205" s="28"/>
      <c r="C5205" s="13"/>
      <c r="D5205" s="13"/>
      <c r="E5205" s="13"/>
      <c r="F5205" s="14"/>
      <c r="G5205" s="123"/>
      <c r="H5205" s="124"/>
      <c r="I5205" s="53"/>
      <c r="J5205" s="85"/>
      <c r="K5205" s="53"/>
    </row>
    <row r="5206" spans="1:11" x14ac:dyDescent="0.2">
      <c r="A5206" s="7"/>
      <c r="B5206" s="28"/>
      <c r="C5206" s="13"/>
      <c r="D5206" s="13"/>
      <c r="E5206" s="13"/>
      <c r="F5206" s="14"/>
      <c r="G5206" s="123"/>
      <c r="H5206" s="124"/>
      <c r="I5206" s="53"/>
      <c r="J5206" s="85"/>
      <c r="K5206" s="53"/>
    </row>
    <row r="5207" spans="1:11" x14ac:dyDescent="0.2">
      <c r="A5207" s="8"/>
      <c r="B5207" s="29"/>
      <c r="C5207" s="15"/>
      <c r="D5207" s="15"/>
      <c r="E5207" s="15"/>
      <c r="F5207" s="16"/>
      <c r="G5207" s="125"/>
      <c r="H5207" s="126"/>
      <c r="I5207" s="54"/>
      <c r="J5207" s="86"/>
      <c r="K5207" s="54"/>
    </row>
    <row r="5208" spans="1:11" x14ac:dyDescent="0.2">
      <c r="A5208" s="97" t="s">
        <v>33</v>
      </c>
      <c r="B5208" s="98"/>
      <c r="C5208" s="98"/>
      <c r="D5208" s="98"/>
      <c r="E5208" s="98"/>
      <c r="F5208" s="98"/>
      <c r="G5208" s="98"/>
      <c r="H5208" s="98"/>
      <c r="I5208" s="98"/>
      <c r="J5208" s="99"/>
      <c r="K5208" s="82">
        <f>SUM(K5204:K5207)</f>
        <v>219.4408</v>
      </c>
    </row>
    <row r="5209" spans="1:11" x14ac:dyDescent="0.2">
      <c r="A5209" s="100" t="s">
        <v>36</v>
      </c>
      <c r="B5209" s="101"/>
      <c r="C5209" s="101"/>
      <c r="D5209" s="101"/>
      <c r="E5209" s="101"/>
      <c r="F5209" s="104"/>
      <c r="G5209" s="129" t="s">
        <v>22</v>
      </c>
      <c r="H5209" s="130"/>
      <c r="I5209" s="118" t="s">
        <v>10</v>
      </c>
      <c r="J5209" s="106" t="s">
        <v>23</v>
      </c>
      <c r="K5209" s="106" t="s">
        <v>11</v>
      </c>
    </row>
    <row r="5210" spans="1:11" x14ac:dyDescent="0.2">
      <c r="A5210" s="102"/>
      <c r="B5210" s="103"/>
      <c r="C5210" s="103"/>
      <c r="D5210" s="103"/>
      <c r="E5210" s="103"/>
      <c r="F5210" s="105"/>
      <c r="G5210" s="131"/>
      <c r="H5210" s="132"/>
      <c r="I5210" s="118"/>
      <c r="J5210" s="106"/>
      <c r="K5210" s="118"/>
    </row>
    <row r="5211" spans="1:11" x14ac:dyDescent="0.2">
      <c r="A5211" s="7"/>
      <c r="B5211" s="28"/>
      <c r="C5211" s="13"/>
      <c r="D5211" s="13"/>
      <c r="E5211" s="13"/>
      <c r="F5211" s="14"/>
      <c r="G5211" s="95"/>
      <c r="H5211" s="96"/>
      <c r="I5211" s="53"/>
      <c r="J5211" s="85"/>
      <c r="K5211" s="53"/>
    </row>
    <row r="5212" spans="1:11" x14ac:dyDescent="0.2">
      <c r="A5212" s="7"/>
      <c r="B5212" s="28"/>
      <c r="C5212" s="13"/>
      <c r="D5212" s="13"/>
      <c r="E5212" s="13"/>
      <c r="F5212" s="14"/>
      <c r="G5212" s="95"/>
      <c r="H5212" s="96"/>
      <c r="I5212" s="53"/>
      <c r="J5212" s="85"/>
      <c r="K5212" s="53"/>
    </row>
    <row r="5213" spans="1:11" x14ac:dyDescent="0.2">
      <c r="A5213" s="7"/>
      <c r="B5213" s="28"/>
      <c r="C5213" s="13"/>
      <c r="D5213" s="13"/>
      <c r="E5213" s="13"/>
      <c r="F5213" s="14"/>
      <c r="G5213" s="95"/>
      <c r="H5213" s="96"/>
      <c r="I5213" s="53"/>
      <c r="J5213" s="85"/>
      <c r="K5213" s="53"/>
    </row>
    <row r="5214" spans="1:11" x14ac:dyDescent="0.2">
      <c r="A5214" s="8"/>
      <c r="B5214" s="29"/>
      <c r="C5214" s="15"/>
      <c r="D5214" s="15"/>
      <c r="E5214" s="15"/>
      <c r="F5214" s="16"/>
      <c r="G5214" s="127"/>
      <c r="H5214" s="128"/>
      <c r="I5214" s="54"/>
      <c r="J5214" s="86"/>
      <c r="K5214" s="54"/>
    </row>
    <row r="5215" spans="1:11" x14ac:dyDescent="0.2">
      <c r="A5215" s="97" t="s">
        <v>37</v>
      </c>
      <c r="B5215" s="98"/>
      <c r="C5215" s="98"/>
      <c r="D5215" s="98"/>
      <c r="E5215" s="98"/>
      <c r="F5215" s="98"/>
      <c r="G5215" s="98"/>
      <c r="H5215" s="98"/>
      <c r="I5215" s="98"/>
      <c r="J5215" s="99"/>
      <c r="K5215" s="82"/>
    </row>
    <row r="5216" spans="1:11" x14ac:dyDescent="0.2">
      <c r="A5216" s="100" t="s">
        <v>35</v>
      </c>
      <c r="B5216" s="140"/>
      <c r="C5216" s="26" t="s">
        <v>34</v>
      </c>
      <c r="D5216" s="35" t="s">
        <v>39</v>
      </c>
      <c r="E5216" s="138" t="s">
        <v>38</v>
      </c>
      <c r="F5216" s="138"/>
      <c r="G5216" s="139"/>
      <c r="H5216" s="120" t="s">
        <v>16</v>
      </c>
      <c r="I5216" s="121"/>
      <c r="J5216" s="122"/>
      <c r="K5216" s="119" t="s">
        <v>9</v>
      </c>
    </row>
    <row r="5217" spans="1:11" ht="15.75" x14ac:dyDescent="0.2">
      <c r="A5217" s="141"/>
      <c r="B5217" s="142"/>
      <c r="C5217" s="36"/>
      <c r="D5217" s="42"/>
      <c r="E5217" s="33" t="s">
        <v>13</v>
      </c>
      <c r="F5217" s="24" t="s">
        <v>14</v>
      </c>
      <c r="G5217" s="23" t="s">
        <v>15</v>
      </c>
      <c r="H5217" s="22" t="s">
        <v>13</v>
      </c>
      <c r="I5217" s="22" t="s">
        <v>14</v>
      </c>
      <c r="J5217" s="22" t="s">
        <v>15</v>
      </c>
      <c r="K5217" s="111"/>
    </row>
    <row r="5218" spans="1:11" x14ac:dyDescent="0.2">
      <c r="A5218" s="6"/>
      <c r="B5218" s="37"/>
      <c r="C5218" s="87"/>
      <c r="D5218" s="45"/>
      <c r="E5218" s="43"/>
      <c r="F5218" s="44"/>
      <c r="G5218" s="45"/>
      <c r="H5218" s="55"/>
      <c r="I5218" s="55"/>
      <c r="J5218" s="53"/>
      <c r="K5218" s="52"/>
    </row>
    <row r="5219" spans="1:11" x14ac:dyDescent="0.2">
      <c r="A5219" s="7"/>
      <c r="B5219" s="28"/>
      <c r="C5219" s="87"/>
      <c r="D5219" s="48"/>
      <c r="E5219" s="46"/>
      <c r="F5219" s="47"/>
      <c r="G5219" s="48"/>
      <c r="H5219" s="55"/>
      <c r="I5219" s="55"/>
      <c r="J5219" s="53"/>
      <c r="K5219" s="53"/>
    </row>
    <row r="5220" spans="1:11" x14ac:dyDescent="0.2">
      <c r="A5220" s="7"/>
      <c r="B5220" s="28"/>
      <c r="C5220" s="87"/>
      <c r="D5220" s="48"/>
      <c r="E5220" s="46"/>
      <c r="F5220" s="47"/>
      <c r="G5220" s="48"/>
      <c r="H5220" s="55"/>
      <c r="I5220" s="55"/>
      <c r="J5220" s="53"/>
      <c r="K5220" s="53"/>
    </row>
    <row r="5221" spans="1:11" x14ac:dyDescent="0.2">
      <c r="A5221" s="8"/>
      <c r="B5221" s="29"/>
      <c r="C5221" s="88"/>
      <c r="D5221" s="51"/>
      <c r="E5221" s="49"/>
      <c r="F5221" s="50"/>
      <c r="G5221" s="51"/>
      <c r="H5221" s="55"/>
      <c r="I5221" s="55"/>
      <c r="J5221" s="53"/>
      <c r="K5221" s="54"/>
    </row>
    <row r="5222" spans="1:11" x14ac:dyDescent="0.2">
      <c r="A5222" s="136" t="s">
        <v>30</v>
      </c>
      <c r="B5222" s="134"/>
      <c r="C5222" s="134"/>
      <c r="D5222" s="137"/>
      <c r="E5222" s="134"/>
      <c r="F5222" s="134"/>
      <c r="G5222" s="134"/>
      <c r="H5222" s="134"/>
      <c r="I5222" s="134"/>
      <c r="J5222" s="135"/>
      <c r="K5222" s="83"/>
    </row>
    <row r="5223" spans="1:11" ht="12.75" customHeight="1" x14ac:dyDescent="0.2">
      <c r="A5223" s="133" t="s">
        <v>31</v>
      </c>
      <c r="B5223" s="134"/>
      <c r="C5223" s="134"/>
      <c r="D5223" s="134"/>
      <c r="E5223" s="134"/>
      <c r="F5223" s="134"/>
      <c r="G5223" s="134"/>
      <c r="H5223" s="134"/>
      <c r="I5223" s="134"/>
      <c r="J5223" s="135"/>
      <c r="K5223" s="21">
        <f>ROUND((K5192+K5193+K5194+K5208),2)</f>
        <v>279.89</v>
      </c>
    </row>
    <row r="5224" spans="1:11" x14ac:dyDescent="0.2">
      <c r="A5224" s="133" t="s">
        <v>42</v>
      </c>
      <c r="B5224" s="134"/>
      <c r="C5224" s="134"/>
      <c r="D5224" s="134"/>
      <c r="E5224" s="134"/>
      <c r="F5224" s="134"/>
      <c r="G5224" s="134"/>
      <c r="H5224" s="134"/>
      <c r="I5224" s="134"/>
      <c r="J5224" s="135"/>
      <c r="K5224" s="21">
        <f>ROUND((K5223*  28.14/100),2)</f>
        <v>78.760000000000005</v>
      </c>
    </row>
    <row r="5225" spans="1:11" ht="12.75" customHeight="1" x14ac:dyDescent="0.2">
      <c r="A5225" s="133" t="s">
        <v>12</v>
      </c>
      <c r="B5225" s="134"/>
      <c r="C5225" s="134"/>
      <c r="D5225" s="134"/>
      <c r="E5225" s="134"/>
      <c r="F5225" s="134"/>
      <c r="G5225" s="134"/>
      <c r="H5225" s="134"/>
      <c r="I5225" s="134"/>
      <c r="J5225" s="135"/>
      <c r="K5225" s="21">
        <f>K5223+K5224</f>
        <v>358.65</v>
      </c>
    </row>
    <row r="5228" spans="1:11" ht="13.5" customHeight="1" x14ac:dyDescent="0.2">
      <c r="A5228" s="145" t="s">
        <v>0</v>
      </c>
      <c r="B5228" s="146"/>
      <c r="C5228" s="146"/>
      <c r="D5228" s="146"/>
      <c r="E5228" s="146"/>
      <c r="F5228" s="146"/>
      <c r="G5228" s="146"/>
      <c r="H5228" s="146"/>
      <c r="I5228" s="146"/>
      <c r="J5228" s="146"/>
      <c r="K5228" s="147"/>
    </row>
    <row r="5229" spans="1:11" x14ac:dyDescent="0.2">
      <c r="A5229" s="71" t="s">
        <v>45</v>
      </c>
      <c r="B5229" s="62"/>
      <c r="C5229" s="63"/>
      <c r="D5229" s="63"/>
      <c r="E5229" s="63"/>
      <c r="F5229" s="69"/>
      <c r="G5229" s="64"/>
      <c r="H5229" s="63"/>
      <c r="I5229" s="63"/>
      <c r="J5229" s="63"/>
      <c r="K5229" s="65"/>
    </row>
    <row r="5230" spans="1:11" ht="12.75" customHeight="1" x14ac:dyDescent="0.2">
      <c r="A5230" s="70" t="s">
        <v>44</v>
      </c>
      <c r="B5230" s="61"/>
      <c r="C5230" s="68"/>
      <c r="D5230" s="66"/>
      <c r="E5230" s="66"/>
      <c r="F5230" s="61"/>
      <c r="G5230" s="60"/>
      <c r="H5230" s="151"/>
      <c r="I5230" s="151"/>
      <c r="J5230" s="151"/>
      <c r="K5230" s="152"/>
    </row>
    <row r="5231" spans="1:11" ht="12.75" customHeight="1" x14ac:dyDescent="0.2">
      <c r="A5231" s="148"/>
      <c r="B5231" s="149"/>
      <c r="C5231" s="149"/>
      <c r="D5231" s="149"/>
      <c r="E5231" s="149"/>
      <c r="F5231" s="149"/>
      <c r="G5231" s="149"/>
      <c r="H5231" s="149"/>
      <c r="I5231" s="149"/>
      <c r="J5231" s="149"/>
      <c r="K5231" s="150"/>
    </row>
    <row r="5232" spans="1:11" ht="21" customHeight="1" x14ac:dyDescent="0.2">
      <c r="A5232" s="158" t="s">
        <v>1</v>
      </c>
      <c r="B5232" s="159"/>
      <c r="C5232" s="153" t="s">
        <v>41</v>
      </c>
      <c r="D5232" s="154"/>
      <c r="E5232" s="154"/>
      <c r="F5232" s="154"/>
      <c r="G5232" s="154"/>
      <c r="H5232" s="154"/>
      <c r="I5232" s="155"/>
      <c r="J5232" s="57" t="s">
        <v>2</v>
      </c>
      <c r="K5232" s="67" t="s">
        <v>43</v>
      </c>
    </row>
    <row r="5233" spans="1:11" x14ac:dyDescent="0.2">
      <c r="A5233" s="160" t="s">
        <v>378</v>
      </c>
      <c r="B5233" s="157"/>
      <c r="C5233" s="156">
        <v>5213855</v>
      </c>
      <c r="D5233" s="156"/>
      <c r="E5233" s="156"/>
      <c r="F5233" s="156"/>
      <c r="G5233" s="156"/>
      <c r="H5233" s="156"/>
      <c r="I5233" s="157"/>
      <c r="J5233" s="59" t="s">
        <v>3</v>
      </c>
      <c r="K5233" s="58" t="s">
        <v>81</v>
      </c>
    </row>
    <row r="5234" spans="1:11" ht="20.25" customHeight="1" x14ac:dyDescent="0.2">
      <c r="A5234" s="141" t="s">
        <v>19</v>
      </c>
      <c r="B5234" s="165"/>
      <c r="C5234" s="101"/>
      <c r="D5234" s="101"/>
      <c r="E5234" s="140"/>
      <c r="F5234" s="3" t="s">
        <v>4</v>
      </c>
      <c r="G5234" s="163" t="s">
        <v>5</v>
      </c>
      <c r="H5234" s="164"/>
      <c r="I5234" s="111" t="s">
        <v>6</v>
      </c>
      <c r="J5234" s="111"/>
      <c r="K5234" s="107" t="s">
        <v>17</v>
      </c>
    </row>
    <row r="5235" spans="1:11" ht="25.5" customHeight="1" x14ac:dyDescent="0.2">
      <c r="A5235" s="141"/>
      <c r="B5235" s="165"/>
      <c r="C5235" s="165"/>
      <c r="D5235" s="165"/>
      <c r="E5235" s="142"/>
      <c r="F5235" s="3"/>
      <c r="G5235" s="3" t="s">
        <v>18</v>
      </c>
      <c r="H5235" s="34" t="s">
        <v>7</v>
      </c>
      <c r="I5235" s="3" t="s">
        <v>40</v>
      </c>
      <c r="J5235" s="3" t="s">
        <v>7</v>
      </c>
      <c r="K5235" s="108"/>
    </row>
    <row r="5236" spans="1:11" x14ac:dyDescent="0.2">
      <c r="A5236" s="6" t="s">
        <v>375</v>
      </c>
      <c r="B5236" s="27"/>
      <c r="C5236" s="11"/>
      <c r="D5236" s="11"/>
      <c r="E5236" s="40"/>
      <c r="F5236" s="91">
        <v>1</v>
      </c>
      <c r="G5236" s="72">
        <v>0.3</v>
      </c>
      <c r="H5236" s="73">
        <v>0.7</v>
      </c>
      <c r="I5236" s="72">
        <v>173.07839999999999</v>
      </c>
      <c r="J5236" s="72">
        <v>69.145899999999997</v>
      </c>
      <c r="K5236" s="74">
        <f>ROUND(((G5236*I5236+H5236*J5236)*F5236),4)</f>
        <v>100.3257</v>
      </c>
    </row>
    <row r="5237" spans="1:11" x14ac:dyDescent="0.2">
      <c r="A5237" s="7"/>
      <c r="B5237" s="28"/>
      <c r="C5237" s="13"/>
      <c r="D5237" s="13"/>
      <c r="E5237" s="38"/>
      <c r="F5237" s="92"/>
      <c r="G5237" s="75"/>
      <c r="H5237" s="76"/>
      <c r="I5237" s="75">
        <v>0</v>
      </c>
      <c r="J5237" s="75">
        <v>0</v>
      </c>
      <c r="K5237" s="77"/>
    </row>
    <row r="5238" spans="1:11" x14ac:dyDescent="0.2">
      <c r="A5238" s="7"/>
      <c r="B5238" s="28"/>
      <c r="C5238" s="13"/>
      <c r="D5238" s="13"/>
      <c r="E5238" s="38"/>
      <c r="F5238" s="92"/>
      <c r="G5238" s="75"/>
      <c r="H5238" s="76"/>
      <c r="I5238" s="75"/>
      <c r="J5238" s="75"/>
      <c r="K5238" s="77"/>
    </row>
    <row r="5239" spans="1:11" x14ac:dyDescent="0.2">
      <c r="A5239" s="7"/>
      <c r="B5239" s="28"/>
      <c r="C5239" s="13"/>
      <c r="D5239" s="13"/>
      <c r="E5239" s="38"/>
      <c r="F5239" s="92"/>
      <c r="G5239" s="75"/>
      <c r="H5239" s="76"/>
      <c r="I5239" s="75"/>
      <c r="J5239" s="75"/>
      <c r="K5239" s="77"/>
    </row>
    <row r="5240" spans="1:11" x14ac:dyDescent="0.2">
      <c r="A5240" s="7"/>
      <c r="B5240" s="28"/>
      <c r="C5240" s="13"/>
      <c r="D5240" s="13"/>
      <c r="E5240" s="38"/>
      <c r="F5240" s="92"/>
      <c r="G5240" s="75"/>
      <c r="H5240" s="76"/>
      <c r="I5240" s="75"/>
      <c r="J5240" s="75"/>
      <c r="K5240" s="77"/>
    </row>
    <row r="5241" spans="1:11" x14ac:dyDescent="0.2">
      <c r="A5241" s="7"/>
      <c r="B5241" s="28"/>
      <c r="C5241" s="13"/>
      <c r="D5241" s="13"/>
      <c r="E5241" s="38"/>
      <c r="F5241" s="92"/>
      <c r="G5241" s="75"/>
      <c r="H5241" s="76"/>
      <c r="I5241" s="75"/>
      <c r="J5241" s="75"/>
      <c r="K5241" s="77"/>
    </row>
    <row r="5242" spans="1:11" x14ac:dyDescent="0.2">
      <c r="A5242" s="7"/>
      <c r="B5242" s="28"/>
      <c r="C5242" s="13"/>
      <c r="D5242" s="13"/>
      <c r="E5242" s="38"/>
      <c r="F5242" s="92"/>
      <c r="G5242" s="75"/>
      <c r="H5242" s="76"/>
      <c r="I5242" s="75"/>
      <c r="J5242" s="75"/>
      <c r="K5242" s="77"/>
    </row>
    <row r="5243" spans="1:11" x14ac:dyDescent="0.2">
      <c r="A5243" s="8"/>
      <c r="B5243" s="29"/>
      <c r="C5243" s="15"/>
      <c r="D5243" s="15"/>
      <c r="E5243" s="39"/>
      <c r="F5243" s="93"/>
      <c r="G5243" s="78"/>
      <c r="H5243" s="79"/>
      <c r="I5243" s="78"/>
      <c r="J5243" s="78"/>
      <c r="K5243" s="80"/>
    </row>
    <row r="5244" spans="1:11" x14ac:dyDescent="0.2">
      <c r="A5244" s="166" t="s">
        <v>24</v>
      </c>
      <c r="B5244" s="167"/>
      <c r="C5244" s="167"/>
      <c r="D5244" s="167"/>
      <c r="E5244" s="167"/>
      <c r="F5244" s="98"/>
      <c r="G5244" s="98"/>
      <c r="H5244" s="98"/>
      <c r="I5244" s="98"/>
      <c r="J5244" s="99"/>
      <c r="K5244" s="81">
        <f>SUM(K5236:K5243)</f>
        <v>100.3257</v>
      </c>
    </row>
    <row r="5245" spans="1:11" ht="15.75" x14ac:dyDescent="0.2">
      <c r="A5245" s="31" t="s">
        <v>20</v>
      </c>
      <c r="B5245" s="17"/>
      <c r="C5245" s="17"/>
      <c r="D5245" s="17"/>
      <c r="E5245" s="17"/>
      <c r="F5245" s="4"/>
      <c r="G5245" s="4"/>
      <c r="H5245" s="161" t="s">
        <v>4</v>
      </c>
      <c r="I5245" s="109" t="s">
        <v>10</v>
      </c>
      <c r="J5245" s="107" t="s">
        <v>8</v>
      </c>
      <c r="K5245" s="107" t="s">
        <v>17</v>
      </c>
    </row>
    <row r="5246" spans="1:11" ht="15.75" x14ac:dyDescent="0.2">
      <c r="A5246" s="18"/>
      <c r="B5246" s="19"/>
      <c r="C5246" s="19"/>
      <c r="D5246" s="19"/>
      <c r="E5246" s="19"/>
      <c r="F5246" s="5"/>
      <c r="G5246" s="20"/>
      <c r="H5246" s="162"/>
      <c r="I5246" s="110"/>
      <c r="J5246" s="108"/>
      <c r="K5246" s="108"/>
    </row>
    <row r="5247" spans="1:11" x14ac:dyDescent="0.2">
      <c r="A5247" s="6" t="s">
        <v>49</v>
      </c>
      <c r="B5247" s="27"/>
      <c r="C5247" s="11"/>
      <c r="D5247" s="11"/>
      <c r="E5247" s="11"/>
      <c r="F5247" s="11"/>
      <c r="G5247" s="13"/>
      <c r="H5247" s="89">
        <v>1</v>
      </c>
      <c r="I5247" s="77" t="s">
        <v>50</v>
      </c>
      <c r="J5247" s="75">
        <v>24.115200000000002</v>
      </c>
      <c r="K5247" s="75">
        <f>ROUND((H5247*J5247),4)</f>
        <v>24.115200000000002</v>
      </c>
    </row>
    <row r="5248" spans="1:11" x14ac:dyDescent="0.2">
      <c r="A5248" s="7" t="s">
        <v>376</v>
      </c>
      <c r="B5248" s="28"/>
      <c r="C5248" s="13"/>
      <c r="D5248" s="13"/>
      <c r="E5248" s="13"/>
      <c r="F5248" s="13"/>
      <c r="G5248" s="13"/>
      <c r="H5248" s="89">
        <v>1</v>
      </c>
      <c r="I5248" s="77" t="s">
        <v>50</v>
      </c>
      <c r="J5248" s="75">
        <v>32.7821</v>
      </c>
      <c r="K5248" s="75">
        <f>ROUND((H5248*J5248),4)</f>
        <v>32.7821</v>
      </c>
    </row>
    <row r="5249" spans="1:11" x14ac:dyDescent="0.2">
      <c r="A5249" s="7"/>
      <c r="B5249" s="28"/>
      <c r="C5249" s="13"/>
      <c r="D5249" s="13"/>
      <c r="E5249" s="13"/>
      <c r="F5249" s="13"/>
      <c r="G5249" s="13"/>
      <c r="H5249" s="89"/>
      <c r="I5249" s="77"/>
      <c r="J5249" s="75"/>
      <c r="K5249" s="75"/>
    </row>
    <row r="5250" spans="1:11" x14ac:dyDescent="0.2">
      <c r="A5250" s="7"/>
      <c r="B5250" s="28"/>
      <c r="C5250" s="13"/>
      <c r="D5250" s="13"/>
      <c r="E5250" s="13"/>
      <c r="F5250" s="13"/>
      <c r="G5250" s="13"/>
      <c r="H5250" s="89"/>
      <c r="I5250" s="77"/>
      <c r="J5250" s="75"/>
      <c r="K5250" s="75"/>
    </row>
    <row r="5251" spans="1:11" x14ac:dyDescent="0.2">
      <c r="A5251" s="7"/>
      <c r="B5251" s="28"/>
      <c r="C5251" s="13"/>
      <c r="D5251" s="13"/>
      <c r="E5251" s="13"/>
      <c r="F5251" s="13"/>
      <c r="G5251" s="13"/>
      <c r="H5251" s="89"/>
      <c r="I5251" s="77"/>
      <c r="J5251" s="75"/>
      <c r="K5251" s="75"/>
    </row>
    <row r="5252" spans="1:11" x14ac:dyDescent="0.2">
      <c r="A5252" s="7"/>
      <c r="B5252" s="28"/>
      <c r="C5252" s="13"/>
      <c r="D5252" s="13"/>
      <c r="E5252" s="13"/>
      <c r="F5252" s="13"/>
      <c r="G5252" s="13"/>
      <c r="H5252" s="89"/>
      <c r="I5252" s="77"/>
      <c r="J5252" s="75"/>
      <c r="K5252" s="75"/>
    </row>
    <row r="5253" spans="1:11" x14ac:dyDescent="0.2">
      <c r="A5253" s="7"/>
      <c r="B5253" s="28"/>
      <c r="C5253" s="13"/>
      <c r="D5253" s="13"/>
      <c r="E5253" s="13"/>
      <c r="F5253" s="13"/>
      <c r="G5253" s="13"/>
      <c r="H5253" s="89"/>
      <c r="I5253" s="77"/>
      <c r="J5253" s="75"/>
      <c r="K5253" s="75"/>
    </row>
    <row r="5254" spans="1:11" x14ac:dyDescent="0.2">
      <c r="A5254" s="8"/>
      <c r="B5254" s="29"/>
      <c r="C5254" s="15"/>
      <c r="D5254" s="15"/>
      <c r="E5254" s="15"/>
      <c r="F5254" s="15"/>
      <c r="G5254" s="15"/>
      <c r="H5254" s="90"/>
      <c r="I5254" s="80"/>
      <c r="J5254" s="78"/>
      <c r="K5254" s="78"/>
    </row>
    <row r="5255" spans="1:11" x14ac:dyDescent="0.2">
      <c r="A5255" s="10"/>
      <c r="C5255" s="25"/>
      <c r="D5255" s="97" t="s">
        <v>25</v>
      </c>
      <c r="E5255" s="98"/>
      <c r="F5255" s="98"/>
      <c r="G5255" s="98"/>
      <c r="H5255" s="98"/>
      <c r="I5255" s="98"/>
      <c r="J5255" s="99"/>
      <c r="K5255" s="82">
        <f>SUM(K5247:K5254)</f>
        <v>56.897300000000001</v>
      </c>
    </row>
    <row r="5256" spans="1:11" x14ac:dyDescent="0.2">
      <c r="A5256" s="9" t="s">
        <v>27</v>
      </c>
      <c r="B5256" s="30"/>
      <c r="C5256" s="56">
        <v>4.7</v>
      </c>
      <c r="D5256" s="112" t="s">
        <v>26</v>
      </c>
      <c r="E5256" s="113"/>
      <c r="F5256" s="113"/>
      <c r="G5256" s="113"/>
      <c r="H5256" s="113"/>
      <c r="I5256" s="113"/>
      <c r="J5256" s="114"/>
      <c r="K5256" s="83">
        <f>K5244+K5255</f>
        <v>157.22300000000001</v>
      </c>
    </row>
    <row r="5257" spans="1:11" x14ac:dyDescent="0.2">
      <c r="A5257" s="32"/>
      <c r="D5257" s="115" t="s">
        <v>28</v>
      </c>
      <c r="E5257" s="116"/>
      <c r="F5257" s="116"/>
      <c r="G5257" s="116"/>
      <c r="H5257" s="116"/>
      <c r="I5257" s="116"/>
      <c r="J5257" s="117"/>
      <c r="K5257" s="83">
        <f>ROUND((K5256/C5256),4)</f>
        <v>33.451700000000002</v>
      </c>
    </row>
    <row r="5258" spans="1:11" x14ac:dyDescent="0.2">
      <c r="A5258" s="168"/>
      <c r="D5258" s="169"/>
      <c r="E5258" s="169"/>
      <c r="F5258" s="169"/>
      <c r="G5258" s="169"/>
      <c r="H5258" s="169"/>
      <c r="I5258" s="94" t="s">
        <v>51</v>
      </c>
      <c r="J5258" s="170" t="s">
        <v>53</v>
      </c>
      <c r="K5258" s="83">
        <v>0</v>
      </c>
    </row>
    <row r="5259" spans="1:11" x14ac:dyDescent="0.2">
      <c r="A5259" s="168"/>
      <c r="D5259" s="169"/>
      <c r="E5259" s="169"/>
      <c r="F5259" s="169"/>
      <c r="G5259" s="169"/>
      <c r="H5259" s="169"/>
      <c r="I5259" s="94" t="s">
        <v>52</v>
      </c>
      <c r="J5259" s="170" t="s">
        <v>53</v>
      </c>
      <c r="K5259" s="83">
        <v>0</v>
      </c>
    </row>
    <row r="5260" spans="1:11" x14ac:dyDescent="0.2">
      <c r="A5260" s="100" t="s">
        <v>21</v>
      </c>
      <c r="B5260" s="101"/>
      <c r="C5260" s="101"/>
      <c r="D5260" s="101"/>
      <c r="E5260" s="101"/>
      <c r="F5260" s="104"/>
      <c r="G5260" s="129" t="s">
        <v>22</v>
      </c>
      <c r="H5260" s="130"/>
      <c r="I5260" s="118" t="s">
        <v>10</v>
      </c>
      <c r="J5260" s="106" t="s">
        <v>23</v>
      </c>
      <c r="K5260" s="106" t="s">
        <v>11</v>
      </c>
    </row>
    <row r="5261" spans="1:11" x14ac:dyDescent="0.2">
      <c r="A5261" s="102"/>
      <c r="B5261" s="103"/>
      <c r="C5261" s="103"/>
      <c r="D5261" s="103"/>
      <c r="E5261" s="103"/>
      <c r="F5261" s="105"/>
      <c r="G5261" s="131"/>
      <c r="H5261" s="132"/>
      <c r="I5261" s="118"/>
      <c r="J5261" s="106"/>
      <c r="K5261" s="118"/>
    </row>
    <row r="5262" spans="1:11" x14ac:dyDescent="0.2">
      <c r="A5262" s="7" t="s">
        <v>379</v>
      </c>
      <c r="B5262" s="28"/>
      <c r="C5262" s="11"/>
      <c r="D5262" s="11"/>
      <c r="E5262" s="11"/>
      <c r="F5262" s="12"/>
      <c r="G5262" s="143">
        <v>11.304</v>
      </c>
      <c r="H5262" s="144"/>
      <c r="I5262" s="52" t="s">
        <v>79</v>
      </c>
      <c r="J5262" s="84">
        <v>30.674399999999999</v>
      </c>
      <c r="K5262" s="52">
        <f>ROUND((G5262*J5262),4)</f>
        <v>346.74340000000001</v>
      </c>
    </row>
    <row r="5263" spans="1:11" x14ac:dyDescent="0.2">
      <c r="A5263" s="7" t="s">
        <v>380</v>
      </c>
      <c r="B5263" s="28"/>
      <c r="C5263" s="13"/>
      <c r="D5263" s="13"/>
      <c r="E5263" s="13"/>
      <c r="F5263" s="14"/>
      <c r="G5263" s="95">
        <v>0.69699999999999995</v>
      </c>
      <c r="H5263" s="96"/>
      <c r="I5263" s="53" t="s">
        <v>79</v>
      </c>
      <c r="J5263" s="85">
        <v>30.058399999999999</v>
      </c>
      <c r="K5263" s="53">
        <f>ROUND((G5263*J5263),4)</f>
        <v>20.950700000000001</v>
      </c>
    </row>
    <row r="5264" spans="1:11" x14ac:dyDescent="0.2">
      <c r="A5264" s="7"/>
      <c r="B5264" s="28"/>
      <c r="C5264" s="13"/>
      <c r="D5264" s="13"/>
      <c r="E5264" s="13"/>
      <c r="F5264" s="14"/>
      <c r="G5264" s="95"/>
      <c r="H5264" s="96"/>
      <c r="I5264" s="53"/>
      <c r="J5264" s="85"/>
      <c r="K5264" s="53"/>
    </row>
    <row r="5265" spans="1:11" x14ac:dyDescent="0.2">
      <c r="A5265" s="7"/>
      <c r="B5265" s="28"/>
      <c r="C5265" s="13"/>
      <c r="D5265" s="13"/>
      <c r="E5265" s="13"/>
      <c r="F5265" s="14"/>
      <c r="G5265" s="95"/>
      <c r="H5265" s="96"/>
      <c r="I5265" s="53"/>
      <c r="J5265" s="85"/>
      <c r="K5265" s="53"/>
    </row>
    <row r="5266" spans="1:11" x14ac:dyDescent="0.2">
      <c r="A5266" s="97" t="s">
        <v>29</v>
      </c>
      <c r="B5266" s="98"/>
      <c r="C5266" s="98"/>
      <c r="D5266" s="98"/>
      <c r="E5266" s="98"/>
      <c r="F5266" s="98"/>
      <c r="G5266" s="98"/>
      <c r="H5266" s="98"/>
      <c r="I5266" s="98"/>
      <c r="J5266" s="99"/>
      <c r="K5266" s="82">
        <f>SUM(K5262:K5265)</f>
        <v>367.69409999999999</v>
      </c>
    </row>
    <row r="5267" spans="1:11" x14ac:dyDescent="0.2">
      <c r="A5267" s="100" t="s">
        <v>32</v>
      </c>
      <c r="B5267" s="101"/>
      <c r="C5267" s="101"/>
      <c r="D5267" s="101"/>
      <c r="E5267" s="101"/>
      <c r="F5267" s="104"/>
      <c r="G5267" s="129" t="s">
        <v>22</v>
      </c>
      <c r="H5267" s="130"/>
      <c r="I5267" s="118" t="s">
        <v>10</v>
      </c>
      <c r="J5267" s="106" t="s">
        <v>23</v>
      </c>
      <c r="K5267" s="106" t="s">
        <v>11</v>
      </c>
    </row>
    <row r="5268" spans="1:11" x14ac:dyDescent="0.2">
      <c r="A5268" s="102"/>
      <c r="B5268" s="103"/>
      <c r="C5268" s="103"/>
      <c r="D5268" s="103"/>
      <c r="E5268" s="103"/>
      <c r="F5268" s="105"/>
      <c r="G5268" s="131"/>
      <c r="H5268" s="132"/>
      <c r="I5268" s="118"/>
      <c r="J5268" s="106"/>
      <c r="K5268" s="118"/>
    </row>
    <row r="5269" spans="1:11" x14ac:dyDescent="0.2">
      <c r="A5269" s="7" t="s">
        <v>302</v>
      </c>
      <c r="B5269" s="28"/>
      <c r="C5269" s="13"/>
      <c r="D5269" s="13"/>
      <c r="E5269" s="13"/>
      <c r="F5269" s="14"/>
      <c r="G5269" s="123">
        <v>5.0270000000000002E-2</v>
      </c>
      <c r="H5269" s="124"/>
      <c r="I5269" s="53" t="s">
        <v>55</v>
      </c>
      <c r="J5269" s="85">
        <v>415.55</v>
      </c>
      <c r="K5269" s="53">
        <f>ROUND((G5269*J5269),4)</f>
        <v>20.889700000000001</v>
      </c>
    </row>
    <row r="5270" spans="1:11" x14ac:dyDescent="0.2">
      <c r="A5270" s="7" t="s">
        <v>324</v>
      </c>
      <c r="B5270" s="28"/>
      <c r="C5270" s="13"/>
      <c r="D5270" s="13"/>
      <c r="E5270" s="13"/>
      <c r="F5270" s="14"/>
      <c r="G5270" s="123">
        <v>5.0270000000000002E-2</v>
      </c>
      <c r="H5270" s="124"/>
      <c r="I5270" s="53" t="s">
        <v>55</v>
      </c>
      <c r="J5270" s="85">
        <v>50.13</v>
      </c>
      <c r="K5270" s="53">
        <f>ROUND((G5270*J5270),4)</f>
        <v>2.52</v>
      </c>
    </row>
    <row r="5271" spans="1:11" x14ac:dyDescent="0.2">
      <c r="A5271" s="7"/>
      <c r="B5271" s="28"/>
      <c r="C5271" s="13"/>
      <c r="D5271" s="13"/>
      <c r="E5271" s="13"/>
      <c r="F5271" s="14"/>
      <c r="G5271" s="123"/>
      <c r="H5271" s="124"/>
      <c r="I5271" s="53"/>
      <c r="J5271" s="85"/>
      <c r="K5271" s="53"/>
    </row>
    <row r="5272" spans="1:11" x14ac:dyDescent="0.2">
      <c r="A5272" s="8"/>
      <c r="B5272" s="29"/>
      <c r="C5272" s="15"/>
      <c r="D5272" s="15"/>
      <c r="E5272" s="15"/>
      <c r="F5272" s="16"/>
      <c r="G5272" s="125"/>
      <c r="H5272" s="126"/>
      <c r="I5272" s="54"/>
      <c r="J5272" s="86"/>
      <c r="K5272" s="54"/>
    </row>
    <row r="5273" spans="1:11" x14ac:dyDescent="0.2">
      <c r="A5273" s="97" t="s">
        <v>33</v>
      </c>
      <c r="B5273" s="98"/>
      <c r="C5273" s="98"/>
      <c r="D5273" s="98"/>
      <c r="E5273" s="98"/>
      <c r="F5273" s="98"/>
      <c r="G5273" s="98"/>
      <c r="H5273" s="98"/>
      <c r="I5273" s="98"/>
      <c r="J5273" s="99"/>
      <c r="K5273" s="82">
        <f>SUM(K5269:K5272)</f>
        <v>23.409700000000001</v>
      </c>
    </row>
    <row r="5274" spans="1:11" x14ac:dyDescent="0.2">
      <c r="A5274" s="100" t="s">
        <v>36</v>
      </c>
      <c r="B5274" s="101"/>
      <c r="C5274" s="101"/>
      <c r="D5274" s="101"/>
      <c r="E5274" s="101"/>
      <c r="F5274" s="104"/>
      <c r="G5274" s="129" t="s">
        <v>22</v>
      </c>
      <c r="H5274" s="130"/>
      <c r="I5274" s="118" t="s">
        <v>10</v>
      </c>
      <c r="J5274" s="106" t="s">
        <v>23</v>
      </c>
      <c r="K5274" s="106" t="s">
        <v>11</v>
      </c>
    </row>
    <row r="5275" spans="1:11" x14ac:dyDescent="0.2">
      <c r="A5275" s="102"/>
      <c r="B5275" s="103"/>
      <c r="C5275" s="103"/>
      <c r="D5275" s="103"/>
      <c r="E5275" s="103"/>
      <c r="F5275" s="105"/>
      <c r="G5275" s="131"/>
      <c r="H5275" s="132"/>
      <c r="I5275" s="118"/>
      <c r="J5275" s="106"/>
      <c r="K5275" s="118"/>
    </row>
    <row r="5276" spans="1:11" x14ac:dyDescent="0.2">
      <c r="A5276" s="7" t="s">
        <v>381</v>
      </c>
      <c r="B5276" s="28"/>
      <c r="C5276" s="13"/>
      <c r="D5276" s="13"/>
      <c r="E5276" s="13"/>
      <c r="F5276" s="14"/>
      <c r="G5276" s="95">
        <v>6.9999999999999999E-4</v>
      </c>
      <c r="H5276" s="96"/>
      <c r="I5276" s="53" t="s">
        <v>95</v>
      </c>
      <c r="J5276" s="85">
        <v>34.619999999999997</v>
      </c>
      <c r="K5276" s="53">
        <f>ROUND((G5276*J5276),4)</f>
        <v>2.4199999999999999E-2</v>
      </c>
    </row>
    <row r="5277" spans="1:11" x14ac:dyDescent="0.2">
      <c r="A5277" s="7" t="s">
        <v>382</v>
      </c>
      <c r="B5277" s="28"/>
      <c r="C5277" s="13"/>
      <c r="D5277" s="13"/>
      <c r="E5277" s="13"/>
      <c r="F5277" s="14"/>
      <c r="G5277" s="95">
        <v>1.1299999999999999E-2</v>
      </c>
      <c r="H5277" s="96"/>
      <c r="I5277" s="53" t="s">
        <v>95</v>
      </c>
      <c r="J5277" s="85">
        <v>34.619999999999997</v>
      </c>
      <c r="K5277" s="53">
        <f>ROUND((G5277*J5277),4)</f>
        <v>0.39119999999999999</v>
      </c>
    </row>
    <row r="5278" spans="1:11" x14ac:dyDescent="0.2">
      <c r="A5278" s="7"/>
      <c r="B5278" s="28"/>
      <c r="C5278" s="13"/>
      <c r="D5278" s="13"/>
      <c r="E5278" s="13"/>
      <c r="F5278" s="14"/>
      <c r="G5278" s="95"/>
      <c r="H5278" s="96"/>
      <c r="I5278" s="53"/>
      <c r="J5278" s="85"/>
      <c r="K5278" s="53"/>
    </row>
    <row r="5279" spans="1:11" x14ac:dyDescent="0.2">
      <c r="A5279" s="8"/>
      <c r="B5279" s="29"/>
      <c r="C5279" s="15"/>
      <c r="D5279" s="15"/>
      <c r="E5279" s="15"/>
      <c r="F5279" s="16"/>
      <c r="G5279" s="127"/>
      <c r="H5279" s="128"/>
      <c r="I5279" s="54"/>
      <c r="J5279" s="86"/>
      <c r="K5279" s="54"/>
    </row>
    <row r="5280" spans="1:11" x14ac:dyDescent="0.2">
      <c r="A5280" s="97" t="s">
        <v>37</v>
      </c>
      <c r="B5280" s="98"/>
      <c r="C5280" s="98"/>
      <c r="D5280" s="98"/>
      <c r="E5280" s="98"/>
      <c r="F5280" s="98"/>
      <c r="G5280" s="98"/>
      <c r="H5280" s="98"/>
      <c r="I5280" s="98"/>
      <c r="J5280" s="99"/>
      <c r="K5280" s="82">
        <f>SUM(K5276:K5279)</f>
        <v>0.41539999999999999</v>
      </c>
    </row>
    <row r="5281" spans="1:11" x14ac:dyDescent="0.2">
      <c r="A5281" s="100" t="s">
        <v>35</v>
      </c>
      <c r="B5281" s="140"/>
      <c r="C5281" s="26" t="s">
        <v>34</v>
      </c>
      <c r="D5281" s="35" t="s">
        <v>39</v>
      </c>
      <c r="E5281" s="138" t="s">
        <v>38</v>
      </c>
      <c r="F5281" s="138"/>
      <c r="G5281" s="139"/>
      <c r="H5281" s="120" t="s">
        <v>16</v>
      </c>
      <c r="I5281" s="121"/>
      <c r="J5281" s="122"/>
      <c r="K5281" s="119" t="s">
        <v>9</v>
      </c>
    </row>
    <row r="5282" spans="1:11" ht="15.75" x14ac:dyDescent="0.2">
      <c r="A5282" s="141"/>
      <c r="B5282" s="142"/>
      <c r="C5282" s="36"/>
      <c r="D5282" s="42"/>
      <c r="E5282" s="33" t="s">
        <v>13</v>
      </c>
      <c r="F5282" s="24" t="s">
        <v>14</v>
      </c>
      <c r="G5282" s="23" t="s">
        <v>15</v>
      </c>
      <c r="H5282" s="22" t="s">
        <v>13</v>
      </c>
      <c r="I5282" s="22" t="s">
        <v>14</v>
      </c>
      <c r="J5282" s="22" t="s">
        <v>15</v>
      </c>
      <c r="K5282" s="111"/>
    </row>
    <row r="5283" spans="1:11" x14ac:dyDescent="0.2">
      <c r="A5283" s="6" t="s">
        <v>383</v>
      </c>
      <c r="B5283" s="37"/>
      <c r="C5283" s="87">
        <v>6.9999999999999999E-4</v>
      </c>
      <c r="D5283" s="45" t="s">
        <v>97</v>
      </c>
      <c r="E5283" s="43">
        <v>1.1299999999999999</v>
      </c>
      <c r="F5283" s="44">
        <v>0.91</v>
      </c>
      <c r="G5283" s="45">
        <v>0.73</v>
      </c>
      <c r="H5283" s="55">
        <v>0</v>
      </c>
      <c r="I5283" s="55">
        <v>0</v>
      </c>
      <c r="J5283" s="53">
        <v>1.48</v>
      </c>
      <c r="K5283" s="52">
        <f>ROUND((ROUND(E5283*H5283+F5283*I5283+G5283*J5283,2)*C5283),4)</f>
        <v>8.0000000000000004E-4</v>
      </c>
    </row>
    <row r="5284" spans="1:11" x14ac:dyDescent="0.2">
      <c r="A5284" s="7" t="s">
        <v>384</v>
      </c>
      <c r="B5284" s="28"/>
      <c r="C5284" s="87">
        <v>1.1299999999999999E-2</v>
      </c>
      <c r="D5284" s="48" t="s">
        <v>97</v>
      </c>
      <c r="E5284" s="46">
        <v>1.1299999999999999</v>
      </c>
      <c r="F5284" s="47">
        <v>0.91</v>
      </c>
      <c r="G5284" s="48">
        <v>0.73</v>
      </c>
      <c r="H5284" s="55">
        <v>0</v>
      </c>
      <c r="I5284" s="55">
        <v>0</v>
      </c>
      <c r="J5284" s="53">
        <v>1.48</v>
      </c>
      <c r="K5284" s="53">
        <f>ROUND((ROUND(E5284*H5284+F5284*I5284+G5284*J5284,2)*C5284),4)</f>
        <v>1.2200000000000001E-2</v>
      </c>
    </row>
    <row r="5285" spans="1:11" x14ac:dyDescent="0.2">
      <c r="A5285" s="7"/>
      <c r="B5285" s="28"/>
      <c r="C5285" s="87"/>
      <c r="D5285" s="48"/>
      <c r="E5285" s="46"/>
      <c r="F5285" s="47"/>
      <c r="G5285" s="48"/>
      <c r="H5285" s="55"/>
      <c r="I5285" s="55"/>
      <c r="J5285" s="53"/>
      <c r="K5285" s="53"/>
    </row>
    <row r="5286" spans="1:11" x14ac:dyDescent="0.2">
      <c r="A5286" s="8"/>
      <c r="B5286" s="29"/>
      <c r="C5286" s="88"/>
      <c r="D5286" s="51"/>
      <c r="E5286" s="49"/>
      <c r="F5286" s="50"/>
      <c r="G5286" s="51"/>
      <c r="H5286" s="55"/>
      <c r="I5286" s="55"/>
      <c r="J5286" s="53"/>
      <c r="K5286" s="54"/>
    </row>
    <row r="5287" spans="1:11" x14ac:dyDescent="0.2">
      <c r="A5287" s="136" t="s">
        <v>30</v>
      </c>
      <c r="B5287" s="134"/>
      <c r="C5287" s="134"/>
      <c r="D5287" s="137"/>
      <c r="E5287" s="134"/>
      <c r="F5287" s="134"/>
      <c r="G5287" s="134"/>
      <c r="H5287" s="134"/>
      <c r="I5287" s="134"/>
      <c r="J5287" s="135"/>
      <c r="K5287" s="83">
        <f>SUM(K5283:K5286)</f>
        <v>1.3000000000000001E-2</v>
      </c>
    </row>
    <row r="5288" spans="1:11" ht="12.75" customHeight="1" x14ac:dyDescent="0.2">
      <c r="A5288" s="133" t="s">
        <v>31</v>
      </c>
      <c r="B5288" s="134"/>
      <c r="C5288" s="134"/>
      <c r="D5288" s="134"/>
      <c r="E5288" s="134"/>
      <c r="F5288" s="134"/>
      <c r="G5288" s="134"/>
      <c r="H5288" s="134"/>
      <c r="I5288" s="134"/>
      <c r="J5288" s="135"/>
      <c r="K5288" s="21">
        <f>ROUND((K5257+K5258+K5259+K5266+K5273+K5280+K5287),2)</f>
        <v>424.98</v>
      </c>
    </row>
    <row r="5289" spans="1:11" x14ac:dyDescent="0.2">
      <c r="A5289" s="133" t="s">
        <v>42</v>
      </c>
      <c r="B5289" s="134"/>
      <c r="C5289" s="134"/>
      <c r="D5289" s="134"/>
      <c r="E5289" s="134"/>
      <c r="F5289" s="134"/>
      <c r="G5289" s="134"/>
      <c r="H5289" s="134"/>
      <c r="I5289" s="134"/>
      <c r="J5289" s="135"/>
      <c r="K5289" s="21">
        <f>ROUND((K5288*  28.14/100),2)</f>
        <v>119.59</v>
      </c>
    </row>
    <row r="5290" spans="1:11" ht="12.75" customHeight="1" x14ac:dyDescent="0.2">
      <c r="A5290" s="133" t="s">
        <v>12</v>
      </c>
      <c r="B5290" s="134"/>
      <c r="C5290" s="134"/>
      <c r="D5290" s="134"/>
      <c r="E5290" s="134"/>
      <c r="F5290" s="134"/>
      <c r="G5290" s="134"/>
      <c r="H5290" s="134"/>
      <c r="I5290" s="134"/>
      <c r="J5290" s="135"/>
      <c r="K5290" s="21">
        <f>K5288+K5289</f>
        <v>544.57000000000005</v>
      </c>
    </row>
    <row r="5293" spans="1:11" ht="13.5" customHeight="1" x14ac:dyDescent="0.2">
      <c r="A5293" s="145" t="s">
        <v>0</v>
      </c>
      <c r="B5293" s="146"/>
      <c r="C5293" s="146"/>
      <c r="D5293" s="146"/>
      <c r="E5293" s="146"/>
      <c r="F5293" s="146"/>
      <c r="G5293" s="146"/>
      <c r="H5293" s="146"/>
      <c r="I5293" s="146"/>
      <c r="J5293" s="146"/>
      <c r="K5293" s="147"/>
    </row>
    <row r="5294" spans="1:11" x14ac:dyDescent="0.2">
      <c r="A5294" s="71" t="s">
        <v>45</v>
      </c>
      <c r="B5294" s="62"/>
      <c r="C5294" s="63"/>
      <c r="D5294" s="63"/>
      <c r="E5294" s="63"/>
      <c r="F5294" s="69"/>
      <c r="G5294" s="64"/>
      <c r="H5294" s="63"/>
      <c r="I5294" s="63"/>
      <c r="J5294" s="63"/>
      <c r="K5294" s="65"/>
    </row>
    <row r="5295" spans="1:11" ht="12.75" customHeight="1" x14ac:dyDescent="0.2">
      <c r="A5295" s="70" t="s">
        <v>44</v>
      </c>
      <c r="B5295" s="61"/>
      <c r="C5295" s="68"/>
      <c r="D5295" s="66"/>
      <c r="E5295" s="66"/>
      <c r="F5295" s="61"/>
      <c r="G5295" s="60"/>
      <c r="H5295" s="151"/>
      <c r="I5295" s="151"/>
      <c r="J5295" s="151"/>
      <c r="K5295" s="152"/>
    </row>
    <row r="5296" spans="1:11" ht="12.75" customHeight="1" x14ac:dyDescent="0.2">
      <c r="A5296" s="148"/>
      <c r="B5296" s="149"/>
      <c r="C5296" s="149"/>
      <c r="D5296" s="149"/>
      <c r="E5296" s="149"/>
      <c r="F5296" s="149"/>
      <c r="G5296" s="149"/>
      <c r="H5296" s="149"/>
      <c r="I5296" s="149"/>
      <c r="J5296" s="149"/>
      <c r="K5296" s="150"/>
    </row>
    <row r="5297" spans="1:11" ht="21" customHeight="1" x14ac:dyDescent="0.2">
      <c r="A5297" s="158" t="s">
        <v>1</v>
      </c>
      <c r="B5297" s="159"/>
      <c r="C5297" s="153" t="s">
        <v>41</v>
      </c>
      <c r="D5297" s="154"/>
      <c r="E5297" s="154"/>
      <c r="F5297" s="154"/>
      <c r="G5297" s="154"/>
      <c r="H5297" s="154"/>
      <c r="I5297" s="155"/>
      <c r="J5297" s="57" t="s">
        <v>2</v>
      </c>
      <c r="K5297" s="67" t="s">
        <v>43</v>
      </c>
    </row>
    <row r="5298" spans="1:11" x14ac:dyDescent="0.2">
      <c r="A5298" s="160" t="s">
        <v>385</v>
      </c>
      <c r="B5298" s="157"/>
      <c r="C5298" s="156">
        <v>5213448</v>
      </c>
      <c r="D5298" s="156"/>
      <c r="E5298" s="156"/>
      <c r="F5298" s="156"/>
      <c r="G5298" s="156"/>
      <c r="H5298" s="156"/>
      <c r="I5298" s="157"/>
      <c r="J5298" s="59" t="s">
        <v>3</v>
      </c>
      <c r="K5298" s="58" t="s">
        <v>81</v>
      </c>
    </row>
    <row r="5299" spans="1:11" ht="20.25" customHeight="1" x14ac:dyDescent="0.2">
      <c r="A5299" s="141" t="s">
        <v>19</v>
      </c>
      <c r="B5299" s="165"/>
      <c r="C5299" s="101"/>
      <c r="D5299" s="101"/>
      <c r="E5299" s="140"/>
      <c r="F5299" s="3" t="s">
        <v>4</v>
      </c>
      <c r="G5299" s="163" t="s">
        <v>5</v>
      </c>
      <c r="H5299" s="164"/>
      <c r="I5299" s="111" t="s">
        <v>6</v>
      </c>
      <c r="J5299" s="111"/>
      <c r="K5299" s="107" t="s">
        <v>17</v>
      </c>
    </row>
    <row r="5300" spans="1:11" ht="25.5" customHeight="1" x14ac:dyDescent="0.2">
      <c r="A5300" s="141"/>
      <c r="B5300" s="165"/>
      <c r="C5300" s="165"/>
      <c r="D5300" s="165"/>
      <c r="E5300" s="142"/>
      <c r="F5300" s="3"/>
      <c r="G5300" s="3" t="s">
        <v>18</v>
      </c>
      <c r="H5300" s="34" t="s">
        <v>7</v>
      </c>
      <c r="I5300" s="3" t="s">
        <v>40</v>
      </c>
      <c r="J5300" s="3" t="s">
        <v>7</v>
      </c>
      <c r="K5300" s="108"/>
    </row>
    <row r="5301" spans="1:11" x14ac:dyDescent="0.2">
      <c r="A5301" s="6" t="s">
        <v>375</v>
      </c>
      <c r="B5301" s="27"/>
      <c r="C5301" s="11"/>
      <c r="D5301" s="11"/>
      <c r="E5301" s="40"/>
      <c r="F5301" s="91">
        <v>1</v>
      </c>
      <c r="G5301" s="72">
        <v>0.3</v>
      </c>
      <c r="H5301" s="73">
        <v>0.7</v>
      </c>
      <c r="I5301" s="72">
        <v>173.07839999999999</v>
      </c>
      <c r="J5301" s="72">
        <v>69.145899999999997</v>
      </c>
      <c r="K5301" s="74">
        <f>ROUND(((G5301*I5301+H5301*J5301)*F5301),4)</f>
        <v>100.3257</v>
      </c>
    </row>
    <row r="5302" spans="1:11" x14ac:dyDescent="0.2">
      <c r="A5302" s="7"/>
      <c r="B5302" s="28"/>
      <c r="C5302" s="13"/>
      <c r="D5302" s="13"/>
      <c r="E5302" s="38"/>
      <c r="F5302" s="92"/>
      <c r="G5302" s="75"/>
      <c r="H5302" s="76"/>
      <c r="I5302" s="75">
        <v>0</v>
      </c>
      <c r="J5302" s="75">
        <v>0</v>
      </c>
      <c r="K5302" s="77"/>
    </row>
    <row r="5303" spans="1:11" x14ac:dyDescent="0.2">
      <c r="A5303" s="7"/>
      <c r="B5303" s="28"/>
      <c r="C5303" s="13"/>
      <c r="D5303" s="13"/>
      <c r="E5303" s="38"/>
      <c r="F5303" s="92"/>
      <c r="G5303" s="75"/>
      <c r="H5303" s="76"/>
      <c r="I5303" s="75"/>
      <c r="J5303" s="75"/>
      <c r="K5303" s="77"/>
    </row>
    <row r="5304" spans="1:11" x14ac:dyDescent="0.2">
      <c r="A5304" s="7"/>
      <c r="B5304" s="28"/>
      <c r="C5304" s="13"/>
      <c r="D5304" s="13"/>
      <c r="E5304" s="38"/>
      <c r="F5304" s="92"/>
      <c r="G5304" s="75"/>
      <c r="H5304" s="76"/>
      <c r="I5304" s="75"/>
      <c r="J5304" s="75"/>
      <c r="K5304" s="77"/>
    </row>
    <row r="5305" spans="1:11" x14ac:dyDescent="0.2">
      <c r="A5305" s="7"/>
      <c r="B5305" s="28"/>
      <c r="C5305" s="13"/>
      <c r="D5305" s="13"/>
      <c r="E5305" s="38"/>
      <c r="F5305" s="92"/>
      <c r="G5305" s="75"/>
      <c r="H5305" s="76"/>
      <c r="I5305" s="75"/>
      <c r="J5305" s="75"/>
      <c r="K5305" s="77"/>
    </row>
    <row r="5306" spans="1:11" x14ac:dyDescent="0.2">
      <c r="A5306" s="7"/>
      <c r="B5306" s="28"/>
      <c r="C5306" s="13"/>
      <c r="D5306" s="13"/>
      <c r="E5306" s="38"/>
      <c r="F5306" s="92"/>
      <c r="G5306" s="75"/>
      <c r="H5306" s="76"/>
      <c r="I5306" s="75"/>
      <c r="J5306" s="75"/>
      <c r="K5306" s="77"/>
    </row>
    <row r="5307" spans="1:11" x14ac:dyDescent="0.2">
      <c r="A5307" s="7"/>
      <c r="B5307" s="28"/>
      <c r="C5307" s="13"/>
      <c r="D5307" s="13"/>
      <c r="E5307" s="38"/>
      <c r="F5307" s="92"/>
      <c r="G5307" s="75"/>
      <c r="H5307" s="76"/>
      <c r="I5307" s="75"/>
      <c r="J5307" s="75"/>
      <c r="K5307" s="77"/>
    </row>
    <row r="5308" spans="1:11" x14ac:dyDescent="0.2">
      <c r="A5308" s="8"/>
      <c r="B5308" s="29"/>
      <c r="C5308" s="15"/>
      <c r="D5308" s="15"/>
      <c r="E5308" s="39"/>
      <c r="F5308" s="93"/>
      <c r="G5308" s="78"/>
      <c r="H5308" s="79"/>
      <c r="I5308" s="78"/>
      <c r="J5308" s="78"/>
      <c r="K5308" s="80"/>
    </row>
    <row r="5309" spans="1:11" x14ac:dyDescent="0.2">
      <c r="A5309" s="166" t="s">
        <v>24</v>
      </c>
      <c r="B5309" s="167"/>
      <c r="C5309" s="167"/>
      <c r="D5309" s="167"/>
      <c r="E5309" s="167"/>
      <c r="F5309" s="98"/>
      <c r="G5309" s="98"/>
      <c r="H5309" s="98"/>
      <c r="I5309" s="98"/>
      <c r="J5309" s="99"/>
      <c r="K5309" s="81">
        <f>SUM(K5301:K5308)</f>
        <v>100.3257</v>
      </c>
    </row>
    <row r="5310" spans="1:11" ht="15.75" x14ac:dyDescent="0.2">
      <c r="A5310" s="31" t="s">
        <v>20</v>
      </c>
      <c r="B5310" s="17"/>
      <c r="C5310" s="17"/>
      <c r="D5310" s="17"/>
      <c r="E5310" s="17"/>
      <c r="F5310" s="4"/>
      <c r="G5310" s="4"/>
      <c r="H5310" s="161" t="s">
        <v>4</v>
      </c>
      <c r="I5310" s="109" t="s">
        <v>10</v>
      </c>
      <c r="J5310" s="107" t="s">
        <v>8</v>
      </c>
      <c r="K5310" s="107" t="s">
        <v>17</v>
      </c>
    </row>
    <row r="5311" spans="1:11" ht="15.75" x14ac:dyDescent="0.2">
      <c r="A5311" s="18"/>
      <c r="B5311" s="19"/>
      <c r="C5311" s="19"/>
      <c r="D5311" s="19"/>
      <c r="E5311" s="19"/>
      <c r="F5311" s="5"/>
      <c r="G5311" s="20"/>
      <c r="H5311" s="162"/>
      <c r="I5311" s="110"/>
      <c r="J5311" s="108"/>
      <c r="K5311" s="108"/>
    </row>
    <row r="5312" spans="1:11" x14ac:dyDescent="0.2">
      <c r="A5312" s="6" t="s">
        <v>49</v>
      </c>
      <c r="B5312" s="27"/>
      <c r="C5312" s="11"/>
      <c r="D5312" s="11"/>
      <c r="E5312" s="11"/>
      <c r="F5312" s="11"/>
      <c r="G5312" s="13"/>
      <c r="H5312" s="89">
        <v>2</v>
      </c>
      <c r="I5312" s="77" t="s">
        <v>50</v>
      </c>
      <c r="J5312" s="75">
        <v>24.115200000000002</v>
      </c>
      <c r="K5312" s="75">
        <f>ROUND((H5312*J5312),4)</f>
        <v>48.230400000000003</v>
      </c>
    </row>
    <row r="5313" spans="1:11" x14ac:dyDescent="0.2">
      <c r="A5313" s="7" t="s">
        <v>376</v>
      </c>
      <c r="B5313" s="28"/>
      <c r="C5313" s="13"/>
      <c r="D5313" s="13"/>
      <c r="E5313" s="13"/>
      <c r="F5313" s="13"/>
      <c r="G5313" s="13"/>
      <c r="H5313" s="89">
        <v>1</v>
      </c>
      <c r="I5313" s="77" t="s">
        <v>50</v>
      </c>
      <c r="J5313" s="75">
        <v>32.7821</v>
      </c>
      <c r="K5313" s="75">
        <f>ROUND((H5313*J5313),4)</f>
        <v>32.7821</v>
      </c>
    </row>
    <row r="5314" spans="1:11" x14ac:dyDescent="0.2">
      <c r="A5314" s="7"/>
      <c r="B5314" s="28"/>
      <c r="C5314" s="13"/>
      <c r="D5314" s="13"/>
      <c r="E5314" s="13"/>
      <c r="F5314" s="13"/>
      <c r="G5314" s="13"/>
      <c r="H5314" s="89"/>
      <c r="I5314" s="77"/>
      <c r="J5314" s="75"/>
      <c r="K5314" s="75"/>
    </row>
    <row r="5315" spans="1:11" x14ac:dyDescent="0.2">
      <c r="A5315" s="7"/>
      <c r="B5315" s="28"/>
      <c r="C5315" s="13"/>
      <c r="D5315" s="13"/>
      <c r="E5315" s="13"/>
      <c r="F5315" s="13"/>
      <c r="G5315" s="13"/>
      <c r="H5315" s="89"/>
      <c r="I5315" s="77"/>
      <c r="J5315" s="75"/>
      <c r="K5315" s="75"/>
    </row>
    <row r="5316" spans="1:11" x14ac:dyDescent="0.2">
      <c r="A5316" s="7"/>
      <c r="B5316" s="28"/>
      <c r="C5316" s="13"/>
      <c r="D5316" s="13"/>
      <c r="E5316" s="13"/>
      <c r="F5316" s="13"/>
      <c r="G5316" s="13"/>
      <c r="H5316" s="89"/>
      <c r="I5316" s="77"/>
      <c r="J5316" s="75"/>
      <c r="K5316" s="75"/>
    </row>
    <row r="5317" spans="1:11" x14ac:dyDescent="0.2">
      <c r="A5317" s="7"/>
      <c r="B5317" s="28"/>
      <c r="C5317" s="13"/>
      <c r="D5317" s="13"/>
      <c r="E5317" s="13"/>
      <c r="F5317" s="13"/>
      <c r="G5317" s="13"/>
      <c r="H5317" s="89"/>
      <c r="I5317" s="77"/>
      <c r="J5317" s="75"/>
      <c r="K5317" s="75"/>
    </row>
    <row r="5318" spans="1:11" x14ac:dyDescent="0.2">
      <c r="A5318" s="7"/>
      <c r="B5318" s="28"/>
      <c r="C5318" s="13"/>
      <c r="D5318" s="13"/>
      <c r="E5318" s="13"/>
      <c r="F5318" s="13"/>
      <c r="G5318" s="13"/>
      <c r="H5318" s="89"/>
      <c r="I5318" s="77"/>
      <c r="J5318" s="75"/>
      <c r="K5318" s="75"/>
    </row>
    <row r="5319" spans="1:11" x14ac:dyDescent="0.2">
      <c r="A5319" s="8"/>
      <c r="B5319" s="29"/>
      <c r="C5319" s="15"/>
      <c r="D5319" s="15"/>
      <c r="E5319" s="15"/>
      <c r="F5319" s="15"/>
      <c r="G5319" s="15"/>
      <c r="H5319" s="90"/>
      <c r="I5319" s="80"/>
      <c r="J5319" s="78"/>
      <c r="K5319" s="78"/>
    </row>
    <row r="5320" spans="1:11" x14ac:dyDescent="0.2">
      <c r="A5320" s="10"/>
      <c r="C5320" s="25"/>
      <c r="D5320" s="97" t="s">
        <v>25</v>
      </c>
      <c r="E5320" s="98"/>
      <c r="F5320" s="98"/>
      <c r="G5320" s="98"/>
      <c r="H5320" s="98"/>
      <c r="I5320" s="98"/>
      <c r="J5320" s="99"/>
      <c r="K5320" s="82">
        <f>SUM(K5312:K5319)</f>
        <v>81.012500000000003</v>
      </c>
    </row>
    <row r="5321" spans="1:11" x14ac:dyDescent="0.2">
      <c r="A5321" s="9" t="s">
        <v>27</v>
      </c>
      <c r="B5321" s="30"/>
      <c r="C5321" s="56">
        <v>3</v>
      </c>
      <c r="D5321" s="112" t="s">
        <v>26</v>
      </c>
      <c r="E5321" s="113"/>
      <c r="F5321" s="113"/>
      <c r="G5321" s="113"/>
      <c r="H5321" s="113"/>
      <c r="I5321" s="113"/>
      <c r="J5321" s="114"/>
      <c r="K5321" s="83">
        <f>K5309+K5320</f>
        <v>181.3382</v>
      </c>
    </row>
    <row r="5322" spans="1:11" x14ac:dyDescent="0.2">
      <c r="A5322" s="32"/>
      <c r="D5322" s="115" t="s">
        <v>28</v>
      </c>
      <c r="E5322" s="116"/>
      <c r="F5322" s="116"/>
      <c r="G5322" s="116"/>
      <c r="H5322" s="116"/>
      <c r="I5322" s="116"/>
      <c r="J5322" s="117"/>
      <c r="K5322" s="83">
        <f>ROUND((K5321/C5321),4)</f>
        <v>60.446100000000001</v>
      </c>
    </row>
    <row r="5323" spans="1:11" x14ac:dyDescent="0.2">
      <c r="A5323" s="168"/>
      <c r="D5323" s="169"/>
      <c r="E5323" s="169"/>
      <c r="F5323" s="169"/>
      <c r="G5323" s="169"/>
      <c r="H5323" s="169"/>
      <c r="I5323" s="94" t="s">
        <v>51</v>
      </c>
      <c r="J5323" s="170" t="s">
        <v>53</v>
      </c>
      <c r="K5323" s="83">
        <v>0</v>
      </c>
    </row>
    <row r="5324" spans="1:11" x14ac:dyDescent="0.2">
      <c r="A5324" s="168"/>
      <c r="D5324" s="169"/>
      <c r="E5324" s="169"/>
      <c r="F5324" s="169"/>
      <c r="G5324" s="169"/>
      <c r="H5324" s="169"/>
      <c r="I5324" s="94" t="s">
        <v>52</v>
      </c>
      <c r="J5324" s="170" t="s">
        <v>53</v>
      </c>
      <c r="K5324" s="83">
        <v>0</v>
      </c>
    </row>
    <row r="5325" spans="1:11" x14ac:dyDescent="0.2">
      <c r="A5325" s="100" t="s">
        <v>21</v>
      </c>
      <c r="B5325" s="101"/>
      <c r="C5325" s="101"/>
      <c r="D5325" s="101"/>
      <c r="E5325" s="101"/>
      <c r="F5325" s="104"/>
      <c r="G5325" s="129" t="s">
        <v>22</v>
      </c>
      <c r="H5325" s="130"/>
      <c r="I5325" s="118" t="s">
        <v>10</v>
      </c>
      <c r="J5325" s="106" t="s">
        <v>23</v>
      </c>
      <c r="K5325" s="106" t="s">
        <v>11</v>
      </c>
    </row>
    <row r="5326" spans="1:11" x14ac:dyDescent="0.2">
      <c r="A5326" s="102"/>
      <c r="B5326" s="103"/>
      <c r="C5326" s="103"/>
      <c r="D5326" s="103"/>
      <c r="E5326" s="103"/>
      <c r="F5326" s="105"/>
      <c r="G5326" s="131"/>
      <c r="H5326" s="132"/>
      <c r="I5326" s="118"/>
      <c r="J5326" s="106"/>
      <c r="K5326" s="118"/>
    </row>
    <row r="5327" spans="1:11" x14ac:dyDescent="0.2">
      <c r="A5327" s="7"/>
      <c r="B5327" s="28"/>
      <c r="C5327" s="11"/>
      <c r="D5327" s="11"/>
      <c r="E5327" s="11"/>
      <c r="F5327" s="12"/>
      <c r="G5327" s="143"/>
      <c r="H5327" s="144"/>
      <c r="I5327" s="52"/>
      <c r="J5327" s="84"/>
      <c r="K5327" s="52"/>
    </row>
    <row r="5328" spans="1:11" x14ac:dyDescent="0.2">
      <c r="A5328" s="7"/>
      <c r="B5328" s="28"/>
      <c r="C5328" s="13"/>
      <c r="D5328" s="13"/>
      <c r="E5328" s="13"/>
      <c r="F5328" s="14"/>
      <c r="G5328" s="95"/>
      <c r="H5328" s="96"/>
      <c r="I5328" s="53"/>
      <c r="J5328" s="85"/>
      <c r="K5328" s="53"/>
    </row>
    <row r="5329" spans="1:11" x14ac:dyDescent="0.2">
      <c r="A5329" s="7"/>
      <c r="B5329" s="28"/>
      <c r="C5329" s="13"/>
      <c r="D5329" s="13"/>
      <c r="E5329" s="13"/>
      <c r="F5329" s="14"/>
      <c r="G5329" s="95"/>
      <c r="H5329" s="96"/>
      <c r="I5329" s="53"/>
      <c r="J5329" s="85"/>
      <c r="K5329" s="53"/>
    </row>
    <row r="5330" spans="1:11" x14ac:dyDescent="0.2">
      <c r="A5330" s="7"/>
      <c r="B5330" s="28"/>
      <c r="C5330" s="13"/>
      <c r="D5330" s="13"/>
      <c r="E5330" s="13"/>
      <c r="F5330" s="14"/>
      <c r="G5330" s="95"/>
      <c r="H5330" s="96"/>
      <c r="I5330" s="53"/>
      <c r="J5330" s="85"/>
      <c r="K5330" s="53"/>
    </row>
    <row r="5331" spans="1:11" x14ac:dyDescent="0.2">
      <c r="A5331" s="97" t="s">
        <v>29</v>
      </c>
      <c r="B5331" s="98"/>
      <c r="C5331" s="98"/>
      <c r="D5331" s="98"/>
      <c r="E5331" s="98"/>
      <c r="F5331" s="98"/>
      <c r="G5331" s="98"/>
      <c r="H5331" s="98"/>
      <c r="I5331" s="98"/>
      <c r="J5331" s="99"/>
      <c r="K5331" s="82"/>
    </row>
    <row r="5332" spans="1:11" x14ac:dyDescent="0.2">
      <c r="A5332" s="100" t="s">
        <v>32</v>
      </c>
      <c r="B5332" s="101"/>
      <c r="C5332" s="101"/>
      <c r="D5332" s="101"/>
      <c r="E5332" s="101"/>
      <c r="F5332" s="104"/>
      <c r="G5332" s="129" t="s">
        <v>22</v>
      </c>
      <c r="H5332" s="130"/>
      <c r="I5332" s="118" t="s">
        <v>10</v>
      </c>
      <c r="J5332" s="106" t="s">
        <v>23</v>
      </c>
      <c r="K5332" s="106" t="s">
        <v>11</v>
      </c>
    </row>
    <row r="5333" spans="1:11" x14ac:dyDescent="0.2">
      <c r="A5333" s="102"/>
      <c r="B5333" s="103"/>
      <c r="C5333" s="103"/>
      <c r="D5333" s="103"/>
      <c r="E5333" s="103"/>
      <c r="F5333" s="105"/>
      <c r="G5333" s="131"/>
      <c r="H5333" s="132"/>
      <c r="I5333" s="118"/>
      <c r="J5333" s="106"/>
      <c r="K5333" s="118"/>
    </row>
    <row r="5334" spans="1:11" x14ac:dyDescent="0.2">
      <c r="A5334" s="7" t="s">
        <v>377</v>
      </c>
      <c r="B5334" s="28"/>
      <c r="C5334" s="13"/>
      <c r="D5334" s="13"/>
      <c r="E5334" s="13"/>
      <c r="F5334" s="14"/>
      <c r="G5334" s="123">
        <v>0.21819</v>
      </c>
      <c r="H5334" s="124"/>
      <c r="I5334" s="53" t="s">
        <v>47</v>
      </c>
      <c r="J5334" s="85">
        <v>609.49</v>
      </c>
      <c r="K5334" s="53">
        <f>ROUND((G5334*J5334),4)</f>
        <v>132.9846</v>
      </c>
    </row>
    <row r="5335" spans="1:11" x14ac:dyDescent="0.2">
      <c r="A5335" s="7"/>
      <c r="B5335" s="28"/>
      <c r="C5335" s="13"/>
      <c r="D5335" s="13"/>
      <c r="E5335" s="13"/>
      <c r="F5335" s="14"/>
      <c r="G5335" s="123"/>
      <c r="H5335" s="124"/>
      <c r="I5335" s="53"/>
      <c r="J5335" s="85"/>
      <c r="K5335" s="53"/>
    </row>
    <row r="5336" spans="1:11" x14ac:dyDescent="0.2">
      <c r="A5336" s="7"/>
      <c r="B5336" s="28"/>
      <c r="C5336" s="13"/>
      <c r="D5336" s="13"/>
      <c r="E5336" s="13"/>
      <c r="F5336" s="14"/>
      <c r="G5336" s="123"/>
      <c r="H5336" s="124"/>
      <c r="I5336" s="53"/>
      <c r="J5336" s="85"/>
      <c r="K5336" s="53"/>
    </row>
    <row r="5337" spans="1:11" x14ac:dyDescent="0.2">
      <c r="A5337" s="8"/>
      <c r="B5337" s="29"/>
      <c r="C5337" s="15"/>
      <c r="D5337" s="15"/>
      <c r="E5337" s="15"/>
      <c r="F5337" s="16"/>
      <c r="G5337" s="125"/>
      <c r="H5337" s="126"/>
      <c r="I5337" s="54"/>
      <c r="J5337" s="86"/>
      <c r="K5337" s="54"/>
    </row>
    <row r="5338" spans="1:11" x14ac:dyDescent="0.2">
      <c r="A5338" s="97" t="s">
        <v>33</v>
      </c>
      <c r="B5338" s="98"/>
      <c r="C5338" s="98"/>
      <c r="D5338" s="98"/>
      <c r="E5338" s="98"/>
      <c r="F5338" s="98"/>
      <c r="G5338" s="98"/>
      <c r="H5338" s="98"/>
      <c r="I5338" s="98"/>
      <c r="J5338" s="99"/>
      <c r="K5338" s="82">
        <f>SUM(K5334:K5337)</f>
        <v>132.9846</v>
      </c>
    </row>
    <row r="5339" spans="1:11" x14ac:dyDescent="0.2">
      <c r="A5339" s="100" t="s">
        <v>36</v>
      </c>
      <c r="B5339" s="101"/>
      <c r="C5339" s="101"/>
      <c r="D5339" s="101"/>
      <c r="E5339" s="101"/>
      <c r="F5339" s="104"/>
      <c r="G5339" s="129" t="s">
        <v>22</v>
      </c>
      <c r="H5339" s="130"/>
      <c r="I5339" s="118" t="s">
        <v>10</v>
      </c>
      <c r="J5339" s="106" t="s">
        <v>23</v>
      </c>
      <c r="K5339" s="106" t="s">
        <v>11</v>
      </c>
    </row>
    <row r="5340" spans="1:11" x14ac:dyDescent="0.2">
      <c r="A5340" s="102"/>
      <c r="B5340" s="103"/>
      <c r="C5340" s="103"/>
      <c r="D5340" s="103"/>
      <c r="E5340" s="103"/>
      <c r="F5340" s="105"/>
      <c r="G5340" s="131"/>
      <c r="H5340" s="132"/>
      <c r="I5340" s="118"/>
      <c r="J5340" s="106"/>
      <c r="K5340" s="118"/>
    </row>
    <row r="5341" spans="1:11" x14ac:dyDescent="0.2">
      <c r="A5341" s="7"/>
      <c r="B5341" s="28"/>
      <c r="C5341" s="13"/>
      <c r="D5341" s="13"/>
      <c r="E5341" s="13"/>
      <c r="F5341" s="14"/>
      <c r="G5341" s="95"/>
      <c r="H5341" s="96"/>
      <c r="I5341" s="53"/>
      <c r="J5341" s="85"/>
      <c r="K5341" s="53"/>
    </row>
    <row r="5342" spans="1:11" x14ac:dyDescent="0.2">
      <c r="A5342" s="7"/>
      <c r="B5342" s="28"/>
      <c r="C5342" s="13"/>
      <c r="D5342" s="13"/>
      <c r="E5342" s="13"/>
      <c r="F5342" s="14"/>
      <c r="G5342" s="95"/>
      <c r="H5342" s="96"/>
      <c r="I5342" s="53"/>
      <c r="J5342" s="85"/>
      <c r="K5342" s="53"/>
    </row>
    <row r="5343" spans="1:11" x14ac:dyDescent="0.2">
      <c r="A5343" s="7"/>
      <c r="B5343" s="28"/>
      <c r="C5343" s="13"/>
      <c r="D5343" s="13"/>
      <c r="E5343" s="13"/>
      <c r="F5343" s="14"/>
      <c r="G5343" s="95"/>
      <c r="H5343" s="96"/>
      <c r="I5343" s="53"/>
      <c r="J5343" s="85"/>
      <c r="K5343" s="53"/>
    </row>
    <row r="5344" spans="1:11" x14ac:dyDescent="0.2">
      <c r="A5344" s="8"/>
      <c r="B5344" s="29"/>
      <c r="C5344" s="15"/>
      <c r="D5344" s="15"/>
      <c r="E5344" s="15"/>
      <c r="F5344" s="16"/>
      <c r="G5344" s="127"/>
      <c r="H5344" s="128"/>
      <c r="I5344" s="54"/>
      <c r="J5344" s="86"/>
      <c r="K5344" s="54"/>
    </row>
    <row r="5345" spans="1:11" x14ac:dyDescent="0.2">
      <c r="A5345" s="97" t="s">
        <v>37</v>
      </c>
      <c r="B5345" s="98"/>
      <c r="C5345" s="98"/>
      <c r="D5345" s="98"/>
      <c r="E5345" s="98"/>
      <c r="F5345" s="98"/>
      <c r="G5345" s="98"/>
      <c r="H5345" s="98"/>
      <c r="I5345" s="98"/>
      <c r="J5345" s="99"/>
      <c r="K5345" s="82"/>
    </row>
    <row r="5346" spans="1:11" x14ac:dyDescent="0.2">
      <c r="A5346" s="100" t="s">
        <v>35</v>
      </c>
      <c r="B5346" s="140"/>
      <c r="C5346" s="26" t="s">
        <v>34</v>
      </c>
      <c r="D5346" s="35" t="s">
        <v>39</v>
      </c>
      <c r="E5346" s="138" t="s">
        <v>38</v>
      </c>
      <c r="F5346" s="138"/>
      <c r="G5346" s="139"/>
      <c r="H5346" s="120" t="s">
        <v>16</v>
      </c>
      <c r="I5346" s="121"/>
      <c r="J5346" s="122"/>
      <c r="K5346" s="119" t="s">
        <v>9</v>
      </c>
    </row>
    <row r="5347" spans="1:11" ht="15.75" x14ac:dyDescent="0.2">
      <c r="A5347" s="141"/>
      <c r="B5347" s="142"/>
      <c r="C5347" s="36"/>
      <c r="D5347" s="42"/>
      <c r="E5347" s="33" t="s">
        <v>13</v>
      </c>
      <c r="F5347" s="24" t="s">
        <v>14</v>
      </c>
      <c r="G5347" s="23" t="s">
        <v>15</v>
      </c>
      <c r="H5347" s="22" t="s">
        <v>13</v>
      </c>
      <c r="I5347" s="22" t="s">
        <v>14</v>
      </c>
      <c r="J5347" s="22" t="s">
        <v>15</v>
      </c>
      <c r="K5347" s="111"/>
    </row>
    <row r="5348" spans="1:11" x14ac:dyDescent="0.2">
      <c r="A5348" s="6"/>
      <c r="B5348" s="37"/>
      <c r="C5348" s="87"/>
      <c r="D5348" s="45"/>
      <c r="E5348" s="43"/>
      <c r="F5348" s="44"/>
      <c r="G5348" s="45"/>
      <c r="H5348" s="55"/>
      <c r="I5348" s="55"/>
      <c r="J5348" s="53"/>
      <c r="K5348" s="52"/>
    </row>
    <row r="5349" spans="1:11" x14ac:dyDescent="0.2">
      <c r="A5349" s="7"/>
      <c r="B5349" s="28"/>
      <c r="C5349" s="87"/>
      <c r="D5349" s="48"/>
      <c r="E5349" s="46"/>
      <c r="F5349" s="47"/>
      <c r="G5349" s="48"/>
      <c r="H5349" s="55"/>
      <c r="I5349" s="55"/>
      <c r="J5349" s="53"/>
      <c r="K5349" s="53"/>
    </row>
    <row r="5350" spans="1:11" x14ac:dyDescent="0.2">
      <c r="A5350" s="7"/>
      <c r="B5350" s="28"/>
      <c r="C5350" s="87"/>
      <c r="D5350" s="48"/>
      <c r="E5350" s="46"/>
      <c r="F5350" s="47"/>
      <c r="G5350" s="48"/>
      <c r="H5350" s="55"/>
      <c r="I5350" s="55"/>
      <c r="J5350" s="53"/>
      <c r="K5350" s="53"/>
    </row>
    <row r="5351" spans="1:11" x14ac:dyDescent="0.2">
      <c r="A5351" s="8"/>
      <c r="B5351" s="29"/>
      <c r="C5351" s="88"/>
      <c r="D5351" s="51"/>
      <c r="E5351" s="49"/>
      <c r="F5351" s="50"/>
      <c r="G5351" s="51"/>
      <c r="H5351" s="55"/>
      <c r="I5351" s="55"/>
      <c r="J5351" s="53"/>
      <c r="K5351" s="54"/>
    </row>
    <row r="5352" spans="1:11" x14ac:dyDescent="0.2">
      <c r="A5352" s="136" t="s">
        <v>30</v>
      </c>
      <c r="B5352" s="134"/>
      <c r="C5352" s="134"/>
      <c r="D5352" s="137"/>
      <c r="E5352" s="134"/>
      <c r="F5352" s="134"/>
      <c r="G5352" s="134"/>
      <c r="H5352" s="134"/>
      <c r="I5352" s="134"/>
      <c r="J5352" s="135"/>
      <c r="K5352" s="83"/>
    </row>
    <row r="5353" spans="1:11" ht="12.75" customHeight="1" x14ac:dyDescent="0.2">
      <c r="A5353" s="133" t="s">
        <v>31</v>
      </c>
      <c r="B5353" s="134"/>
      <c r="C5353" s="134"/>
      <c r="D5353" s="134"/>
      <c r="E5353" s="134"/>
      <c r="F5353" s="134"/>
      <c r="G5353" s="134"/>
      <c r="H5353" s="134"/>
      <c r="I5353" s="134"/>
      <c r="J5353" s="135"/>
      <c r="K5353" s="21">
        <f>ROUND((K5322+K5323+K5324+K5338),2)</f>
        <v>193.43</v>
      </c>
    </row>
    <row r="5354" spans="1:11" x14ac:dyDescent="0.2">
      <c r="A5354" s="133" t="s">
        <v>42</v>
      </c>
      <c r="B5354" s="134"/>
      <c r="C5354" s="134"/>
      <c r="D5354" s="134"/>
      <c r="E5354" s="134"/>
      <c r="F5354" s="134"/>
      <c r="G5354" s="134"/>
      <c r="H5354" s="134"/>
      <c r="I5354" s="134"/>
      <c r="J5354" s="135"/>
      <c r="K5354" s="21">
        <f>ROUND((K5353*  28.14/100),2)</f>
        <v>54.43</v>
      </c>
    </row>
    <row r="5355" spans="1:11" ht="12.75" customHeight="1" x14ac:dyDescent="0.2">
      <c r="A5355" s="133" t="s">
        <v>12</v>
      </c>
      <c r="B5355" s="134"/>
      <c r="C5355" s="134"/>
      <c r="D5355" s="134"/>
      <c r="E5355" s="134"/>
      <c r="F5355" s="134"/>
      <c r="G5355" s="134"/>
      <c r="H5355" s="134"/>
      <c r="I5355" s="134"/>
      <c r="J5355" s="135"/>
      <c r="K5355" s="21">
        <f>K5353+K5354</f>
        <v>247.86</v>
      </c>
    </row>
    <row r="5358" spans="1:11" ht="13.5" customHeight="1" x14ac:dyDescent="0.2">
      <c r="A5358" s="145" t="s">
        <v>0</v>
      </c>
      <c r="B5358" s="146"/>
      <c r="C5358" s="146"/>
      <c r="D5358" s="146"/>
      <c r="E5358" s="146"/>
      <c r="F5358" s="146"/>
      <c r="G5358" s="146"/>
      <c r="H5358" s="146"/>
      <c r="I5358" s="146"/>
      <c r="J5358" s="146"/>
      <c r="K5358" s="147"/>
    </row>
    <row r="5359" spans="1:11" x14ac:dyDescent="0.2">
      <c r="A5359" s="71" t="s">
        <v>45</v>
      </c>
      <c r="B5359" s="62"/>
      <c r="C5359" s="63"/>
      <c r="D5359" s="63"/>
      <c r="E5359" s="63"/>
      <c r="F5359" s="69"/>
      <c r="G5359" s="64"/>
      <c r="H5359" s="63"/>
      <c r="I5359" s="63"/>
      <c r="J5359" s="63"/>
      <c r="K5359" s="65"/>
    </row>
    <row r="5360" spans="1:11" ht="12.75" customHeight="1" x14ac:dyDescent="0.2">
      <c r="A5360" s="70" t="s">
        <v>44</v>
      </c>
      <c r="B5360" s="61"/>
      <c r="C5360" s="68"/>
      <c r="D5360" s="66"/>
      <c r="E5360" s="66"/>
      <c r="F5360" s="61"/>
      <c r="G5360" s="60"/>
      <c r="H5360" s="151"/>
      <c r="I5360" s="151"/>
      <c r="J5360" s="151"/>
      <c r="K5360" s="152"/>
    </row>
    <row r="5361" spans="1:11" ht="12.75" customHeight="1" x14ac:dyDescent="0.2">
      <c r="A5361" s="148"/>
      <c r="B5361" s="149"/>
      <c r="C5361" s="149"/>
      <c r="D5361" s="149"/>
      <c r="E5361" s="149"/>
      <c r="F5361" s="149"/>
      <c r="G5361" s="149"/>
      <c r="H5361" s="149"/>
      <c r="I5361" s="149"/>
      <c r="J5361" s="149"/>
      <c r="K5361" s="150"/>
    </row>
    <row r="5362" spans="1:11" ht="21" customHeight="1" x14ac:dyDescent="0.2">
      <c r="A5362" s="158" t="s">
        <v>1</v>
      </c>
      <c r="B5362" s="159"/>
      <c r="C5362" s="153" t="s">
        <v>41</v>
      </c>
      <c r="D5362" s="154"/>
      <c r="E5362" s="154"/>
      <c r="F5362" s="154"/>
      <c r="G5362" s="154"/>
      <c r="H5362" s="154"/>
      <c r="I5362" s="155"/>
      <c r="J5362" s="57" t="s">
        <v>2</v>
      </c>
      <c r="K5362" s="67" t="s">
        <v>43</v>
      </c>
    </row>
    <row r="5363" spans="1:11" x14ac:dyDescent="0.2">
      <c r="A5363" s="160" t="s">
        <v>386</v>
      </c>
      <c r="B5363" s="157"/>
      <c r="C5363" s="156">
        <v>5213859</v>
      </c>
      <c r="D5363" s="156"/>
      <c r="E5363" s="156"/>
      <c r="F5363" s="156"/>
      <c r="G5363" s="156"/>
      <c r="H5363" s="156"/>
      <c r="I5363" s="157"/>
      <c r="J5363" s="59" t="s">
        <v>3</v>
      </c>
      <c r="K5363" s="58" t="s">
        <v>81</v>
      </c>
    </row>
    <row r="5364" spans="1:11" ht="20.25" customHeight="1" x14ac:dyDescent="0.2">
      <c r="A5364" s="141" t="s">
        <v>19</v>
      </c>
      <c r="B5364" s="165"/>
      <c r="C5364" s="101"/>
      <c r="D5364" s="101"/>
      <c r="E5364" s="140"/>
      <c r="F5364" s="3" t="s">
        <v>4</v>
      </c>
      <c r="G5364" s="163" t="s">
        <v>5</v>
      </c>
      <c r="H5364" s="164"/>
      <c r="I5364" s="111" t="s">
        <v>6</v>
      </c>
      <c r="J5364" s="111"/>
      <c r="K5364" s="107" t="s">
        <v>17</v>
      </c>
    </row>
    <row r="5365" spans="1:11" ht="25.5" customHeight="1" x14ac:dyDescent="0.2">
      <c r="A5365" s="141"/>
      <c r="B5365" s="165"/>
      <c r="C5365" s="165"/>
      <c r="D5365" s="165"/>
      <c r="E5365" s="142"/>
      <c r="F5365" s="3"/>
      <c r="G5365" s="3" t="s">
        <v>18</v>
      </c>
      <c r="H5365" s="34" t="s">
        <v>7</v>
      </c>
      <c r="I5365" s="3" t="s">
        <v>40</v>
      </c>
      <c r="J5365" s="3" t="s">
        <v>7</v>
      </c>
      <c r="K5365" s="108"/>
    </row>
    <row r="5366" spans="1:11" x14ac:dyDescent="0.2">
      <c r="A5366" s="6" t="s">
        <v>375</v>
      </c>
      <c r="B5366" s="27"/>
      <c r="C5366" s="11"/>
      <c r="D5366" s="11"/>
      <c r="E5366" s="40"/>
      <c r="F5366" s="91">
        <v>1</v>
      </c>
      <c r="G5366" s="72">
        <v>0.3</v>
      </c>
      <c r="H5366" s="73">
        <v>0.7</v>
      </c>
      <c r="I5366" s="72">
        <v>173.07839999999999</v>
      </c>
      <c r="J5366" s="72">
        <v>69.145899999999997</v>
      </c>
      <c r="K5366" s="74">
        <f>ROUND(((G5366*I5366+H5366*J5366)*F5366),4)</f>
        <v>100.3257</v>
      </c>
    </row>
    <row r="5367" spans="1:11" x14ac:dyDescent="0.2">
      <c r="A5367" s="7"/>
      <c r="B5367" s="28"/>
      <c r="C5367" s="13"/>
      <c r="D5367" s="13"/>
      <c r="E5367" s="38"/>
      <c r="F5367" s="92"/>
      <c r="G5367" s="75"/>
      <c r="H5367" s="76"/>
      <c r="I5367" s="75">
        <v>0</v>
      </c>
      <c r="J5367" s="75">
        <v>0</v>
      </c>
      <c r="K5367" s="77"/>
    </row>
    <row r="5368" spans="1:11" x14ac:dyDescent="0.2">
      <c r="A5368" s="7"/>
      <c r="B5368" s="28"/>
      <c r="C5368" s="13"/>
      <c r="D5368" s="13"/>
      <c r="E5368" s="38"/>
      <c r="F5368" s="92"/>
      <c r="G5368" s="75"/>
      <c r="H5368" s="76"/>
      <c r="I5368" s="75"/>
      <c r="J5368" s="75"/>
      <c r="K5368" s="77"/>
    </row>
    <row r="5369" spans="1:11" x14ac:dyDescent="0.2">
      <c r="A5369" s="7"/>
      <c r="B5369" s="28"/>
      <c r="C5369" s="13"/>
      <c r="D5369" s="13"/>
      <c r="E5369" s="38"/>
      <c r="F5369" s="92"/>
      <c r="G5369" s="75"/>
      <c r="H5369" s="76"/>
      <c r="I5369" s="75"/>
      <c r="J5369" s="75"/>
      <c r="K5369" s="77"/>
    </row>
    <row r="5370" spans="1:11" x14ac:dyDescent="0.2">
      <c r="A5370" s="7"/>
      <c r="B5370" s="28"/>
      <c r="C5370" s="13"/>
      <c r="D5370" s="13"/>
      <c r="E5370" s="38"/>
      <c r="F5370" s="92"/>
      <c r="G5370" s="75"/>
      <c r="H5370" s="76"/>
      <c r="I5370" s="75"/>
      <c r="J5370" s="75"/>
      <c r="K5370" s="77"/>
    </row>
    <row r="5371" spans="1:11" x14ac:dyDescent="0.2">
      <c r="A5371" s="7"/>
      <c r="B5371" s="28"/>
      <c r="C5371" s="13"/>
      <c r="D5371" s="13"/>
      <c r="E5371" s="38"/>
      <c r="F5371" s="92"/>
      <c r="G5371" s="75"/>
      <c r="H5371" s="76"/>
      <c r="I5371" s="75"/>
      <c r="J5371" s="75"/>
      <c r="K5371" s="77"/>
    </row>
    <row r="5372" spans="1:11" x14ac:dyDescent="0.2">
      <c r="A5372" s="7"/>
      <c r="B5372" s="28"/>
      <c r="C5372" s="13"/>
      <c r="D5372" s="13"/>
      <c r="E5372" s="38"/>
      <c r="F5372" s="92"/>
      <c r="G5372" s="75"/>
      <c r="H5372" s="76"/>
      <c r="I5372" s="75"/>
      <c r="J5372" s="75"/>
      <c r="K5372" s="77"/>
    </row>
    <row r="5373" spans="1:11" x14ac:dyDescent="0.2">
      <c r="A5373" s="8"/>
      <c r="B5373" s="29"/>
      <c r="C5373" s="15"/>
      <c r="D5373" s="15"/>
      <c r="E5373" s="39"/>
      <c r="F5373" s="93"/>
      <c r="G5373" s="78"/>
      <c r="H5373" s="79"/>
      <c r="I5373" s="78"/>
      <c r="J5373" s="78"/>
      <c r="K5373" s="80"/>
    </row>
    <row r="5374" spans="1:11" x14ac:dyDescent="0.2">
      <c r="A5374" s="166" t="s">
        <v>24</v>
      </c>
      <c r="B5374" s="167"/>
      <c r="C5374" s="167"/>
      <c r="D5374" s="167"/>
      <c r="E5374" s="167"/>
      <c r="F5374" s="98"/>
      <c r="G5374" s="98"/>
      <c r="H5374" s="98"/>
      <c r="I5374" s="98"/>
      <c r="J5374" s="99"/>
      <c r="K5374" s="81">
        <f>SUM(K5366:K5373)</f>
        <v>100.3257</v>
      </c>
    </row>
    <row r="5375" spans="1:11" ht="15.75" x14ac:dyDescent="0.2">
      <c r="A5375" s="31" t="s">
        <v>20</v>
      </c>
      <c r="B5375" s="17"/>
      <c r="C5375" s="17"/>
      <c r="D5375" s="17"/>
      <c r="E5375" s="17"/>
      <c r="F5375" s="4"/>
      <c r="G5375" s="4"/>
      <c r="H5375" s="161" t="s">
        <v>4</v>
      </c>
      <c r="I5375" s="109" t="s">
        <v>10</v>
      </c>
      <c r="J5375" s="107" t="s">
        <v>8</v>
      </c>
      <c r="K5375" s="107" t="s">
        <v>17</v>
      </c>
    </row>
    <row r="5376" spans="1:11" ht="15.75" x14ac:dyDescent="0.2">
      <c r="A5376" s="18"/>
      <c r="B5376" s="19"/>
      <c r="C5376" s="19"/>
      <c r="D5376" s="19"/>
      <c r="E5376" s="19"/>
      <c r="F5376" s="5"/>
      <c r="G5376" s="20"/>
      <c r="H5376" s="162"/>
      <c r="I5376" s="110"/>
      <c r="J5376" s="108"/>
      <c r="K5376" s="108"/>
    </row>
    <row r="5377" spans="1:11" x14ac:dyDescent="0.2">
      <c r="A5377" s="6" t="s">
        <v>49</v>
      </c>
      <c r="B5377" s="27"/>
      <c r="C5377" s="11"/>
      <c r="D5377" s="11"/>
      <c r="E5377" s="11"/>
      <c r="F5377" s="11"/>
      <c r="G5377" s="13"/>
      <c r="H5377" s="89">
        <v>1</v>
      </c>
      <c r="I5377" s="77" t="s">
        <v>50</v>
      </c>
      <c r="J5377" s="75">
        <v>24.115200000000002</v>
      </c>
      <c r="K5377" s="75">
        <f>ROUND((H5377*J5377),4)</f>
        <v>24.115200000000002</v>
      </c>
    </row>
    <row r="5378" spans="1:11" x14ac:dyDescent="0.2">
      <c r="A5378" s="7" t="s">
        <v>376</v>
      </c>
      <c r="B5378" s="28"/>
      <c r="C5378" s="13"/>
      <c r="D5378" s="13"/>
      <c r="E5378" s="13"/>
      <c r="F5378" s="13"/>
      <c r="G5378" s="13"/>
      <c r="H5378" s="89">
        <v>1</v>
      </c>
      <c r="I5378" s="77" t="s">
        <v>50</v>
      </c>
      <c r="J5378" s="75">
        <v>32.7821</v>
      </c>
      <c r="K5378" s="75">
        <f>ROUND((H5378*J5378),4)</f>
        <v>32.7821</v>
      </c>
    </row>
    <row r="5379" spans="1:11" x14ac:dyDescent="0.2">
      <c r="A5379" s="7"/>
      <c r="B5379" s="28"/>
      <c r="C5379" s="13"/>
      <c r="D5379" s="13"/>
      <c r="E5379" s="13"/>
      <c r="F5379" s="13"/>
      <c r="G5379" s="13"/>
      <c r="H5379" s="89"/>
      <c r="I5379" s="77"/>
      <c r="J5379" s="75"/>
      <c r="K5379" s="75"/>
    </row>
    <row r="5380" spans="1:11" x14ac:dyDescent="0.2">
      <c r="A5380" s="7"/>
      <c r="B5380" s="28"/>
      <c r="C5380" s="13"/>
      <c r="D5380" s="13"/>
      <c r="E5380" s="13"/>
      <c r="F5380" s="13"/>
      <c r="G5380" s="13"/>
      <c r="H5380" s="89"/>
      <c r="I5380" s="77"/>
      <c r="J5380" s="75"/>
      <c r="K5380" s="75"/>
    </row>
    <row r="5381" spans="1:11" x14ac:dyDescent="0.2">
      <c r="A5381" s="7"/>
      <c r="B5381" s="28"/>
      <c r="C5381" s="13"/>
      <c r="D5381" s="13"/>
      <c r="E5381" s="13"/>
      <c r="F5381" s="13"/>
      <c r="G5381" s="13"/>
      <c r="H5381" s="89"/>
      <c r="I5381" s="77"/>
      <c r="J5381" s="75"/>
      <c r="K5381" s="75"/>
    </row>
    <row r="5382" spans="1:11" x14ac:dyDescent="0.2">
      <c r="A5382" s="7"/>
      <c r="B5382" s="28"/>
      <c r="C5382" s="13"/>
      <c r="D5382" s="13"/>
      <c r="E5382" s="13"/>
      <c r="F5382" s="13"/>
      <c r="G5382" s="13"/>
      <c r="H5382" s="89"/>
      <c r="I5382" s="77"/>
      <c r="J5382" s="75"/>
      <c r="K5382" s="75"/>
    </row>
    <row r="5383" spans="1:11" x14ac:dyDescent="0.2">
      <c r="A5383" s="7"/>
      <c r="B5383" s="28"/>
      <c r="C5383" s="13"/>
      <c r="D5383" s="13"/>
      <c r="E5383" s="13"/>
      <c r="F5383" s="13"/>
      <c r="G5383" s="13"/>
      <c r="H5383" s="89"/>
      <c r="I5383" s="77"/>
      <c r="J5383" s="75"/>
      <c r="K5383" s="75"/>
    </row>
    <row r="5384" spans="1:11" x14ac:dyDescent="0.2">
      <c r="A5384" s="8"/>
      <c r="B5384" s="29"/>
      <c r="C5384" s="15"/>
      <c r="D5384" s="15"/>
      <c r="E5384" s="15"/>
      <c r="F5384" s="15"/>
      <c r="G5384" s="15"/>
      <c r="H5384" s="90"/>
      <c r="I5384" s="80"/>
      <c r="J5384" s="78"/>
      <c r="K5384" s="78"/>
    </row>
    <row r="5385" spans="1:11" x14ac:dyDescent="0.2">
      <c r="A5385" s="10"/>
      <c r="C5385" s="25"/>
      <c r="D5385" s="97" t="s">
        <v>25</v>
      </c>
      <c r="E5385" s="98"/>
      <c r="F5385" s="98"/>
      <c r="G5385" s="98"/>
      <c r="H5385" s="98"/>
      <c r="I5385" s="98"/>
      <c r="J5385" s="99"/>
      <c r="K5385" s="82">
        <f>SUM(K5377:K5384)</f>
        <v>56.897300000000001</v>
      </c>
    </row>
    <row r="5386" spans="1:11" x14ac:dyDescent="0.2">
      <c r="A5386" s="9" t="s">
        <v>27</v>
      </c>
      <c r="B5386" s="30"/>
      <c r="C5386" s="56">
        <v>4.8</v>
      </c>
      <c r="D5386" s="112" t="s">
        <v>26</v>
      </c>
      <c r="E5386" s="113"/>
      <c r="F5386" s="113"/>
      <c r="G5386" s="113"/>
      <c r="H5386" s="113"/>
      <c r="I5386" s="113"/>
      <c r="J5386" s="114"/>
      <c r="K5386" s="83">
        <f>K5374+K5385</f>
        <v>157.22300000000001</v>
      </c>
    </row>
    <row r="5387" spans="1:11" x14ac:dyDescent="0.2">
      <c r="A5387" s="32"/>
      <c r="D5387" s="115" t="s">
        <v>28</v>
      </c>
      <c r="E5387" s="116"/>
      <c r="F5387" s="116"/>
      <c r="G5387" s="116"/>
      <c r="H5387" s="116"/>
      <c r="I5387" s="116"/>
      <c r="J5387" s="117"/>
      <c r="K5387" s="83">
        <f>ROUND((K5386/C5386),4)</f>
        <v>32.754800000000003</v>
      </c>
    </row>
    <row r="5388" spans="1:11" x14ac:dyDescent="0.2">
      <c r="A5388" s="168"/>
      <c r="D5388" s="169"/>
      <c r="E5388" s="169"/>
      <c r="F5388" s="169"/>
      <c r="G5388" s="169"/>
      <c r="H5388" s="169"/>
      <c r="I5388" s="94" t="s">
        <v>51</v>
      </c>
      <c r="J5388" s="170" t="s">
        <v>53</v>
      </c>
      <c r="K5388" s="83">
        <v>0</v>
      </c>
    </row>
    <row r="5389" spans="1:11" x14ac:dyDescent="0.2">
      <c r="A5389" s="168"/>
      <c r="D5389" s="169"/>
      <c r="E5389" s="169"/>
      <c r="F5389" s="169"/>
      <c r="G5389" s="169"/>
      <c r="H5389" s="169"/>
      <c r="I5389" s="94" t="s">
        <v>52</v>
      </c>
      <c r="J5389" s="170" t="s">
        <v>53</v>
      </c>
      <c r="K5389" s="83">
        <v>0</v>
      </c>
    </row>
    <row r="5390" spans="1:11" x14ac:dyDescent="0.2">
      <c r="A5390" s="100" t="s">
        <v>21</v>
      </c>
      <c r="B5390" s="101"/>
      <c r="C5390" s="101"/>
      <c r="D5390" s="101"/>
      <c r="E5390" s="101"/>
      <c r="F5390" s="104"/>
      <c r="G5390" s="129" t="s">
        <v>22</v>
      </c>
      <c r="H5390" s="130"/>
      <c r="I5390" s="118" t="s">
        <v>10</v>
      </c>
      <c r="J5390" s="106" t="s">
        <v>23</v>
      </c>
      <c r="K5390" s="106" t="s">
        <v>11</v>
      </c>
    </row>
    <row r="5391" spans="1:11" x14ac:dyDescent="0.2">
      <c r="A5391" s="102"/>
      <c r="B5391" s="103"/>
      <c r="C5391" s="103"/>
      <c r="D5391" s="103"/>
      <c r="E5391" s="103"/>
      <c r="F5391" s="105"/>
      <c r="G5391" s="131"/>
      <c r="H5391" s="132"/>
      <c r="I5391" s="118"/>
      <c r="J5391" s="106"/>
      <c r="K5391" s="118"/>
    </row>
    <row r="5392" spans="1:11" x14ac:dyDescent="0.2">
      <c r="A5392" s="7" t="s">
        <v>379</v>
      </c>
      <c r="B5392" s="28"/>
      <c r="C5392" s="11"/>
      <c r="D5392" s="11"/>
      <c r="E5392" s="11"/>
      <c r="F5392" s="12"/>
      <c r="G5392" s="143">
        <v>12.717000000000001</v>
      </c>
      <c r="H5392" s="144"/>
      <c r="I5392" s="52" t="s">
        <v>79</v>
      </c>
      <c r="J5392" s="84">
        <v>30.674399999999999</v>
      </c>
      <c r="K5392" s="52">
        <f>ROUND((G5392*J5392),4)</f>
        <v>390.08629999999999</v>
      </c>
    </row>
    <row r="5393" spans="1:11" x14ac:dyDescent="0.2">
      <c r="A5393" s="7" t="s">
        <v>380</v>
      </c>
      <c r="B5393" s="28"/>
      <c r="C5393" s="13"/>
      <c r="D5393" s="13"/>
      <c r="E5393" s="13"/>
      <c r="F5393" s="14"/>
      <c r="G5393" s="95">
        <v>0.69699999999999995</v>
      </c>
      <c r="H5393" s="96"/>
      <c r="I5393" s="53" t="s">
        <v>79</v>
      </c>
      <c r="J5393" s="85">
        <v>30.058399999999999</v>
      </c>
      <c r="K5393" s="53">
        <f>ROUND((G5393*J5393),4)</f>
        <v>20.950700000000001</v>
      </c>
    </row>
    <row r="5394" spans="1:11" x14ac:dyDescent="0.2">
      <c r="A5394" s="7"/>
      <c r="B5394" s="28"/>
      <c r="C5394" s="13"/>
      <c r="D5394" s="13"/>
      <c r="E5394" s="13"/>
      <c r="F5394" s="14"/>
      <c r="G5394" s="95"/>
      <c r="H5394" s="96"/>
      <c r="I5394" s="53"/>
      <c r="J5394" s="85"/>
      <c r="K5394" s="53"/>
    </row>
    <row r="5395" spans="1:11" x14ac:dyDescent="0.2">
      <c r="A5395" s="7"/>
      <c r="B5395" s="28"/>
      <c r="C5395" s="13"/>
      <c r="D5395" s="13"/>
      <c r="E5395" s="13"/>
      <c r="F5395" s="14"/>
      <c r="G5395" s="95"/>
      <c r="H5395" s="96"/>
      <c r="I5395" s="53"/>
      <c r="J5395" s="85"/>
      <c r="K5395" s="53"/>
    </row>
    <row r="5396" spans="1:11" x14ac:dyDescent="0.2">
      <c r="A5396" s="97" t="s">
        <v>29</v>
      </c>
      <c r="B5396" s="98"/>
      <c r="C5396" s="98"/>
      <c r="D5396" s="98"/>
      <c r="E5396" s="98"/>
      <c r="F5396" s="98"/>
      <c r="G5396" s="98"/>
      <c r="H5396" s="98"/>
      <c r="I5396" s="98"/>
      <c r="J5396" s="99"/>
      <c r="K5396" s="82">
        <f>SUM(K5392:K5395)</f>
        <v>411.03699999999998</v>
      </c>
    </row>
    <row r="5397" spans="1:11" x14ac:dyDescent="0.2">
      <c r="A5397" s="100" t="s">
        <v>32</v>
      </c>
      <c r="B5397" s="101"/>
      <c r="C5397" s="101"/>
      <c r="D5397" s="101"/>
      <c r="E5397" s="101"/>
      <c r="F5397" s="104"/>
      <c r="G5397" s="129" t="s">
        <v>22</v>
      </c>
      <c r="H5397" s="130"/>
      <c r="I5397" s="118" t="s">
        <v>10</v>
      </c>
      <c r="J5397" s="106" t="s">
        <v>23</v>
      </c>
      <c r="K5397" s="106" t="s">
        <v>11</v>
      </c>
    </row>
    <row r="5398" spans="1:11" x14ac:dyDescent="0.2">
      <c r="A5398" s="102"/>
      <c r="B5398" s="103"/>
      <c r="C5398" s="103"/>
      <c r="D5398" s="103"/>
      <c r="E5398" s="103"/>
      <c r="F5398" s="105"/>
      <c r="G5398" s="131"/>
      <c r="H5398" s="132"/>
      <c r="I5398" s="118"/>
      <c r="J5398" s="106"/>
      <c r="K5398" s="118"/>
    </row>
    <row r="5399" spans="1:11" x14ac:dyDescent="0.2">
      <c r="A5399" s="7" t="s">
        <v>302</v>
      </c>
      <c r="B5399" s="28"/>
      <c r="C5399" s="13"/>
      <c r="D5399" s="13"/>
      <c r="E5399" s="13"/>
      <c r="F5399" s="14"/>
      <c r="G5399" s="123">
        <v>5.0270000000000002E-2</v>
      </c>
      <c r="H5399" s="124"/>
      <c r="I5399" s="53" t="s">
        <v>55</v>
      </c>
      <c r="J5399" s="85">
        <v>415.55</v>
      </c>
      <c r="K5399" s="53">
        <f>ROUND((G5399*J5399),4)</f>
        <v>20.889700000000001</v>
      </c>
    </row>
    <row r="5400" spans="1:11" x14ac:dyDescent="0.2">
      <c r="A5400" s="7" t="s">
        <v>324</v>
      </c>
      <c r="B5400" s="28"/>
      <c r="C5400" s="13"/>
      <c r="D5400" s="13"/>
      <c r="E5400" s="13"/>
      <c r="F5400" s="14"/>
      <c r="G5400" s="123">
        <v>5.0270000000000002E-2</v>
      </c>
      <c r="H5400" s="124"/>
      <c r="I5400" s="53" t="s">
        <v>55</v>
      </c>
      <c r="J5400" s="85">
        <v>50.13</v>
      </c>
      <c r="K5400" s="53">
        <f>ROUND((G5400*J5400),4)</f>
        <v>2.52</v>
      </c>
    </row>
    <row r="5401" spans="1:11" x14ac:dyDescent="0.2">
      <c r="A5401" s="7"/>
      <c r="B5401" s="28"/>
      <c r="C5401" s="13"/>
      <c r="D5401" s="13"/>
      <c r="E5401" s="13"/>
      <c r="F5401" s="14"/>
      <c r="G5401" s="123"/>
      <c r="H5401" s="124"/>
      <c r="I5401" s="53"/>
      <c r="J5401" s="85"/>
      <c r="K5401" s="53"/>
    </row>
    <row r="5402" spans="1:11" x14ac:dyDescent="0.2">
      <c r="A5402" s="8"/>
      <c r="B5402" s="29"/>
      <c r="C5402" s="15"/>
      <c r="D5402" s="15"/>
      <c r="E5402" s="15"/>
      <c r="F5402" s="16"/>
      <c r="G5402" s="125"/>
      <c r="H5402" s="126"/>
      <c r="I5402" s="54"/>
      <c r="J5402" s="86"/>
      <c r="K5402" s="54"/>
    </row>
    <row r="5403" spans="1:11" x14ac:dyDescent="0.2">
      <c r="A5403" s="97" t="s">
        <v>33</v>
      </c>
      <c r="B5403" s="98"/>
      <c r="C5403" s="98"/>
      <c r="D5403" s="98"/>
      <c r="E5403" s="98"/>
      <c r="F5403" s="98"/>
      <c r="G5403" s="98"/>
      <c r="H5403" s="98"/>
      <c r="I5403" s="98"/>
      <c r="J5403" s="99"/>
      <c r="K5403" s="82">
        <f>SUM(K5399:K5402)</f>
        <v>23.409700000000001</v>
      </c>
    </row>
    <row r="5404" spans="1:11" x14ac:dyDescent="0.2">
      <c r="A5404" s="100" t="s">
        <v>36</v>
      </c>
      <c r="B5404" s="101"/>
      <c r="C5404" s="101"/>
      <c r="D5404" s="101"/>
      <c r="E5404" s="101"/>
      <c r="F5404" s="104"/>
      <c r="G5404" s="129" t="s">
        <v>22</v>
      </c>
      <c r="H5404" s="130"/>
      <c r="I5404" s="118" t="s">
        <v>10</v>
      </c>
      <c r="J5404" s="106" t="s">
        <v>23</v>
      </c>
      <c r="K5404" s="106" t="s">
        <v>11</v>
      </c>
    </row>
    <row r="5405" spans="1:11" x14ac:dyDescent="0.2">
      <c r="A5405" s="102"/>
      <c r="B5405" s="103"/>
      <c r="C5405" s="103"/>
      <c r="D5405" s="103"/>
      <c r="E5405" s="103"/>
      <c r="F5405" s="105"/>
      <c r="G5405" s="131"/>
      <c r="H5405" s="132"/>
      <c r="I5405" s="118"/>
      <c r="J5405" s="106"/>
      <c r="K5405" s="118"/>
    </row>
    <row r="5406" spans="1:11" x14ac:dyDescent="0.2">
      <c r="A5406" s="7" t="s">
        <v>381</v>
      </c>
      <c r="B5406" s="28"/>
      <c r="C5406" s="13"/>
      <c r="D5406" s="13"/>
      <c r="E5406" s="13"/>
      <c r="F5406" s="14"/>
      <c r="G5406" s="95">
        <v>6.9999999999999999E-4</v>
      </c>
      <c r="H5406" s="96"/>
      <c r="I5406" s="53" t="s">
        <v>95</v>
      </c>
      <c r="J5406" s="85">
        <v>34.619999999999997</v>
      </c>
      <c r="K5406" s="53">
        <f>ROUND((G5406*J5406),4)</f>
        <v>2.4199999999999999E-2</v>
      </c>
    </row>
    <row r="5407" spans="1:11" x14ac:dyDescent="0.2">
      <c r="A5407" s="7" t="s">
        <v>382</v>
      </c>
      <c r="B5407" s="28"/>
      <c r="C5407" s="13"/>
      <c r="D5407" s="13"/>
      <c r="E5407" s="13"/>
      <c r="F5407" s="14"/>
      <c r="G5407" s="95">
        <v>1.272E-2</v>
      </c>
      <c r="H5407" s="96"/>
      <c r="I5407" s="53" t="s">
        <v>95</v>
      </c>
      <c r="J5407" s="85">
        <v>34.619999999999997</v>
      </c>
      <c r="K5407" s="53">
        <f>ROUND((G5407*J5407),4)</f>
        <v>0.44040000000000001</v>
      </c>
    </row>
    <row r="5408" spans="1:11" x14ac:dyDescent="0.2">
      <c r="A5408" s="7"/>
      <c r="B5408" s="28"/>
      <c r="C5408" s="13"/>
      <c r="D5408" s="13"/>
      <c r="E5408" s="13"/>
      <c r="F5408" s="14"/>
      <c r="G5408" s="95"/>
      <c r="H5408" s="96"/>
      <c r="I5408" s="53"/>
      <c r="J5408" s="85"/>
      <c r="K5408" s="53"/>
    </row>
    <row r="5409" spans="1:11" x14ac:dyDescent="0.2">
      <c r="A5409" s="8"/>
      <c r="B5409" s="29"/>
      <c r="C5409" s="15"/>
      <c r="D5409" s="15"/>
      <c r="E5409" s="15"/>
      <c r="F5409" s="16"/>
      <c r="G5409" s="127"/>
      <c r="H5409" s="128"/>
      <c r="I5409" s="54"/>
      <c r="J5409" s="86"/>
      <c r="K5409" s="54"/>
    </row>
    <row r="5410" spans="1:11" x14ac:dyDescent="0.2">
      <c r="A5410" s="97" t="s">
        <v>37</v>
      </c>
      <c r="B5410" s="98"/>
      <c r="C5410" s="98"/>
      <c r="D5410" s="98"/>
      <c r="E5410" s="98"/>
      <c r="F5410" s="98"/>
      <c r="G5410" s="98"/>
      <c r="H5410" s="98"/>
      <c r="I5410" s="98"/>
      <c r="J5410" s="99"/>
      <c r="K5410" s="82">
        <f>SUM(K5406:K5409)</f>
        <v>0.46460000000000001</v>
      </c>
    </row>
    <row r="5411" spans="1:11" x14ac:dyDescent="0.2">
      <c r="A5411" s="100" t="s">
        <v>35</v>
      </c>
      <c r="B5411" s="140"/>
      <c r="C5411" s="26" t="s">
        <v>34</v>
      </c>
      <c r="D5411" s="35" t="s">
        <v>39</v>
      </c>
      <c r="E5411" s="138" t="s">
        <v>38</v>
      </c>
      <c r="F5411" s="138"/>
      <c r="G5411" s="139"/>
      <c r="H5411" s="120" t="s">
        <v>16</v>
      </c>
      <c r="I5411" s="121"/>
      <c r="J5411" s="122"/>
      <c r="K5411" s="119" t="s">
        <v>9</v>
      </c>
    </row>
    <row r="5412" spans="1:11" ht="15.75" x14ac:dyDescent="0.2">
      <c r="A5412" s="141"/>
      <c r="B5412" s="142"/>
      <c r="C5412" s="36"/>
      <c r="D5412" s="42"/>
      <c r="E5412" s="33" t="s">
        <v>13</v>
      </c>
      <c r="F5412" s="24" t="s">
        <v>14</v>
      </c>
      <c r="G5412" s="23" t="s">
        <v>15</v>
      </c>
      <c r="H5412" s="22" t="s">
        <v>13</v>
      </c>
      <c r="I5412" s="22" t="s">
        <v>14</v>
      </c>
      <c r="J5412" s="22" t="s">
        <v>15</v>
      </c>
      <c r="K5412" s="111"/>
    </row>
    <row r="5413" spans="1:11" x14ac:dyDescent="0.2">
      <c r="A5413" s="6" t="s">
        <v>383</v>
      </c>
      <c r="B5413" s="37"/>
      <c r="C5413" s="87">
        <v>6.9999999999999999E-4</v>
      </c>
      <c r="D5413" s="45" t="s">
        <v>97</v>
      </c>
      <c r="E5413" s="43">
        <v>1.1299999999999999</v>
      </c>
      <c r="F5413" s="44">
        <v>0.91</v>
      </c>
      <c r="G5413" s="45">
        <v>0.73</v>
      </c>
      <c r="H5413" s="55">
        <v>0</v>
      </c>
      <c r="I5413" s="55">
        <v>0</v>
      </c>
      <c r="J5413" s="53">
        <v>1.48</v>
      </c>
      <c r="K5413" s="52">
        <f>ROUND((ROUND(E5413*H5413+F5413*I5413+G5413*J5413,2)*C5413),4)</f>
        <v>8.0000000000000004E-4</v>
      </c>
    </row>
    <row r="5414" spans="1:11" x14ac:dyDescent="0.2">
      <c r="A5414" s="7" t="s">
        <v>384</v>
      </c>
      <c r="B5414" s="28"/>
      <c r="C5414" s="87">
        <v>1.272E-2</v>
      </c>
      <c r="D5414" s="48" t="s">
        <v>97</v>
      </c>
      <c r="E5414" s="46">
        <v>1.1299999999999999</v>
      </c>
      <c r="F5414" s="47">
        <v>0.91</v>
      </c>
      <c r="G5414" s="48">
        <v>0.73</v>
      </c>
      <c r="H5414" s="55">
        <v>0</v>
      </c>
      <c r="I5414" s="55">
        <v>0</v>
      </c>
      <c r="J5414" s="53">
        <v>1.48</v>
      </c>
      <c r="K5414" s="53">
        <f>ROUND((ROUND(E5414*H5414+F5414*I5414+G5414*J5414,2)*C5414),4)</f>
        <v>1.37E-2</v>
      </c>
    </row>
    <row r="5415" spans="1:11" x14ac:dyDescent="0.2">
      <c r="A5415" s="7"/>
      <c r="B5415" s="28"/>
      <c r="C5415" s="87"/>
      <c r="D5415" s="48"/>
      <c r="E5415" s="46"/>
      <c r="F5415" s="47"/>
      <c r="G5415" s="48"/>
      <c r="H5415" s="55"/>
      <c r="I5415" s="55"/>
      <c r="J5415" s="53"/>
      <c r="K5415" s="53"/>
    </row>
    <row r="5416" spans="1:11" x14ac:dyDescent="0.2">
      <c r="A5416" s="8"/>
      <c r="B5416" s="29"/>
      <c r="C5416" s="88"/>
      <c r="D5416" s="51"/>
      <c r="E5416" s="49"/>
      <c r="F5416" s="50"/>
      <c r="G5416" s="51"/>
      <c r="H5416" s="55"/>
      <c r="I5416" s="55"/>
      <c r="J5416" s="53"/>
      <c r="K5416" s="54"/>
    </row>
    <row r="5417" spans="1:11" x14ac:dyDescent="0.2">
      <c r="A5417" s="136" t="s">
        <v>30</v>
      </c>
      <c r="B5417" s="134"/>
      <c r="C5417" s="134"/>
      <c r="D5417" s="137"/>
      <c r="E5417" s="134"/>
      <c r="F5417" s="134"/>
      <c r="G5417" s="134"/>
      <c r="H5417" s="134"/>
      <c r="I5417" s="134"/>
      <c r="J5417" s="135"/>
      <c r="K5417" s="83">
        <f>SUM(K5413:K5416)</f>
        <v>1.4500000000000001E-2</v>
      </c>
    </row>
    <row r="5418" spans="1:11" ht="12.75" customHeight="1" x14ac:dyDescent="0.2">
      <c r="A5418" s="133" t="s">
        <v>31</v>
      </c>
      <c r="B5418" s="134"/>
      <c r="C5418" s="134"/>
      <c r="D5418" s="134"/>
      <c r="E5418" s="134"/>
      <c r="F5418" s="134"/>
      <c r="G5418" s="134"/>
      <c r="H5418" s="134"/>
      <c r="I5418" s="134"/>
      <c r="J5418" s="135"/>
      <c r="K5418" s="21">
        <f>ROUND((K5387+K5388+K5389+K5396+K5403+K5410+K5417),2)</f>
        <v>467.68</v>
      </c>
    </row>
    <row r="5419" spans="1:11" x14ac:dyDescent="0.2">
      <c r="A5419" s="133" t="s">
        <v>42</v>
      </c>
      <c r="B5419" s="134"/>
      <c r="C5419" s="134"/>
      <c r="D5419" s="134"/>
      <c r="E5419" s="134"/>
      <c r="F5419" s="134"/>
      <c r="G5419" s="134"/>
      <c r="H5419" s="134"/>
      <c r="I5419" s="134"/>
      <c r="J5419" s="135"/>
      <c r="K5419" s="21">
        <f>ROUND((K5418*  28.14/100),2)</f>
        <v>131.61000000000001</v>
      </c>
    </row>
    <row r="5420" spans="1:11" ht="12.75" customHeight="1" x14ac:dyDescent="0.2">
      <c r="A5420" s="133" t="s">
        <v>12</v>
      </c>
      <c r="B5420" s="134"/>
      <c r="C5420" s="134"/>
      <c r="D5420" s="134"/>
      <c r="E5420" s="134"/>
      <c r="F5420" s="134"/>
      <c r="G5420" s="134"/>
      <c r="H5420" s="134"/>
      <c r="I5420" s="134"/>
      <c r="J5420" s="135"/>
      <c r="K5420" s="21">
        <f>K5418+K5419</f>
        <v>599.29</v>
      </c>
    </row>
    <row r="5423" spans="1:11" ht="13.5" customHeight="1" x14ac:dyDescent="0.2">
      <c r="A5423" s="145" t="s">
        <v>0</v>
      </c>
      <c r="B5423" s="146"/>
      <c r="C5423" s="146"/>
      <c r="D5423" s="146"/>
      <c r="E5423" s="146"/>
      <c r="F5423" s="146"/>
      <c r="G5423" s="146"/>
      <c r="H5423" s="146"/>
      <c r="I5423" s="146"/>
      <c r="J5423" s="146"/>
      <c r="K5423" s="147"/>
    </row>
    <row r="5424" spans="1:11" x14ac:dyDescent="0.2">
      <c r="A5424" s="71" t="s">
        <v>45</v>
      </c>
      <c r="B5424" s="62"/>
      <c r="C5424" s="63"/>
      <c r="D5424" s="63"/>
      <c r="E5424" s="63"/>
      <c r="F5424" s="69"/>
      <c r="G5424" s="64"/>
      <c r="H5424" s="63"/>
      <c r="I5424" s="63"/>
      <c r="J5424" s="63"/>
      <c r="K5424" s="65"/>
    </row>
    <row r="5425" spans="1:11" ht="12.75" customHeight="1" x14ac:dyDescent="0.2">
      <c r="A5425" s="70" t="s">
        <v>44</v>
      </c>
      <c r="B5425" s="61"/>
      <c r="C5425" s="68"/>
      <c r="D5425" s="66"/>
      <c r="E5425" s="66"/>
      <c r="F5425" s="61"/>
      <c r="G5425" s="60"/>
      <c r="H5425" s="151"/>
      <c r="I5425" s="151"/>
      <c r="J5425" s="151"/>
      <c r="K5425" s="152"/>
    </row>
    <row r="5426" spans="1:11" ht="12.75" customHeight="1" x14ac:dyDescent="0.2">
      <c r="A5426" s="148"/>
      <c r="B5426" s="149"/>
      <c r="C5426" s="149"/>
      <c r="D5426" s="149"/>
      <c r="E5426" s="149"/>
      <c r="F5426" s="149"/>
      <c r="G5426" s="149"/>
      <c r="H5426" s="149"/>
      <c r="I5426" s="149"/>
      <c r="J5426" s="149"/>
      <c r="K5426" s="150"/>
    </row>
    <row r="5427" spans="1:11" ht="21" customHeight="1" x14ac:dyDescent="0.2">
      <c r="A5427" s="158" t="s">
        <v>1</v>
      </c>
      <c r="B5427" s="159"/>
      <c r="C5427" s="153" t="s">
        <v>41</v>
      </c>
      <c r="D5427" s="154"/>
      <c r="E5427" s="154"/>
      <c r="F5427" s="154"/>
      <c r="G5427" s="154"/>
      <c r="H5427" s="154"/>
      <c r="I5427" s="155"/>
      <c r="J5427" s="57" t="s">
        <v>2</v>
      </c>
      <c r="K5427" s="67" t="s">
        <v>43</v>
      </c>
    </row>
    <row r="5428" spans="1:11" x14ac:dyDescent="0.2">
      <c r="A5428" s="160" t="s">
        <v>387</v>
      </c>
      <c r="B5428" s="157"/>
      <c r="C5428" s="156">
        <v>5213440</v>
      </c>
      <c r="D5428" s="156"/>
      <c r="E5428" s="156"/>
      <c r="F5428" s="156"/>
      <c r="G5428" s="156"/>
      <c r="H5428" s="156"/>
      <c r="I5428" s="157"/>
      <c r="J5428" s="59" t="s">
        <v>3</v>
      </c>
      <c r="K5428" s="58" t="s">
        <v>81</v>
      </c>
    </row>
    <row r="5429" spans="1:11" ht="20.25" customHeight="1" x14ac:dyDescent="0.2">
      <c r="A5429" s="141" t="s">
        <v>19</v>
      </c>
      <c r="B5429" s="165"/>
      <c r="C5429" s="101"/>
      <c r="D5429" s="101"/>
      <c r="E5429" s="140"/>
      <c r="F5429" s="3" t="s">
        <v>4</v>
      </c>
      <c r="G5429" s="163" t="s">
        <v>5</v>
      </c>
      <c r="H5429" s="164"/>
      <c r="I5429" s="111" t="s">
        <v>6</v>
      </c>
      <c r="J5429" s="111"/>
      <c r="K5429" s="107" t="s">
        <v>17</v>
      </c>
    </row>
    <row r="5430" spans="1:11" ht="25.5" customHeight="1" x14ac:dyDescent="0.2">
      <c r="A5430" s="141"/>
      <c r="B5430" s="165"/>
      <c r="C5430" s="165"/>
      <c r="D5430" s="165"/>
      <c r="E5430" s="142"/>
      <c r="F5430" s="3"/>
      <c r="G5430" s="3" t="s">
        <v>18</v>
      </c>
      <c r="H5430" s="34" t="s">
        <v>7</v>
      </c>
      <c r="I5430" s="3" t="s">
        <v>40</v>
      </c>
      <c r="J5430" s="3" t="s">
        <v>7</v>
      </c>
      <c r="K5430" s="108"/>
    </row>
    <row r="5431" spans="1:11" x14ac:dyDescent="0.2">
      <c r="A5431" s="6" t="s">
        <v>375</v>
      </c>
      <c r="B5431" s="27"/>
      <c r="C5431" s="11"/>
      <c r="D5431" s="11"/>
      <c r="E5431" s="40"/>
      <c r="F5431" s="91">
        <v>1</v>
      </c>
      <c r="G5431" s="72">
        <v>0.3</v>
      </c>
      <c r="H5431" s="73">
        <v>0.7</v>
      </c>
      <c r="I5431" s="72">
        <v>173.07839999999999</v>
      </c>
      <c r="J5431" s="72">
        <v>69.145899999999997</v>
      </c>
      <c r="K5431" s="74">
        <f>ROUND(((G5431*I5431+H5431*J5431)*F5431),4)</f>
        <v>100.3257</v>
      </c>
    </row>
    <row r="5432" spans="1:11" x14ac:dyDescent="0.2">
      <c r="A5432" s="7"/>
      <c r="B5432" s="28"/>
      <c r="C5432" s="13"/>
      <c r="D5432" s="13"/>
      <c r="E5432" s="38"/>
      <c r="F5432" s="92"/>
      <c r="G5432" s="75"/>
      <c r="H5432" s="76"/>
      <c r="I5432" s="75">
        <v>0</v>
      </c>
      <c r="J5432" s="75">
        <v>0</v>
      </c>
      <c r="K5432" s="77"/>
    </row>
    <row r="5433" spans="1:11" x14ac:dyDescent="0.2">
      <c r="A5433" s="7"/>
      <c r="B5433" s="28"/>
      <c r="C5433" s="13"/>
      <c r="D5433" s="13"/>
      <c r="E5433" s="38"/>
      <c r="F5433" s="92"/>
      <c r="G5433" s="75"/>
      <c r="H5433" s="76"/>
      <c r="I5433" s="75"/>
      <c r="J5433" s="75"/>
      <c r="K5433" s="77"/>
    </row>
    <row r="5434" spans="1:11" x14ac:dyDescent="0.2">
      <c r="A5434" s="7"/>
      <c r="B5434" s="28"/>
      <c r="C5434" s="13"/>
      <c r="D5434" s="13"/>
      <c r="E5434" s="38"/>
      <c r="F5434" s="92"/>
      <c r="G5434" s="75"/>
      <c r="H5434" s="76"/>
      <c r="I5434" s="75"/>
      <c r="J5434" s="75"/>
      <c r="K5434" s="77"/>
    </row>
    <row r="5435" spans="1:11" x14ac:dyDescent="0.2">
      <c r="A5435" s="7"/>
      <c r="B5435" s="28"/>
      <c r="C5435" s="13"/>
      <c r="D5435" s="13"/>
      <c r="E5435" s="38"/>
      <c r="F5435" s="92"/>
      <c r="G5435" s="75"/>
      <c r="H5435" s="76"/>
      <c r="I5435" s="75"/>
      <c r="J5435" s="75"/>
      <c r="K5435" s="77"/>
    </row>
    <row r="5436" spans="1:11" x14ac:dyDescent="0.2">
      <c r="A5436" s="7"/>
      <c r="B5436" s="28"/>
      <c r="C5436" s="13"/>
      <c r="D5436" s="13"/>
      <c r="E5436" s="38"/>
      <c r="F5436" s="92"/>
      <c r="G5436" s="75"/>
      <c r="H5436" s="76"/>
      <c r="I5436" s="75"/>
      <c r="J5436" s="75"/>
      <c r="K5436" s="77"/>
    </row>
    <row r="5437" spans="1:11" x14ac:dyDescent="0.2">
      <c r="A5437" s="7"/>
      <c r="B5437" s="28"/>
      <c r="C5437" s="13"/>
      <c r="D5437" s="13"/>
      <c r="E5437" s="38"/>
      <c r="F5437" s="92"/>
      <c r="G5437" s="75"/>
      <c r="H5437" s="76"/>
      <c r="I5437" s="75"/>
      <c r="J5437" s="75"/>
      <c r="K5437" s="77"/>
    </row>
    <row r="5438" spans="1:11" x14ac:dyDescent="0.2">
      <c r="A5438" s="8"/>
      <c r="B5438" s="29"/>
      <c r="C5438" s="15"/>
      <c r="D5438" s="15"/>
      <c r="E5438" s="39"/>
      <c r="F5438" s="93"/>
      <c r="G5438" s="78"/>
      <c r="H5438" s="79"/>
      <c r="I5438" s="78"/>
      <c r="J5438" s="78"/>
      <c r="K5438" s="80"/>
    </row>
    <row r="5439" spans="1:11" x14ac:dyDescent="0.2">
      <c r="A5439" s="166" t="s">
        <v>24</v>
      </c>
      <c r="B5439" s="167"/>
      <c r="C5439" s="167"/>
      <c r="D5439" s="167"/>
      <c r="E5439" s="167"/>
      <c r="F5439" s="98"/>
      <c r="G5439" s="98"/>
      <c r="H5439" s="98"/>
      <c r="I5439" s="98"/>
      <c r="J5439" s="99"/>
      <c r="K5439" s="81">
        <f>SUM(K5431:K5438)</f>
        <v>100.3257</v>
      </c>
    </row>
    <row r="5440" spans="1:11" ht="15.75" x14ac:dyDescent="0.2">
      <c r="A5440" s="31" t="s">
        <v>20</v>
      </c>
      <c r="B5440" s="17"/>
      <c r="C5440" s="17"/>
      <c r="D5440" s="17"/>
      <c r="E5440" s="17"/>
      <c r="F5440" s="4"/>
      <c r="G5440" s="4"/>
      <c r="H5440" s="161" t="s">
        <v>4</v>
      </c>
      <c r="I5440" s="109" t="s">
        <v>10</v>
      </c>
      <c r="J5440" s="107" t="s">
        <v>8</v>
      </c>
      <c r="K5440" s="107" t="s">
        <v>17</v>
      </c>
    </row>
    <row r="5441" spans="1:11" ht="15.75" x14ac:dyDescent="0.2">
      <c r="A5441" s="18"/>
      <c r="B5441" s="19"/>
      <c r="C5441" s="19"/>
      <c r="D5441" s="19"/>
      <c r="E5441" s="19"/>
      <c r="F5441" s="5"/>
      <c r="G5441" s="20"/>
      <c r="H5441" s="162"/>
      <c r="I5441" s="110"/>
      <c r="J5441" s="108"/>
      <c r="K5441" s="108"/>
    </row>
    <row r="5442" spans="1:11" x14ac:dyDescent="0.2">
      <c r="A5442" s="6" t="s">
        <v>49</v>
      </c>
      <c r="B5442" s="27"/>
      <c r="C5442" s="11"/>
      <c r="D5442" s="11"/>
      <c r="E5442" s="11"/>
      <c r="F5442" s="11"/>
      <c r="G5442" s="13"/>
      <c r="H5442" s="89">
        <v>2</v>
      </c>
      <c r="I5442" s="77" t="s">
        <v>50</v>
      </c>
      <c r="J5442" s="75">
        <v>24.115200000000002</v>
      </c>
      <c r="K5442" s="75">
        <f>ROUND((H5442*J5442),4)</f>
        <v>48.230400000000003</v>
      </c>
    </row>
    <row r="5443" spans="1:11" x14ac:dyDescent="0.2">
      <c r="A5443" s="7" t="s">
        <v>376</v>
      </c>
      <c r="B5443" s="28"/>
      <c r="C5443" s="13"/>
      <c r="D5443" s="13"/>
      <c r="E5443" s="13"/>
      <c r="F5443" s="13"/>
      <c r="G5443" s="13"/>
      <c r="H5443" s="89">
        <v>1</v>
      </c>
      <c r="I5443" s="77" t="s">
        <v>50</v>
      </c>
      <c r="J5443" s="75">
        <v>32.7821</v>
      </c>
      <c r="K5443" s="75">
        <f>ROUND((H5443*J5443),4)</f>
        <v>32.7821</v>
      </c>
    </row>
    <row r="5444" spans="1:11" x14ac:dyDescent="0.2">
      <c r="A5444" s="7"/>
      <c r="B5444" s="28"/>
      <c r="C5444" s="13"/>
      <c r="D5444" s="13"/>
      <c r="E5444" s="13"/>
      <c r="F5444" s="13"/>
      <c r="G5444" s="13"/>
      <c r="H5444" s="89"/>
      <c r="I5444" s="77"/>
      <c r="J5444" s="75"/>
      <c r="K5444" s="75"/>
    </row>
    <row r="5445" spans="1:11" x14ac:dyDescent="0.2">
      <c r="A5445" s="7"/>
      <c r="B5445" s="28"/>
      <c r="C5445" s="13"/>
      <c r="D5445" s="13"/>
      <c r="E5445" s="13"/>
      <c r="F5445" s="13"/>
      <c r="G5445" s="13"/>
      <c r="H5445" s="89"/>
      <c r="I5445" s="77"/>
      <c r="J5445" s="75"/>
      <c r="K5445" s="75"/>
    </row>
    <row r="5446" spans="1:11" x14ac:dyDescent="0.2">
      <c r="A5446" s="7"/>
      <c r="B5446" s="28"/>
      <c r="C5446" s="13"/>
      <c r="D5446" s="13"/>
      <c r="E5446" s="13"/>
      <c r="F5446" s="13"/>
      <c r="G5446" s="13"/>
      <c r="H5446" s="89"/>
      <c r="I5446" s="77"/>
      <c r="J5446" s="75"/>
      <c r="K5446" s="75"/>
    </row>
    <row r="5447" spans="1:11" x14ac:dyDescent="0.2">
      <c r="A5447" s="7"/>
      <c r="B5447" s="28"/>
      <c r="C5447" s="13"/>
      <c r="D5447" s="13"/>
      <c r="E5447" s="13"/>
      <c r="F5447" s="13"/>
      <c r="G5447" s="13"/>
      <c r="H5447" s="89"/>
      <c r="I5447" s="77"/>
      <c r="J5447" s="75"/>
      <c r="K5447" s="75"/>
    </row>
    <row r="5448" spans="1:11" x14ac:dyDescent="0.2">
      <c r="A5448" s="7"/>
      <c r="B5448" s="28"/>
      <c r="C5448" s="13"/>
      <c r="D5448" s="13"/>
      <c r="E5448" s="13"/>
      <c r="F5448" s="13"/>
      <c r="G5448" s="13"/>
      <c r="H5448" s="89"/>
      <c r="I5448" s="77"/>
      <c r="J5448" s="75"/>
      <c r="K5448" s="75"/>
    </row>
    <row r="5449" spans="1:11" x14ac:dyDescent="0.2">
      <c r="A5449" s="8"/>
      <c r="B5449" s="29"/>
      <c r="C5449" s="15"/>
      <c r="D5449" s="15"/>
      <c r="E5449" s="15"/>
      <c r="F5449" s="15"/>
      <c r="G5449" s="15"/>
      <c r="H5449" s="90"/>
      <c r="I5449" s="80"/>
      <c r="J5449" s="78"/>
      <c r="K5449" s="78"/>
    </row>
    <row r="5450" spans="1:11" x14ac:dyDescent="0.2">
      <c r="A5450" s="10"/>
      <c r="C5450" s="25"/>
      <c r="D5450" s="97" t="s">
        <v>25</v>
      </c>
      <c r="E5450" s="98"/>
      <c r="F5450" s="98"/>
      <c r="G5450" s="98"/>
      <c r="H5450" s="98"/>
      <c r="I5450" s="98"/>
      <c r="J5450" s="99"/>
      <c r="K5450" s="82">
        <f>SUM(K5442:K5449)</f>
        <v>81.012500000000003</v>
      </c>
    </row>
    <row r="5451" spans="1:11" x14ac:dyDescent="0.2">
      <c r="A5451" s="9" t="s">
        <v>27</v>
      </c>
      <c r="B5451" s="30"/>
      <c r="C5451" s="56">
        <v>3</v>
      </c>
      <c r="D5451" s="112" t="s">
        <v>26</v>
      </c>
      <c r="E5451" s="113"/>
      <c r="F5451" s="113"/>
      <c r="G5451" s="113"/>
      <c r="H5451" s="113"/>
      <c r="I5451" s="113"/>
      <c r="J5451" s="114"/>
      <c r="K5451" s="83">
        <f>K5439+K5450</f>
        <v>181.3382</v>
      </c>
    </row>
    <row r="5452" spans="1:11" x14ac:dyDescent="0.2">
      <c r="A5452" s="32"/>
      <c r="D5452" s="115" t="s">
        <v>28</v>
      </c>
      <c r="E5452" s="116"/>
      <c r="F5452" s="116"/>
      <c r="G5452" s="116"/>
      <c r="H5452" s="116"/>
      <c r="I5452" s="116"/>
      <c r="J5452" s="117"/>
      <c r="K5452" s="83">
        <f>ROUND((K5451/C5451),4)</f>
        <v>60.446100000000001</v>
      </c>
    </row>
    <row r="5453" spans="1:11" x14ac:dyDescent="0.2">
      <c r="A5453" s="168"/>
      <c r="D5453" s="169"/>
      <c r="E5453" s="169"/>
      <c r="F5453" s="169"/>
      <c r="G5453" s="169"/>
      <c r="H5453" s="169"/>
      <c r="I5453" s="94" t="s">
        <v>51</v>
      </c>
      <c r="J5453" s="170" t="s">
        <v>53</v>
      </c>
      <c r="K5453" s="83">
        <v>0</v>
      </c>
    </row>
    <row r="5454" spans="1:11" x14ac:dyDescent="0.2">
      <c r="A5454" s="168"/>
      <c r="D5454" s="169"/>
      <c r="E5454" s="169"/>
      <c r="F5454" s="169"/>
      <c r="G5454" s="169"/>
      <c r="H5454" s="169"/>
      <c r="I5454" s="94" t="s">
        <v>52</v>
      </c>
      <c r="J5454" s="170" t="s">
        <v>53</v>
      </c>
      <c r="K5454" s="83">
        <v>0</v>
      </c>
    </row>
    <row r="5455" spans="1:11" x14ac:dyDescent="0.2">
      <c r="A5455" s="100" t="s">
        <v>21</v>
      </c>
      <c r="B5455" s="101"/>
      <c r="C5455" s="101"/>
      <c r="D5455" s="101"/>
      <c r="E5455" s="101"/>
      <c r="F5455" s="104"/>
      <c r="G5455" s="129" t="s">
        <v>22</v>
      </c>
      <c r="H5455" s="130"/>
      <c r="I5455" s="118" t="s">
        <v>10</v>
      </c>
      <c r="J5455" s="106" t="s">
        <v>23</v>
      </c>
      <c r="K5455" s="106" t="s">
        <v>11</v>
      </c>
    </row>
    <row r="5456" spans="1:11" x14ac:dyDescent="0.2">
      <c r="A5456" s="102"/>
      <c r="B5456" s="103"/>
      <c r="C5456" s="103"/>
      <c r="D5456" s="103"/>
      <c r="E5456" s="103"/>
      <c r="F5456" s="105"/>
      <c r="G5456" s="131"/>
      <c r="H5456" s="132"/>
      <c r="I5456" s="118"/>
      <c r="J5456" s="106"/>
      <c r="K5456" s="118"/>
    </row>
    <row r="5457" spans="1:11" x14ac:dyDescent="0.2">
      <c r="A5457" s="7"/>
      <c r="B5457" s="28"/>
      <c r="C5457" s="11"/>
      <c r="D5457" s="11"/>
      <c r="E5457" s="11"/>
      <c r="F5457" s="12"/>
      <c r="G5457" s="143"/>
      <c r="H5457" s="144"/>
      <c r="I5457" s="52"/>
      <c r="J5457" s="84"/>
      <c r="K5457" s="52"/>
    </row>
    <row r="5458" spans="1:11" x14ac:dyDescent="0.2">
      <c r="A5458" s="7"/>
      <c r="B5458" s="28"/>
      <c r="C5458" s="13"/>
      <c r="D5458" s="13"/>
      <c r="E5458" s="13"/>
      <c r="F5458" s="14"/>
      <c r="G5458" s="95"/>
      <c r="H5458" s="96"/>
      <c r="I5458" s="53"/>
      <c r="J5458" s="85"/>
      <c r="K5458" s="53"/>
    </row>
    <row r="5459" spans="1:11" x14ac:dyDescent="0.2">
      <c r="A5459" s="7"/>
      <c r="B5459" s="28"/>
      <c r="C5459" s="13"/>
      <c r="D5459" s="13"/>
      <c r="E5459" s="13"/>
      <c r="F5459" s="14"/>
      <c r="G5459" s="95"/>
      <c r="H5459" s="96"/>
      <c r="I5459" s="53"/>
      <c r="J5459" s="85"/>
      <c r="K5459" s="53"/>
    </row>
    <row r="5460" spans="1:11" x14ac:dyDescent="0.2">
      <c r="A5460" s="7"/>
      <c r="B5460" s="28"/>
      <c r="C5460" s="13"/>
      <c r="D5460" s="13"/>
      <c r="E5460" s="13"/>
      <c r="F5460" s="14"/>
      <c r="G5460" s="95"/>
      <c r="H5460" s="96"/>
      <c r="I5460" s="53"/>
      <c r="J5460" s="85"/>
      <c r="K5460" s="53"/>
    </row>
    <row r="5461" spans="1:11" x14ac:dyDescent="0.2">
      <c r="A5461" s="97" t="s">
        <v>29</v>
      </c>
      <c r="B5461" s="98"/>
      <c r="C5461" s="98"/>
      <c r="D5461" s="98"/>
      <c r="E5461" s="98"/>
      <c r="F5461" s="98"/>
      <c r="G5461" s="98"/>
      <c r="H5461" s="98"/>
      <c r="I5461" s="98"/>
      <c r="J5461" s="99"/>
      <c r="K5461" s="82"/>
    </row>
    <row r="5462" spans="1:11" x14ac:dyDescent="0.2">
      <c r="A5462" s="100" t="s">
        <v>32</v>
      </c>
      <c r="B5462" s="101"/>
      <c r="C5462" s="101"/>
      <c r="D5462" s="101"/>
      <c r="E5462" s="101"/>
      <c r="F5462" s="104"/>
      <c r="G5462" s="129" t="s">
        <v>22</v>
      </c>
      <c r="H5462" s="130"/>
      <c r="I5462" s="118" t="s">
        <v>10</v>
      </c>
      <c r="J5462" s="106" t="s">
        <v>23</v>
      </c>
      <c r="K5462" s="106" t="s">
        <v>11</v>
      </c>
    </row>
    <row r="5463" spans="1:11" x14ac:dyDescent="0.2">
      <c r="A5463" s="102"/>
      <c r="B5463" s="103"/>
      <c r="C5463" s="103"/>
      <c r="D5463" s="103"/>
      <c r="E5463" s="103"/>
      <c r="F5463" s="105"/>
      <c r="G5463" s="131"/>
      <c r="H5463" s="132"/>
      <c r="I5463" s="118"/>
      <c r="J5463" s="106"/>
      <c r="K5463" s="118"/>
    </row>
    <row r="5464" spans="1:11" x14ac:dyDescent="0.2">
      <c r="A5464" s="7" t="s">
        <v>377</v>
      </c>
      <c r="B5464" s="28"/>
      <c r="C5464" s="13"/>
      <c r="D5464" s="13"/>
      <c r="E5464" s="13"/>
      <c r="F5464" s="14"/>
      <c r="G5464" s="123">
        <v>0.35993999999999998</v>
      </c>
      <c r="H5464" s="124"/>
      <c r="I5464" s="53" t="s">
        <v>47</v>
      </c>
      <c r="J5464" s="85">
        <v>609.49</v>
      </c>
      <c r="K5464" s="53">
        <f>ROUND((G5464*J5464),4)</f>
        <v>219.37979999999999</v>
      </c>
    </row>
    <row r="5465" spans="1:11" x14ac:dyDescent="0.2">
      <c r="A5465" s="7"/>
      <c r="B5465" s="28"/>
      <c r="C5465" s="13"/>
      <c r="D5465" s="13"/>
      <c r="E5465" s="13"/>
      <c r="F5465" s="14"/>
      <c r="G5465" s="123"/>
      <c r="H5465" s="124"/>
      <c r="I5465" s="53"/>
      <c r="J5465" s="85"/>
      <c r="K5465" s="53"/>
    </row>
    <row r="5466" spans="1:11" x14ac:dyDescent="0.2">
      <c r="A5466" s="7"/>
      <c r="B5466" s="28"/>
      <c r="C5466" s="13"/>
      <c r="D5466" s="13"/>
      <c r="E5466" s="13"/>
      <c r="F5466" s="14"/>
      <c r="G5466" s="123"/>
      <c r="H5466" s="124"/>
      <c r="I5466" s="53"/>
      <c r="J5466" s="85"/>
      <c r="K5466" s="53"/>
    </row>
    <row r="5467" spans="1:11" x14ac:dyDescent="0.2">
      <c r="A5467" s="8"/>
      <c r="B5467" s="29"/>
      <c r="C5467" s="15"/>
      <c r="D5467" s="15"/>
      <c r="E5467" s="15"/>
      <c r="F5467" s="16"/>
      <c r="G5467" s="125"/>
      <c r="H5467" s="126"/>
      <c r="I5467" s="54"/>
      <c r="J5467" s="86"/>
      <c r="K5467" s="54"/>
    </row>
    <row r="5468" spans="1:11" x14ac:dyDescent="0.2">
      <c r="A5468" s="97" t="s">
        <v>33</v>
      </c>
      <c r="B5468" s="98"/>
      <c r="C5468" s="98"/>
      <c r="D5468" s="98"/>
      <c r="E5468" s="98"/>
      <c r="F5468" s="98"/>
      <c r="G5468" s="98"/>
      <c r="H5468" s="98"/>
      <c r="I5468" s="98"/>
      <c r="J5468" s="99"/>
      <c r="K5468" s="82">
        <f>SUM(K5464:K5467)</f>
        <v>219.37979999999999</v>
      </c>
    </row>
    <row r="5469" spans="1:11" x14ac:dyDescent="0.2">
      <c r="A5469" s="100" t="s">
        <v>36</v>
      </c>
      <c r="B5469" s="101"/>
      <c r="C5469" s="101"/>
      <c r="D5469" s="101"/>
      <c r="E5469" s="101"/>
      <c r="F5469" s="104"/>
      <c r="G5469" s="129" t="s">
        <v>22</v>
      </c>
      <c r="H5469" s="130"/>
      <c r="I5469" s="118" t="s">
        <v>10</v>
      </c>
      <c r="J5469" s="106" t="s">
        <v>23</v>
      </c>
      <c r="K5469" s="106" t="s">
        <v>11</v>
      </c>
    </row>
    <row r="5470" spans="1:11" x14ac:dyDescent="0.2">
      <c r="A5470" s="102"/>
      <c r="B5470" s="103"/>
      <c r="C5470" s="103"/>
      <c r="D5470" s="103"/>
      <c r="E5470" s="103"/>
      <c r="F5470" s="105"/>
      <c r="G5470" s="131"/>
      <c r="H5470" s="132"/>
      <c r="I5470" s="118"/>
      <c r="J5470" s="106"/>
      <c r="K5470" s="118"/>
    </row>
    <row r="5471" spans="1:11" x14ac:dyDescent="0.2">
      <c r="A5471" s="7"/>
      <c r="B5471" s="28"/>
      <c r="C5471" s="13"/>
      <c r="D5471" s="13"/>
      <c r="E5471" s="13"/>
      <c r="F5471" s="14"/>
      <c r="G5471" s="95"/>
      <c r="H5471" s="96"/>
      <c r="I5471" s="53"/>
      <c r="J5471" s="85"/>
      <c r="K5471" s="53"/>
    </row>
    <row r="5472" spans="1:11" x14ac:dyDescent="0.2">
      <c r="A5472" s="7"/>
      <c r="B5472" s="28"/>
      <c r="C5472" s="13"/>
      <c r="D5472" s="13"/>
      <c r="E5472" s="13"/>
      <c r="F5472" s="14"/>
      <c r="G5472" s="95"/>
      <c r="H5472" s="96"/>
      <c r="I5472" s="53"/>
      <c r="J5472" s="85"/>
      <c r="K5472" s="53"/>
    </row>
    <row r="5473" spans="1:11" x14ac:dyDescent="0.2">
      <c r="A5473" s="7"/>
      <c r="B5473" s="28"/>
      <c r="C5473" s="13"/>
      <c r="D5473" s="13"/>
      <c r="E5473" s="13"/>
      <c r="F5473" s="14"/>
      <c r="G5473" s="95"/>
      <c r="H5473" s="96"/>
      <c r="I5473" s="53"/>
      <c r="J5473" s="85"/>
      <c r="K5473" s="53"/>
    </row>
    <row r="5474" spans="1:11" x14ac:dyDescent="0.2">
      <c r="A5474" s="8"/>
      <c r="B5474" s="29"/>
      <c r="C5474" s="15"/>
      <c r="D5474" s="15"/>
      <c r="E5474" s="15"/>
      <c r="F5474" s="16"/>
      <c r="G5474" s="127"/>
      <c r="H5474" s="128"/>
      <c r="I5474" s="54"/>
      <c r="J5474" s="86"/>
      <c r="K5474" s="54"/>
    </row>
    <row r="5475" spans="1:11" x14ac:dyDescent="0.2">
      <c r="A5475" s="97" t="s">
        <v>37</v>
      </c>
      <c r="B5475" s="98"/>
      <c r="C5475" s="98"/>
      <c r="D5475" s="98"/>
      <c r="E5475" s="98"/>
      <c r="F5475" s="98"/>
      <c r="G5475" s="98"/>
      <c r="H5475" s="98"/>
      <c r="I5475" s="98"/>
      <c r="J5475" s="99"/>
      <c r="K5475" s="82"/>
    </row>
    <row r="5476" spans="1:11" x14ac:dyDescent="0.2">
      <c r="A5476" s="100" t="s">
        <v>35</v>
      </c>
      <c r="B5476" s="140"/>
      <c r="C5476" s="26" t="s">
        <v>34</v>
      </c>
      <c r="D5476" s="35" t="s">
        <v>39</v>
      </c>
      <c r="E5476" s="138" t="s">
        <v>38</v>
      </c>
      <c r="F5476" s="138"/>
      <c r="G5476" s="139"/>
      <c r="H5476" s="120" t="s">
        <v>16</v>
      </c>
      <c r="I5476" s="121"/>
      <c r="J5476" s="122"/>
      <c r="K5476" s="119" t="s">
        <v>9</v>
      </c>
    </row>
    <row r="5477" spans="1:11" ht="15.75" x14ac:dyDescent="0.2">
      <c r="A5477" s="141"/>
      <c r="B5477" s="142"/>
      <c r="C5477" s="36"/>
      <c r="D5477" s="42"/>
      <c r="E5477" s="33" t="s">
        <v>13</v>
      </c>
      <c r="F5477" s="24" t="s">
        <v>14</v>
      </c>
      <c r="G5477" s="23" t="s">
        <v>15</v>
      </c>
      <c r="H5477" s="22" t="s">
        <v>13</v>
      </c>
      <c r="I5477" s="22" t="s">
        <v>14</v>
      </c>
      <c r="J5477" s="22" t="s">
        <v>15</v>
      </c>
      <c r="K5477" s="111"/>
    </row>
    <row r="5478" spans="1:11" x14ac:dyDescent="0.2">
      <c r="A5478" s="6"/>
      <c r="B5478" s="37"/>
      <c r="C5478" s="87"/>
      <c r="D5478" s="45"/>
      <c r="E5478" s="43"/>
      <c r="F5478" s="44"/>
      <c r="G5478" s="45"/>
      <c r="H5478" s="55"/>
      <c r="I5478" s="55"/>
      <c r="J5478" s="53"/>
      <c r="K5478" s="52"/>
    </row>
    <row r="5479" spans="1:11" x14ac:dyDescent="0.2">
      <c r="A5479" s="7"/>
      <c r="B5479" s="28"/>
      <c r="C5479" s="87"/>
      <c r="D5479" s="48"/>
      <c r="E5479" s="46"/>
      <c r="F5479" s="47"/>
      <c r="G5479" s="48"/>
      <c r="H5479" s="55"/>
      <c r="I5479" s="55"/>
      <c r="J5479" s="53"/>
      <c r="K5479" s="53"/>
    </row>
    <row r="5480" spans="1:11" x14ac:dyDescent="0.2">
      <c r="A5480" s="7"/>
      <c r="B5480" s="28"/>
      <c r="C5480" s="87"/>
      <c r="D5480" s="48"/>
      <c r="E5480" s="46"/>
      <c r="F5480" s="47"/>
      <c r="G5480" s="48"/>
      <c r="H5480" s="55"/>
      <c r="I5480" s="55"/>
      <c r="J5480" s="53"/>
      <c r="K5480" s="53"/>
    </row>
    <row r="5481" spans="1:11" x14ac:dyDescent="0.2">
      <c r="A5481" s="8"/>
      <c r="B5481" s="29"/>
      <c r="C5481" s="88"/>
      <c r="D5481" s="51"/>
      <c r="E5481" s="49"/>
      <c r="F5481" s="50"/>
      <c r="G5481" s="51"/>
      <c r="H5481" s="55"/>
      <c r="I5481" s="55"/>
      <c r="J5481" s="53"/>
      <c r="K5481" s="54"/>
    </row>
    <row r="5482" spans="1:11" x14ac:dyDescent="0.2">
      <c r="A5482" s="136" t="s">
        <v>30</v>
      </c>
      <c r="B5482" s="134"/>
      <c r="C5482" s="134"/>
      <c r="D5482" s="137"/>
      <c r="E5482" s="134"/>
      <c r="F5482" s="134"/>
      <c r="G5482" s="134"/>
      <c r="H5482" s="134"/>
      <c r="I5482" s="134"/>
      <c r="J5482" s="135"/>
      <c r="K5482" s="83"/>
    </row>
    <row r="5483" spans="1:11" ht="12.75" customHeight="1" x14ac:dyDescent="0.2">
      <c r="A5483" s="133" t="s">
        <v>31</v>
      </c>
      <c r="B5483" s="134"/>
      <c r="C5483" s="134"/>
      <c r="D5483" s="134"/>
      <c r="E5483" s="134"/>
      <c r="F5483" s="134"/>
      <c r="G5483" s="134"/>
      <c r="H5483" s="134"/>
      <c r="I5483" s="134"/>
      <c r="J5483" s="135"/>
      <c r="K5483" s="21">
        <f>ROUND((K5452+K5453+K5454+K5468),2)</f>
        <v>279.83</v>
      </c>
    </row>
    <row r="5484" spans="1:11" x14ac:dyDescent="0.2">
      <c r="A5484" s="133" t="s">
        <v>42</v>
      </c>
      <c r="B5484" s="134"/>
      <c r="C5484" s="134"/>
      <c r="D5484" s="134"/>
      <c r="E5484" s="134"/>
      <c r="F5484" s="134"/>
      <c r="G5484" s="134"/>
      <c r="H5484" s="134"/>
      <c r="I5484" s="134"/>
      <c r="J5484" s="135"/>
      <c r="K5484" s="21">
        <f>ROUND((K5483*  28.14/100),2)</f>
        <v>78.739999999999995</v>
      </c>
    </row>
    <row r="5485" spans="1:11" ht="12.75" customHeight="1" x14ac:dyDescent="0.2">
      <c r="A5485" s="133" t="s">
        <v>12</v>
      </c>
      <c r="B5485" s="134"/>
      <c r="C5485" s="134"/>
      <c r="D5485" s="134"/>
      <c r="E5485" s="134"/>
      <c r="F5485" s="134"/>
      <c r="G5485" s="134"/>
      <c r="H5485" s="134"/>
      <c r="I5485" s="134"/>
      <c r="J5485" s="135"/>
      <c r="K5485" s="21">
        <f>K5483+K5484</f>
        <v>358.57</v>
      </c>
    </row>
    <row r="5488" spans="1:11" ht="13.5" customHeight="1" x14ac:dyDescent="0.2">
      <c r="A5488" s="145" t="s">
        <v>0</v>
      </c>
      <c r="B5488" s="146"/>
      <c r="C5488" s="146"/>
      <c r="D5488" s="146"/>
      <c r="E5488" s="146"/>
      <c r="F5488" s="146"/>
      <c r="G5488" s="146"/>
      <c r="H5488" s="146"/>
      <c r="I5488" s="146"/>
      <c r="J5488" s="146"/>
      <c r="K5488" s="147"/>
    </row>
    <row r="5489" spans="1:11" x14ac:dyDescent="0.2">
      <c r="A5489" s="71" t="s">
        <v>45</v>
      </c>
      <c r="B5489" s="62"/>
      <c r="C5489" s="63"/>
      <c r="D5489" s="63"/>
      <c r="E5489" s="63"/>
      <c r="F5489" s="69"/>
      <c r="G5489" s="64"/>
      <c r="H5489" s="63"/>
      <c r="I5489" s="63"/>
      <c r="J5489" s="63"/>
      <c r="K5489" s="65"/>
    </row>
    <row r="5490" spans="1:11" ht="12.75" customHeight="1" x14ac:dyDescent="0.2">
      <c r="A5490" s="70" t="s">
        <v>44</v>
      </c>
      <c r="B5490" s="61"/>
      <c r="C5490" s="68"/>
      <c r="D5490" s="66"/>
      <c r="E5490" s="66"/>
      <c r="F5490" s="61"/>
      <c r="G5490" s="60"/>
      <c r="H5490" s="151"/>
      <c r="I5490" s="151"/>
      <c r="J5490" s="151"/>
      <c r="K5490" s="152"/>
    </row>
    <row r="5491" spans="1:11" ht="12.75" customHeight="1" x14ac:dyDescent="0.2">
      <c r="A5491" s="148"/>
      <c r="B5491" s="149"/>
      <c r="C5491" s="149"/>
      <c r="D5491" s="149"/>
      <c r="E5491" s="149"/>
      <c r="F5491" s="149"/>
      <c r="G5491" s="149"/>
      <c r="H5491" s="149"/>
      <c r="I5491" s="149"/>
      <c r="J5491" s="149"/>
      <c r="K5491" s="150"/>
    </row>
    <row r="5492" spans="1:11" ht="21" customHeight="1" x14ac:dyDescent="0.2">
      <c r="A5492" s="158" t="s">
        <v>1</v>
      </c>
      <c r="B5492" s="159"/>
      <c r="C5492" s="153" t="s">
        <v>41</v>
      </c>
      <c r="D5492" s="154"/>
      <c r="E5492" s="154"/>
      <c r="F5492" s="154"/>
      <c r="G5492" s="154"/>
      <c r="H5492" s="154"/>
      <c r="I5492" s="155"/>
      <c r="J5492" s="57" t="s">
        <v>2</v>
      </c>
      <c r="K5492" s="67" t="s">
        <v>43</v>
      </c>
    </row>
    <row r="5493" spans="1:11" x14ac:dyDescent="0.2">
      <c r="A5493" s="160" t="s">
        <v>388</v>
      </c>
      <c r="B5493" s="157"/>
      <c r="C5493" s="156">
        <v>5213464</v>
      </c>
      <c r="D5493" s="156"/>
      <c r="E5493" s="156"/>
      <c r="F5493" s="156"/>
      <c r="G5493" s="156"/>
      <c r="H5493" s="156"/>
      <c r="I5493" s="157"/>
      <c r="J5493" s="59" t="s">
        <v>3</v>
      </c>
      <c r="K5493" s="58" t="s">
        <v>81</v>
      </c>
    </row>
    <row r="5494" spans="1:11" ht="20.25" customHeight="1" x14ac:dyDescent="0.2">
      <c r="A5494" s="141" t="s">
        <v>19</v>
      </c>
      <c r="B5494" s="165"/>
      <c r="C5494" s="101"/>
      <c r="D5494" s="101"/>
      <c r="E5494" s="140"/>
      <c r="F5494" s="3" t="s">
        <v>4</v>
      </c>
      <c r="G5494" s="163" t="s">
        <v>5</v>
      </c>
      <c r="H5494" s="164"/>
      <c r="I5494" s="111" t="s">
        <v>6</v>
      </c>
      <c r="J5494" s="111"/>
      <c r="K5494" s="107" t="s">
        <v>17</v>
      </c>
    </row>
    <row r="5495" spans="1:11" ht="25.5" customHeight="1" x14ac:dyDescent="0.2">
      <c r="A5495" s="141"/>
      <c r="B5495" s="165"/>
      <c r="C5495" s="165"/>
      <c r="D5495" s="165"/>
      <c r="E5495" s="142"/>
      <c r="F5495" s="3"/>
      <c r="G5495" s="3" t="s">
        <v>18</v>
      </c>
      <c r="H5495" s="34" t="s">
        <v>7</v>
      </c>
      <c r="I5495" s="3" t="s">
        <v>40</v>
      </c>
      <c r="J5495" s="3" t="s">
        <v>7</v>
      </c>
      <c r="K5495" s="108"/>
    </row>
    <row r="5496" spans="1:11" x14ac:dyDescent="0.2">
      <c r="A5496" s="6" t="s">
        <v>375</v>
      </c>
      <c r="B5496" s="27"/>
      <c r="C5496" s="11"/>
      <c r="D5496" s="11"/>
      <c r="E5496" s="40"/>
      <c r="F5496" s="91">
        <v>1</v>
      </c>
      <c r="G5496" s="72">
        <v>0.3</v>
      </c>
      <c r="H5496" s="73">
        <v>0.7</v>
      </c>
      <c r="I5496" s="72">
        <v>173.07839999999999</v>
      </c>
      <c r="J5496" s="72">
        <v>69.145899999999997</v>
      </c>
      <c r="K5496" s="74">
        <f>ROUND(((G5496*I5496+H5496*J5496)*F5496),4)</f>
        <v>100.3257</v>
      </c>
    </row>
    <row r="5497" spans="1:11" x14ac:dyDescent="0.2">
      <c r="A5497" s="7"/>
      <c r="B5497" s="28"/>
      <c r="C5497" s="13"/>
      <c r="D5497" s="13"/>
      <c r="E5497" s="38"/>
      <c r="F5497" s="92"/>
      <c r="G5497" s="75"/>
      <c r="H5497" s="76"/>
      <c r="I5497" s="75">
        <v>0</v>
      </c>
      <c r="J5497" s="75">
        <v>0</v>
      </c>
      <c r="K5497" s="77"/>
    </row>
    <row r="5498" spans="1:11" x14ac:dyDescent="0.2">
      <c r="A5498" s="7"/>
      <c r="B5498" s="28"/>
      <c r="C5498" s="13"/>
      <c r="D5498" s="13"/>
      <c r="E5498" s="38"/>
      <c r="F5498" s="92"/>
      <c r="G5498" s="75"/>
      <c r="H5498" s="76"/>
      <c r="I5498" s="75"/>
      <c r="J5498" s="75"/>
      <c r="K5498" s="77"/>
    </row>
    <row r="5499" spans="1:11" x14ac:dyDescent="0.2">
      <c r="A5499" s="7"/>
      <c r="B5499" s="28"/>
      <c r="C5499" s="13"/>
      <c r="D5499" s="13"/>
      <c r="E5499" s="38"/>
      <c r="F5499" s="92"/>
      <c r="G5499" s="75"/>
      <c r="H5499" s="76"/>
      <c r="I5499" s="75"/>
      <c r="J5499" s="75"/>
      <c r="K5499" s="77"/>
    </row>
    <row r="5500" spans="1:11" x14ac:dyDescent="0.2">
      <c r="A5500" s="7"/>
      <c r="B5500" s="28"/>
      <c r="C5500" s="13"/>
      <c r="D5500" s="13"/>
      <c r="E5500" s="38"/>
      <c r="F5500" s="92"/>
      <c r="G5500" s="75"/>
      <c r="H5500" s="76"/>
      <c r="I5500" s="75"/>
      <c r="J5500" s="75"/>
      <c r="K5500" s="77"/>
    </row>
    <row r="5501" spans="1:11" x14ac:dyDescent="0.2">
      <c r="A5501" s="7"/>
      <c r="B5501" s="28"/>
      <c r="C5501" s="13"/>
      <c r="D5501" s="13"/>
      <c r="E5501" s="38"/>
      <c r="F5501" s="92"/>
      <c r="G5501" s="75"/>
      <c r="H5501" s="76"/>
      <c r="I5501" s="75"/>
      <c r="J5501" s="75"/>
      <c r="K5501" s="77"/>
    </row>
    <row r="5502" spans="1:11" x14ac:dyDescent="0.2">
      <c r="A5502" s="7"/>
      <c r="B5502" s="28"/>
      <c r="C5502" s="13"/>
      <c r="D5502" s="13"/>
      <c r="E5502" s="38"/>
      <c r="F5502" s="92"/>
      <c r="G5502" s="75"/>
      <c r="H5502" s="76"/>
      <c r="I5502" s="75"/>
      <c r="J5502" s="75"/>
      <c r="K5502" s="77"/>
    </row>
    <row r="5503" spans="1:11" x14ac:dyDescent="0.2">
      <c r="A5503" s="8"/>
      <c r="B5503" s="29"/>
      <c r="C5503" s="15"/>
      <c r="D5503" s="15"/>
      <c r="E5503" s="39"/>
      <c r="F5503" s="93"/>
      <c r="G5503" s="78"/>
      <c r="H5503" s="79"/>
      <c r="I5503" s="78"/>
      <c r="J5503" s="78"/>
      <c r="K5503" s="80"/>
    </row>
    <row r="5504" spans="1:11" x14ac:dyDescent="0.2">
      <c r="A5504" s="166" t="s">
        <v>24</v>
      </c>
      <c r="B5504" s="167"/>
      <c r="C5504" s="167"/>
      <c r="D5504" s="167"/>
      <c r="E5504" s="167"/>
      <c r="F5504" s="98"/>
      <c r="G5504" s="98"/>
      <c r="H5504" s="98"/>
      <c r="I5504" s="98"/>
      <c r="J5504" s="99"/>
      <c r="K5504" s="81">
        <f>SUM(K5496:K5503)</f>
        <v>100.3257</v>
      </c>
    </row>
    <row r="5505" spans="1:11" ht="15.75" x14ac:dyDescent="0.2">
      <c r="A5505" s="31" t="s">
        <v>20</v>
      </c>
      <c r="B5505" s="17"/>
      <c r="C5505" s="17"/>
      <c r="D5505" s="17"/>
      <c r="E5505" s="17"/>
      <c r="F5505" s="4"/>
      <c r="G5505" s="4"/>
      <c r="H5505" s="161" t="s">
        <v>4</v>
      </c>
      <c r="I5505" s="109" t="s">
        <v>10</v>
      </c>
      <c r="J5505" s="107" t="s">
        <v>8</v>
      </c>
      <c r="K5505" s="107" t="s">
        <v>17</v>
      </c>
    </row>
    <row r="5506" spans="1:11" ht="15.75" x14ac:dyDescent="0.2">
      <c r="A5506" s="18"/>
      <c r="B5506" s="19"/>
      <c r="C5506" s="19"/>
      <c r="D5506" s="19"/>
      <c r="E5506" s="19"/>
      <c r="F5506" s="5"/>
      <c r="G5506" s="20"/>
      <c r="H5506" s="162"/>
      <c r="I5506" s="110"/>
      <c r="J5506" s="108"/>
      <c r="K5506" s="108"/>
    </row>
    <row r="5507" spans="1:11" x14ac:dyDescent="0.2">
      <c r="A5507" s="6" t="s">
        <v>49</v>
      </c>
      <c r="B5507" s="27"/>
      <c r="C5507" s="11"/>
      <c r="D5507" s="11"/>
      <c r="E5507" s="11"/>
      <c r="F5507" s="11"/>
      <c r="G5507" s="13"/>
      <c r="H5507" s="89">
        <v>2</v>
      </c>
      <c r="I5507" s="77" t="s">
        <v>50</v>
      </c>
      <c r="J5507" s="75">
        <v>24.115200000000002</v>
      </c>
      <c r="K5507" s="75">
        <f>ROUND((H5507*J5507),4)</f>
        <v>48.230400000000003</v>
      </c>
    </row>
    <row r="5508" spans="1:11" x14ac:dyDescent="0.2">
      <c r="A5508" s="7" t="s">
        <v>376</v>
      </c>
      <c r="B5508" s="28"/>
      <c r="C5508" s="13"/>
      <c r="D5508" s="13"/>
      <c r="E5508" s="13"/>
      <c r="F5508" s="13"/>
      <c r="G5508" s="13"/>
      <c r="H5508" s="89">
        <v>1</v>
      </c>
      <c r="I5508" s="77" t="s">
        <v>50</v>
      </c>
      <c r="J5508" s="75">
        <v>32.7821</v>
      </c>
      <c r="K5508" s="75">
        <f>ROUND((H5508*J5508),4)</f>
        <v>32.7821</v>
      </c>
    </row>
    <row r="5509" spans="1:11" x14ac:dyDescent="0.2">
      <c r="A5509" s="7"/>
      <c r="B5509" s="28"/>
      <c r="C5509" s="13"/>
      <c r="D5509" s="13"/>
      <c r="E5509" s="13"/>
      <c r="F5509" s="13"/>
      <c r="G5509" s="13"/>
      <c r="H5509" s="89"/>
      <c r="I5509" s="77"/>
      <c r="J5509" s="75"/>
      <c r="K5509" s="75"/>
    </row>
    <row r="5510" spans="1:11" x14ac:dyDescent="0.2">
      <c r="A5510" s="7"/>
      <c r="B5510" s="28"/>
      <c r="C5510" s="13"/>
      <c r="D5510" s="13"/>
      <c r="E5510" s="13"/>
      <c r="F5510" s="13"/>
      <c r="G5510" s="13"/>
      <c r="H5510" s="89"/>
      <c r="I5510" s="77"/>
      <c r="J5510" s="75"/>
      <c r="K5510" s="75"/>
    </row>
    <row r="5511" spans="1:11" x14ac:dyDescent="0.2">
      <c r="A5511" s="7"/>
      <c r="B5511" s="28"/>
      <c r="C5511" s="13"/>
      <c r="D5511" s="13"/>
      <c r="E5511" s="13"/>
      <c r="F5511" s="13"/>
      <c r="G5511" s="13"/>
      <c r="H5511" s="89"/>
      <c r="I5511" s="77"/>
      <c r="J5511" s="75"/>
      <c r="K5511" s="75"/>
    </row>
    <row r="5512" spans="1:11" x14ac:dyDescent="0.2">
      <c r="A5512" s="7"/>
      <c r="B5512" s="28"/>
      <c r="C5512" s="13"/>
      <c r="D5512" s="13"/>
      <c r="E5512" s="13"/>
      <c r="F5512" s="13"/>
      <c r="G5512" s="13"/>
      <c r="H5512" s="89"/>
      <c r="I5512" s="77"/>
      <c r="J5512" s="75"/>
      <c r="K5512" s="75"/>
    </row>
    <row r="5513" spans="1:11" x14ac:dyDescent="0.2">
      <c r="A5513" s="7"/>
      <c r="B5513" s="28"/>
      <c r="C5513" s="13"/>
      <c r="D5513" s="13"/>
      <c r="E5513" s="13"/>
      <c r="F5513" s="13"/>
      <c r="G5513" s="13"/>
      <c r="H5513" s="89"/>
      <c r="I5513" s="77"/>
      <c r="J5513" s="75"/>
      <c r="K5513" s="75"/>
    </row>
    <row r="5514" spans="1:11" x14ac:dyDescent="0.2">
      <c r="A5514" s="8"/>
      <c r="B5514" s="29"/>
      <c r="C5514" s="15"/>
      <c r="D5514" s="15"/>
      <c r="E5514" s="15"/>
      <c r="F5514" s="15"/>
      <c r="G5514" s="15"/>
      <c r="H5514" s="90"/>
      <c r="I5514" s="80"/>
      <c r="J5514" s="78"/>
      <c r="K5514" s="78"/>
    </row>
    <row r="5515" spans="1:11" x14ac:dyDescent="0.2">
      <c r="A5515" s="10"/>
      <c r="C5515" s="25"/>
      <c r="D5515" s="97" t="s">
        <v>25</v>
      </c>
      <c r="E5515" s="98"/>
      <c r="F5515" s="98"/>
      <c r="G5515" s="98"/>
      <c r="H5515" s="98"/>
      <c r="I5515" s="98"/>
      <c r="J5515" s="99"/>
      <c r="K5515" s="82">
        <f>SUM(K5507:K5514)</f>
        <v>81.012500000000003</v>
      </c>
    </row>
    <row r="5516" spans="1:11" x14ac:dyDescent="0.2">
      <c r="A5516" s="9" t="s">
        <v>27</v>
      </c>
      <c r="B5516" s="30"/>
      <c r="C5516" s="56">
        <v>3</v>
      </c>
      <c r="D5516" s="112" t="s">
        <v>26</v>
      </c>
      <c r="E5516" s="113"/>
      <c r="F5516" s="113"/>
      <c r="G5516" s="113"/>
      <c r="H5516" s="113"/>
      <c r="I5516" s="113"/>
      <c r="J5516" s="114"/>
      <c r="K5516" s="83">
        <f>K5504+K5515</f>
        <v>181.3382</v>
      </c>
    </row>
    <row r="5517" spans="1:11" x14ac:dyDescent="0.2">
      <c r="A5517" s="32"/>
      <c r="D5517" s="115" t="s">
        <v>28</v>
      </c>
      <c r="E5517" s="116"/>
      <c r="F5517" s="116"/>
      <c r="G5517" s="116"/>
      <c r="H5517" s="116"/>
      <c r="I5517" s="116"/>
      <c r="J5517" s="117"/>
      <c r="K5517" s="83">
        <f>ROUND((K5516/C5516),4)</f>
        <v>60.446100000000001</v>
      </c>
    </row>
    <row r="5518" spans="1:11" x14ac:dyDescent="0.2">
      <c r="A5518" s="168"/>
      <c r="D5518" s="169"/>
      <c r="E5518" s="169"/>
      <c r="F5518" s="169"/>
      <c r="G5518" s="169"/>
      <c r="H5518" s="169"/>
      <c r="I5518" s="94" t="s">
        <v>51</v>
      </c>
      <c r="J5518" s="170" t="s">
        <v>53</v>
      </c>
      <c r="K5518" s="83">
        <v>0</v>
      </c>
    </row>
    <row r="5519" spans="1:11" x14ac:dyDescent="0.2">
      <c r="A5519" s="168"/>
      <c r="D5519" s="169"/>
      <c r="E5519" s="169"/>
      <c r="F5519" s="169"/>
      <c r="G5519" s="169"/>
      <c r="H5519" s="169"/>
      <c r="I5519" s="94" t="s">
        <v>52</v>
      </c>
      <c r="J5519" s="170" t="s">
        <v>53</v>
      </c>
      <c r="K5519" s="83">
        <v>0</v>
      </c>
    </row>
    <row r="5520" spans="1:11" x14ac:dyDescent="0.2">
      <c r="A5520" s="100" t="s">
        <v>21</v>
      </c>
      <c r="B5520" s="101"/>
      <c r="C5520" s="101"/>
      <c r="D5520" s="101"/>
      <c r="E5520" s="101"/>
      <c r="F5520" s="104"/>
      <c r="G5520" s="129" t="s">
        <v>22</v>
      </c>
      <c r="H5520" s="130"/>
      <c r="I5520" s="118" t="s">
        <v>10</v>
      </c>
      <c r="J5520" s="106" t="s">
        <v>23</v>
      </c>
      <c r="K5520" s="106" t="s">
        <v>11</v>
      </c>
    </row>
    <row r="5521" spans="1:11" x14ac:dyDescent="0.2">
      <c r="A5521" s="102"/>
      <c r="B5521" s="103"/>
      <c r="C5521" s="103"/>
      <c r="D5521" s="103"/>
      <c r="E5521" s="103"/>
      <c r="F5521" s="105"/>
      <c r="G5521" s="131"/>
      <c r="H5521" s="132"/>
      <c r="I5521" s="118"/>
      <c r="J5521" s="106"/>
      <c r="K5521" s="118"/>
    </row>
    <row r="5522" spans="1:11" x14ac:dyDescent="0.2">
      <c r="A5522" s="7"/>
      <c r="B5522" s="28"/>
      <c r="C5522" s="11"/>
      <c r="D5522" s="11"/>
      <c r="E5522" s="11"/>
      <c r="F5522" s="12"/>
      <c r="G5522" s="143"/>
      <c r="H5522" s="144"/>
      <c r="I5522" s="52"/>
      <c r="J5522" s="84"/>
      <c r="K5522" s="52"/>
    </row>
    <row r="5523" spans="1:11" x14ac:dyDescent="0.2">
      <c r="A5523" s="7"/>
      <c r="B5523" s="28"/>
      <c r="C5523" s="13"/>
      <c r="D5523" s="13"/>
      <c r="E5523" s="13"/>
      <c r="F5523" s="14"/>
      <c r="G5523" s="95"/>
      <c r="H5523" s="96"/>
      <c r="I5523" s="53"/>
      <c r="J5523" s="85"/>
      <c r="K5523" s="53"/>
    </row>
    <row r="5524" spans="1:11" x14ac:dyDescent="0.2">
      <c r="A5524" s="7"/>
      <c r="B5524" s="28"/>
      <c r="C5524" s="13"/>
      <c r="D5524" s="13"/>
      <c r="E5524" s="13"/>
      <c r="F5524" s="14"/>
      <c r="G5524" s="95"/>
      <c r="H5524" s="96"/>
      <c r="I5524" s="53"/>
      <c r="J5524" s="85"/>
      <c r="K5524" s="53"/>
    </row>
    <row r="5525" spans="1:11" x14ac:dyDescent="0.2">
      <c r="A5525" s="7"/>
      <c r="B5525" s="28"/>
      <c r="C5525" s="13"/>
      <c r="D5525" s="13"/>
      <c r="E5525" s="13"/>
      <c r="F5525" s="14"/>
      <c r="G5525" s="95"/>
      <c r="H5525" s="96"/>
      <c r="I5525" s="53"/>
      <c r="J5525" s="85"/>
      <c r="K5525" s="53"/>
    </row>
    <row r="5526" spans="1:11" x14ac:dyDescent="0.2">
      <c r="A5526" s="97" t="s">
        <v>29</v>
      </c>
      <c r="B5526" s="98"/>
      <c r="C5526" s="98"/>
      <c r="D5526" s="98"/>
      <c r="E5526" s="98"/>
      <c r="F5526" s="98"/>
      <c r="G5526" s="98"/>
      <c r="H5526" s="98"/>
      <c r="I5526" s="98"/>
      <c r="J5526" s="99"/>
      <c r="K5526" s="82"/>
    </row>
    <row r="5527" spans="1:11" x14ac:dyDescent="0.2">
      <c r="A5527" s="100" t="s">
        <v>32</v>
      </c>
      <c r="B5527" s="101"/>
      <c r="C5527" s="101"/>
      <c r="D5527" s="101"/>
      <c r="E5527" s="101"/>
      <c r="F5527" s="104"/>
      <c r="G5527" s="129" t="s">
        <v>22</v>
      </c>
      <c r="H5527" s="130"/>
      <c r="I5527" s="118" t="s">
        <v>10</v>
      </c>
      <c r="J5527" s="106" t="s">
        <v>23</v>
      </c>
      <c r="K5527" s="106" t="s">
        <v>11</v>
      </c>
    </row>
    <row r="5528" spans="1:11" x14ac:dyDescent="0.2">
      <c r="A5528" s="102"/>
      <c r="B5528" s="103"/>
      <c r="C5528" s="103"/>
      <c r="D5528" s="103"/>
      <c r="E5528" s="103"/>
      <c r="F5528" s="105"/>
      <c r="G5528" s="131"/>
      <c r="H5528" s="132"/>
      <c r="I5528" s="118"/>
      <c r="J5528" s="106"/>
      <c r="K5528" s="118"/>
    </row>
    <row r="5529" spans="1:11" x14ac:dyDescent="0.2">
      <c r="A5529" s="7" t="s">
        <v>377</v>
      </c>
      <c r="B5529" s="28"/>
      <c r="C5529" s="13"/>
      <c r="D5529" s="13"/>
      <c r="E5529" s="13"/>
      <c r="F5529" s="14"/>
      <c r="G5529" s="123">
        <v>0.36</v>
      </c>
      <c r="H5529" s="124"/>
      <c r="I5529" s="53" t="s">
        <v>47</v>
      </c>
      <c r="J5529" s="85">
        <v>609.49</v>
      </c>
      <c r="K5529" s="53">
        <f>ROUND((G5529*J5529),4)</f>
        <v>219.41640000000001</v>
      </c>
    </row>
    <row r="5530" spans="1:11" x14ac:dyDescent="0.2">
      <c r="A5530" s="7"/>
      <c r="B5530" s="28"/>
      <c r="C5530" s="13"/>
      <c r="D5530" s="13"/>
      <c r="E5530" s="13"/>
      <c r="F5530" s="14"/>
      <c r="G5530" s="123"/>
      <c r="H5530" s="124"/>
      <c r="I5530" s="53"/>
      <c r="J5530" s="85"/>
      <c r="K5530" s="53"/>
    </row>
    <row r="5531" spans="1:11" x14ac:dyDescent="0.2">
      <c r="A5531" s="7"/>
      <c r="B5531" s="28"/>
      <c r="C5531" s="13"/>
      <c r="D5531" s="13"/>
      <c r="E5531" s="13"/>
      <c r="F5531" s="14"/>
      <c r="G5531" s="123"/>
      <c r="H5531" s="124"/>
      <c r="I5531" s="53"/>
      <c r="J5531" s="85"/>
      <c r="K5531" s="53"/>
    </row>
    <row r="5532" spans="1:11" x14ac:dyDescent="0.2">
      <c r="A5532" s="8"/>
      <c r="B5532" s="29"/>
      <c r="C5532" s="15"/>
      <c r="D5532" s="15"/>
      <c r="E5532" s="15"/>
      <c r="F5532" s="16"/>
      <c r="G5532" s="125"/>
      <c r="H5532" s="126"/>
      <c r="I5532" s="54"/>
      <c r="J5532" s="86"/>
      <c r="K5532" s="54"/>
    </row>
    <row r="5533" spans="1:11" x14ac:dyDescent="0.2">
      <c r="A5533" s="97" t="s">
        <v>33</v>
      </c>
      <c r="B5533" s="98"/>
      <c r="C5533" s="98"/>
      <c r="D5533" s="98"/>
      <c r="E5533" s="98"/>
      <c r="F5533" s="98"/>
      <c r="G5533" s="98"/>
      <c r="H5533" s="98"/>
      <c r="I5533" s="98"/>
      <c r="J5533" s="99"/>
      <c r="K5533" s="82">
        <f>SUM(K5529:K5532)</f>
        <v>219.41640000000001</v>
      </c>
    </row>
    <row r="5534" spans="1:11" x14ac:dyDescent="0.2">
      <c r="A5534" s="100" t="s">
        <v>36</v>
      </c>
      <c r="B5534" s="101"/>
      <c r="C5534" s="101"/>
      <c r="D5534" s="101"/>
      <c r="E5534" s="101"/>
      <c r="F5534" s="104"/>
      <c r="G5534" s="129" t="s">
        <v>22</v>
      </c>
      <c r="H5534" s="130"/>
      <c r="I5534" s="118" t="s">
        <v>10</v>
      </c>
      <c r="J5534" s="106" t="s">
        <v>23</v>
      </c>
      <c r="K5534" s="106" t="s">
        <v>11</v>
      </c>
    </row>
    <row r="5535" spans="1:11" x14ac:dyDescent="0.2">
      <c r="A5535" s="102"/>
      <c r="B5535" s="103"/>
      <c r="C5535" s="103"/>
      <c r="D5535" s="103"/>
      <c r="E5535" s="103"/>
      <c r="F5535" s="105"/>
      <c r="G5535" s="131"/>
      <c r="H5535" s="132"/>
      <c r="I5535" s="118"/>
      <c r="J5535" s="106"/>
      <c r="K5535" s="118"/>
    </row>
    <row r="5536" spans="1:11" x14ac:dyDescent="0.2">
      <c r="A5536" s="7"/>
      <c r="B5536" s="28"/>
      <c r="C5536" s="13"/>
      <c r="D5536" s="13"/>
      <c r="E5536" s="13"/>
      <c r="F5536" s="14"/>
      <c r="G5536" s="95"/>
      <c r="H5536" s="96"/>
      <c r="I5536" s="53"/>
      <c r="J5536" s="85"/>
      <c r="K5536" s="53"/>
    </row>
    <row r="5537" spans="1:11" x14ac:dyDescent="0.2">
      <c r="A5537" s="7"/>
      <c r="B5537" s="28"/>
      <c r="C5537" s="13"/>
      <c r="D5537" s="13"/>
      <c r="E5537" s="13"/>
      <c r="F5537" s="14"/>
      <c r="G5537" s="95"/>
      <c r="H5537" s="96"/>
      <c r="I5537" s="53"/>
      <c r="J5537" s="85"/>
      <c r="K5537" s="53"/>
    </row>
    <row r="5538" spans="1:11" x14ac:dyDescent="0.2">
      <c r="A5538" s="7"/>
      <c r="B5538" s="28"/>
      <c r="C5538" s="13"/>
      <c r="D5538" s="13"/>
      <c r="E5538" s="13"/>
      <c r="F5538" s="14"/>
      <c r="G5538" s="95"/>
      <c r="H5538" s="96"/>
      <c r="I5538" s="53"/>
      <c r="J5538" s="85"/>
      <c r="K5538" s="53"/>
    </row>
    <row r="5539" spans="1:11" x14ac:dyDescent="0.2">
      <c r="A5539" s="8"/>
      <c r="B5539" s="29"/>
      <c r="C5539" s="15"/>
      <c r="D5539" s="15"/>
      <c r="E5539" s="15"/>
      <c r="F5539" s="16"/>
      <c r="G5539" s="127"/>
      <c r="H5539" s="128"/>
      <c r="I5539" s="54"/>
      <c r="J5539" s="86"/>
      <c r="K5539" s="54"/>
    </row>
    <row r="5540" spans="1:11" x14ac:dyDescent="0.2">
      <c r="A5540" s="97" t="s">
        <v>37</v>
      </c>
      <c r="B5540" s="98"/>
      <c r="C5540" s="98"/>
      <c r="D5540" s="98"/>
      <c r="E5540" s="98"/>
      <c r="F5540" s="98"/>
      <c r="G5540" s="98"/>
      <c r="H5540" s="98"/>
      <c r="I5540" s="98"/>
      <c r="J5540" s="99"/>
      <c r="K5540" s="82"/>
    </row>
    <row r="5541" spans="1:11" x14ac:dyDescent="0.2">
      <c r="A5541" s="100" t="s">
        <v>35</v>
      </c>
      <c r="B5541" s="140"/>
      <c r="C5541" s="26" t="s">
        <v>34</v>
      </c>
      <c r="D5541" s="35" t="s">
        <v>39</v>
      </c>
      <c r="E5541" s="138" t="s">
        <v>38</v>
      </c>
      <c r="F5541" s="138"/>
      <c r="G5541" s="139"/>
      <c r="H5541" s="120" t="s">
        <v>16</v>
      </c>
      <c r="I5541" s="121"/>
      <c r="J5541" s="122"/>
      <c r="K5541" s="119" t="s">
        <v>9</v>
      </c>
    </row>
    <row r="5542" spans="1:11" ht="15.75" x14ac:dyDescent="0.2">
      <c r="A5542" s="141"/>
      <c r="B5542" s="142"/>
      <c r="C5542" s="36"/>
      <c r="D5542" s="42"/>
      <c r="E5542" s="33" t="s">
        <v>13</v>
      </c>
      <c r="F5542" s="24" t="s">
        <v>14</v>
      </c>
      <c r="G5542" s="23" t="s">
        <v>15</v>
      </c>
      <c r="H5542" s="22" t="s">
        <v>13</v>
      </c>
      <c r="I5542" s="22" t="s">
        <v>14</v>
      </c>
      <c r="J5542" s="22" t="s">
        <v>15</v>
      </c>
      <c r="K5542" s="111"/>
    </row>
    <row r="5543" spans="1:11" x14ac:dyDescent="0.2">
      <c r="A5543" s="6"/>
      <c r="B5543" s="37"/>
      <c r="C5543" s="87"/>
      <c r="D5543" s="45"/>
      <c r="E5543" s="43"/>
      <c r="F5543" s="44"/>
      <c r="G5543" s="45"/>
      <c r="H5543" s="55"/>
      <c r="I5543" s="55"/>
      <c r="J5543" s="53"/>
      <c r="K5543" s="52"/>
    </row>
    <row r="5544" spans="1:11" x14ac:dyDescent="0.2">
      <c r="A5544" s="7"/>
      <c r="B5544" s="28"/>
      <c r="C5544" s="87"/>
      <c r="D5544" s="48"/>
      <c r="E5544" s="46"/>
      <c r="F5544" s="47"/>
      <c r="G5544" s="48"/>
      <c r="H5544" s="55"/>
      <c r="I5544" s="55"/>
      <c r="J5544" s="53"/>
      <c r="K5544" s="53"/>
    </row>
    <row r="5545" spans="1:11" x14ac:dyDescent="0.2">
      <c r="A5545" s="7"/>
      <c r="B5545" s="28"/>
      <c r="C5545" s="87"/>
      <c r="D5545" s="48"/>
      <c r="E5545" s="46"/>
      <c r="F5545" s="47"/>
      <c r="G5545" s="48"/>
      <c r="H5545" s="55"/>
      <c r="I5545" s="55"/>
      <c r="J5545" s="53"/>
      <c r="K5545" s="53"/>
    </row>
    <row r="5546" spans="1:11" x14ac:dyDescent="0.2">
      <c r="A5546" s="8"/>
      <c r="B5546" s="29"/>
      <c r="C5546" s="88"/>
      <c r="D5546" s="51"/>
      <c r="E5546" s="49"/>
      <c r="F5546" s="50"/>
      <c r="G5546" s="51"/>
      <c r="H5546" s="55"/>
      <c r="I5546" s="55"/>
      <c r="J5546" s="53"/>
      <c r="K5546" s="54"/>
    </row>
    <row r="5547" spans="1:11" x14ac:dyDescent="0.2">
      <c r="A5547" s="136" t="s">
        <v>30</v>
      </c>
      <c r="B5547" s="134"/>
      <c r="C5547" s="134"/>
      <c r="D5547" s="137"/>
      <c r="E5547" s="134"/>
      <c r="F5547" s="134"/>
      <c r="G5547" s="134"/>
      <c r="H5547" s="134"/>
      <c r="I5547" s="134"/>
      <c r="J5547" s="135"/>
      <c r="K5547" s="83"/>
    </row>
    <row r="5548" spans="1:11" ht="12.75" customHeight="1" x14ac:dyDescent="0.2">
      <c r="A5548" s="133" t="s">
        <v>31</v>
      </c>
      <c r="B5548" s="134"/>
      <c r="C5548" s="134"/>
      <c r="D5548" s="134"/>
      <c r="E5548" s="134"/>
      <c r="F5548" s="134"/>
      <c r="G5548" s="134"/>
      <c r="H5548" s="134"/>
      <c r="I5548" s="134"/>
      <c r="J5548" s="135"/>
      <c r="K5548" s="21">
        <f>ROUND((K5517+K5518+K5519+K5533),2)</f>
        <v>279.86</v>
      </c>
    </row>
    <row r="5549" spans="1:11" x14ac:dyDescent="0.2">
      <c r="A5549" s="133" t="s">
        <v>42</v>
      </c>
      <c r="B5549" s="134"/>
      <c r="C5549" s="134"/>
      <c r="D5549" s="134"/>
      <c r="E5549" s="134"/>
      <c r="F5549" s="134"/>
      <c r="G5549" s="134"/>
      <c r="H5549" s="134"/>
      <c r="I5549" s="134"/>
      <c r="J5549" s="135"/>
      <c r="K5549" s="21">
        <f>ROUND((K5548*  28.14/100),2)</f>
        <v>78.75</v>
      </c>
    </row>
    <row r="5550" spans="1:11" ht="12.75" customHeight="1" x14ac:dyDescent="0.2">
      <c r="A5550" s="133" t="s">
        <v>12</v>
      </c>
      <c r="B5550" s="134"/>
      <c r="C5550" s="134"/>
      <c r="D5550" s="134"/>
      <c r="E5550" s="134"/>
      <c r="F5550" s="134"/>
      <c r="G5550" s="134"/>
      <c r="H5550" s="134"/>
      <c r="I5550" s="134"/>
      <c r="J5550" s="135"/>
      <c r="K5550" s="21">
        <f>K5548+K5549</f>
        <v>358.61</v>
      </c>
    </row>
    <row r="5553" spans="1:11" ht="13.5" customHeight="1" x14ac:dyDescent="0.2">
      <c r="A5553" s="145" t="s">
        <v>0</v>
      </c>
      <c r="B5553" s="146"/>
      <c r="C5553" s="146"/>
      <c r="D5553" s="146"/>
      <c r="E5553" s="146"/>
      <c r="F5553" s="146"/>
      <c r="G5553" s="146"/>
      <c r="H5553" s="146"/>
      <c r="I5553" s="146"/>
      <c r="J5553" s="146"/>
      <c r="K5553" s="147"/>
    </row>
    <row r="5554" spans="1:11" x14ac:dyDescent="0.2">
      <c r="A5554" s="71" t="s">
        <v>45</v>
      </c>
      <c r="B5554" s="62"/>
      <c r="C5554" s="63"/>
      <c r="D5554" s="63"/>
      <c r="E5554" s="63"/>
      <c r="F5554" s="69"/>
      <c r="G5554" s="64"/>
      <c r="H5554" s="63"/>
      <c r="I5554" s="63"/>
      <c r="J5554" s="63"/>
      <c r="K5554" s="65"/>
    </row>
    <row r="5555" spans="1:11" ht="12.75" customHeight="1" x14ac:dyDescent="0.2">
      <c r="A5555" s="70" t="s">
        <v>44</v>
      </c>
      <c r="B5555" s="61"/>
      <c r="C5555" s="68"/>
      <c r="D5555" s="66"/>
      <c r="E5555" s="66"/>
      <c r="F5555" s="61"/>
      <c r="G5555" s="60"/>
      <c r="H5555" s="151"/>
      <c r="I5555" s="151"/>
      <c r="J5555" s="151"/>
      <c r="K5555" s="152"/>
    </row>
    <row r="5556" spans="1:11" ht="12.75" customHeight="1" x14ac:dyDescent="0.2">
      <c r="A5556" s="148"/>
      <c r="B5556" s="149"/>
      <c r="C5556" s="149"/>
      <c r="D5556" s="149"/>
      <c r="E5556" s="149"/>
      <c r="F5556" s="149"/>
      <c r="G5556" s="149"/>
      <c r="H5556" s="149"/>
      <c r="I5556" s="149"/>
      <c r="J5556" s="149"/>
      <c r="K5556" s="150"/>
    </row>
    <row r="5557" spans="1:11" ht="21" customHeight="1" x14ac:dyDescent="0.2">
      <c r="A5557" s="158" t="s">
        <v>1</v>
      </c>
      <c r="B5557" s="159"/>
      <c r="C5557" s="153" t="s">
        <v>41</v>
      </c>
      <c r="D5557" s="154"/>
      <c r="E5557" s="154"/>
      <c r="F5557" s="154"/>
      <c r="G5557" s="154"/>
      <c r="H5557" s="154"/>
      <c r="I5557" s="155"/>
      <c r="J5557" s="57" t="s">
        <v>2</v>
      </c>
      <c r="K5557" s="67" t="s">
        <v>43</v>
      </c>
    </row>
    <row r="5558" spans="1:11" x14ac:dyDescent="0.2">
      <c r="A5558" s="160" t="s">
        <v>389</v>
      </c>
      <c r="B5558" s="157"/>
      <c r="C5558" s="156">
        <v>5213863</v>
      </c>
      <c r="D5558" s="156"/>
      <c r="E5558" s="156"/>
      <c r="F5558" s="156"/>
      <c r="G5558" s="156"/>
      <c r="H5558" s="156"/>
      <c r="I5558" s="157"/>
      <c r="J5558" s="59" t="s">
        <v>3</v>
      </c>
      <c r="K5558" s="58" t="s">
        <v>81</v>
      </c>
    </row>
    <row r="5559" spans="1:11" ht="20.25" customHeight="1" x14ac:dyDescent="0.2">
      <c r="A5559" s="141" t="s">
        <v>19</v>
      </c>
      <c r="B5559" s="165"/>
      <c r="C5559" s="101"/>
      <c r="D5559" s="101"/>
      <c r="E5559" s="140"/>
      <c r="F5559" s="3" t="s">
        <v>4</v>
      </c>
      <c r="G5559" s="163" t="s">
        <v>5</v>
      </c>
      <c r="H5559" s="164"/>
      <c r="I5559" s="111" t="s">
        <v>6</v>
      </c>
      <c r="J5559" s="111"/>
      <c r="K5559" s="107" t="s">
        <v>17</v>
      </c>
    </row>
    <row r="5560" spans="1:11" ht="25.5" customHeight="1" x14ac:dyDescent="0.2">
      <c r="A5560" s="141"/>
      <c r="B5560" s="165"/>
      <c r="C5560" s="165"/>
      <c r="D5560" s="165"/>
      <c r="E5560" s="142"/>
      <c r="F5560" s="3"/>
      <c r="G5560" s="3" t="s">
        <v>18</v>
      </c>
      <c r="H5560" s="34" t="s">
        <v>7</v>
      </c>
      <c r="I5560" s="3" t="s">
        <v>40</v>
      </c>
      <c r="J5560" s="3" t="s">
        <v>7</v>
      </c>
      <c r="K5560" s="108"/>
    </row>
    <row r="5561" spans="1:11" x14ac:dyDescent="0.2">
      <c r="A5561" s="6" t="s">
        <v>375</v>
      </c>
      <c r="B5561" s="27"/>
      <c r="C5561" s="11"/>
      <c r="D5561" s="11"/>
      <c r="E5561" s="40"/>
      <c r="F5561" s="91">
        <v>1</v>
      </c>
      <c r="G5561" s="72">
        <v>0.3</v>
      </c>
      <c r="H5561" s="73">
        <v>0.7</v>
      </c>
      <c r="I5561" s="72">
        <v>173.07839999999999</v>
      </c>
      <c r="J5561" s="72">
        <v>69.145899999999997</v>
      </c>
      <c r="K5561" s="74">
        <f>ROUND(((G5561*I5561+H5561*J5561)*F5561),4)</f>
        <v>100.3257</v>
      </c>
    </row>
    <row r="5562" spans="1:11" x14ac:dyDescent="0.2">
      <c r="A5562" s="7"/>
      <c r="B5562" s="28"/>
      <c r="C5562" s="13"/>
      <c r="D5562" s="13"/>
      <c r="E5562" s="38"/>
      <c r="F5562" s="92"/>
      <c r="G5562" s="75"/>
      <c r="H5562" s="76"/>
      <c r="I5562" s="75">
        <v>0</v>
      </c>
      <c r="J5562" s="75">
        <v>0</v>
      </c>
      <c r="K5562" s="77"/>
    </row>
    <row r="5563" spans="1:11" x14ac:dyDescent="0.2">
      <c r="A5563" s="7"/>
      <c r="B5563" s="28"/>
      <c r="C5563" s="13"/>
      <c r="D5563" s="13"/>
      <c r="E5563" s="38"/>
      <c r="F5563" s="92"/>
      <c r="G5563" s="75"/>
      <c r="H5563" s="76"/>
      <c r="I5563" s="75"/>
      <c r="J5563" s="75"/>
      <c r="K5563" s="77"/>
    </row>
    <row r="5564" spans="1:11" x14ac:dyDescent="0.2">
      <c r="A5564" s="7"/>
      <c r="B5564" s="28"/>
      <c r="C5564" s="13"/>
      <c r="D5564" s="13"/>
      <c r="E5564" s="38"/>
      <c r="F5564" s="92"/>
      <c r="G5564" s="75"/>
      <c r="H5564" s="76"/>
      <c r="I5564" s="75"/>
      <c r="J5564" s="75"/>
      <c r="K5564" s="77"/>
    </row>
    <row r="5565" spans="1:11" x14ac:dyDescent="0.2">
      <c r="A5565" s="7"/>
      <c r="B5565" s="28"/>
      <c r="C5565" s="13"/>
      <c r="D5565" s="13"/>
      <c r="E5565" s="38"/>
      <c r="F5565" s="92"/>
      <c r="G5565" s="75"/>
      <c r="H5565" s="76"/>
      <c r="I5565" s="75"/>
      <c r="J5565" s="75"/>
      <c r="K5565" s="77"/>
    </row>
    <row r="5566" spans="1:11" x14ac:dyDescent="0.2">
      <c r="A5566" s="7"/>
      <c r="B5566" s="28"/>
      <c r="C5566" s="13"/>
      <c r="D5566" s="13"/>
      <c r="E5566" s="38"/>
      <c r="F5566" s="92"/>
      <c r="G5566" s="75"/>
      <c r="H5566" s="76"/>
      <c r="I5566" s="75"/>
      <c r="J5566" s="75"/>
      <c r="K5566" s="77"/>
    </row>
    <row r="5567" spans="1:11" x14ac:dyDescent="0.2">
      <c r="A5567" s="7"/>
      <c r="B5567" s="28"/>
      <c r="C5567" s="13"/>
      <c r="D5567" s="13"/>
      <c r="E5567" s="38"/>
      <c r="F5567" s="92"/>
      <c r="G5567" s="75"/>
      <c r="H5567" s="76"/>
      <c r="I5567" s="75"/>
      <c r="J5567" s="75"/>
      <c r="K5567" s="77"/>
    </row>
    <row r="5568" spans="1:11" x14ac:dyDescent="0.2">
      <c r="A5568" s="8"/>
      <c r="B5568" s="29"/>
      <c r="C5568" s="15"/>
      <c r="D5568" s="15"/>
      <c r="E5568" s="39"/>
      <c r="F5568" s="93"/>
      <c r="G5568" s="78"/>
      <c r="H5568" s="79"/>
      <c r="I5568" s="78"/>
      <c r="J5568" s="78"/>
      <c r="K5568" s="80"/>
    </row>
    <row r="5569" spans="1:11" x14ac:dyDescent="0.2">
      <c r="A5569" s="166" t="s">
        <v>24</v>
      </c>
      <c r="B5569" s="167"/>
      <c r="C5569" s="167"/>
      <c r="D5569" s="167"/>
      <c r="E5569" s="167"/>
      <c r="F5569" s="98"/>
      <c r="G5569" s="98"/>
      <c r="H5569" s="98"/>
      <c r="I5569" s="98"/>
      <c r="J5569" s="99"/>
      <c r="K5569" s="81">
        <f>SUM(K5561:K5568)</f>
        <v>100.3257</v>
      </c>
    </row>
    <row r="5570" spans="1:11" ht="15.75" x14ac:dyDescent="0.2">
      <c r="A5570" s="31" t="s">
        <v>20</v>
      </c>
      <c r="B5570" s="17"/>
      <c r="C5570" s="17"/>
      <c r="D5570" s="17"/>
      <c r="E5570" s="17"/>
      <c r="F5570" s="4"/>
      <c r="G5570" s="4"/>
      <c r="H5570" s="161" t="s">
        <v>4</v>
      </c>
      <c r="I5570" s="109" t="s">
        <v>10</v>
      </c>
      <c r="J5570" s="107" t="s">
        <v>8</v>
      </c>
      <c r="K5570" s="107" t="s">
        <v>17</v>
      </c>
    </row>
    <row r="5571" spans="1:11" ht="15.75" x14ac:dyDescent="0.2">
      <c r="A5571" s="18"/>
      <c r="B5571" s="19"/>
      <c r="C5571" s="19"/>
      <c r="D5571" s="19"/>
      <c r="E5571" s="19"/>
      <c r="F5571" s="5"/>
      <c r="G5571" s="20"/>
      <c r="H5571" s="162"/>
      <c r="I5571" s="110"/>
      <c r="J5571" s="108"/>
      <c r="K5571" s="108"/>
    </row>
    <row r="5572" spans="1:11" x14ac:dyDescent="0.2">
      <c r="A5572" s="6" t="s">
        <v>49</v>
      </c>
      <c r="B5572" s="27"/>
      <c r="C5572" s="11"/>
      <c r="D5572" s="11"/>
      <c r="E5572" s="11"/>
      <c r="F5572" s="11"/>
      <c r="G5572" s="13"/>
      <c r="H5572" s="89">
        <v>1</v>
      </c>
      <c r="I5572" s="77" t="s">
        <v>50</v>
      </c>
      <c r="J5572" s="75">
        <v>24.115200000000002</v>
      </c>
      <c r="K5572" s="75">
        <f>ROUND((H5572*J5572),4)</f>
        <v>24.115200000000002</v>
      </c>
    </row>
    <row r="5573" spans="1:11" x14ac:dyDescent="0.2">
      <c r="A5573" s="7" t="s">
        <v>376</v>
      </c>
      <c r="B5573" s="28"/>
      <c r="C5573" s="13"/>
      <c r="D5573" s="13"/>
      <c r="E5573" s="13"/>
      <c r="F5573" s="13"/>
      <c r="G5573" s="13"/>
      <c r="H5573" s="89">
        <v>1</v>
      </c>
      <c r="I5573" s="77" t="s">
        <v>50</v>
      </c>
      <c r="J5573" s="75">
        <v>32.7821</v>
      </c>
      <c r="K5573" s="75">
        <f>ROUND((H5573*J5573),4)</f>
        <v>32.7821</v>
      </c>
    </row>
    <row r="5574" spans="1:11" x14ac:dyDescent="0.2">
      <c r="A5574" s="7"/>
      <c r="B5574" s="28"/>
      <c r="C5574" s="13"/>
      <c r="D5574" s="13"/>
      <c r="E5574" s="13"/>
      <c r="F5574" s="13"/>
      <c r="G5574" s="13"/>
      <c r="H5574" s="89"/>
      <c r="I5574" s="77"/>
      <c r="J5574" s="75"/>
      <c r="K5574" s="75"/>
    </row>
    <row r="5575" spans="1:11" x14ac:dyDescent="0.2">
      <c r="A5575" s="7"/>
      <c r="B5575" s="28"/>
      <c r="C5575" s="13"/>
      <c r="D5575" s="13"/>
      <c r="E5575" s="13"/>
      <c r="F5575" s="13"/>
      <c r="G5575" s="13"/>
      <c r="H5575" s="89"/>
      <c r="I5575" s="77"/>
      <c r="J5575" s="75"/>
      <c r="K5575" s="75"/>
    </row>
    <row r="5576" spans="1:11" x14ac:dyDescent="0.2">
      <c r="A5576" s="7"/>
      <c r="B5576" s="28"/>
      <c r="C5576" s="13"/>
      <c r="D5576" s="13"/>
      <c r="E5576" s="13"/>
      <c r="F5576" s="13"/>
      <c r="G5576" s="13"/>
      <c r="H5576" s="89"/>
      <c r="I5576" s="77"/>
      <c r="J5576" s="75"/>
      <c r="K5576" s="75"/>
    </row>
    <row r="5577" spans="1:11" x14ac:dyDescent="0.2">
      <c r="A5577" s="7"/>
      <c r="B5577" s="28"/>
      <c r="C5577" s="13"/>
      <c r="D5577" s="13"/>
      <c r="E5577" s="13"/>
      <c r="F5577" s="13"/>
      <c r="G5577" s="13"/>
      <c r="H5577" s="89"/>
      <c r="I5577" s="77"/>
      <c r="J5577" s="75"/>
      <c r="K5577" s="75"/>
    </row>
    <row r="5578" spans="1:11" x14ac:dyDescent="0.2">
      <c r="A5578" s="7"/>
      <c r="B5578" s="28"/>
      <c r="C5578" s="13"/>
      <c r="D5578" s="13"/>
      <c r="E5578" s="13"/>
      <c r="F5578" s="13"/>
      <c r="G5578" s="13"/>
      <c r="H5578" s="89"/>
      <c r="I5578" s="77"/>
      <c r="J5578" s="75"/>
      <c r="K5578" s="75"/>
    </row>
    <row r="5579" spans="1:11" x14ac:dyDescent="0.2">
      <c r="A5579" s="8"/>
      <c r="B5579" s="29"/>
      <c r="C5579" s="15"/>
      <c r="D5579" s="15"/>
      <c r="E5579" s="15"/>
      <c r="F5579" s="15"/>
      <c r="G5579" s="15"/>
      <c r="H5579" s="90"/>
      <c r="I5579" s="80"/>
      <c r="J5579" s="78"/>
      <c r="K5579" s="78"/>
    </row>
    <row r="5580" spans="1:11" x14ac:dyDescent="0.2">
      <c r="A5580" s="10"/>
      <c r="C5580" s="25"/>
      <c r="D5580" s="97" t="s">
        <v>25</v>
      </c>
      <c r="E5580" s="98"/>
      <c r="F5580" s="98"/>
      <c r="G5580" s="98"/>
      <c r="H5580" s="98"/>
      <c r="I5580" s="98"/>
      <c r="J5580" s="99"/>
      <c r="K5580" s="82">
        <f>SUM(K5572:K5579)</f>
        <v>56.897300000000001</v>
      </c>
    </row>
    <row r="5581" spans="1:11" x14ac:dyDescent="0.2">
      <c r="A5581" s="9" t="s">
        <v>27</v>
      </c>
      <c r="B5581" s="30"/>
      <c r="C5581" s="56">
        <v>4.0999999999999996</v>
      </c>
      <c r="D5581" s="112" t="s">
        <v>26</v>
      </c>
      <c r="E5581" s="113"/>
      <c r="F5581" s="113"/>
      <c r="G5581" s="113"/>
      <c r="H5581" s="113"/>
      <c r="I5581" s="113"/>
      <c r="J5581" s="114"/>
      <c r="K5581" s="83">
        <f>K5569+K5580</f>
        <v>157.22300000000001</v>
      </c>
    </row>
    <row r="5582" spans="1:11" x14ac:dyDescent="0.2">
      <c r="A5582" s="32"/>
      <c r="D5582" s="115" t="s">
        <v>28</v>
      </c>
      <c r="E5582" s="116"/>
      <c r="F5582" s="116"/>
      <c r="G5582" s="116"/>
      <c r="H5582" s="116"/>
      <c r="I5582" s="116"/>
      <c r="J5582" s="117"/>
      <c r="K5582" s="83">
        <f>ROUND((K5581/C5581),4)</f>
        <v>38.347099999999998</v>
      </c>
    </row>
    <row r="5583" spans="1:11" x14ac:dyDescent="0.2">
      <c r="A5583" s="168"/>
      <c r="D5583" s="169"/>
      <c r="E5583" s="169"/>
      <c r="F5583" s="169"/>
      <c r="G5583" s="169"/>
      <c r="H5583" s="169"/>
      <c r="I5583" s="94" t="s">
        <v>51</v>
      </c>
      <c r="J5583" s="170" t="s">
        <v>53</v>
      </c>
      <c r="K5583" s="83">
        <v>0</v>
      </c>
    </row>
    <row r="5584" spans="1:11" x14ac:dyDescent="0.2">
      <c r="A5584" s="168"/>
      <c r="D5584" s="169"/>
      <c r="E5584" s="169"/>
      <c r="F5584" s="169"/>
      <c r="G5584" s="169"/>
      <c r="H5584" s="169"/>
      <c r="I5584" s="94" t="s">
        <v>52</v>
      </c>
      <c r="J5584" s="170" t="s">
        <v>53</v>
      </c>
      <c r="K5584" s="83">
        <v>0</v>
      </c>
    </row>
    <row r="5585" spans="1:11" x14ac:dyDescent="0.2">
      <c r="A5585" s="100" t="s">
        <v>21</v>
      </c>
      <c r="B5585" s="101"/>
      <c r="C5585" s="101"/>
      <c r="D5585" s="101"/>
      <c r="E5585" s="101"/>
      <c r="F5585" s="104"/>
      <c r="G5585" s="129" t="s">
        <v>22</v>
      </c>
      <c r="H5585" s="130"/>
      <c r="I5585" s="118" t="s">
        <v>10</v>
      </c>
      <c r="J5585" s="106" t="s">
        <v>23</v>
      </c>
      <c r="K5585" s="106" t="s">
        <v>11</v>
      </c>
    </row>
    <row r="5586" spans="1:11" x14ac:dyDescent="0.2">
      <c r="A5586" s="102"/>
      <c r="B5586" s="103"/>
      <c r="C5586" s="103"/>
      <c r="D5586" s="103"/>
      <c r="E5586" s="103"/>
      <c r="F5586" s="105"/>
      <c r="G5586" s="131"/>
      <c r="H5586" s="132"/>
      <c r="I5586" s="118"/>
      <c r="J5586" s="106"/>
      <c r="K5586" s="118"/>
    </row>
    <row r="5587" spans="1:11" x14ac:dyDescent="0.2">
      <c r="A5587" s="7" t="s">
        <v>379</v>
      </c>
      <c r="B5587" s="28"/>
      <c r="C5587" s="11"/>
      <c r="D5587" s="11"/>
      <c r="E5587" s="11"/>
      <c r="F5587" s="12"/>
      <c r="G5587" s="143">
        <v>12.717000000000001</v>
      </c>
      <c r="H5587" s="144"/>
      <c r="I5587" s="52" t="s">
        <v>79</v>
      </c>
      <c r="J5587" s="84">
        <v>30.674399999999999</v>
      </c>
      <c r="K5587" s="52">
        <f>ROUND((G5587*J5587),4)</f>
        <v>390.08629999999999</v>
      </c>
    </row>
    <row r="5588" spans="1:11" x14ac:dyDescent="0.2">
      <c r="A5588" s="7" t="s">
        <v>380</v>
      </c>
      <c r="B5588" s="28"/>
      <c r="C5588" s="13"/>
      <c r="D5588" s="13"/>
      <c r="E5588" s="13"/>
      <c r="F5588" s="14"/>
      <c r="G5588" s="95">
        <v>0.69699999999999995</v>
      </c>
      <c r="H5588" s="96"/>
      <c r="I5588" s="53" t="s">
        <v>79</v>
      </c>
      <c r="J5588" s="85">
        <v>30.058399999999999</v>
      </c>
      <c r="K5588" s="53">
        <f>ROUND((G5588*J5588),4)</f>
        <v>20.950700000000001</v>
      </c>
    </row>
    <row r="5589" spans="1:11" x14ac:dyDescent="0.2">
      <c r="A5589" s="7"/>
      <c r="B5589" s="28"/>
      <c r="C5589" s="13"/>
      <c r="D5589" s="13"/>
      <c r="E5589" s="13"/>
      <c r="F5589" s="14"/>
      <c r="G5589" s="95"/>
      <c r="H5589" s="96"/>
      <c r="I5589" s="53"/>
      <c r="J5589" s="85"/>
      <c r="K5589" s="53"/>
    </row>
    <row r="5590" spans="1:11" x14ac:dyDescent="0.2">
      <c r="A5590" s="7"/>
      <c r="B5590" s="28"/>
      <c r="C5590" s="13"/>
      <c r="D5590" s="13"/>
      <c r="E5590" s="13"/>
      <c r="F5590" s="14"/>
      <c r="G5590" s="95"/>
      <c r="H5590" s="96"/>
      <c r="I5590" s="53"/>
      <c r="J5590" s="85"/>
      <c r="K5590" s="53"/>
    </row>
    <row r="5591" spans="1:11" x14ac:dyDescent="0.2">
      <c r="A5591" s="97" t="s">
        <v>29</v>
      </c>
      <c r="B5591" s="98"/>
      <c r="C5591" s="98"/>
      <c r="D5591" s="98"/>
      <c r="E5591" s="98"/>
      <c r="F5591" s="98"/>
      <c r="G5591" s="98"/>
      <c r="H5591" s="98"/>
      <c r="I5591" s="98"/>
      <c r="J5591" s="99"/>
      <c r="K5591" s="82">
        <f>SUM(K5587:K5590)</f>
        <v>411.03699999999998</v>
      </c>
    </row>
    <row r="5592" spans="1:11" x14ac:dyDescent="0.2">
      <c r="A5592" s="100" t="s">
        <v>32</v>
      </c>
      <c r="B5592" s="101"/>
      <c r="C5592" s="101"/>
      <c r="D5592" s="101"/>
      <c r="E5592" s="101"/>
      <c r="F5592" s="104"/>
      <c r="G5592" s="129" t="s">
        <v>22</v>
      </c>
      <c r="H5592" s="130"/>
      <c r="I5592" s="118" t="s">
        <v>10</v>
      </c>
      <c r="J5592" s="106" t="s">
        <v>23</v>
      </c>
      <c r="K5592" s="106" t="s">
        <v>11</v>
      </c>
    </row>
    <row r="5593" spans="1:11" x14ac:dyDescent="0.2">
      <c r="A5593" s="102"/>
      <c r="B5593" s="103"/>
      <c r="C5593" s="103"/>
      <c r="D5593" s="103"/>
      <c r="E5593" s="103"/>
      <c r="F5593" s="105"/>
      <c r="G5593" s="131"/>
      <c r="H5593" s="132"/>
      <c r="I5593" s="118"/>
      <c r="J5593" s="106"/>
      <c r="K5593" s="118"/>
    </row>
    <row r="5594" spans="1:11" x14ac:dyDescent="0.2">
      <c r="A5594" s="7" t="s">
        <v>302</v>
      </c>
      <c r="B5594" s="28"/>
      <c r="C5594" s="13"/>
      <c r="D5594" s="13"/>
      <c r="E5594" s="13"/>
      <c r="F5594" s="14"/>
      <c r="G5594" s="123">
        <v>5.0270000000000002E-2</v>
      </c>
      <c r="H5594" s="124"/>
      <c r="I5594" s="53" t="s">
        <v>55</v>
      </c>
      <c r="J5594" s="85">
        <v>415.55</v>
      </c>
      <c r="K5594" s="53">
        <f>ROUND((G5594*J5594),4)</f>
        <v>20.889700000000001</v>
      </c>
    </row>
    <row r="5595" spans="1:11" x14ac:dyDescent="0.2">
      <c r="A5595" s="7" t="s">
        <v>324</v>
      </c>
      <c r="B5595" s="28"/>
      <c r="C5595" s="13"/>
      <c r="D5595" s="13"/>
      <c r="E5595" s="13"/>
      <c r="F5595" s="14"/>
      <c r="G5595" s="123">
        <v>5.0270000000000002E-2</v>
      </c>
      <c r="H5595" s="124"/>
      <c r="I5595" s="53" t="s">
        <v>55</v>
      </c>
      <c r="J5595" s="85">
        <v>50.13</v>
      </c>
      <c r="K5595" s="53">
        <f>ROUND((G5595*J5595),4)</f>
        <v>2.52</v>
      </c>
    </row>
    <row r="5596" spans="1:11" x14ac:dyDescent="0.2">
      <c r="A5596" s="7"/>
      <c r="B5596" s="28"/>
      <c r="C5596" s="13"/>
      <c r="D5596" s="13"/>
      <c r="E5596" s="13"/>
      <c r="F5596" s="14"/>
      <c r="G5596" s="123"/>
      <c r="H5596" s="124"/>
      <c r="I5596" s="53"/>
      <c r="J5596" s="85"/>
      <c r="K5596" s="53"/>
    </row>
    <row r="5597" spans="1:11" x14ac:dyDescent="0.2">
      <c r="A5597" s="8"/>
      <c r="B5597" s="29"/>
      <c r="C5597" s="15"/>
      <c r="D5597" s="15"/>
      <c r="E5597" s="15"/>
      <c r="F5597" s="16"/>
      <c r="G5597" s="125"/>
      <c r="H5597" s="126"/>
      <c r="I5597" s="54"/>
      <c r="J5597" s="86"/>
      <c r="K5597" s="54"/>
    </row>
    <row r="5598" spans="1:11" x14ac:dyDescent="0.2">
      <c r="A5598" s="97" t="s">
        <v>33</v>
      </c>
      <c r="B5598" s="98"/>
      <c r="C5598" s="98"/>
      <c r="D5598" s="98"/>
      <c r="E5598" s="98"/>
      <c r="F5598" s="98"/>
      <c r="G5598" s="98"/>
      <c r="H5598" s="98"/>
      <c r="I5598" s="98"/>
      <c r="J5598" s="99"/>
      <c r="K5598" s="82">
        <f>SUM(K5594:K5597)</f>
        <v>23.409700000000001</v>
      </c>
    </row>
    <row r="5599" spans="1:11" x14ac:dyDescent="0.2">
      <c r="A5599" s="100" t="s">
        <v>36</v>
      </c>
      <c r="B5599" s="101"/>
      <c r="C5599" s="101"/>
      <c r="D5599" s="101"/>
      <c r="E5599" s="101"/>
      <c r="F5599" s="104"/>
      <c r="G5599" s="129" t="s">
        <v>22</v>
      </c>
      <c r="H5599" s="130"/>
      <c r="I5599" s="118" t="s">
        <v>10</v>
      </c>
      <c r="J5599" s="106" t="s">
        <v>23</v>
      </c>
      <c r="K5599" s="106" t="s">
        <v>11</v>
      </c>
    </row>
    <row r="5600" spans="1:11" x14ac:dyDescent="0.2">
      <c r="A5600" s="102"/>
      <c r="B5600" s="103"/>
      <c r="C5600" s="103"/>
      <c r="D5600" s="103"/>
      <c r="E5600" s="103"/>
      <c r="F5600" s="105"/>
      <c r="G5600" s="131"/>
      <c r="H5600" s="132"/>
      <c r="I5600" s="118"/>
      <c r="J5600" s="106"/>
      <c r="K5600" s="118"/>
    </row>
    <row r="5601" spans="1:11" x14ac:dyDescent="0.2">
      <c r="A5601" s="7" t="s">
        <v>381</v>
      </c>
      <c r="B5601" s="28"/>
      <c r="C5601" s="13"/>
      <c r="D5601" s="13"/>
      <c r="E5601" s="13"/>
      <c r="F5601" s="14"/>
      <c r="G5601" s="95">
        <v>6.9999999999999999E-4</v>
      </c>
      <c r="H5601" s="96"/>
      <c r="I5601" s="53" t="s">
        <v>95</v>
      </c>
      <c r="J5601" s="85">
        <v>34.619999999999997</v>
      </c>
      <c r="K5601" s="53">
        <f>ROUND((G5601*J5601),4)</f>
        <v>2.4199999999999999E-2</v>
      </c>
    </row>
    <row r="5602" spans="1:11" x14ac:dyDescent="0.2">
      <c r="A5602" s="7" t="s">
        <v>382</v>
      </c>
      <c r="B5602" s="28"/>
      <c r="C5602" s="13"/>
      <c r="D5602" s="13"/>
      <c r="E5602" s="13"/>
      <c r="F5602" s="14"/>
      <c r="G5602" s="95">
        <v>1.272E-2</v>
      </c>
      <c r="H5602" s="96"/>
      <c r="I5602" s="53" t="s">
        <v>95</v>
      </c>
      <c r="J5602" s="85">
        <v>34.619999999999997</v>
      </c>
      <c r="K5602" s="53">
        <f>ROUND((G5602*J5602),4)</f>
        <v>0.44040000000000001</v>
      </c>
    </row>
    <row r="5603" spans="1:11" x14ac:dyDescent="0.2">
      <c r="A5603" s="7"/>
      <c r="B5603" s="28"/>
      <c r="C5603" s="13"/>
      <c r="D5603" s="13"/>
      <c r="E5603" s="13"/>
      <c r="F5603" s="14"/>
      <c r="G5603" s="95"/>
      <c r="H5603" s="96"/>
      <c r="I5603" s="53"/>
      <c r="J5603" s="85"/>
      <c r="K5603" s="53"/>
    </row>
    <row r="5604" spans="1:11" x14ac:dyDescent="0.2">
      <c r="A5604" s="8"/>
      <c r="B5604" s="29"/>
      <c r="C5604" s="15"/>
      <c r="D5604" s="15"/>
      <c r="E5604" s="15"/>
      <c r="F5604" s="16"/>
      <c r="G5604" s="127"/>
      <c r="H5604" s="128"/>
      <c r="I5604" s="54"/>
      <c r="J5604" s="86"/>
      <c r="K5604" s="54"/>
    </row>
    <row r="5605" spans="1:11" x14ac:dyDescent="0.2">
      <c r="A5605" s="97" t="s">
        <v>37</v>
      </c>
      <c r="B5605" s="98"/>
      <c r="C5605" s="98"/>
      <c r="D5605" s="98"/>
      <c r="E5605" s="98"/>
      <c r="F5605" s="98"/>
      <c r="G5605" s="98"/>
      <c r="H5605" s="98"/>
      <c r="I5605" s="98"/>
      <c r="J5605" s="99"/>
      <c r="K5605" s="82">
        <f>SUM(K5601:K5604)</f>
        <v>0.46460000000000001</v>
      </c>
    </row>
    <row r="5606" spans="1:11" x14ac:dyDescent="0.2">
      <c r="A5606" s="100" t="s">
        <v>35</v>
      </c>
      <c r="B5606" s="140"/>
      <c r="C5606" s="26" t="s">
        <v>34</v>
      </c>
      <c r="D5606" s="35" t="s">
        <v>39</v>
      </c>
      <c r="E5606" s="138" t="s">
        <v>38</v>
      </c>
      <c r="F5606" s="138"/>
      <c r="G5606" s="139"/>
      <c r="H5606" s="120" t="s">
        <v>16</v>
      </c>
      <c r="I5606" s="121"/>
      <c r="J5606" s="122"/>
      <c r="K5606" s="119" t="s">
        <v>9</v>
      </c>
    </row>
    <row r="5607" spans="1:11" ht="15.75" x14ac:dyDescent="0.2">
      <c r="A5607" s="141"/>
      <c r="B5607" s="142"/>
      <c r="C5607" s="36"/>
      <c r="D5607" s="42"/>
      <c r="E5607" s="33" t="s">
        <v>13</v>
      </c>
      <c r="F5607" s="24" t="s">
        <v>14</v>
      </c>
      <c r="G5607" s="23" t="s">
        <v>15</v>
      </c>
      <c r="H5607" s="22" t="s">
        <v>13</v>
      </c>
      <c r="I5607" s="22" t="s">
        <v>14</v>
      </c>
      <c r="J5607" s="22" t="s">
        <v>15</v>
      </c>
      <c r="K5607" s="111"/>
    </row>
    <row r="5608" spans="1:11" x14ac:dyDescent="0.2">
      <c r="A5608" s="6" t="s">
        <v>383</v>
      </c>
      <c r="B5608" s="37"/>
      <c r="C5608" s="87">
        <v>6.9999999999999999E-4</v>
      </c>
      <c r="D5608" s="45" t="s">
        <v>97</v>
      </c>
      <c r="E5608" s="43">
        <v>1.1299999999999999</v>
      </c>
      <c r="F5608" s="44">
        <v>0.91</v>
      </c>
      <c r="G5608" s="45">
        <v>0.73</v>
      </c>
      <c r="H5608" s="55">
        <v>0</v>
      </c>
      <c r="I5608" s="55">
        <v>0</v>
      </c>
      <c r="J5608" s="53">
        <v>1.48</v>
      </c>
      <c r="K5608" s="52">
        <f>ROUND((ROUND(E5608*H5608+F5608*I5608+G5608*J5608,2)*C5608),4)</f>
        <v>8.0000000000000004E-4</v>
      </c>
    </row>
    <row r="5609" spans="1:11" x14ac:dyDescent="0.2">
      <c r="A5609" s="7" t="s">
        <v>384</v>
      </c>
      <c r="B5609" s="28"/>
      <c r="C5609" s="87">
        <v>1.272E-2</v>
      </c>
      <c r="D5609" s="48" t="s">
        <v>97</v>
      </c>
      <c r="E5609" s="46">
        <v>1.1299999999999999</v>
      </c>
      <c r="F5609" s="47">
        <v>0.91</v>
      </c>
      <c r="G5609" s="48">
        <v>0.73</v>
      </c>
      <c r="H5609" s="55">
        <v>0</v>
      </c>
      <c r="I5609" s="55">
        <v>0</v>
      </c>
      <c r="J5609" s="53">
        <v>1.48</v>
      </c>
      <c r="K5609" s="53">
        <f>ROUND((ROUND(E5609*H5609+F5609*I5609+G5609*J5609,2)*C5609),4)</f>
        <v>1.37E-2</v>
      </c>
    </row>
    <row r="5610" spans="1:11" x14ac:dyDescent="0.2">
      <c r="A5610" s="7"/>
      <c r="B5610" s="28"/>
      <c r="C5610" s="87"/>
      <c r="D5610" s="48"/>
      <c r="E5610" s="46"/>
      <c r="F5610" s="47"/>
      <c r="G5610" s="48"/>
      <c r="H5610" s="55"/>
      <c r="I5610" s="55"/>
      <c r="J5610" s="53"/>
      <c r="K5610" s="53"/>
    </row>
    <row r="5611" spans="1:11" x14ac:dyDescent="0.2">
      <c r="A5611" s="8"/>
      <c r="B5611" s="29"/>
      <c r="C5611" s="88"/>
      <c r="D5611" s="51"/>
      <c r="E5611" s="49"/>
      <c r="F5611" s="50"/>
      <c r="G5611" s="51"/>
      <c r="H5611" s="55"/>
      <c r="I5611" s="55"/>
      <c r="J5611" s="53"/>
      <c r="K5611" s="54"/>
    </row>
    <row r="5612" spans="1:11" x14ac:dyDescent="0.2">
      <c r="A5612" s="136" t="s">
        <v>30</v>
      </c>
      <c r="B5612" s="134"/>
      <c r="C5612" s="134"/>
      <c r="D5612" s="137"/>
      <c r="E5612" s="134"/>
      <c r="F5612" s="134"/>
      <c r="G5612" s="134"/>
      <c r="H5612" s="134"/>
      <c r="I5612" s="134"/>
      <c r="J5612" s="135"/>
      <c r="K5612" s="83">
        <f>SUM(K5608:K5611)</f>
        <v>1.4500000000000001E-2</v>
      </c>
    </row>
    <row r="5613" spans="1:11" ht="12.75" customHeight="1" x14ac:dyDescent="0.2">
      <c r="A5613" s="133" t="s">
        <v>31</v>
      </c>
      <c r="B5613" s="134"/>
      <c r="C5613" s="134"/>
      <c r="D5613" s="134"/>
      <c r="E5613" s="134"/>
      <c r="F5613" s="134"/>
      <c r="G5613" s="134"/>
      <c r="H5613" s="134"/>
      <c r="I5613" s="134"/>
      <c r="J5613" s="135"/>
      <c r="K5613" s="21">
        <f>ROUND((K5582+K5583+K5584+K5591+K5598+K5605+K5612),2)</f>
        <v>473.27</v>
      </c>
    </row>
    <row r="5614" spans="1:11" x14ac:dyDescent="0.2">
      <c r="A5614" s="133" t="s">
        <v>42</v>
      </c>
      <c r="B5614" s="134"/>
      <c r="C5614" s="134"/>
      <c r="D5614" s="134"/>
      <c r="E5614" s="134"/>
      <c r="F5614" s="134"/>
      <c r="G5614" s="134"/>
      <c r="H5614" s="134"/>
      <c r="I5614" s="134"/>
      <c r="J5614" s="135"/>
      <c r="K5614" s="21">
        <f>ROUND((K5613*  28.14/100),2)</f>
        <v>133.18</v>
      </c>
    </row>
    <row r="5615" spans="1:11" ht="12.75" customHeight="1" x14ac:dyDescent="0.2">
      <c r="A5615" s="133" t="s">
        <v>12</v>
      </c>
      <c r="B5615" s="134"/>
      <c r="C5615" s="134"/>
      <c r="D5615" s="134"/>
      <c r="E5615" s="134"/>
      <c r="F5615" s="134"/>
      <c r="G5615" s="134"/>
      <c r="H5615" s="134"/>
      <c r="I5615" s="134"/>
      <c r="J5615" s="135"/>
      <c r="K5615" s="21">
        <f>K5613+K5614</f>
        <v>606.45000000000005</v>
      </c>
    </row>
    <row r="5618" spans="1:11" ht="13.5" customHeight="1" x14ac:dyDescent="0.2">
      <c r="A5618" s="145" t="s">
        <v>0</v>
      </c>
      <c r="B5618" s="146"/>
      <c r="C5618" s="146"/>
      <c r="D5618" s="146"/>
      <c r="E5618" s="146"/>
      <c r="F5618" s="146"/>
      <c r="G5618" s="146"/>
      <c r="H5618" s="146"/>
      <c r="I5618" s="146"/>
      <c r="J5618" s="146"/>
      <c r="K5618" s="147"/>
    </row>
    <row r="5619" spans="1:11" x14ac:dyDescent="0.2">
      <c r="A5619" s="71" t="s">
        <v>45</v>
      </c>
      <c r="B5619" s="62"/>
      <c r="C5619" s="63"/>
      <c r="D5619" s="63"/>
      <c r="E5619" s="63"/>
      <c r="F5619" s="69"/>
      <c r="G5619" s="64"/>
      <c r="H5619" s="63"/>
      <c r="I5619" s="63"/>
      <c r="J5619" s="63"/>
      <c r="K5619" s="65"/>
    </row>
    <row r="5620" spans="1:11" ht="12.75" customHeight="1" x14ac:dyDescent="0.2">
      <c r="A5620" s="70" t="s">
        <v>44</v>
      </c>
      <c r="B5620" s="61"/>
      <c r="C5620" s="68"/>
      <c r="D5620" s="66"/>
      <c r="E5620" s="66"/>
      <c r="F5620" s="61"/>
      <c r="G5620" s="60"/>
      <c r="H5620" s="151"/>
      <c r="I5620" s="151"/>
      <c r="J5620" s="151"/>
      <c r="K5620" s="152"/>
    </row>
    <row r="5621" spans="1:11" ht="12.75" customHeight="1" x14ac:dyDescent="0.2">
      <c r="A5621" s="148"/>
      <c r="B5621" s="149"/>
      <c r="C5621" s="149"/>
      <c r="D5621" s="149"/>
      <c r="E5621" s="149"/>
      <c r="F5621" s="149"/>
      <c r="G5621" s="149"/>
      <c r="H5621" s="149"/>
      <c r="I5621" s="149"/>
      <c r="J5621" s="149"/>
      <c r="K5621" s="150"/>
    </row>
    <row r="5622" spans="1:11" ht="21" customHeight="1" x14ac:dyDescent="0.2">
      <c r="A5622" s="158" t="s">
        <v>1</v>
      </c>
      <c r="B5622" s="159"/>
      <c r="C5622" s="153" t="s">
        <v>41</v>
      </c>
      <c r="D5622" s="154"/>
      <c r="E5622" s="154"/>
      <c r="F5622" s="154"/>
      <c r="G5622" s="154"/>
      <c r="H5622" s="154"/>
      <c r="I5622" s="155"/>
      <c r="J5622" s="57" t="s">
        <v>2</v>
      </c>
      <c r="K5622" s="67" t="s">
        <v>43</v>
      </c>
    </row>
    <row r="5623" spans="1:11" x14ac:dyDescent="0.2">
      <c r="A5623" s="160" t="s">
        <v>390</v>
      </c>
      <c r="B5623" s="157"/>
      <c r="C5623" s="156">
        <v>5213477</v>
      </c>
      <c r="D5623" s="156"/>
      <c r="E5623" s="156"/>
      <c r="F5623" s="156"/>
      <c r="G5623" s="156"/>
      <c r="H5623" s="156"/>
      <c r="I5623" s="157"/>
      <c r="J5623" s="59" t="s">
        <v>3</v>
      </c>
      <c r="K5623" s="58" t="s">
        <v>81</v>
      </c>
    </row>
    <row r="5624" spans="1:11" ht="20.25" customHeight="1" x14ac:dyDescent="0.2">
      <c r="A5624" s="141" t="s">
        <v>19</v>
      </c>
      <c r="B5624" s="165"/>
      <c r="C5624" s="101"/>
      <c r="D5624" s="101"/>
      <c r="E5624" s="140"/>
      <c r="F5624" s="3" t="s">
        <v>4</v>
      </c>
      <c r="G5624" s="163" t="s">
        <v>5</v>
      </c>
      <c r="H5624" s="164"/>
      <c r="I5624" s="111" t="s">
        <v>6</v>
      </c>
      <c r="J5624" s="111"/>
      <c r="K5624" s="107" t="s">
        <v>17</v>
      </c>
    </row>
    <row r="5625" spans="1:11" ht="25.5" customHeight="1" x14ac:dyDescent="0.2">
      <c r="A5625" s="141"/>
      <c r="B5625" s="165"/>
      <c r="C5625" s="165"/>
      <c r="D5625" s="165"/>
      <c r="E5625" s="142"/>
      <c r="F5625" s="3"/>
      <c r="G5625" s="3" t="s">
        <v>18</v>
      </c>
      <c r="H5625" s="34" t="s">
        <v>7</v>
      </c>
      <c r="I5625" s="3" t="s">
        <v>40</v>
      </c>
      <c r="J5625" s="3" t="s">
        <v>7</v>
      </c>
      <c r="K5625" s="108"/>
    </row>
    <row r="5626" spans="1:11" x14ac:dyDescent="0.2">
      <c r="A5626" s="6" t="s">
        <v>375</v>
      </c>
      <c r="B5626" s="27"/>
      <c r="C5626" s="11"/>
      <c r="D5626" s="11"/>
      <c r="E5626" s="40"/>
      <c r="F5626" s="91">
        <v>1</v>
      </c>
      <c r="G5626" s="72">
        <v>0.3</v>
      </c>
      <c r="H5626" s="73">
        <v>0.7</v>
      </c>
      <c r="I5626" s="72">
        <v>173.07839999999999</v>
      </c>
      <c r="J5626" s="72">
        <v>69.145899999999997</v>
      </c>
      <c r="K5626" s="74">
        <f>ROUND(((G5626*I5626+H5626*J5626)*F5626),4)</f>
        <v>100.3257</v>
      </c>
    </row>
    <row r="5627" spans="1:11" x14ac:dyDescent="0.2">
      <c r="A5627" s="7"/>
      <c r="B5627" s="28"/>
      <c r="C5627" s="13"/>
      <c r="D5627" s="13"/>
      <c r="E5627" s="38"/>
      <c r="F5627" s="92"/>
      <c r="G5627" s="75"/>
      <c r="H5627" s="76"/>
      <c r="I5627" s="75">
        <v>0</v>
      </c>
      <c r="J5627" s="75">
        <v>0</v>
      </c>
      <c r="K5627" s="77"/>
    </row>
    <row r="5628" spans="1:11" x14ac:dyDescent="0.2">
      <c r="A5628" s="7"/>
      <c r="B5628" s="28"/>
      <c r="C5628" s="13"/>
      <c r="D5628" s="13"/>
      <c r="E5628" s="38"/>
      <c r="F5628" s="92"/>
      <c r="G5628" s="75"/>
      <c r="H5628" s="76"/>
      <c r="I5628" s="75"/>
      <c r="J5628" s="75"/>
      <c r="K5628" s="77"/>
    </row>
    <row r="5629" spans="1:11" x14ac:dyDescent="0.2">
      <c r="A5629" s="7"/>
      <c r="B5629" s="28"/>
      <c r="C5629" s="13"/>
      <c r="D5629" s="13"/>
      <c r="E5629" s="38"/>
      <c r="F5629" s="92"/>
      <c r="G5629" s="75"/>
      <c r="H5629" s="76"/>
      <c r="I5629" s="75"/>
      <c r="J5629" s="75"/>
      <c r="K5629" s="77"/>
    </row>
    <row r="5630" spans="1:11" x14ac:dyDescent="0.2">
      <c r="A5630" s="7"/>
      <c r="B5630" s="28"/>
      <c r="C5630" s="13"/>
      <c r="D5630" s="13"/>
      <c r="E5630" s="38"/>
      <c r="F5630" s="92"/>
      <c r="G5630" s="75"/>
      <c r="H5630" s="76"/>
      <c r="I5630" s="75"/>
      <c r="J5630" s="75"/>
      <c r="K5630" s="77"/>
    </row>
    <row r="5631" spans="1:11" x14ac:dyDescent="0.2">
      <c r="A5631" s="7"/>
      <c r="B5631" s="28"/>
      <c r="C5631" s="13"/>
      <c r="D5631" s="13"/>
      <c r="E5631" s="38"/>
      <c r="F5631" s="92"/>
      <c r="G5631" s="75"/>
      <c r="H5631" s="76"/>
      <c r="I5631" s="75"/>
      <c r="J5631" s="75"/>
      <c r="K5631" s="77"/>
    </row>
    <row r="5632" spans="1:11" x14ac:dyDescent="0.2">
      <c r="A5632" s="7"/>
      <c r="B5632" s="28"/>
      <c r="C5632" s="13"/>
      <c r="D5632" s="13"/>
      <c r="E5632" s="38"/>
      <c r="F5632" s="92"/>
      <c r="G5632" s="75"/>
      <c r="H5632" s="76"/>
      <c r="I5632" s="75"/>
      <c r="J5632" s="75"/>
      <c r="K5632" s="77"/>
    </row>
    <row r="5633" spans="1:11" x14ac:dyDescent="0.2">
      <c r="A5633" s="8"/>
      <c r="B5633" s="29"/>
      <c r="C5633" s="15"/>
      <c r="D5633" s="15"/>
      <c r="E5633" s="39"/>
      <c r="F5633" s="93"/>
      <c r="G5633" s="78"/>
      <c r="H5633" s="79"/>
      <c r="I5633" s="78"/>
      <c r="J5633" s="78"/>
      <c r="K5633" s="80"/>
    </row>
    <row r="5634" spans="1:11" x14ac:dyDescent="0.2">
      <c r="A5634" s="166" t="s">
        <v>24</v>
      </c>
      <c r="B5634" s="167"/>
      <c r="C5634" s="167"/>
      <c r="D5634" s="167"/>
      <c r="E5634" s="167"/>
      <c r="F5634" s="98"/>
      <c r="G5634" s="98"/>
      <c r="H5634" s="98"/>
      <c r="I5634" s="98"/>
      <c r="J5634" s="99"/>
      <c r="K5634" s="81">
        <f>SUM(K5626:K5633)</f>
        <v>100.3257</v>
      </c>
    </row>
    <row r="5635" spans="1:11" ht="15.75" x14ac:dyDescent="0.2">
      <c r="A5635" s="31" t="s">
        <v>20</v>
      </c>
      <c r="B5635" s="17"/>
      <c r="C5635" s="17"/>
      <c r="D5635" s="17"/>
      <c r="E5635" s="17"/>
      <c r="F5635" s="4"/>
      <c r="G5635" s="4"/>
      <c r="H5635" s="161" t="s">
        <v>4</v>
      </c>
      <c r="I5635" s="109" t="s">
        <v>10</v>
      </c>
      <c r="J5635" s="107" t="s">
        <v>8</v>
      </c>
      <c r="K5635" s="107" t="s">
        <v>17</v>
      </c>
    </row>
    <row r="5636" spans="1:11" ht="15.75" x14ac:dyDescent="0.2">
      <c r="A5636" s="18"/>
      <c r="B5636" s="19"/>
      <c r="C5636" s="19"/>
      <c r="D5636" s="19"/>
      <c r="E5636" s="19"/>
      <c r="F5636" s="5"/>
      <c r="G5636" s="20"/>
      <c r="H5636" s="162"/>
      <c r="I5636" s="110"/>
      <c r="J5636" s="108"/>
      <c r="K5636" s="108"/>
    </row>
    <row r="5637" spans="1:11" x14ac:dyDescent="0.2">
      <c r="A5637" s="6" t="s">
        <v>49</v>
      </c>
      <c r="B5637" s="27"/>
      <c r="C5637" s="11"/>
      <c r="D5637" s="11"/>
      <c r="E5637" s="11"/>
      <c r="F5637" s="11"/>
      <c r="G5637" s="13"/>
      <c r="H5637" s="89">
        <v>2</v>
      </c>
      <c r="I5637" s="77" t="s">
        <v>50</v>
      </c>
      <c r="J5637" s="75">
        <v>24.115200000000002</v>
      </c>
      <c r="K5637" s="75">
        <f>ROUND((H5637*J5637),4)</f>
        <v>48.230400000000003</v>
      </c>
    </row>
    <row r="5638" spans="1:11" x14ac:dyDescent="0.2">
      <c r="A5638" s="7" t="s">
        <v>376</v>
      </c>
      <c r="B5638" s="28"/>
      <c r="C5638" s="13"/>
      <c r="D5638" s="13"/>
      <c r="E5638" s="13"/>
      <c r="F5638" s="13"/>
      <c r="G5638" s="13"/>
      <c r="H5638" s="89">
        <v>1</v>
      </c>
      <c r="I5638" s="77" t="s">
        <v>50</v>
      </c>
      <c r="J5638" s="75">
        <v>32.7821</v>
      </c>
      <c r="K5638" s="75">
        <f>ROUND((H5638*J5638),4)</f>
        <v>32.7821</v>
      </c>
    </row>
    <row r="5639" spans="1:11" x14ac:dyDescent="0.2">
      <c r="A5639" s="7"/>
      <c r="B5639" s="28"/>
      <c r="C5639" s="13"/>
      <c r="D5639" s="13"/>
      <c r="E5639" s="13"/>
      <c r="F5639" s="13"/>
      <c r="G5639" s="13"/>
      <c r="H5639" s="89"/>
      <c r="I5639" s="77"/>
      <c r="J5639" s="75"/>
      <c r="K5639" s="75"/>
    </row>
    <row r="5640" spans="1:11" x14ac:dyDescent="0.2">
      <c r="A5640" s="7"/>
      <c r="B5640" s="28"/>
      <c r="C5640" s="13"/>
      <c r="D5640" s="13"/>
      <c r="E5640" s="13"/>
      <c r="F5640" s="13"/>
      <c r="G5640" s="13"/>
      <c r="H5640" s="89"/>
      <c r="I5640" s="77"/>
      <c r="J5640" s="75"/>
      <c r="K5640" s="75"/>
    </row>
    <row r="5641" spans="1:11" x14ac:dyDescent="0.2">
      <c r="A5641" s="7"/>
      <c r="B5641" s="28"/>
      <c r="C5641" s="13"/>
      <c r="D5641" s="13"/>
      <c r="E5641" s="13"/>
      <c r="F5641" s="13"/>
      <c r="G5641" s="13"/>
      <c r="H5641" s="89"/>
      <c r="I5641" s="77"/>
      <c r="J5641" s="75"/>
      <c r="K5641" s="75"/>
    </row>
    <row r="5642" spans="1:11" x14ac:dyDescent="0.2">
      <c r="A5642" s="7"/>
      <c r="B5642" s="28"/>
      <c r="C5642" s="13"/>
      <c r="D5642" s="13"/>
      <c r="E5642" s="13"/>
      <c r="F5642" s="13"/>
      <c r="G5642" s="13"/>
      <c r="H5642" s="89"/>
      <c r="I5642" s="77"/>
      <c r="J5642" s="75"/>
      <c r="K5642" s="75"/>
    </row>
    <row r="5643" spans="1:11" x14ac:dyDescent="0.2">
      <c r="A5643" s="7"/>
      <c r="B5643" s="28"/>
      <c r="C5643" s="13"/>
      <c r="D5643" s="13"/>
      <c r="E5643" s="13"/>
      <c r="F5643" s="13"/>
      <c r="G5643" s="13"/>
      <c r="H5643" s="89"/>
      <c r="I5643" s="77"/>
      <c r="J5643" s="75"/>
      <c r="K5643" s="75"/>
    </row>
    <row r="5644" spans="1:11" x14ac:dyDescent="0.2">
      <c r="A5644" s="8"/>
      <c r="B5644" s="29"/>
      <c r="C5644" s="15"/>
      <c r="D5644" s="15"/>
      <c r="E5644" s="15"/>
      <c r="F5644" s="15"/>
      <c r="G5644" s="15"/>
      <c r="H5644" s="90"/>
      <c r="I5644" s="80"/>
      <c r="J5644" s="78"/>
      <c r="K5644" s="78"/>
    </row>
    <row r="5645" spans="1:11" x14ac:dyDescent="0.2">
      <c r="A5645" s="10"/>
      <c r="C5645" s="25"/>
      <c r="D5645" s="97" t="s">
        <v>25</v>
      </c>
      <c r="E5645" s="98"/>
      <c r="F5645" s="98"/>
      <c r="G5645" s="98"/>
      <c r="H5645" s="98"/>
      <c r="I5645" s="98"/>
      <c r="J5645" s="99"/>
      <c r="K5645" s="82">
        <f>SUM(K5637:K5644)</f>
        <v>81.012500000000003</v>
      </c>
    </row>
    <row r="5646" spans="1:11" x14ac:dyDescent="0.2">
      <c r="A5646" s="9" t="s">
        <v>27</v>
      </c>
      <c r="B5646" s="30"/>
      <c r="C5646" s="56">
        <v>3</v>
      </c>
      <c r="D5646" s="112" t="s">
        <v>26</v>
      </c>
      <c r="E5646" s="113"/>
      <c r="F5646" s="113"/>
      <c r="G5646" s="113"/>
      <c r="H5646" s="113"/>
      <c r="I5646" s="113"/>
      <c r="J5646" s="114"/>
      <c r="K5646" s="83">
        <f>K5634+K5645</f>
        <v>181.3382</v>
      </c>
    </row>
    <row r="5647" spans="1:11" x14ac:dyDescent="0.2">
      <c r="A5647" s="32"/>
      <c r="D5647" s="115" t="s">
        <v>28</v>
      </c>
      <c r="E5647" s="116"/>
      <c r="F5647" s="116"/>
      <c r="G5647" s="116"/>
      <c r="H5647" s="116"/>
      <c r="I5647" s="116"/>
      <c r="J5647" s="117"/>
      <c r="K5647" s="83">
        <f>ROUND((K5646/C5646),4)</f>
        <v>60.446100000000001</v>
      </c>
    </row>
    <row r="5648" spans="1:11" x14ac:dyDescent="0.2">
      <c r="A5648" s="168"/>
      <c r="D5648" s="169"/>
      <c r="E5648" s="169"/>
      <c r="F5648" s="169"/>
      <c r="G5648" s="169"/>
      <c r="H5648" s="169"/>
      <c r="I5648" s="94" t="s">
        <v>51</v>
      </c>
      <c r="J5648" s="170" t="s">
        <v>53</v>
      </c>
      <c r="K5648" s="83">
        <v>0</v>
      </c>
    </row>
    <row r="5649" spans="1:11" x14ac:dyDescent="0.2">
      <c r="A5649" s="168"/>
      <c r="D5649" s="169"/>
      <c r="E5649" s="169"/>
      <c r="F5649" s="169"/>
      <c r="G5649" s="169"/>
      <c r="H5649" s="169"/>
      <c r="I5649" s="94" t="s">
        <v>52</v>
      </c>
      <c r="J5649" s="170" t="s">
        <v>53</v>
      </c>
      <c r="K5649" s="83">
        <v>0</v>
      </c>
    </row>
    <row r="5650" spans="1:11" x14ac:dyDescent="0.2">
      <c r="A5650" s="100" t="s">
        <v>21</v>
      </c>
      <c r="B5650" s="101"/>
      <c r="C5650" s="101"/>
      <c r="D5650" s="101"/>
      <c r="E5650" s="101"/>
      <c r="F5650" s="104"/>
      <c r="G5650" s="129" t="s">
        <v>22</v>
      </c>
      <c r="H5650" s="130"/>
      <c r="I5650" s="118" t="s">
        <v>10</v>
      </c>
      <c r="J5650" s="106" t="s">
        <v>23</v>
      </c>
      <c r="K5650" s="106" t="s">
        <v>11</v>
      </c>
    </row>
    <row r="5651" spans="1:11" x14ac:dyDescent="0.2">
      <c r="A5651" s="102"/>
      <c r="B5651" s="103"/>
      <c r="C5651" s="103"/>
      <c r="D5651" s="103"/>
      <c r="E5651" s="103"/>
      <c r="F5651" s="105"/>
      <c r="G5651" s="131"/>
      <c r="H5651" s="132"/>
      <c r="I5651" s="118"/>
      <c r="J5651" s="106"/>
      <c r="K5651" s="118"/>
    </row>
    <row r="5652" spans="1:11" x14ac:dyDescent="0.2">
      <c r="A5652" s="7"/>
      <c r="B5652" s="28"/>
      <c r="C5652" s="11"/>
      <c r="D5652" s="11"/>
      <c r="E5652" s="11"/>
      <c r="F5652" s="12"/>
      <c r="G5652" s="143"/>
      <c r="H5652" s="144"/>
      <c r="I5652" s="52"/>
      <c r="J5652" s="84"/>
      <c r="K5652" s="52"/>
    </row>
    <row r="5653" spans="1:11" x14ac:dyDescent="0.2">
      <c r="A5653" s="7"/>
      <c r="B5653" s="28"/>
      <c r="C5653" s="13"/>
      <c r="D5653" s="13"/>
      <c r="E5653" s="13"/>
      <c r="F5653" s="14"/>
      <c r="G5653" s="95"/>
      <c r="H5653" s="96"/>
      <c r="I5653" s="53"/>
      <c r="J5653" s="85"/>
      <c r="K5653" s="53"/>
    </row>
    <row r="5654" spans="1:11" x14ac:dyDescent="0.2">
      <c r="A5654" s="7"/>
      <c r="B5654" s="28"/>
      <c r="C5654" s="13"/>
      <c r="D5654" s="13"/>
      <c r="E5654" s="13"/>
      <c r="F5654" s="14"/>
      <c r="G5654" s="95"/>
      <c r="H5654" s="96"/>
      <c r="I5654" s="53"/>
      <c r="J5654" s="85"/>
      <c r="K5654" s="53"/>
    </row>
    <row r="5655" spans="1:11" x14ac:dyDescent="0.2">
      <c r="A5655" s="7"/>
      <c r="B5655" s="28"/>
      <c r="C5655" s="13"/>
      <c r="D5655" s="13"/>
      <c r="E5655" s="13"/>
      <c r="F5655" s="14"/>
      <c r="G5655" s="95"/>
      <c r="H5655" s="96"/>
      <c r="I5655" s="53"/>
      <c r="J5655" s="85"/>
      <c r="K5655" s="53"/>
    </row>
    <row r="5656" spans="1:11" x14ac:dyDescent="0.2">
      <c r="A5656" s="97" t="s">
        <v>29</v>
      </c>
      <c r="B5656" s="98"/>
      <c r="C5656" s="98"/>
      <c r="D5656" s="98"/>
      <c r="E5656" s="98"/>
      <c r="F5656" s="98"/>
      <c r="G5656" s="98"/>
      <c r="H5656" s="98"/>
      <c r="I5656" s="98"/>
      <c r="J5656" s="99"/>
      <c r="K5656" s="82"/>
    </row>
    <row r="5657" spans="1:11" x14ac:dyDescent="0.2">
      <c r="A5657" s="100" t="s">
        <v>32</v>
      </c>
      <c r="B5657" s="101"/>
      <c r="C5657" s="101"/>
      <c r="D5657" s="101"/>
      <c r="E5657" s="101"/>
      <c r="F5657" s="104"/>
      <c r="G5657" s="129" t="s">
        <v>22</v>
      </c>
      <c r="H5657" s="130"/>
      <c r="I5657" s="118" t="s">
        <v>10</v>
      </c>
      <c r="J5657" s="106" t="s">
        <v>23</v>
      </c>
      <c r="K5657" s="106" t="s">
        <v>11</v>
      </c>
    </row>
    <row r="5658" spans="1:11" x14ac:dyDescent="0.2">
      <c r="A5658" s="102"/>
      <c r="B5658" s="103"/>
      <c r="C5658" s="103"/>
      <c r="D5658" s="103"/>
      <c r="E5658" s="103"/>
      <c r="F5658" s="105"/>
      <c r="G5658" s="131"/>
      <c r="H5658" s="132"/>
      <c r="I5658" s="118"/>
      <c r="J5658" s="106"/>
      <c r="K5658" s="118"/>
    </row>
    <row r="5659" spans="1:11" x14ac:dyDescent="0.2">
      <c r="A5659" s="7" t="s">
        <v>391</v>
      </c>
      <c r="B5659" s="28"/>
      <c r="C5659" s="13"/>
      <c r="D5659" s="13"/>
      <c r="E5659" s="13"/>
      <c r="F5659" s="14"/>
      <c r="G5659" s="123">
        <v>0.27</v>
      </c>
      <c r="H5659" s="124"/>
      <c r="I5659" s="53" t="s">
        <v>47</v>
      </c>
      <c r="J5659" s="85">
        <v>411.34</v>
      </c>
      <c r="K5659" s="53">
        <f>ROUND((G5659*J5659),4)</f>
        <v>111.06180000000001</v>
      </c>
    </row>
    <row r="5660" spans="1:11" x14ac:dyDescent="0.2">
      <c r="A5660" s="7"/>
      <c r="B5660" s="28"/>
      <c r="C5660" s="13"/>
      <c r="D5660" s="13"/>
      <c r="E5660" s="13"/>
      <c r="F5660" s="14"/>
      <c r="G5660" s="123"/>
      <c r="H5660" s="124"/>
      <c r="I5660" s="53"/>
      <c r="J5660" s="85"/>
      <c r="K5660" s="53"/>
    </row>
    <row r="5661" spans="1:11" x14ac:dyDescent="0.2">
      <c r="A5661" s="7"/>
      <c r="B5661" s="28"/>
      <c r="C5661" s="13"/>
      <c r="D5661" s="13"/>
      <c r="E5661" s="13"/>
      <c r="F5661" s="14"/>
      <c r="G5661" s="123"/>
      <c r="H5661" s="124"/>
      <c r="I5661" s="53"/>
      <c r="J5661" s="85"/>
      <c r="K5661" s="53"/>
    </row>
    <row r="5662" spans="1:11" x14ac:dyDescent="0.2">
      <c r="A5662" s="8"/>
      <c r="B5662" s="29"/>
      <c r="C5662" s="15"/>
      <c r="D5662" s="15"/>
      <c r="E5662" s="15"/>
      <c r="F5662" s="16"/>
      <c r="G5662" s="125"/>
      <c r="H5662" s="126"/>
      <c r="I5662" s="54"/>
      <c r="J5662" s="86"/>
      <c r="K5662" s="54"/>
    </row>
    <row r="5663" spans="1:11" x14ac:dyDescent="0.2">
      <c r="A5663" s="97" t="s">
        <v>33</v>
      </c>
      <c r="B5663" s="98"/>
      <c r="C5663" s="98"/>
      <c r="D5663" s="98"/>
      <c r="E5663" s="98"/>
      <c r="F5663" s="98"/>
      <c r="G5663" s="98"/>
      <c r="H5663" s="98"/>
      <c r="I5663" s="98"/>
      <c r="J5663" s="99"/>
      <c r="K5663" s="82">
        <f>SUM(K5659:K5662)</f>
        <v>111.06180000000001</v>
      </c>
    </row>
    <row r="5664" spans="1:11" x14ac:dyDescent="0.2">
      <c r="A5664" s="100" t="s">
        <v>36</v>
      </c>
      <c r="B5664" s="101"/>
      <c r="C5664" s="101"/>
      <c r="D5664" s="101"/>
      <c r="E5664" s="101"/>
      <c r="F5664" s="104"/>
      <c r="G5664" s="129" t="s">
        <v>22</v>
      </c>
      <c r="H5664" s="130"/>
      <c r="I5664" s="118" t="s">
        <v>10</v>
      </c>
      <c r="J5664" s="106" t="s">
        <v>23</v>
      </c>
      <c r="K5664" s="106" t="s">
        <v>11</v>
      </c>
    </row>
    <row r="5665" spans="1:11" x14ac:dyDescent="0.2">
      <c r="A5665" s="102"/>
      <c r="B5665" s="103"/>
      <c r="C5665" s="103"/>
      <c r="D5665" s="103"/>
      <c r="E5665" s="103"/>
      <c r="F5665" s="105"/>
      <c r="G5665" s="131"/>
      <c r="H5665" s="132"/>
      <c r="I5665" s="118"/>
      <c r="J5665" s="106"/>
      <c r="K5665" s="118"/>
    </row>
    <row r="5666" spans="1:11" x14ac:dyDescent="0.2">
      <c r="A5666" s="7"/>
      <c r="B5666" s="28"/>
      <c r="C5666" s="13"/>
      <c r="D5666" s="13"/>
      <c r="E5666" s="13"/>
      <c r="F5666" s="14"/>
      <c r="G5666" s="95"/>
      <c r="H5666" s="96"/>
      <c r="I5666" s="53"/>
      <c r="J5666" s="85"/>
      <c r="K5666" s="53"/>
    </row>
    <row r="5667" spans="1:11" x14ac:dyDescent="0.2">
      <c r="A5667" s="7"/>
      <c r="B5667" s="28"/>
      <c r="C5667" s="13"/>
      <c r="D5667" s="13"/>
      <c r="E5667" s="13"/>
      <c r="F5667" s="14"/>
      <c r="G5667" s="95"/>
      <c r="H5667" s="96"/>
      <c r="I5667" s="53"/>
      <c r="J5667" s="85"/>
      <c r="K5667" s="53"/>
    </row>
    <row r="5668" spans="1:11" x14ac:dyDescent="0.2">
      <c r="A5668" s="7"/>
      <c r="B5668" s="28"/>
      <c r="C5668" s="13"/>
      <c r="D5668" s="13"/>
      <c r="E5668" s="13"/>
      <c r="F5668" s="14"/>
      <c r="G5668" s="95"/>
      <c r="H5668" s="96"/>
      <c r="I5668" s="53"/>
      <c r="J5668" s="85"/>
      <c r="K5668" s="53"/>
    </row>
    <row r="5669" spans="1:11" x14ac:dyDescent="0.2">
      <c r="A5669" s="8"/>
      <c r="B5669" s="29"/>
      <c r="C5669" s="15"/>
      <c r="D5669" s="15"/>
      <c r="E5669" s="15"/>
      <c r="F5669" s="16"/>
      <c r="G5669" s="127"/>
      <c r="H5669" s="128"/>
      <c r="I5669" s="54"/>
      <c r="J5669" s="86"/>
      <c r="K5669" s="54"/>
    </row>
    <row r="5670" spans="1:11" x14ac:dyDescent="0.2">
      <c r="A5670" s="97" t="s">
        <v>37</v>
      </c>
      <c r="B5670" s="98"/>
      <c r="C5670" s="98"/>
      <c r="D5670" s="98"/>
      <c r="E5670" s="98"/>
      <c r="F5670" s="98"/>
      <c r="G5670" s="98"/>
      <c r="H5670" s="98"/>
      <c r="I5670" s="98"/>
      <c r="J5670" s="99"/>
      <c r="K5670" s="82"/>
    </row>
    <row r="5671" spans="1:11" x14ac:dyDescent="0.2">
      <c r="A5671" s="100" t="s">
        <v>35</v>
      </c>
      <c r="B5671" s="140"/>
      <c r="C5671" s="26" t="s">
        <v>34</v>
      </c>
      <c r="D5671" s="35" t="s">
        <v>39</v>
      </c>
      <c r="E5671" s="138" t="s">
        <v>38</v>
      </c>
      <c r="F5671" s="138"/>
      <c r="G5671" s="139"/>
      <c r="H5671" s="120" t="s">
        <v>16</v>
      </c>
      <c r="I5671" s="121"/>
      <c r="J5671" s="122"/>
      <c r="K5671" s="119" t="s">
        <v>9</v>
      </c>
    </row>
    <row r="5672" spans="1:11" ht="15.75" x14ac:dyDescent="0.2">
      <c r="A5672" s="141"/>
      <c r="B5672" s="142"/>
      <c r="C5672" s="36"/>
      <c r="D5672" s="42"/>
      <c r="E5672" s="33" t="s">
        <v>13</v>
      </c>
      <c r="F5672" s="24" t="s">
        <v>14</v>
      </c>
      <c r="G5672" s="23" t="s">
        <v>15</v>
      </c>
      <c r="H5672" s="22" t="s">
        <v>13</v>
      </c>
      <c r="I5672" s="22" t="s">
        <v>14</v>
      </c>
      <c r="J5672" s="22" t="s">
        <v>15</v>
      </c>
      <c r="K5672" s="111"/>
    </row>
    <row r="5673" spans="1:11" x14ac:dyDescent="0.2">
      <c r="A5673" s="6"/>
      <c r="B5673" s="37"/>
      <c r="C5673" s="87"/>
      <c r="D5673" s="45"/>
      <c r="E5673" s="43"/>
      <c r="F5673" s="44"/>
      <c r="G5673" s="45"/>
      <c r="H5673" s="55"/>
      <c r="I5673" s="55"/>
      <c r="J5673" s="53"/>
      <c r="K5673" s="52"/>
    </row>
    <row r="5674" spans="1:11" x14ac:dyDescent="0.2">
      <c r="A5674" s="7"/>
      <c r="B5674" s="28"/>
      <c r="C5674" s="87"/>
      <c r="D5674" s="48"/>
      <c r="E5674" s="46"/>
      <c r="F5674" s="47"/>
      <c r="G5674" s="48"/>
      <c r="H5674" s="55"/>
      <c r="I5674" s="55"/>
      <c r="J5674" s="53"/>
      <c r="K5674" s="53"/>
    </row>
    <row r="5675" spans="1:11" x14ac:dyDescent="0.2">
      <c r="A5675" s="7"/>
      <c r="B5675" s="28"/>
      <c r="C5675" s="87"/>
      <c r="D5675" s="48"/>
      <c r="E5675" s="46"/>
      <c r="F5675" s="47"/>
      <c r="G5675" s="48"/>
      <c r="H5675" s="55"/>
      <c r="I5675" s="55"/>
      <c r="J5675" s="53"/>
      <c r="K5675" s="53"/>
    </row>
    <row r="5676" spans="1:11" x14ac:dyDescent="0.2">
      <c r="A5676" s="8"/>
      <c r="B5676" s="29"/>
      <c r="C5676" s="88"/>
      <c r="D5676" s="51"/>
      <c r="E5676" s="49"/>
      <c r="F5676" s="50"/>
      <c r="G5676" s="51"/>
      <c r="H5676" s="55"/>
      <c r="I5676" s="55"/>
      <c r="J5676" s="53"/>
      <c r="K5676" s="54"/>
    </row>
    <row r="5677" spans="1:11" x14ac:dyDescent="0.2">
      <c r="A5677" s="136" t="s">
        <v>30</v>
      </c>
      <c r="B5677" s="134"/>
      <c r="C5677" s="134"/>
      <c r="D5677" s="137"/>
      <c r="E5677" s="134"/>
      <c r="F5677" s="134"/>
      <c r="G5677" s="134"/>
      <c r="H5677" s="134"/>
      <c r="I5677" s="134"/>
      <c r="J5677" s="135"/>
      <c r="K5677" s="83"/>
    </row>
    <row r="5678" spans="1:11" ht="12.75" customHeight="1" x14ac:dyDescent="0.2">
      <c r="A5678" s="133" t="s">
        <v>31</v>
      </c>
      <c r="B5678" s="134"/>
      <c r="C5678" s="134"/>
      <c r="D5678" s="134"/>
      <c r="E5678" s="134"/>
      <c r="F5678" s="134"/>
      <c r="G5678" s="134"/>
      <c r="H5678" s="134"/>
      <c r="I5678" s="134"/>
      <c r="J5678" s="135"/>
      <c r="K5678" s="21">
        <f>ROUND((K5647+K5648+K5649+K5663),2)</f>
        <v>171.51</v>
      </c>
    </row>
    <row r="5679" spans="1:11" x14ac:dyDescent="0.2">
      <c r="A5679" s="133" t="s">
        <v>42</v>
      </c>
      <c r="B5679" s="134"/>
      <c r="C5679" s="134"/>
      <c r="D5679" s="134"/>
      <c r="E5679" s="134"/>
      <c r="F5679" s="134"/>
      <c r="G5679" s="134"/>
      <c r="H5679" s="134"/>
      <c r="I5679" s="134"/>
      <c r="J5679" s="135"/>
      <c r="K5679" s="21">
        <f>ROUND((K5678*  28.14/100),2)</f>
        <v>48.26</v>
      </c>
    </row>
    <row r="5680" spans="1:11" ht="12.75" customHeight="1" x14ac:dyDescent="0.2">
      <c r="A5680" s="133" t="s">
        <v>12</v>
      </c>
      <c r="B5680" s="134"/>
      <c r="C5680" s="134"/>
      <c r="D5680" s="134"/>
      <c r="E5680" s="134"/>
      <c r="F5680" s="134"/>
      <c r="G5680" s="134"/>
      <c r="H5680" s="134"/>
      <c r="I5680" s="134"/>
      <c r="J5680" s="135"/>
      <c r="K5680" s="21">
        <f>K5678+K5679</f>
        <v>219.76999999999998</v>
      </c>
    </row>
    <row r="5683" spans="1:11" ht="13.5" customHeight="1" x14ac:dyDescent="0.2">
      <c r="A5683" s="145" t="s">
        <v>0</v>
      </c>
      <c r="B5683" s="146"/>
      <c r="C5683" s="146"/>
      <c r="D5683" s="146"/>
      <c r="E5683" s="146"/>
      <c r="F5683" s="146"/>
      <c r="G5683" s="146"/>
      <c r="H5683" s="146"/>
      <c r="I5683" s="146"/>
      <c r="J5683" s="146"/>
      <c r="K5683" s="147"/>
    </row>
    <row r="5684" spans="1:11" x14ac:dyDescent="0.2">
      <c r="A5684" s="71" t="s">
        <v>45</v>
      </c>
      <c r="B5684" s="62"/>
      <c r="C5684" s="63"/>
      <c r="D5684" s="63"/>
      <c r="E5684" s="63"/>
      <c r="F5684" s="69"/>
      <c r="G5684" s="64"/>
      <c r="H5684" s="63"/>
      <c r="I5684" s="63"/>
      <c r="J5684" s="63"/>
      <c r="K5684" s="65"/>
    </row>
    <row r="5685" spans="1:11" ht="12.75" customHeight="1" x14ac:dyDescent="0.2">
      <c r="A5685" s="70" t="s">
        <v>44</v>
      </c>
      <c r="B5685" s="61"/>
      <c r="C5685" s="68"/>
      <c r="D5685" s="66"/>
      <c r="E5685" s="66"/>
      <c r="F5685" s="61"/>
      <c r="G5685" s="60"/>
      <c r="H5685" s="151"/>
      <c r="I5685" s="151"/>
      <c r="J5685" s="151"/>
      <c r="K5685" s="152"/>
    </row>
    <row r="5686" spans="1:11" ht="12.75" customHeight="1" x14ac:dyDescent="0.2">
      <c r="A5686" s="148"/>
      <c r="B5686" s="149"/>
      <c r="C5686" s="149"/>
      <c r="D5686" s="149"/>
      <c r="E5686" s="149"/>
      <c r="F5686" s="149"/>
      <c r="G5686" s="149"/>
      <c r="H5686" s="149"/>
      <c r="I5686" s="149"/>
      <c r="J5686" s="149"/>
      <c r="K5686" s="150"/>
    </row>
    <row r="5687" spans="1:11" ht="21" customHeight="1" x14ac:dyDescent="0.2">
      <c r="A5687" s="158" t="s">
        <v>1</v>
      </c>
      <c r="B5687" s="159"/>
      <c r="C5687" s="153" t="s">
        <v>41</v>
      </c>
      <c r="D5687" s="154"/>
      <c r="E5687" s="154"/>
      <c r="F5687" s="154"/>
      <c r="G5687" s="154"/>
      <c r="H5687" s="154"/>
      <c r="I5687" s="155"/>
      <c r="J5687" s="57" t="s">
        <v>2</v>
      </c>
      <c r="K5687" s="67" t="s">
        <v>43</v>
      </c>
    </row>
    <row r="5688" spans="1:11" x14ac:dyDescent="0.2">
      <c r="A5688" s="160" t="s">
        <v>392</v>
      </c>
      <c r="B5688" s="157"/>
      <c r="C5688" s="156">
        <v>5219608</v>
      </c>
      <c r="D5688" s="156"/>
      <c r="E5688" s="156"/>
      <c r="F5688" s="156"/>
      <c r="G5688" s="156"/>
      <c r="H5688" s="156"/>
      <c r="I5688" s="157"/>
      <c r="J5688" s="59" t="s">
        <v>3</v>
      </c>
      <c r="K5688" s="58" t="s">
        <v>81</v>
      </c>
    </row>
    <row r="5689" spans="1:11" ht="20.25" customHeight="1" x14ac:dyDescent="0.2">
      <c r="A5689" s="141" t="s">
        <v>19</v>
      </c>
      <c r="B5689" s="165"/>
      <c r="C5689" s="101"/>
      <c r="D5689" s="101"/>
      <c r="E5689" s="140"/>
      <c r="F5689" s="3" t="s">
        <v>4</v>
      </c>
      <c r="G5689" s="163" t="s">
        <v>5</v>
      </c>
      <c r="H5689" s="164"/>
      <c r="I5689" s="111" t="s">
        <v>6</v>
      </c>
      <c r="J5689" s="111"/>
      <c r="K5689" s="107" t="s">
        <v>17</v>
      </c>
    </row>
    <row r="5690" spans="1:11" ht="25.5" customHeight="1" x14ac:dyDescent="0.2">
      <c r="A5690" s="141"/>
      <c r="B5690" s="165"/>
      <c r="C5690" s="165"/>
      <c r="D5690" s="165"/>
      <c r="E5690" s="142"/>
      <c r="F5690" s="3"/>
      <c r="G5690" s="3" t="s">
        <v>18</v>
      </c>
      <c r="H5690" s="34" t="s">
        <v>7</v>
      </c>
      <c r="I5690" s="3" t="s">
        <v>40</v>
      </c>
      <c r="J5690" s="3" t="s">
        <v>7</v>
      </c>
      <c r="K5690" s="108"/>
    </row>
    <row r="5691" spans="1:11" x14ac:dyDescent="0.2">
      <c r="A5691" s="6" t="s">
        <v>393</v>
      </c>
      <c r="B5691" s="27"/>
      <c r="C5691" s="11"/>
      <c r="D5691" s="11"/>
      <c r="E5691" s="40"/>
      <c r="F5691" s="91">
        <v>1</v>
      </c>
      <c r="G5691" s="72">
        <v>1</v>
      </c>
      <c r="H5691" s="73">
        <v>0</v>
      </c>
      <c r="I5691" s="72">
        <v>2.1909000000000001</v>
      </c>
      <c r="J5691" s="72">
        <v>1.1738999999999999</v>
      </c>
      <c r="K5691" s="74">
        <f>ROUND(((G5691*I5691+H5691*J5691)*F5691),4)</f>
        <v>2.1909000000000001</v>
      </c>
    </row>
    <row r="5692" spans="1:11" x14ac:dyDescent="0.2">
      <c r="A5692" s="7" t="s">
        <v>375</v>
      </c>
      <c r="B5692" s="28"/>
      <c r="C5692" s="13"/>
      <c r="D5692" s="13"/>
      <c r="E5692" s="38"/>
      <c r="F5692" s="92">
        <v>1</v>
      </c>
      <c r="G5692" s="75">
        <v>1</v>
      </c>
      <c r="H5692" s="76">
        <v>0</v>
      </c>
      <c r="I5692" s="75">
        <v>173.07839999999999</v>
      </c>
      <c r="J5692" s="75">
        <v>69.145899999999997</v>
      </c>
      <c r="K5692" s="77">
        <f>ROUND(((G5692*I5692+H5692*J5692)*F5692),4)</f>
        <v>173.07839999999999</v>
      </c>
    </row>
    <row r="5693" spans="1:11" x14ac:dyDescent="0.2">
      <c r="A5693" s="7" t="s">
        <v>394</v>
      </c>
      <c r="B5693" s="28"/>
      <c r="C5693" s="13"/>
      <c r="D5693" s="13"/>
      <c r="E5693" s="38"/>
      <c r="F5693" s="92">
        <v>1</v>
      </c>
      <c r="G5693" s="75">
        <v>1</v>
      </c>
      <c r="H5693" s="76">
        <v>0</v>
      </c>
      <c r="I5693" s="75">
        <v>11.4656</v>
      </c>
      <c r="J5693" s="75">
        <v>0.7974</v>
      </c>
      <c r="K5693" s="77">
        <f>ROUND(((G5693*I5693+H5693*J5693)*F5693),4)</f>
        <v>11.4656</v>
      </c>
    </row>
    <row r="5694" spans="1:11" x14ac:dyDescent="0.2">
      <c r="A5694" s="7"/>
      <c r="B5694" s="28"/>
      <c r="C5694" s="13"/>
      <c r="D5694" s="13"/>
      <c r="E5694" s="38"/>
      <c r="F5694" s="92"/>
      <c r="G5694" s="75"/>
      <c r="H5694" s="76"/>
      <c r="I5694" s="75"/>
      <c r="J5694" s="75"/>
      <c r="K5694" s="77"/>
    </row>
    <row r="5695" spans="1:11" x14ac:dyDescent="0.2">
      <c r="A5695" s="7"/>
      <c r="B5695" s="28"/>
      <c r="C5695" s="13"/>
      <c r="D5695" s="13"/>
      <c r="E5695" s="38"/>
      <c r="F5695" s="92"/>
      <c r="G5695" s="75"/>
      <c r="H5695" s="76"/>
      <c r="I5695" s="75"/>
      <c r="J5695" s="75"/>
      <c r="K5695" s="77"/>
    </row>
    <row r="5696" spans="1:11" x14ac:dyDescent="0.2">
      <c r="A5696" s="7"/>
      <c r="B5696" s="28"/>
      <c r="C5696" s="13"/>
      <c r="D5696" s="13"/>
      <c r="E5696" s="38"/>
      <c r="F5696" s="92"/>
      <c r="G5696" s="75"/>
      <c r="H5696" s="76"/>
      <c r="I5696" s="75"/>
      <c r="J5696" s="75"/>
      <c r="K5696" s="77"/>
    </row>
    <row r="5697" spans="1:11" x14ac:dyDescent="0.2">
      <c r="A5697" s="7"/>
      <c r="B5697" s="28"/>
      <c r="C5697" s="13"/>
      <c r="D5697" s="13"/>
      <c r="E5697" s="38"/>
      <c r="F5697" s="92"/>
      <c r="G5697" s="75"/>
      <c r="H5697" s="76"/>
      <c r="I5697" s="75"/>
      <c r="J5697" s="75"/>
      <c r="K5697" s="77"/>
    </row>
    <row r="5698" spans="1:11" x14ac:dyDescent="0.2">
      <c r="A5698" s="8"/>
      <c r="B5698" s="29"/>
      <c r="C5698" s="15"/>
      <c r="D5698" s="15"/>
      <c r="E5698" s="39"/>
      <c r="F5698" s="93"/>
      <c r="G5698" s="78"/>
      <c r="H5698" s="79"/>
      <c r="I5698" s="78"/>
      <c r="J5698" s="78"/>
      <c r="K5698" s="80"/>
    </row>
    <row r="5699" spans="1:11" x14ac:dyDescent="0.2">
      <c r="A5699" s="166" t="s">
        <v>24</v>
      </c>
      <c r="B5699" s="167"/>
      <c r="C5699" s="167"/>
      <c r="D5699" s="167"/>
      <c r="E5699" s="167"/>
      <c r="F5699" s="98"/>
      <c r="G5699" s="98"/>
      <c r="H5699" s="98"/>
      <c r="I5699" s="98"/>
      <c r="J5699" s="99"/>
      <c r="K5699" s="81">
        <f>SUM(K5691:K5698)</f>
        <v>186.73489999999998</v>
      </c>
    </row>
    <row r="5700" spans="1:11" ht="15.75" x14ac:dyDescent="0.2">
      <c r="A5700" s="31" t="s">
        <v>20</v>
      </c>
      <c r="B5700" s="17"/>
      <c r="C5700" s="17"/>
      <c r="D5700" s="17"/>
      <c r="E5700" s="17"/>
      <c r="F5700" s="4"/>
      <c r="G5700" s="4"/>
      <c r="H5700" s="161" t="s">
        <v>4</v>
      </c>
      <c r="I5700" s="109" t="s">
        <v>10</v>
      </c>
      <c r="J5700" s="107" t="s">
        <v>8</v>
      </c>
      <c r="K5700" s="107" t="s">
        <v>17</v>
      </c>
    </row>
    <row r="5701" spans="1:11" ht="15.75" x14ac:dyDescent="0.2">
      <c r="A5701" s="18"/>
      <c r="B5701" s="19"/>
      <c r="C5701" s="19"/>
      <c r="D5701" s="19"/>
      <c r="E5701" s="19"/>
      <c r="F5701" s="5"/>
      <c r="G5701" s="20"/>
      <c r="H5701" s="162"/>
      <c r="I5701" s="110"/>
      <c r="J5701" s="108"/>
      <c r="K5701" s="108"/>
    </row>
    <row r="5702" spans="1:11" x14ac:dyDescent="0.2">
      <c r="A5702" s="6" t="s">
        <v>49</v>
      </c>
      <c r="B5702" s="27"/>
      <c r="C5702" s="11"/>
      <c r="D5702" s="11"/>
      <c r="E5702" s="11"/>
      <c r="F5702" s="11"/>
      <c r="G5702" s="13"/>
      <c r="H5702" s="89">
        <v>5</v>
      </c>
      <c r="I5702" s="77" t="s">
        <v>50</v>
      </c>
      <c r="J5702" s="75">
        <v>24.115200000000002</v>
      </c>
      <c r="K5702" s="75">
        <f>ROUND((H5702*J5702),4)</f>
        <v>120.57599999999999</v>
      </c>
    </row>
    <row r="5703" spans="1:11" x14ac:dyDescent="0.2">
      <c r="A5703" s="7" t="s">
        <v>376</v>
      </c>
      <c r="B5703" s="28"/>
      <c r="C5703" s="13"/>
      <c r="D5703" s="13"/>
      <c r="E5703" s="13"/>
      <c r="F5703" s="13"/>
      <c r="G5703" s="13"/>
      <c r="H5703" s="89">
        <v>1</v>
      </c>
      <c r="I5703" s="77" t="s">
        <v>50</v>
      </c>
      <c r="J5703" s="75">
        <v>32.7821</v>
      </c>
      <c r="K5703" s="75">
        <f>ROUND((H5703*J5703),4)</f>
        <v>32.7821</v>
      </c>
    </row>
    <row r="5704" spans="1:11" x14ac:dyDescent="0.2">
      <c r="A5704" s="7"/>
      <c r="B5704" s="28"/>
      <c r="C5704" s="13"/>
      <c r="D5704" s="13"/>
      <c r="E5704" s="13"/>
      <c r="F5704" s="13"/>
      <c r="G5704" s="13"/>
      <c r="H5704" s="89"/>
      <c r="I5704" s="77"/>
      <c r="J5704" s="75"/>
      <c r="K5704" s="75"/>
    </row>
    <row r="5705" spans="1:11" x14ac:dyDescent="0.2">
      <c r="A5705" s="7"/>
      <c r="B5705" s="28"/>
      <c r="C5705" s="13"/>
      <c r="D5705" s="13"/>
      <c r="E5705" s="13"/>
      <c r="F5705" s="13"/>
      <c r="G5705" s="13"/>
      <c r="H5705" s="89"/>
      <c r="I5705" s="77"/>
      <c r="J5705" s="75"/>
      <c r="K5705" s="75"/>
    </row>
    <row r="5706" spans="1:11" x14ac:dyDescent="0.2">
      <c r="A5706" s="7"/>
      <c r="B5706" s="28"/>
      <c r="C5706" s="13"/>
      <c r="D5706" s="13"/>
      <c r="E5706" s="13"/>
      <c r="F5706" s="13"/>
      <c r="G5706" s="13"/>
      <c r="H5706" s="89"/>
      <c r="I5706" s="77"/>
      <c r="J5706" s="75"/>
      <c r="K5706" s="75"/>
    </row>
    <row r="5707" spans="1:11" x14ac:dyDescent="0.2">
      <c r="A5707" s="7"/>
      <c r="B5707" s="28"/>
      <c r="C5707" s="13"/>
      <c r="D5707" s="13"/>
      <c r="E5707" s="13"/>
      <c r="F5707" s="13"/>
      <c r="G5707" s="13"/>
      <c r="H5707" s="89"/>
      <c r="I5707" s="77"/>
      <c r="J5707" s="75"/>
      <c r="K5707" s="75"/>
    </row>
    <row r="5708" spans="1:11" x14ac:dyDescent="0.2">
      <c r="A5708" s="7"/>
      <c r="B5708" s="28"/>
      <c r="C5708" s="13"/>
      <c r="D5708" s="13"/>
      <c r="E5708" s="13"/>
      <c r="F5708" s="13"/>
      <c r="G5708" s="13"/>
      <c r="H5708" s="89"/>
      <c r="I5708" s="77"/>
      <c r="J5708" s="75"/>
      <c r="K5708" s="75"/>
    </row>
    <row r="5709" spans="1:11" x14ac:dyDescent="0.2">
      <c r="A5709" s="8"/>
      <c r="B5709" s="29"/>
      <c r="C5709" s="15"/>
      <c r="D5709" s="15"/>
      <c r="E5709" s="15"/>
      <c r="F5709" s="15"/>
      <c r="G5709" s="15"/>
      <c r="H5709" s="90"/>
      <c r="I5709" s="80"/>
      <c r="J5709" s="78"/>
      <c r="K5709" s="78"/>
    </row>
    <row r="5710" spans="1:11" x14ac:dyDescent="0.2">
      <c r="A5710" s="10"/>
      <c r="C5710" s="25"/>
      <c r="D5710" s="97" t="s">
        <v>25</v>
      </c>
      <c r="E5710" s="98"/>
      <c r="F5710" s="98"/>
      <c r="G5710" s="98"/>
      <c r="H5710" s="98"/>
      <c r="I5710" s="98"/>
      <c r="J5710" s="99"/>
      <c r="K5710" s="82">
        <f>SUM(K5702:K5709)</f>
        <v>153.35809999999998</v>
      </c>
    </row>
    <row r="5711" spans="1:11" x14ac:dyDescent="0.2">
      <c r="A5711" s="9" t="s">
        <v>27</v>
      </c>
      <c r="B5711" s="30"/>
      <c r="C5711" s="56">
        <v>36</v>
      </c>
      <c r="D5711" s="112" t="s">
        <v>26</v>
      </c>
      <c r="E5711" s="113"/>
      <c r="F5711" s="113"/>
      <c r="G5711" s="113"/>
      <c r="H5711" s="113"/>
      <c r="I5711" s="113"/>
      <c r="J5711" s="114"/>
      <c r="K5711" s="83">
        <f>K5699+K5710</f>
        <v>340.09299999999996</v>
      </c>
    </row>
    <row r="5712" spans="1:11" x14ac:dyDescent="0.2">
      <c r="A5712" s="32"/>
      <c r="D5712" s="115" t="s">
        <v>28</v>
      </c>
      <c r="E5712" s="116"/>
      <c r="F5712" s="116"/>
      <c r="G5712" s="116"/>
      <c r="H5712" s="116"/>
      <c r="I5712" s="116"/>
      <c r="J5712" s="117"/>
      <c r="K5712" s="83">
        <f>ROUND((K5711/C5711),4)</f>
        <v>9.4469999999999992</v>
      </c>
    </row>
    <row r="5713" spans="1:11" x14ac:dyDescent="0.2">
      <c r="A5713" s="168"/>
      <c r="D5713" s="169"/>
      <c r="E5713" s="169"/>
      <c r="F5713" s="169"/>
      <c r="G5713" s="169"/>
      <c r="H5713" s="169"/>
      <c r="I5713" s="94" t="s">
        <v>51</v>
      </c>
      <c r="J5713" s="170" t="s">
        <v>53</v>
      </c>
      <c r="K5713" s="83">
        <v>0</v>
      </c>
    </row>
    <row r="5714" spans="1:11" x14ac:dyDescent="0.2">
      <c r="A5714" s="168"/>
      <c r="D5714" s="169"/>
      <c r="E5714" s="169"/>
      <c r="F5714" s="169"/>
      <c r="G5714" s="169"/>
      <c r="H5714" s="169"/>
      <c r="I5714" s="94" t="s">
        <v>52</v>
      </c>
      <c r="J5714" s="170" t="s">
        <v>53</v>
      </c>
      <c r="K5714" s="83">
        <v>0</v>
      </c>
    </row>
    <row r="5715" spans="1:11" x14ac:dyDescent="0.2">
      <c r="A5715" s="100" t="s">
        <v>21</v>
      </c>
      <c r="B5715" s="101"/>
      <c r="C5715" s="101"/>
      <c r="D5715" s="101"/>
      <c r="E5715" s="101"/>
      <c r="F5715" s="104"/>
      <c r="G5715" s="129" t="s">
        <v>22</v>
      </c>
      <c r="H5715" s="130"/>
      <c r="I5715" s="118" t="s">
        <v>10</v>
      </c>
      <c r="J5715" s="106" t="s">
        <v>23</v>
      </c>
      <c r="K5715" s="106" t="s">
        <v>11</v>
      </c>
    </row>
    <row r="5716" spans="1:11" x14ac:dyDescent="0.2">
      <c r="A5716" s="102"/>
      <c r="B5716" s="103"/>
      <c r="C5716" s="103"/>
      <c r="D5716" s="103"/>
      <c r="E5716" s="103"/>
      <c r="F5716" s="105"/>
      <c r="G5716" s="131"/>
      <c r="H5716" s="132"/>
      <c r="I5716" s="118"/>
      <c r="J5716" s="106"/>
      <c r="K5716" s="118"/>
    </row>
    <row r="5717" spans="1:11" x14ac:dyDescent="0.2">
      <c r="A5717" s="7" t="s">
        <v>395</v>
      </c>
      <c r="B5717" s="28"/>
      <c r="C5717" s="11"/>
      <c r="D5717" s="11"/>
      <c r="E5717" s="11"/>
      <c r="F5717" s="12"/>
      <c r="G5717" s="143">
        <v>3.4099999999999998E-3</v>
      </c>
      <c r="H5717" s="144"/>
      <c r="I5717" s="52" t="s">
        <v>81</v>
      </c>
      <c r="J5717" s="84">
        <v>21.390699999999999</v>
      </c>
      <c r="K5717" s="52">
        <f>ROUND((G5717*J5717),4)</f>
        <v>7.2900000000000006E-2</v>
      </c>
    </row>
    <row r="5718" spans="1:11" x14ac:dyDescent="0.2">
      <c r="A5718" s="7" t="s">
        <v>396</v>
      </c>
      <c r="B5718" s="28"/>
      <c r="C5718" s="13"/>
      <c r="D5718" s="13"/>
      <c r="E5718" s="13"/>
      <c r="F5718" s="14"/>
      <c r="G5718" s="95">
        <v>0.10292</v>
      </c>
      <c r="H5718" s="96"/>
      <c r="I5718" s="53" t="s">
        <v>79</v>
      </c>
      <c r="J5718" s="85">
        <v>27.550699999999999</v>
      </c>
      <c r="K5718" s="53">
        <f>ROUND((G5718*J5718),4)</f>
        <v>2.8355000000000001</v>
      </c>
    </row>
    <row r="5719" spans="1:11" x14ac:dyDescent="0.2">
      <c r="A5719" s="7" t="s">
        <v>397</v>
      </c>
      <c r="B5719" s="28"/>
      <c r="C5719" s="13"/>
      <c r="D5719" s="13"/>
      <c r="E5719" s="13"/>
      <c r="F5719" s="14"/>
      <c r="G5719" s="95">
        <v>1</v>
      </c>
      <c r="H5719" s="96"/>
      <c r="I5719" s="53" t="s">
        <v>81</v>
      </c>
      <c r="J5719" s="85">
        <v>29.3689</v>
      </c>
      <c r="K5719" s="53">
        <f>ROUND((G5719*J5719),4)</f>
        <v>29.3689</v>
      </c>
    </row>
    <row r="5720" spans="1:11" x14ac:dyDescent="0.2">
      <c r="A5720" s="7"/>
      <c r="B5720" s="28"/>
      <c r="C5720" s="13"/>
      <c r="D5720" s="13"/>
      <c r="E5720" s="13"/>
      <c r="F5720" s="14"/>
      <c r="G5720" s="95"/>
      <c r="H5720" s="96"/>
      <c r="I5720" s="53"/>
      <c r="J5720" s="85"/>
      <c r="K5720" s="53"/>
    </row>
    <row r="5721" spans="1:11" x14ac:dyDescent="0.2">
      <c r="A5721" s="97" t="s">
        <v>29</v>
      </c>
      <c r="B5721" s="98"/>
      <c r="C5721" s="98"/>
      <c r="D5721" s="98"/>
      <c r="E5721" s="98"/>
      <c r="F5721" s="98"/>
      <c r="G5721" s="98"/>
      <c r="H5721" s="98"/>
      <c r="I5721" s="98"/>
      <c r="J5721" s="99"/>
      <c r="K5721" s="82">
        <f>SUM(K5717:K5720)</f>
        <v>32.277299999999997</v>
      </c>
    </row>
    <row r="5722" spans="1:11" x14ac:dyDescent="0.2">
      <c r="A5722" s="100" t="s">
        <v>32</v>
      </c>
      <c r="B5722" s="101"/>
      <c r="C5722" s="101"/>
      <c r="D5722" s="101"/>
      <c r="E5722" s="101"/>
      <c r="F5722" s="104"/>
      <c r="G5722" s="129" t="s">
        <v>22</v>
      </c>
      <c r="H5722" s="130"/>
      <c r="I5722" s="118" t="s">
        <v>10</v>
      </c>
      <c r="J5722" s="106" t="s">
        <v>23</v>
      </c>
      <c r="K5722" s="106" t="s">
        <v>11</v>
      </c>
    </row>
    <row r="5723" spans="1:11" x14ac:dyDescent="0.2">
      <c r="A5723" s="102"/>
      <c r="B5723" s="103"/>
      <c r="C5723" s="103"/>
      <c r="D5723" s="103"/>
      <c r="E5723" s="103"/>
      <c r="F5723" s="105"/>
      <c r="G5723" s="131"/>
      <c r="H5723" s="132"/>
      <c r="I5723" s="118"/>
      <c r="J5723" s="106"/>
      <c r="K5723" s="118"/>
    </row>
    <row r="5724" spans="1:11" x14ac:dyDescent="0.2">
      <c r="A5724" s="7"/>
      <c r="B5724" s="28"/>
      <c r="C5724" s="13"/>
      <c r="D5724" s="13"/>
      <c r="E5724" s="13"/>
      <c r="F5724" s="14"/>
      <c r="G5724" s="123"/>
      <c r="H5724" s="124"/>
      <c r="I5724" s="53"/>
      <c r="J5724" s="85"/>
      <c r="K5724" s="53"/>
    </row>
    <row r="5725" spans="1:11" x14ac:dyDescent="0.2">
      <c r="A5725" s="7"/>
      <c r="B5725" s="28"/>
      <c r="C5725" s="13"/>
      <c r="D5725" s="13"/>
      <c r="E5725" s="13"/>
      <c r="F5725" s="14"/>
      <c r="G5725" s="123"/>
      <c r="H5725" s="124"/>
      <c r="I5725" s="53"/>
      <c r="J5725" s="85"/>
      <c r="K5725" s="53"/>
    </row>
    <row r="5726" spans="1:11" x14ac:dyDescent="0.2">
      <c r="A5726" s="7"/>
      <c r="B5726" s="28"/>
      <c r="C5726" s="13"/>
      <c r="D5726" s="13"/>
      <c r="E5726" s="13"/>
      <c r="F5726" s="14"/>
      <c r="G5726" s="123"/>
      <c r="H5726" s="124"/>
      <c r="I5726" s="53"/>
      <c r="J5726" s="85"/>
      <c r="K5726" s="53"/>
    </row>
    <row r="5727" spans="1:11" x14ac:dyDescent="0.2">
      <c r="A5727" s="8"/>
      <c r="B5727" s="29"/>
      <c r="C5727" s="15"/>
      <c r="D5727" s="15"/>
      <c r="E5727" s="15"/>
      <c r="F5727" s="16"/>
      <c r="G5727" s="125"/>
      <c r="H5727" s="126"/>
      <c r="I5727" s="54"/>
      <c r="J5727" s="86"/>
      <c r="K5727" s="54"/>
    </row>
    <row r="5728" spans="1:11" x14ac:dyDescent="0.2">
      <c r="A5728" s="97" t="s">
        <v>33</v>
      </c>
      <c r="B5728" s="98"/>
      <c r="C5728" s="98"/>
      <c r="D5728" s="98"/>
      <c r="E5728" s="98"/>
      <c r="F5728" s="98"/>
      <c r="G5728" s="98"/>
      <c r="H5728" s="98"/>
      <c r="I5728" s="98"/>
      <c r="J5728" s="99"/>
      <c r="K5728" s="82"/>
    </row>
    <row r="5729" spans="1:11" x14ac:dyDescent="0.2">
      <c r="A5729" s="100" t="s">
        <v>36</v>
      </c>
      <c r="B5729" s="101"/>
      <c r="C5729" s="101"/>
      <c r="D5729" s="101"/>
      <c r="E5729" s="101"/>
      <c r="F5729" s="104"/>
      <c r="G5729" s="129" t="s">
        <v>22</v>
      </c>
      <c r="H5729" s="130"/>
      <c r="I5729" s="118" t="s">
        <v>10</v>
      </c>
      <c r="J5729" s="106" t="s">
        <v>23</v>
      </c>
      <c r="K5729" s="106" t="s">
        <v>11</v>
      </c>
    </row>
    <row r="5730" spans="1:11" x14ac:dyDescent="0.2">
      <c r="A5730" s="102"/>
      <c r="B5730" s="103"/>
      <c r="C5730" s="103"/>
      <c r="D5730" s="103"/>
      <c r="E5730" s="103"/>
      <c r="F5730" s="105"/>
      <c r="G5730" s="131"/>
      <c r="H5730" s="132"/>
      <c r="I5730" s="118"/>
      <c r="J5730" s="106"/>
      <c r="K5730" s="118"/>
    </row>
    <row r="5731" spans="1:11" x14ac:dyDescent="0.2">
      <c r="A5731" s="7" t="s">
        <v>398</v>
      </c>
      <c r="B5731" s="28"/>
      <c r="C5731" s="13"/>
      <c r="D5731" s="13"/>
      <c r="E5731" s="13"/>
      <c r="F5731" s="14"/>
      <c r="G5731" s="95">
        <v>1E-4</v>
      </c>
      <c r="H5731" s="96"/>
      <c r="I5731" s="53" t="s">
        <v>95</v>
      </c>
      <c r="J5731" s="85">
        <v>34.619999999999997</v>
      </c>
      <c r="K5731" s="53">
        <f>ROUND((G5731*J5731),4)</f>
        <v>3.5000000000000001E-3</v>
      </c>
    </row>
    <row r="5732" spans="1:11" x14ac:dyDescent="0.2">
      <c r="A5732" s="7" t="s">
        <v>399</v>
      </c>
      <c r="B5732" s="28"/>
      <c r="C5732" s="13"/>
      <c r="D5732" s="13"/>
      <c r="E5732" s="13"/>
      <c r="F5732" s="14"/>
      <c r="G5732" s="95">
        <v>1.6000000000000001E-4</v>
      </c>
      <c r="H5732" s="96"/>
      <c r="I5732" s="53" t="s">
        <v>95</v>
      </c>
      <c r="J5732" s="85">
        <v>34.619999999999997</v>
      </c>
      <c r="K5732" s="53">
        <f>ROUND((G5732*J5732),4)</f>
        <v>5.4999999999999997E-3</v>
      </c>
    </row>
    <row r="5733" spans="1:11" x14ac:dyDescent="0.2">
      <c r="A5733" s="7"/>
      <c r="B5733" s="28"/>
      <c r="C5733" s="13"/>
      <c r="D5733" s="13"/>
      <c r="E5733" s="13"/>
      <c r="F5733" s="14"/>
      <c r="G5733" s="95"/>
      <c r="H5733" s="96"/>
      <c r="I5733" s="53"/>
      <c r="J5733" s="85"/>
      <c r="K5733" s="53"/>
    </row>
    <row r="5734" spans="1:11" x14ac:dyDescent="0.2">
      <c r="A5734" s="8"/>
      <c r="B5734" s="29"/>
      <c r="C5734" s="15"/>
      <c r="D5734" s="15"/>
      <c r="E5734" s="15"/>
      <c r="F5734" s="16"/>
      <c r="G5734" s="127"/>
      <c r="H5734" s="128"/>
      <c r="I5734" s="54"/>
      <c r="J5734" s="86"/>
      <c r="K5734" s="54"/>
    </row>
    <row r="5735" spans="1:11" x14ac:dyDescent="0.2">
      <c r="A5735" s="97" t="s">
        <v>37</v>
      </c>
      <c r="B5735" s="98"/>
      <c r="C5735" s="98"/>
      <c r="D5735" s="98"/>
      <c r="E5735" s="98"/>
      <c r="F5735" s="98"/>
      <c r="G5735" s="98"/>
      <c r="H5735" s="98"/>
      <c r="I5735" s="98"/>
      <c r="J5735" s="99"/>
      <c r="K5735" s="82">
        <f>SUM(K5731:K5734)</f>
        <v>8.9999999999999993E-3</v>
      </c>
    </row>
    <row r="5736" spans="1:11" x14ac:dyDescent="0.2">
      <c r="A5736" s="100" t="s">
        <v>35</v>
      </c>
      <c r="B5736" s="140"/>
      <c r="C5736" s="26" t="s">
        <v>34</v>
      </c>
      <c r="D5736" s="35" t="s">
        <v>39</v>
      </c>
      <c r="E5736" s="138" t="s">
        <v>38</v>
      </c>
      <c r="F5736" s="138"/>
      <c r="G5736" s="139"/>
      <c r="H5736" s="120" t="s">
        <v>16</v>
      </c>
      <c r="I5736" s="121"/>
      <c r="J5736" s="122"/>
      <c r="K5736" s="119" t="s">
        <v>9</v>
      </c>
    </row>
    <row r="5737" spans="1:11" ht="15.75" x14ac:dyDescent="0.2">
      <c r="A5737" s="141"/>
      <c r="B5737" s="142"/>
      <c r="C5737" s="36"/>
      <c r="D5737" s="42"/>
      <c r="E5737" s="33" t="s">
        <v>13</v>
      </c>
      <c r="F5737" s="24" t="s">
        <v>14</v>
      </c>
      <c r="G5737" s="23" t="s">
        <v>15</v>
      </c>
      <c r="H5737" s="22" t="s">
        <v>13</v>
      </c>
      <c r="I5737" s="22" t="s">
        <v>14</v>
      </c>
      <c r="J5737" s="22" t="s">
        <v>15</v>
      </c>
      <c r="K5737" s="111"/>
    </row>
    <row r="5738" spans="1:11" x14ac:dyDescent="0.2">
      <c r="A5738" s="6" t="s">
        <v>400</v>
      </c>
      <c r="B5738" s="37"/>
      <c r="C5738" s="87">
        <v>1E-4</v>
      </c>
      <c r="D5738" s="45" t="s">
        <v>97</v>
      </c>
      <c r="E5738" s="43">
        <v>1.1299999999999999</v>
      </c>
      <c r="F5738" s="44">
        <v>0.91</v>
      </c>
      <c r="G5738" s="45">
        <v>0.73</v>
      </c>
      <c r="H5738" s="55">
        <v>0</v>
      </c>
      <c r="I5738" s="55">
        <v>0</v>
      </c>
      <c r="J5738" s="53">
        <v>1.48</v>
      </c>
      <c r="K5738" s="52">
        <f>ROUND((ROUND(E5738*H5738+F5738*I5738+G5738*J5738,2)*C5738),4)</f>
        <v>1E-4</v>
      </c>
    </row>
    <row r="5739" spans="1:11" x14ac:dyDescent="0.2">
      <c r="A5739" s="7" t="s">
        <v>401</v>
      </c>
      <c r="B5739" s="28"/>
      <c r="C5739" s="87">
        <v>1.6000000000000001E-4</v>
      </c>
      <c r="D5739" s="48" t="s">
        <v>97</v>
      </c>
      <c r="E5739" s="46">
        <v>1.1299999999999999</v>
      </c>
      <c r="F5739" s="47">
        <v>0.91</v>
      </c>
      <c r="G5739" s="48">
        <v>0.73</v>
      </c>
      <c r="H5739" s="55">
        <v>0</v>
      </c>
      <c r="I5739" s="55">
        <v>0</v>
      </c>
      <c r="J5739" s="53">
        <v>1.48</v>
      </c>
      <c r="K5739" s="53">
        <f>ROUND((ROUND(E5739*H5739+F5739*I5739+G5739*J5739,2)*C5739),4)</f>
        <v>2.0000000000000001E-4</v>
      </c>
    </row>
    <row r="5740" spans="1:11" x14ac:dyDescent="0.2">
      <c r="A5740" s="7"/>
      <c r="B5740" s="28"/>
      <c r="C5740" s="87"/>
      <c r="D5740" s="48"/>
      <c r="E5740" s="46"/>
      <c r="F5740" s="47"/>
      <c r="G5740" s="48"/>
      <c r="H5740" s="55"/>
      <c r="I5740" s="55"/>
      <c r="J5740" s="53"/>
      <c r="K5740" s="53"/>
    </row>
    <row r="5741" spans="1:11" x14ac:dyDescent="0.2">
      <c r="A5741" s="8"/>
      <c r="B5741" s="29"/>
      <c r="C5741" s="88"/>
      <c r="D5741" s="51"/>
      <c r="E5741" s="49"/>
      <c r="F5741" s="50"/>
      <c r="G5741" s="51"/>
      <c r="H5741" s="55"/>
      <c r="I5741" s="55"/>
      <c r="J5741" s="53"/>
      <c r="K5741" s="54"/>
    </row>
    <row r="5742" spans="1:11" x14ac:dyDescent="0.2">
      <c r="A5742" s="136" t="s">
        <v>30</v>
      </c>
      <c r="B5742" s="134"/>
      <c r="C5742" s="134"/>
      <c r="D5742" s="137"/>
      <c r="E5742" s="134"/>
      <c r="F5742" s="134"/>
      <c r="G5742" s="134"/>
      <c r="H5742" s="134"/>
      <c r="I5742" s="134"/>
      <c r="J5742" s="135"/>
      <c r="K5742" s="83">
        <f>SUM(K5738:K5741)</f>
        <v>3.0000000000000003E-4</v>
      </c>
    </row>
    <row r="5743" spans="1:11" ht="12.75" customHeight="1" x14ac:dyDescent="0.2">
      <c r="A5743" s="133" t="s">
        <v>31</v>
      </c>
      <c r="B5743" s="134"/>
      <c r="C5743" s="134"/>
      <c r="D5743" s="134"/>
      <c r="E5743" s="134"/>
      <c r="F5743" s="134"/>
      <c r="G5743" s="134"/>
      <c r="H5743" s="134"/>
      <c r="I5743" s="134"/>
      <c r="J5743" s="135"/>
      <c r="K5743" s="21">
        <f>ROUND((K5712+K5713+K5714+K5721+K5735+K5742),2)</f>
        <v>41.73</v>
      </c>
    </row>
    <row r="5744" spans="1:11" x14ac:dyDescent="0.2">
      <c r="A5744" s="133" t="s">
        <v>42</v>
      </c>
      <c r="B5744" s="134"/>
      <c r="C5744" s="134"/>
      <c r="D5744" s="134"/>
      <c r="E5744" s="134"/>
      <c r="F5744" s="134"/>
      <c r="G5744" s="134"/>
      <c r="H5744" s="134"/>
      <c r="I5744" s="134"/>
      <c r="J5744" s="135"/>
      <c r="K5744" s="21">
        <f>ROUND((K5743*  28.14/100),2)</f>
        <v>11.74</v>
      </c>
    </row>
    <row r="5745" spans="1:11" ht="12.75" customHeight="1" x14ac:dyDescent="0.2">
      <c r="A5745" s="133" t="s">
        <v>12</v>
      </c>
      <c r="B5745" s="134"/>
      <c r="C5745" s="134"/>
      <c r="D5745" s="134"/>
      <c r="E5745" s="134"/>
      <c r="F5745" s="134"/>
      <c r="G5745" s="134"/>
      <c r="H5745" s="134"/>
      <c r="I5745" s="134"/>
      <c r="J5745" s="135"/>
      <c r="K5745" s="21">
        <f>K5743+K5744</f>
        <v>53.47</v>
      </c>
    </row>
    <row r="5748" spans="1:11" ht="13.5" customHeight="1" x14ac:dyDescent="0.2">
      <c r="A5748" s="145" t="s">
        <v>0</v>
      </c>
      <c r="B5748" s="146"/>
      <c r="C5748" s="146"/>
      <c r="D5748" s="146"/>
      <c r="E5748" s="146"/>
      <c r="F5748" s="146"/>
      <c r="G5748" s="146"/>
      <c r="H5748" s="146"/>
      <c r="I5748" s="146"/>
      <c r="J5748" s="146"/>
      <c r="K5748" s="147"/>
    </row>
    <row r="5749" spans="1:11" x14ac:dyDescent="0.2">
      <c r="A5749" s="71" t="s">
        <v>45</v>
      </c>
      <c r="B5749" s="62"/>
      <c r="C5749" s="63"/>
      <c r="D5749" s="63"/>
      <c r="E5749" s="63"/>
      <c r="F5749" s="69"/>
      <c r="G5749" s="64"/>
      <c r="H5749" s="63"/>
      <c r="I5749" s="63"/>
      <c r="J5749" s="63"/>
      <c r="K5749" s="65"/>
    </row>
    <row r="5750" spans="1:11" ht="12.75" customHeight="1" x14ac:dyDescent="0.2">
      <c r="A5750" s="70" t="s">
        <v>44</v>
      </c>
      <c r="B5750" s="61"/>
      <c r="C5750" s="68"/>
      <c r="D5750" s="66"/>
      <c r="E5750" s="66"/>
      <c r="F5750" s="61"/>
      <c r="G5750" s="60"/>
      <c r="H5750" s="151"/>
      <c r="I5750" s="151"/>
      <c r="J5750" s="151"/>
      <c r="K5750" s="152"/>
    </row>
    <row r="5751" spans="1:11" ht="12.75" customHeight="1" x14ac:dyDescent="0.2">
      <c r="A5751" s="148"/>
      <c r="B5751" s="149"/>
      <c r="C5751" s="149"/>
      <c r="D5751" s="149"/>
      <c r="E5751" s="149"/>
      <c r="F5751" s="149"/>
      <c r="G5751" s="149"/>
      <c r="H5751" s="149"/>
      <c r="I5751" s="149"/>
      <c r="J5751" s="149"/>
      <c r="K5751" s="150"/>
    </row>
    <row r="5752" spans="1:11" ht="21" customHeight="1" x14ac:dyDescent="0.2">
      <c r="A5752" s="158" t="s">
        <v>1</v>
      </c>
      <c r="B5752" s="159"/>
      <c r="C5752" s="153" t="s">
        <v>41</v>
      </c>
      <c r="D5752" s="154"/>
      <c r="E5752" s="154"/>
      <c r="F5752" s="154"/>
      <c r="G5752" s="154"/>
      <c r="H5752" s="154"/>
      <c r="I5752" s="155"/>
      <c r="J5752" s="57" t="s">
        <v>2</v>
      </c>
      <c r="K5752" s="67" t="s">
        <v>43</v>
      </c>
    </row>
    <row r="5753" spans="1:11" x14ac:dyDescent="0.2">
      <c r="A5753" s="160" t="s">
        <v>402</v>
      </c>
      <c r="B5753" s="157"/>
      <c r="C5753" s="156">
        <v>5219615</v>
      </c>
      <c r="D5753" s="156"/>
      <c r="E5753" s="156"/>
      <c r="F5753" s="156"/>
      <c r="G5753" s="156"/>
      <c r="H5753" s="156"/>
      <c r="I5753" s="157"/>
      <c r="J5753" s="59" t="s">
        <v>3</v>
      </c>
      <c r="K5753" s="58" t="s">
        <v>81</v>
      </c>
    </row>
    <row r="5754" spans="1:11" ht="20.25" customHeight="1" x14ac:dyDescent="0.2">
      <c r="A5754" s="141" t="s">
        <v>19</v>
      </c>
      <c r="B5754" s="165"/>
      <c r="C5754" s="101"/>
      <c r="D5754" s="101"/>
      <c r="E5754" s="140"/>
      <c r="F5754" s="3" t="s">
        <v>4</v>
      </c>
      <c r="G5754" s="163" t="s">
        <v>5</v>
      </c>
      <c r="H5754" s="164"/>
      <c r="I5754" s="111" t="s">
        <v>6</v>
      </c>
      <c r="J5754" s="111"/>
      <c r="K5754" s="107" t="s">
        <v>17</v>
      </c>
    </row>
    <row r="5755" spans="1:11" ht="25.5" customHeight="1" x14ac:dyDescent="0.2">
      <c r="A5755" s="141"/>
      <c r="B5755" s="165"/>
      <c r="C5755" s="165"/>
      <c r="D5755" s="165"/>
      <c r="E5755" s="142"/>
      <c r="F5755" s="3"/>
      <c r="G5755" s="3" t="s">
        <v>18</v>
      </c>
      <c r="H5755" s="34" t="s">
        <v>7</v>
      </c>
      <c r="I5755" s="3" t="s">
        <v>40</v>
      </c>
      <c r="J5755" s="3" t="s">
        <v>7</v>
      </c>
      <c r="K5755" s="108"/>
    </row>
    <row r="5756" spans="1:11" x14ac:dyDescent="0.2">
      <c r="A5756" s="6" t="s">
        <v>393</v>
      </c>
      <c r="B5756" s="27"/>
      <c r="C5756" s="11"/>
      <c r="D5756" s="11"/>
      <c r="E5756" s="40"/>
      <c r="F5756" s="91">
        <v>1</v>
      </c>
      <c r="G5756" s="72">
        <v>1</v>
      </c>
      <c r="H5756" s="73">
        <v>0</v>
      </c>
      <c r="I5756" s="72">
        <v>2.1909000000000001</v>
      </c>
      <c r="J5756" s="72">
        <v>1.1738999999999999</v>
      </c>
      <c r="K5756" s="74">
        <f>ROUND(((G5756*I5756+H5756*J5756)*F5756),4)</f>
        <v>2.1909000000000001</v>
      </c>
    </row>
    <row r="5757" spans="1:11" x14ac:dyDescent="0.2">
      <c r="A5757" s="7" t="s">
        <v>375</v>
      </c>
      <c r="B5757" s="28"/>
      <c r="C5757" s="13"/>
      <c r="D5757" s="13"/>
      <c r="E5757" s="38"/>
      <c r="F5757" s="92">
        <v>1</v>
      </c>
      <c r="G5757" s="75">
        <v>1</v>
      </c>
      <c r="H5757" s="76">
        <v>0</v>
      </c>
      <c r="I5757" s="75">
        <v>173.07839999999999</v>
      </c>
      <c r="J5757" s="75">
        <v>69.145899999999997</v>
      </c>
      <c r="K5757" s="77">
        <f>ROUND(((G5757*I5757+H5757*J5757)*F5757),4)</f>
        <v>173.07839999999999</v>
      </c>
    </row>
    <row r="5758" spans="1:11" x14ac:dyDescent="0.2">
      <c r="A5758" s="7" t="s">
        <v>394</v>
      </c>
      <c r="B5758" s="28"/>
      <c r="C5758" s="13"/>
      <c r="D5758" s="13"/>
      <c r="E5758" s="38"/>
      <c r="F5758" s="92">
        <v>1</v>
      </c>
      <c r="G5758" s="75">
        <v>1</v>
      </c>
      <c r="H5758" s="76">
        <v>0</v>
      </c>
      <c r="I5758" s="75">
        <v>11.4656</v>
      </c>
      <c r="J5758" s="75">
        <v>0.7974</v>
      </c>
      <c r="K5758" s="77">
        <f>ROUND(((G5758*I5758+H5758*J5758)*F5758),4)</f>
        <v>11.4656</v>
      </c>
    </row>
    <row r="5759" spans="1:11" x14ac:dyDescent="0.2">
      <c r="A5759" s="7"/>
      <c r="B5759" s="28"/>
      <c r="C5759" s="13"/>
      <c r="D5759" s="13"/>
      <c r="E5759" s="38"/>
      <c r="F5759" s="92"/>
      <c r="G5759" s="75"/>
      <c r="H5759" s="76"/>
      <c r="I5759" s="75"/>
      <c r="J5759" s="75"/>
      <c r="K5759" s="77"/>
    </row>
    <row r="5760" spans="1:11" x14ac:dyDescent="0.2">
      <c r="A5760" s="7"/>
      <c r="B5760" s="28"/>
      <c r="C5760" s="13"/>
      <c r="D5760" s="13"/>
      <c r="E5760" s="38"/>
      <c r="F5760" s="92"/>
      <c r="G5760" s="75"/>
      <c r="H5760" s="76"/>
      <c r="I5760" s="75"/>
      <c r="J5760" s="75"/>
      <c r="K5760" s="77"/>
    </row>
    <row r="5761" spans="1:11" x14ac:dyDescent="0.2">
      <c r="A5761" s="7"/>
      <c r="B5761" s="28"/>
      <c r="C5761" s="13"/>
      <c r="D5761" s="13"/>
      <c r="E5761" s="38"/>
      <c r="F5761" s="92"/>
      <c r="G5761" s="75"/>
      <c r="H5761" s="76"/>
      <c r="I5761" s="75"/>
      <c r="J5761" s="75"/>
      <c r="K5761" s="77"/>
    </row>
    <row r="5762" spans="1:11" x14ac:dyDescent="0.2">
      <c r="A5762" s="7"/>
      <c r="B5762" s="28"/>
      <c r="C5762" s="13"/>
      <c r="D5762" s="13"/>
      <c r="E5762" s="38"/>
      <c r="F5762" s="92"/>
      <c r="G5762" s="75"/>
      <c r="H5762" s="76"/>
      <c r="I5762" s="75"/>
      <c r="J5762" s="75"/>
      <c r="K5762" s="77"/>
    </row>
    <row r="5763" spans="1:11" x14ac:dyDescent="0.2">
      <c r="A5763" s="8"/>
      <c r="B5763" s="29"/>
      <c r="C5763" s="15"/>
      <c r="D5763" s="15"/>
      <c r="E5763" s="39"/>
      <c r="F5763" s="93"/>
      <c r="G5763" s="78"/>
      <c r="H5763" s="79"/>
      <c r="I5763" s="78"/>
      <c r="J5763" s="78"/>
      <c r="K5763" s="80"/>
    </row>
    <row r="5764" spans="1:11" x14ac:dyDescent="0.2">
      <c r="A5764" s="166" t="s">
        <v>24</v>
      </c>
      <c r="B5764" s="167"/>
      <c r="C5764" s="167"/>
      <c r="D5764" s="167"/>
      <c r="E5764" s="167"/>
      <c r="F5764" s="98"/>
      <c r="G5764" s="98"/>
      <c r="H5764" s="98"/>
      <c r="I5764" s="98"/>
      <c r="J5764" s="99"/>
      <c r="K5764" s="81">
        <f>SUM(K5756:K5763)</f>
        <v>186.73489999999998</v>
      </c>
    </row>
    <row r="5765" spans="1:11" ht="15.75" x14ac:dyDescent="0.2">
      <c r="A5765" s="31" t="s">
        <v>20</v>
      </c>
      <c r="B5765" s="17"/>
      <c r="C5765" s="17"/>
      <c r="D5765" s="17"/>
      <c r="E5765" s="17"/>
      <c r="F5765" s="4"/>
      <c r="G5765" s="4"/>
      <c r="H5765" s="161" t="s">
        <v>4</v>
      </c>
      <c r="I5765" s="109" t="s">
        <v>10</v>
      </c>
      <c r="J5765" s="107" t="s">
        <v>8</v>
      </c>
      <c r="K5765" s="107" t="s">
        <v>17</v>
      </c>
    </row>
    <row r="5766" spans="1:11" ht="15.75" x14ac:dyDescent="0.2">
      <c r="A5766" s="18"/>
      <c r="B5766" s="19"/>
      <c r="C5766" s="19"/>
      <c r="D5766" s="19"/>
      <c r="E5766" s="19"/>
      <c r="F5766" s="5"/>
      <c r="G5766" s="20"/>
      <c r="H5766" s="162"/>
      <c r="I5766" s="110"/>
      <c r="J5766" s="108"/>
      <c r="K5766" s="108"/>
    </row>
    <row r="5767" spans="1:11" x14ac:dyDescent="0.2">
      <c r="A5767" s="6" t="s">
        <v>49</v>
      </c>
      <c r="B5767" s="27"/>
      <c r="C5767" s="11"/>
      <c r="D5767" s="11"/>
      <c r="E5767" s="11"/>
      <c r="F5767" s="11"/>
      <c r="G5767" s="13"/>
      <c r="H5767" s="89">
        <v>5</v>
      </c>
      <c r="I5767" s="77" t="s">
        <v>50</v>
      </c>
      <c r="J5767" s="75">
        <v>24.115200000000002</v>
      </c>
      <c r="K5767" s="75">
        <f>ROUND((H5767*J5767),4)</f>
        <v>120.57599999999999</v>
      </c>
    </row>
    <row r="5768" spans="1:11" x14ac:dyDescent="0.2">
      <c r="A5768" s="7" t="s">
        <v>376</v>
      </c>
      <c r="B5768" s="28"/>
      <c r="C5768" s="13"/>
      <c r="D5768" s="13"/>
      <c r="E5768" s="13"/>
      <c r="F5768" s="13"/>
      <c r="G5768" s="13"/>
      <c r="H5768" s="89">
        <v>1</v>
      </c>
      <c r="I5768" s="77" t="s">
        <v>50</v>
      </c>
      <c r="J5768" s="75">
        <v>32.7821</v>
      </c>
      <c r="K5768" s="75">
        <f>ROUND((H5768*J5768),4)</f>
        <v>32.7821</v>
      </c>
    </row>
    <row r="5769" spans="1:11" x14ac:dyDescent="0.2">
      <c r="A5769" s="7"/>
      <c r="B5769" s="28"/>
      <c r="C5769" s="13"/>
      <c r="D5769" s="13"/>
      <c r="E5769" s="13"/>
      <c r="F5769" s="13"/>
      <c r="G5769" s="13"/>
      <c r="H5769" s="89"/>
      <c r="I5769" s="77"/>
      <c r="J5769" s="75"/>
      <c r="K5769" s="75"/>
    </row>
    <row r="5770" spans="1:11" x14ac:dyDescent="0.2">
      <c r="A5770" s="7"/>
      <c r="B5770" s="28"/>
      <c r="C5770" s="13"/>
      <c r="D5770" s="13"/>
      <c r="E5770" s="13"/>
      <c r="F5770" s="13"/>
      <c r="G5770" s="13"/>
      <c r="H5770" s="89"/>
      <c r="I5770" s="77"/>
      <c r="J5770" s="75"/>
      <c r="K5770" s="75"/>
    </row>
    <row r="5771" spans="1:11" x14ac:dyDescent="0.2">
      <c r="A5771" s="7"/>
      <c r="B5771" s="28"/>
      <c r="C5771" s="13"/>
      <c r="D5771" s="13"/>
      <c r="E5771" s="13"/>
      <c r="F5771" s="13"/>
      <c r="G5771" s="13"/>
      <c r="H5771" s="89"/>
      <c r="I5771" s="77"/>
      <c r="J5771" s="75"/>
      <c r="K5771" s="75"/>
    </row>
    <row r="5772" spans="1:11" x14ac:dyDescent="0.2">
      <c r="A5772" s="7"/>
      <c r="B5772" s="28"/>
      <c r="C5772" s="13"/>
      <c r="D5772" s="13"/>
      <c r="E5772" s="13"/>
      <c r="F5772" s="13"/>
      <c r="G5772" s="13"/>
      <c r="H5772" s="89"/>
      <c r="I5772" s="77"/>
      <c r="J5772" s="75"/>
      <c r="K5772" s="75"/>
    </row>
    <row r="5773" spans="1:11" x14ac:dyDescent="0.2">
      <c r="A5773" s="7"/>
      <c r="B5773" s="28"/>
      <c r="C5773" s="13"/>
      <c r="D5773" s="13"/>
      <c r="E5773" s="13"/>
      <c r="F5773" s="13"/>
      <c r="G5773" s="13"/>
      <c r="H5773" s="89"/>
      <c r="I5773" s="77"/>
      <c r="J5773" s="75"/>
      <c r="K5773" s="75"/>
    </row>
    <row r="5774" spans="1:11" x14ac:dyDescent="0.2">
      <c r="A5774" s="8"/>
      <c r="B5774" s="29"/>
      <c r="C5774" s="15"/>
      <c r="D5774" s="15"/>
      <c r="E5774" s="15"/>
      <c r="F5774" s="15"/>
      <c r="G5774" s="15"/>
      <c r="H5774" s="90"/>
      <c r="I5774" s="80"/>
      <c r="J5774" s="78"/>
      <c r="K5774" s="78"/>
    </row>
    <row r="5775" spans="1:11" x14ac:dyDescent="0.2">
      <c r="A5775" s="10"/>
      <c r="C5775" s="25"/>
      <c r="D5775" s="97" t="s">
        <v>25</v>
      </c>
      <c r="E5775" s="98"/>
      <c r="F5775" s="98"/>
      <c r="G5775" s="98"/>
      <c r="H5775" s="98"/>
      <c r="I5775" s="98"/>
      <c r="J5775" s="99"/>
      <c r="K5775" s="82">
        <f>SUM(K5767:K5774)</f>
        <v>153.35809999999998</v>
      </c>
    </row>
    <row r="5776" spans="1:11" x14ac:dyDescent="0.2">
      <c r="A5776" s="9" t="s">
        <v>27</v>
      </c>
      <c r="B5776" s="30"/>
      <c r="C5776" s="56">
        <v>36</v>
      </c>
      <c r="D5776" s="112" t="s">
        <v>26</v>
      </c>
      <c r="E5776" s="113"/>
      <c r="F5776" s="113"/>
      <c r="G5776" s="113"/>
      <c r="H5776" s="113"/>
      <c r="I5776" s="113"/>
      <c r="J5776" s="114"/>
      <c r="K5776" s="83">
        <f>K5764+K5775</f>
        <v>340.09299999999996</v>
      </c>
    </row>
    <row r="5777" spans="1:11" x14ac:dyDescent="0.2">
      <c r="A5777" s="32"/>
      <c r="D5777" s="115" t="s">
        <v>28</v>
      </c>
      <c r="E5777" s="116"/>
      <c r="F5777" s="116"/>
      <c r="G5777" s="116"/>
      <c r="H5777" s="116"/>
      <c r="I5777" s="116"/>
      <c r="J5777" s="117"/>
      <c r="K5777" s="83">
        <f>ROUND((K5776/C5776),4)</f>
        <v>9.4469999999999992</v>
      </c>
    </row>
    <row r="5778" spans="1:11" x14ac:dyDescent="0.2">
      <c r="A5778" s="168"/>
      <c r="D5778" s="169"/>
      <c r="E5778" s="169"/>
      <c r="F5778" s="169"/>
      <c r="G5778" s="169"/>
      <c r="H5778" s="169"/>
      <c r="I5778" s="94" t="s">
        <v>51</v>
      </c>
      <c r="J5778" s="170" t="s">
        <v>53</v>
      </c>
      <c r="K5778" s="83">
        <v>0</v>
      </c>
    </row>
    <row r="5779" spans="1:11" x14ac:dyDescent="0.2">
      <c r="A5779" s="168"/>
      <c r="D5779" s="169"/>
      <c r="E5779" s="169"/>
      <c r="F5779" s="169"/>
      <c r="G5779" s="169"/>
      <c r="H5779" s="169"/>
      <c r="I5779" s="94" t="s">
        <v>52</v>
      </c>
      <c r="J5779" s="170" t="s">
        <v>53</v>
      </c>
      <c r="K5779" s="83">
        <v>0</v>
      </c>
    </row>
    <row r="5780" spans="1:11" x14ac:dyDescent="0.2">
      <c r="A5780" s="100" t="s">
        <v>21</v>
      </c>
      <c r="B5780" s="101"/>
      <c r="C5780" s="101"/>
      <c r="D5780" s="101"/>
      <c r="E5780" s="101"/>
      <c r="F5780" s="104"/>
      <c r="G5780" s="129" t="s">
        <v>22</v>
      </c>
      <c r="H5780" s="130"/>
      <c r="I5780" s="118" t="s">
        <v>10</v>
      </c>
      <c r="J5780" s="106" t="s">
        <v>23</v>
      </c>
      <c r="K5780" s="106" t="s">
        <v>11</v>
      </c>
    </row>
    <row r="5781" spans="1:11" x14ac:dyDescent="0.2">
      <c r="A5781" s="102"/>
      <c r="B5781" s="103"/>
      <c r="C5781" s="103"/>
      <c r="D5781" s="103"/>
      <c r="E5781" s="103"/>
      <c r="F5781" s="105"/>
      <c r="G5781" s="131"/>
      <c r="H5781" s="132"/>
      <c r="I5781" s="118"/>
      <c r="J5781" s="106"/>
      <c r="K5781" s="118"/>
    </row>
    <row r="5782" spans="1:11" x14ac:dyDescent="0.2">
      <c r="A5782" s="7" t="s">
        <v>395</v>
      </c>
      <c r="B5782" s="28"/>
      <c r="C5782" s="11"/>
      <c r="D5782" s="11"/>
      <c r="E5782" s="11"/>
      <c r="F5782" s="12"/>
      <c r="G5782" s="143">
        <v>3.4099999999999998E-3</v>
      </c>
      <c r="H5782" s="144"/>
      <c r="I5782" s="52" t="s">
        <v>81</v>
      </c>
      <c r="J5782" s="84">
        <v>21.390699999999999</v>
      </c>
      <c r="K5782" s="52">
        <f>ROUND((G5782*J5782),4)</f>
        <v>7.2900000000000006E-2</v>
      </c>
    </row>
    <row r="5783" spans="1:11" x14ac:dyDescent="0.2">
      <c r="A5783" s="7" t="s">
        <v>396</v>
      </c>
      <c r="B5783" s="28"/>
      <c r="C5783" s="13"/>
      <c r="D5783" s="13"/>
      <c r="E5783" s="13"/>
      <c r="F5783" s="14"/>
      <c r="G5783" s="95">
        <v>0.10292</v>
      </c>
      <c r="H5783" s="96"/>
      <c r="I5783" s="53" t="s">
        <v>79</v>
      </c>
      <c r="J5783" s="85">
        <v>27.550699999999999</v>
      </c>
      <c r="K5783" s="53">
        <f>ROUND((G5783*J5783),4)</f>
        <v>2.8355000000000001</v>
      </c>
    </row>
    <row r="5784" spans="1:11" x14ac:dyDescent="0.2">
      <c r="A5784" s="7" t="s">
        <v>403</v>
      </c>
      <c r="B5784" s="28"/>
      <c r="C5784" s="13"/>
      <c r="D5784" s="13"/>
      <c r="E5784" s="13"/>
      <c r="F5784" s="14"/>
      <c r="G5784" s="95">
        <v>1</v>
      </c>
      <c r="H5784" s="96"/>
      <c r="I5784" s="53" t="s">
        <v>81</v>
      </c>
      <c r="J5784" s="85">
        <v>22.7685</v>
      </c>
      <c r="K5784" s="53">
        <f>ROUND((G5784*J5784),4)</f>
        <v>22.7685</v>
      </c>
    </row>
    <row r="5785" spans="1:11" x14ac:dyDescent="0.2">
      <c r="A5785" s="7"/>
      <c r="B5785" s="28"/>
      <c r="C5785" s="13"/>
      <c r="D5785" s="13"/>
      <c r="E5785" s="13"/>
      <c r="F5785" s="14"/>
      <c r="G5785" s="95"/>
      <c r="H5785" s="96"/>
      <c r="I5785" s="53"/>
      <c r="J5785" s="85"/>
      <c r="K5785" s="53"/>
    </row>
    <row r="5786" spans="1:11" x14ac:dyDescent="0.2">
      <c r="A5786" s="97" t="s">
        <v>29</v>
      </c>
      <c r="B5786" s="98"/>
      <c r="C5786" s="98"/>
      <c r="D5786" s="98"/>
      <c r="E5786" s="98"/>
      <c r="F5786" s="98"/>
      <c r="G5786" s="98"/>
      <c r="H5786" s="98"/>
      <c r="I5786" s="98"/>
      <c r="J5786" s="99"/>
      <c r="K5786" s="82">
        <f>SUM(K5782:K5785)</f>
        <v>25.6769</v>
      </c>
    </row>
    <row r="5787" spans="1:11" x14ac:dyDescent="0.2">
      <c r="A5787" s="100" t="s">
        <v>32</v>
      </c>
      <c r="B5787" s="101"/>
      <c r="C5787" s="101"/>
      <c r="D5787" s="101"/>
      <c r="E5787" s="101"/>
      <c r="F5787" s="104"/>
      <c r="G5787" s="129" t="s">
        <v>22</v>
      </c>
      <c r="H5787" s="130"/>
      <c r="I5787" s="118" t="s">
        <v>10</v>
      </c>
      <c r="J5787" s="106" t="s">
        <v>23</v>
      </c>
      <c r="K5787" s="106" t="s">
        <v>11</v>
      </c>
    </row>
    <row r="5788" spans="1:11" x14ac:dyDescent="0.2">
      <c r="A5788" s="102"/>
      <c r="B5788" s="103"/>
      <c r="C5788" s="103"/>
      <c r="D5788" s="103"/>
      <c r="E5788" s="103"/>
      <c r="F5788" s="105"/>
      <c r="G5788" s="131"/>
      <c r="H5788" s="132"/>
      <c r="I5788" s="118"/>
      <c r="J5788" s="106"/>
      <c r="K5788" s="118"/>
    </row>
    <row r="5789" spans="1:11" x14ac:dyDescent="0.2">
      <c r="A5789" s="7"/>
      <c r="B5789" s="28"/>
      <c r="C5789" s="13"/>
      <c r="D5789" s="13"/>
      <c r="E5789" s="13"/>
      <c r="F5789" s="14"/>
      <c r="G5789" s="123"/>
      <c r="H5789" s="124"/>
      <c r="I5789" s="53"/>
      <c r="J5789" s="85"/>
      <c r="K5789" s="53"/>
    </row>
    <row r="5790" spans="1:11" x14ac:dyDescent="0.2">
      <c r="A5790" s="7"/>
      <c r="B5790" s="28"/>
      <c r="C5790" s="13"/>
      <c r="D5790" s="13"/>
      <c r="E5790" s="13"/>
      <c r="F5790" s="14"/>
      <c r="G5790" s="123"/>
      <c r="H5790" s="124"/>
      <c r="I5790" s="53"/>
      <c r="J5790" s="85"/>
      <c r="K5790" s="53"/>
    </row>
    <row r="5791" spans="1:11" x14ac:dyDescent="0.2">
      <c r="A5791" s="7"/>
      <c r="B5791" s="28"/>
      <c r="C5791" s="13"/>
      <c r="D5791" s="13"/>
      <c r="E5791" s="13"/>
      <c r="F5791" s="14"/>
      <c r="G5791" s="123"/>
      <c r="H5791" s="124"/>
      <c r="I5791" s="53"/>
      <c r="J5791" s="85"/>
      <c r="K5791" s="53"/>
    </row>
    <row r="5792" spans="1:11" x14ac:dyDescent="0.2">
      <c r="A5792" s="8"/>
      <c r="B5792" s="29"/>
      <c r="C5792" s="15"/>
      <c r="D5792" s="15"/>
      <c r="E5792" s="15"/>
      <c r="F5792" s="16"/>
      <c r="G5792" s="125"/>
      <c r="H5792" s="126"/>
      <c r="I5792" s="54"/>
      <c r="J5792" s="86"/>
      <c r="K5792" s="54"/>
    </row>
    <row r="5793" spans="1:11" x14ac:dyDescent="0.2">
      <c r="A5793" s="97" t="s">
        <v>33</v>
      </c>
      <c r="B5793" s="98"/>
      <c r="C5793" s="98"/>
      <c r="D5793" s="98"/>
      <c r="E5793" s="98"/>
      <c r="F5793" s="98"/>
      <c r="G5793" s="98"/>
      <c r="H5793" s="98"/>
      <c r="I5793" s="98"/>
      <c r="J5793" s="99"/>
      <c r="K5793" s="82"/>
    </row>
    <row r="5794" spans="1:11" x14ac:dyDescent="0.2">
      <c r="A5794" s="100" t="s">
        <v>36</v>
      </c>
      <c r="B5794" s="101"/>
      <c r="C5794" s="101"/>
      <c r="D5794" s="101"/>
      <c r="E5794" s="101"/>
      <c r="F5794" s="104"/>
      <c r="G5794" s="129" t="s">
        <v>22</v>
      </c>
      <c r="H5794" s="130"/>
      <c r="I5794" s="118" t="s">
        <v>10</v>
      </c>
      <c r="J5794" s="106" t="s">
        <v>23</v>
      </c>
      <c r="K5794" s="106" t="s">
        <v>11</v>
      </c>
    </row>
    <row r="5795" spans="1:11" x14ac:dyDescent="0.2">
      <c r="A5795" s="102"/>
      <c r="B5795" s="103"/>
      <c r="C5795" s="103"/>
      <c r="D5795" s="103"/>
      <c r="E5795" s="103"/>
      <c r="F5795" s="105"/>
      <c r="G5795" s="131"/>
      <c r="H5795" s="132"/>
      <c r="I5795" s="118"/>
      <c r="J5795" s="106"/>
      <c r="K5795" s="118"/>
    </row>
    <row r="5796" spans="1:11" x14ac:dyDescent="0.2">
      <c r="A5796" s="7" t="s">
        <v>398</v>
      </c>
      <c r="B5796" s="28"/>
      <c r="C5796" s="13"/>
      <c r="D5796" s="13"/>
      <c r="E5796" s="13"/>
      <c r="F5796" s="14"/>
      <c r="G5796" s="95">
        <v>1E-4</v>
      </c>
      <c r="H5796" s="96"/>
      <c r="I5796" s="53" t="s">
        <v>95</v>
      </c>
      <c r="J5796" s="85">
        <v>34.619999999999997</v>
      </c>
      <c r="K5796" s="53">
        <f>ROUND((G5796*J5796),4)</f>
        <v>3.5000000000000001E-3</v>
      </c>
    </row>
    <row r="5797" spans="1:11" x14ac:dyDescent="0.2">
      <c r="A5797" s="7" t="s">
        <v>404</v>
      </c>
      <c r="B5797" s="28"/>
      <c r="C5797" s="13"/>
      <c r="D5797" s="13"/>
      <c r="E5797" s="13"/>
      <c r="F5797" s="14"/>
      <c r="G5797" s="95">
        <v>1.6000000000000001E-4</v>
      </c>
      <c r="H5797" s="96"/>
      <c r="I5797" s="53" t="s">
        <v>95</v>
      </c>
      <c r="J5797" s="85">
        <v>34.619999999999997</v>
      </c>
      <c r="K5797" s="53">
        <f>ROUND((G5797*J5797),4)</f>
        <v>5.4999999999999997E-3</v>
      </c>
    </row>
    <row r="5798" spans="1:11" x14ac:dyDescent="0.2">
      <c r="A5798" s="7"/>
      <c r="B5798" s="28"/>
      <c r="C5798" s="13"/>
      <c r="D5798" s="13"/>
      <c r="E5798" s="13"/>
      <c r="F5798" s="14"/>
      <c r="G5798" s="95"/>
      <c r="H5798" s="96"/>
      <c r="I5798" s="53"/>
      <c r="J5798" s="85"/>
      <c r="K5798" s="53"/>
    </row>
    <row r="5799" spans="1:11" x14ac:dyDescent="0.2">
      <c r="A5799" s="8"/>
      <c r="B5799" s="29"/>
      <c r="C5799" s="15"/>
      <c r="D5799" s="15"/>
      <c r="E5799" s="15"/>
      <c r="F5799" s="16"/>
      <c r="G5799" s="127"/>
      <c r="H5799" s="128"/>
      <c r="I5799" s="54"/>
      <c r="J5799" s="86"/>
      <c r="K5799" s="54"/>
    </row>
    <row r="5800" spans="1:11" x14ac:dyDescent="0.2">
      <c r="A5800" s="97" t="s">
        <v>37</v>
      </c>
      <c r="B5800" s="98"/>
      <c r="C5800" s="98"/>
      <c r="D5800" s="98"/>
      <c r="E5800" s="98"/>
      <c r="F5800" s="98"/>
      <c r="G5800" s="98"/>
      <c r="H5800" s="98"/>
      <c r="I5800" s="98"/>
      <c r="J5800" s="99"/>
      <c r="K5800" s="82">
        <f>SUM(K5796:K5799)</f>
        <v>8.9999999999999993E-3</v>
      </c>
    </row>
    <row r="5801" spans="1:11" x14ac:dyDescent="0.2">
      <c r="A5801" s="100" t="s">
        <v>35</v>
      </c>
      <c r="B5801" s="140"/>
      <c r="C5801" s="26" t="s">
        <v>34</v>
      </c>
      <c r="D5801" s="35" t="s">
        <v>39</v>
      </c>
      <c r="E5801" s="138" t="s">
        <v>38</v>
      </c>
      <c r="F5801" s="138"/>
      <c r="G5801" s="139"/>
      <c r="H5801" s="120" t="s">
        <v>16</v>
      </c>
      <c r="I5801" s="121"/>
      <c r="J5801" s="122"/>
      <c r="K5801" s="119" t="s">
        <v>9</v>
      </c>
    </row>
    <row r="5802" spans="1:11" ht="15.75" x14ac:dyDescent="0.2">
      <c r="A5802" s="141"/>
      <c r="B5802" s="142"/>
      <c r="C5802" s="36"/>
      <c r="D5802" s="42"/>
      <c r="E5802" s="33" t="s">
        <v>13</v>
      </c>
      <c r="F5802" s="24" t="s">
        <v>14</v>
      </c>
      <c r="G5802" s="23" t="s">
        <v>15</v>
      </c>
      <c r="H5802" s="22" t="s">
        <v>13</v>
      </c>
      <c r="I5802" s="22" t="s">
        <v>14</v>
      </c>
      <c r="J5802" s="22" t="s">
        <v>15</v>
      </c>
      <c r="K5802" s="111"/>
    </row>
    <row r="5803" spans="1:11" x14ac:dyDescent="0.2">
      <c r="A5803" s="6" t="s">
        <v>400</v>
      </c>
      <c r="B5803" s="37"/>
      <c r="C5803" s="87">
        <v>1E-4</v>
      </c>
      <c r="D5803" s="45" t="s">
        <v>97</v>
      </c>
      <c r="E5803" s="43">
        <v>1.1299999999999999</v>
      </c>
      <c r="F5803" s="44">
        <v>0.91</v>
      </c>
      <c r="G5803" s="45">
        <v>0.73</v>
      </c>
      <c r="H5803" s="55">
        <v>0</v>
      </c>
      <c r="I5803" s="55">
        <v>0</v>
      </c>
      <c r="J5803" s="53">
        <v>1.48</v>
      </c>
      <c r="K5803" s="52">
        <f>ROUND((ROUND(E5803*H5803+F5803*I5803+G5803*J5803,2)*C5803),4)</f>
        <v>1E-4</v>
      </c>
    </row>
    <row r="5804" spans="1:11" x14ac:dyDescent="0.2">
      <c r="A5804" s="7" t="s">
        <v>405</v>
      </c>
      <c r="B5804" s="28"/>
      <c r="C5804" s="87">
        <v>1.6000000000000001E-4</v>
      </c>
      <c r="D5804" s="48" t="s">
        <v>97</v>
      </c>
      <c r="E5804" s="46">
        <v>1.1299999999999999</v>
      </c>
      <c r="F5804" s="47">
        <v>0.91</v>
      </c>
      <c r="G5804" s="48">
        <v>0.73</v>
      </c>
      <c r="H5804" s="55">
        <v>0</v>
      </c>
      <c r="I5804" s="55">
        <v>0</v>
      </c>
      <c r="J5804" s="53">
        <v>1.48</v>
      </c>
      <c r="K5804" s="53">
        <f>ROUND((ROUND(E5804*H5804+F5804*I5804+G5804*J5804,2)*C5804),4)</f>
        <v>2.0000000000000001E-4</v>
      </c>
    </row>
    <row r="5805" spans="1:11" x14ac:dyDescent="0.2">
      <c r="A5805" s="7"/>
      <c r="B5805" s="28"/>
      <c r="C5805" s="87"/>
      <c r="D5805" s="48"/>
      <c r="E5805" s="46"/>
      <c r="F5805" s="47"/>
      <c r="G5805" s="48"/>
      <c r="H5805" s="55"/>
      <c r="I5805" s="55"/>
      <c r="J5805" s="53"/>
      <c r="K5805" s="53"/>
    </row>
    <row r="5806" spans="1:11" x14ac:dyDescent="0.2">
      <c r="A5806" s="8"/>
      <c r="B5806" s="29"/>
      <c r="C5806" s="88"/>
      <c r="D5806" s="51"/>
      <c r="E5806" s="49"/>
      <c r="F5806" s="50"/>
      <c r="G5806" s="51"/>
      <c r="H5806" s="55"/>
      <c r="I5806" s="55"/>
      <c r="J5806" s="53"/>
      <c r="K5806" s="54"/>
    </row>
    <row r="5807" spans="1:11" x14ac:dyDescent="0.2">
      <c r="A5807" s="136" t="s">
        <v>30</v>
      </c>
      <c r="B5807" s="134"/>
      <c r="C5807" s="134"/>
      <c r="D5807" s="137"/>
      <c r="E5807" s="134"/>
      <c r="F5807" s="134"/>
      <c r="G5807" s="134"/>
      <c r="H5807" s="134"/>
      <c r="I5807" s="134"/>
      <c r="J5807" s="135"/>
      <c r="K5807" s="83">
        <f>SUM(K5803:K5806)</f>
        <v>3.0000000000000003E-4</v>
      </c>
    </row>
    <row r="5808" spans="1:11" ht="12.75" customHeight="1" x14ac:dyDescent="0.2">
      <c r="A5808" s="133" t="s">
        <v>31</v>
      </c>
      <c r="B5808" s="134"/>
      <c r="C5808" s="134"/>
      <c r="D5808" s="134"/>
      <c r="E5808" s="134"/>
      <c r="F5808" s="134"/>
      <c r="G5808" s="134"/>
      <c r="H5808" s="134"/>
      <c r="I5808" s="134"/>
      <c r="J5808" s="135"/>
      <c r="K5808" s="21">
        <f>ROUND((K5777+K5778+K5779+K5786+K5800+K5807),2)</f>
        <v>35.130000000000003</v>
      </c>
    </row>
    <row r="5809" spans="1:11" x14ac:dyDescent="0.2">
      <c r="A5809" s="133" t="s">
        <v>42</v>
      </c>
      <c r="B5809" s="134"/>
      <c r="C5809" s="134"/>
      <c r="D5809" s="134"/>
      <c r="E5809" s="134"/>
      <c r="F5809" s="134"/>
      <c r="G5809" s="134"/>
      <c r="H5809" s="134"/>
      <c r="I5809" s="134"/>
      <c r="J5809" s="135"/>
      <c r="K5809" s="21">
        <f>ROUND((K5808*  28.14/100),2)</f>
        <v>9.89</v>
      </c>
    </row>
    <row r="5810" spans="1:11" ht="12.75" customHeight="1" x14ac:dyDescent="0.2">
      <c r="A5810" s="133" t="s">
        <v>12</v>
      </c>
      <c r="B5810" s="134"/>
      <c r="C5810" s="134"/>
      <c r="D5810" s="134"/>
      <c r="E5810" s="134"/>
      <c r="F5810" s="134"/>
      <c r="G5810" s="134"/>
      <c r="H5810" s="134"/>
      <c r="I5810" s="134"/>
      <c r="J5810" s="135"/>
      <c r="K5810" s="21">
        <f>K5808+K5809</f>
        <v>45.02</v>
      </c>
    </row>
    <row r="5813" spans="1:11" ht="13.5" customHeight="1" x14ac:dyDescent="0.2">
      <c r="A5813" s="145" t="s">
        <v>0</v>
      </c>
      <c r="B5813" s="146"/>
      <c r="C5813" s="146"/>
      <c r="D5813" s="146"/>
      <c r="E5813" s="146"/>
      <c r="F5813" s="146"/>
      <c r="G5813" s="146"/>
      <c r="H5813" s="146"/>
      <c r="I5813" s="146"/>
      <c r="J5813" s="146"/>
      <c r="K5813" s="147"/>
    </row>
    <row r="5814" spans="1:11" x14ac:dyDescent="0.2">
      <c r="A5814" s="71" t="s">
        <v>45</v>
      </c>
      <c r="B5814" s="62"/>
      <c r="C5814" s="63"/>
      <c r="D5814" s="63"/>
      <c r="E5814" s="63"/>
      <c r="F5814" s="69"/>
      <c r="G5814" s="64"/>
      <c r="H5814" s="63"/>
      <c r="I5814" s="63"/>
      <c r="J5814" s="63"/>
      <c r="K5814" s="65"/>
    </row>
    <row r="5815" spans="1:11" ht="12.75" customHeight="1" x14ac:dyDescent="0.2">
      <c r="A5815" s="70" t="s">
        <v>44</v>
      </c>
      <c r="B5815" s="61"/>
      <c r="C5815" s="68"/>
      <c r="D5815" s="66"/>
      <c r="E5815" s="66"/>
      <c r="F5815" s="61"/>
      <c r="G5815" s="60"/>
      <c r="H5815" s="151"/>
      <c r="I5815" s="151"/>
      <c r="J5815" s="151"/>
      <c r="K5815" s="152"/>
    </row>
    <row r="5816" spans="1:11" ht="12.75" customHeight="1" x14ac:dyDescent="0.2">
      <c r="A5816" s="148"/>
      <c r="B5816" s="149"/>
      <c r="C5816" s="149"/>
      <c r="D5816" s="149"/>
      <c r="E5816" s="149"/>
      <c r="F5816" s="149"/>
      <c r="G5816" s="149"/>
      <c r="H5816" s="149"/>
      <c r="I5816" s="149"/>
      <c r="J5816" s="149"/>
      <c r="K5816" s="150"/>
    </row>
    <row r="5817" spans="1:11" ht="21" customHeight="1" x14ac:dyDescent="0.2">
      <c r="A5817" s="158" t="s">
        <v>1</v>
      </c>
      <c r="B5817" s="159"/>
      <c r="C5817" s="153" t="s">
        <v>41</v>
      </c>
      <c r="D5817" s="154"/>
      <c r="E5817" s="154"/>
      <c r="F5817" s="154"/>
      <c r="G5817" s="154"/>
      <c r="H5817" s="154"/>
      <c r="I5817" s="155"/>
      <c r="J5817" s="57" t="s">
        <v>2</v>
      </c>
      <c r="K5817" s="67" t="s">
        <v>43</v>
      </c>
    </row>
    <row r="5818" spans="1:11" x14ac:dyDescent="0.2">
      <c r="A5818" s="160" t="s">
        <v>406</v>
      </c>
      <c r="B5818" s="157"/>
      <c r="C5818" s="156">
        <v>5213362</v>
      </c>
      <c r="D5818" s="156"/>
      <c r="E5818" s="156"/>
      <c r="F5818" s="156"/>
      <c r="G5818" s="156"/>
      <c r="H5818" s="156"/>
      <c r="I5818" s="157"/>
      <c r="J5818" s="59" t="s">
        <v>3</v>
      </c>
      <c r="K5818" s="58" t="s">
        <v>81</v>
      </c>
    </row>
    <row r="5819" spans="1:11" ht="20.25" customHeight="1" x14ac:dyDescent="0.2">
      <c r="A5819" s="141" t="s">
        <v>19</v>
      </c>
      <c r="B5819" s="165"/>
      <c r="C5819" s="101"/>
      <c r="D5819" s="101"/>
      <c r="E5819" s="140"/>
      <c r="F5819" s="3" t="s">
        <v>4</v>
      </c>
      <c r="G5819" s="163" t="s">
        <v>5</v>
      </c>
      <c r="H5819" s="164"/>
      <c r="I5819" s="111" t="s">
        <v>6</v>
      </c>
      <c r="J5819" s="111"/>
      <c r="K5819" s="107" t="s">
        <v>17</v>
      </c>
    </row>
    <row r="5820" spans="1:11" ht="25.5" customHeight="1" x14ac:dyDescent="0.2">
      <c r="A5820" s="141"/>
      <c r="B5820" s="165"/>
      <c r="C5820" s="165"/>
      <c r="D5820" s="165"/>
      <c r="E5820" s="142"/>
      <c r="F5820" s="3"/>
      <c r="G5820" s="3" t="s">
        <v>18</v>
      </c>
      <c r="H5820" s="34" t="s">
        <v>7</v>
      </c>
      <c r="I5820" s="3" t="s">
        <v>40</v>
      </c>
      <c r="J5820" s="3" t="s">
        <v>7</v>
      </c>
      <c r="K5820" s="108"/>
    </row>
    <row r="5821" spans="1:11" x14ac:dyDescent="0.2">
      <c r="A5821" s="6" t="s">
        <v>393</v>
      </c>
      <c r="B5821" s="27"/>
      <c r="C5821" s="11"/>
      <c r="D5821" s="11"/>
      <c r="E5821" s="40"/>
      <c r="F5821" s="91">
        <v>1</v>
      </c>
      <c r="G5821" s="72">
        <v>1</v>
      </c>
      <c r="H5821" s="73">
        <v>0</v>
      </c>
      <c r="I5821" s="72">
        <v>2.1909000000000001</v>
      </c>
      <c r="J5821" s="72">
        <v>1.1738999999999999</v>
      </c>
      <c r="K5821" s="74">
        <f>ROUND(((G5821*I5821+H5821*J5821)*F5821),4)</f>
        <v>2.1909000000000001</v>
      </c>
    </row>
    <row r="5822" spans="1:11" x14ac:dyDescent="0.2">
      <c r="A5822" s="7" t="s">
        <v>375</v>
      </c>
      <c r="B5822" s="28"/>
      <c r="C5822" s="13"/>
      <c r="D5822" s="13"/>
      <c r="E5822" s="38"/>
      <c r="F5822" s="92">
        <v>1</v>
      </c>
      <c r="G5822" s="75">
        <v>1</v>
      </c>
      <c r="H5822" s="76">
        <v>0</v>
      </c>
      <c r="I5822" s="75">
        <v>173.07839999999999</v>
      </c>
      <c r="J5822" s="75">
        <v>69.145899999999997</v>
      </c>
      <c r="K5822" s="77">
        <f>ROUND(((G5822*I5822+H5822*J5822)*F5822),4)</f>
        <v>173.07839999999999</v>
      </c>
    </row>
    <row r="5823" spans="1:11" x14ac:dyDescent="0.2">
      <c r="A5823" s="7" t="s">
        <v>394</v>
      </c>
      <c r="B5823" s="28"/>
      <c r="C5823" s="13"/>
      <c r="D5823" s="13"/>
      <c r="E5823" s="38"/>
      <c r="F5823" s="92">
        <v>1</v>
      </c>
      <c r="G5823" s="75">
        <v>1</v>
      </c>
      <c r="H5823" s="76">
        <v>0</v>
      </c>
      <c r="I5823" s="75">
        <v>11.4656</v>
      </c>
      <c r="J5823" s="75">
        <v>0.7974</v>
      </c>
      <c r="K5823" s="77">
        <f>ROUND(((G5823*I5823+H5823*J5823)*F5823),4)</f>
        <v>11.4656</v>
      </c>
    </row>
    <row r="5824" spans="1:11" x14ac:dyDescent="0.2">
      <c r="A5824" s="7"/>
      <c r="B5824" s="28"/>
      <c r="C5824" s="13"/>
      <c r="D5824" s="13"/>
      <c r="E5824" s="38"/>
      <c r="F5824" s="92"/>
      <c r="G5824" s="75"/>
      <c r="H5824" s="76"/>
      <c r="I5824" s="75"/>
      <c r="J5824" s="75"/>
      <c r="K5824" s="77"/>
    </row>
    <row r="5825" spans="1:11" x14ac:dyDescent="0.2">
      <c r="A5825" s="7"/>
      <c r="B5825" s="28"/>
      <c r="C5825" s="13"/>
      <c r="D5825" s="13"/>
      <c r="E5825" s="38"/>
      <c r="F5825" s="92"/>
      <c r="G5825" s="75"/>
      <c r="H5825" s="76"/>
      <c r="I5825" s="75"/>
      <c r="J5825" s="75"/>
      <c r="K5825" s="77"/>
    </row>
    <row r="5826" spans="1:11" x14ac:dyDescent="0.2">
      <c r="A5826" s="7"/>
      <c r="B5826" s="28"/>
      <c r="C5826" s="13"/>
      <c r="D5826" s="13"/>
      <c r="E5826" s="38"/>
      <c r="F5826" s="92"/>
      <c r="G5826" s="75"/>
      <c r="H5826" s="76"/>
      <c r="I5826" s="75"/>
      <c r="J5826" s="75"/>
      <c r="K5826" s="77"/>
    </row>
    <row r="5827" spans="1:11" x14ac:dyDescent="0.2">
      <c r="A5827" s="7"/>
      <c r="B5827" s="28"/>
      <c r="C5827" s="13"/>
      <c r="D5827" s="13"/>
      <c r="E5827" s="38"/>
      <c r="F5827" s="92"/>
      <c r="G5827" s="75"/>
      <c r="H5827" s="76"/>
      <c r="I5827" s="75"/>
      <c r="J5827" s="75"/>
      <c r="K5827" s="77"/>
    </row>
    <row r="5828" spans="1:11" x14ac:dyDescent="0.2">
      <c r="A5828" s="8"/>
      <c r="B5828" s="29"/>
      <c r="C5828" s="15"/>
      <c r="D5828" s="15"/>
      <c r="E5828" s="39"/>
      <c r="F5828" s="93"/>
      <c r="G5828" s="78"/>
      <c r="H5828" s="79"/>
      <c r="I5828" s="78"/>
      <c r="J5828" s="78"/>
      <c r="K5828" s="80"/>
    </row>
    <row r="5829" spans="1:11" x14ac:dyDescent="0.2">
      <c r="A5829" s="166" t="s">
        <v>24</v>
      </c>
      <c r="B5829" s="167"/>
      <c r="C5829" s="167"/>
      <c r="D5829" s="167"/>
      <c r="E5829" s="167"/>
      <c r="F5829" s="98"/>
      <c r="G5829" s="98"/>
      <c r="H5829" s="98"/>
      <c r="I5829" s="98"/>
      <c r="J5829" s="99"/>
      <c r="K5829" s="81">
        <f>SUM(K5821:K5828)</f>
        <v>186.73489999999998</v>
      </c>
    </row>
    <row r="5830" spans="1:11" ht="15.75" x14ac:dyDescent="0.2">
      <c r="A5830" s="31" t="s">
        <v>20</v>
      </c>
      <c r="B5830" s="17"/>
      <c r="C5830" s="17"/>
      <c r="D5830" s="17"/>
      <c r="E5830" s="17"/>
      <c r="F5830" s="4"/>
      <c r="G5830" s="4"/>
      <c r="H5830" s="161" t="s">
        <v>4</v>
      </c>
      <c r="I5830" s="109" t="s">
        <v>10</v>
      </c>
      <c r="J5830" s="107" t="s">
        <v>8</v>
      </c>
      <c r="K5830" s="107" t="s">
        <v>17</v>
      </c>
    </row>
    <row r="5831" spans="1:11" ht="15.75" x14ac:dyDescent="0.2">
      <c r="A5831" s="18"/>
      <c r="B5831" s="19"/>
      <c r="C5831" s="19"/>
      <c r="D5831" s="19"/>
      <c r="E5831" s="19"/>
      <c r="F5831" s="5"/>
      <c r="G5831" s="20"/>
      <c r="H5831" s="162"/>
      <c r="I5831" s="110"/>
      <c r="J5831" s="108"/>
      <c r="K5831" s="108"/>
    </row>
    <row r="5832" spans="1:11" x14ac:dyDescent="0.2">
      <c r="A5832" s="6" t="s">
        <v>49</v>
      </c>
      <c r="B5832" s="27"/>
      <c r="C5832" s="11"/>
      <c r="D5832" s="11"/>
      <c r="E5832" s="11"/>
      <c r="F5832" s="11"/>
      <c r="G5832" s="13"/>
      <c r="H5832" s="89">
        <v>5</v>
      </c>
      <c r="I5832" s="77" t="s">
        <v>50</v>
      </c>
      <c r="J5832" s="75">
        <v>24.115200000000002</v>
      </c>
      <c r="K5832" s="75">
        <f>ROUND((H5832*J5832),4)</f>
        <v>120.57599999999999</v>
      </c>
    </row>
    <row r="5833" spans="1:11" x14ac:dyDescent="0.2">
      <c r="A5833" s="7" t="s">
        <v>376</v>
      </c>
      <c r="B5833" s="28"/>
      <c r="C5833" s="13"/>
      <c r="D5833" s="13"/>
      <c r="E5833" s="13"/>
      <c r="F5833" s="13"/>
      <c r="G5833" s="13"/>
      <c r="H5833" s="89">
        <v>1</v>
      </c>
      <c r="I5833" s="77" t="s">
        <v>50</v>
      </c>
      <c r="J5833" s="75">
        <v>32.7821</v>
      </c>
      <c r="K5833" s="75">
        <f>ROUND((H5833*J5833),4)</f>
        <v>32.7821</v>
      </c>
    </row>
    <row r="5834" spans="1:11" x14ac:dyDescent="0.2">
      <c r="A5834" s="7"/>
      <c r="B5834" s="28"/>
      <c r="C5834" s="13"/>
      <c r="D5834" s="13"/>
      <c r="E5834" s="13"/>
      <c r="F5834" s="13"/>
      <c r="G5834" s="13"/>
      <c r="H5834" s="89"/>
      <c r="I5834" s="77"/>
      <c r="J5834" s="75"/>
      <c r="K5834" s="75"/>
    </row>
    <row r="5835" spans="1:11" x14ac:dyDescent="0.2">
      <c r="A5835" s="7"/>
      <c r="B5835" s="28"/>
      <c r="C5835" s="13"/>
      <c r="D5835" s="13"/>
      <c r="E5835" s="13"/>
      <c r="F5835" s="13"/>
      <c r="G5835" s="13"/>
      <c r="H5835" s="89"/>
      <c r="I5835" s="77"/>
      <c r="J5835" s="75"/>
      <c r="K5835" s="75"/>
    </row>
    <row r="5836" spans="1:11" x14ac:dyDescent="0.2">
      <c r="A5836" s="7"/>
      <c r="B5836" s="28"/>
      <c r="C5836" s="13"/>
      <c r="D5836" s="13"/>
      <c r="E5836" s="13"/>
      <c r="F5836" s="13"/>
      <c r="G5836" s="13"/>
      <c r="H5836" s="89"/>
      <c r="I5836" s="77"/>
      <c r="J5836" s="75"/>
      <c r="K5836" s="75"/>
    </row>
    <row r="5837" spans="1:11" x14ac:dyDescent="0.2">
      <c r="A5837" s="7"/>
      <c r="B5837" s="28"/>
      <c r="C5837" s="13"/>
      <c r="D5837" s="13"/>
      <c r="E5837" s="13"/>
      <c r="F5837" s="13"/>
      <c r="G5837" s="13"/>
      <c r="H5837" s="89"/>
      <c r="I5837" s="77"/>
      <c r="J5837" s="75"/>
      <c r="K5837" s="75"/>
    </row>
    <row r="5838" spans="1:11" x14ac:dyDescent="0.2">
      <c r="A5838" s="7"/>
      <c r="B5838" s="28"/>
      <c r="C5838" s="13"/>
      <c r="D5838" s="13"/>
      <c r="E5838" s="13"/>
      <c r="F5838" s="13"/>
      <c r="G5838" s="13"/>
      <c r="H5838" s="89"/>
      <c r="I5838" s="77"/>
      <c r="J5838" s="75"/>
      <c r="K5838" s="75"/>
    </row>
    <row r="5839" spans="1:11" x14ac:dyDescent="0.2">
      <c r="A5839" s="8"/>
      <c r="B5839" s="29"/>
      <c r="C5839" s="15"/>
      <c r="D5839" s="15"/>
      <c r="E5839" s="15"/>
      <c r="F5839" s="15"/>
      <c r="G5839" s="15"/>
      <c r="H5839" s="90"/>
      <c r="I5839" s="80"/>
      <c r="J5839" s="78"/>
      <c r="K5839" s="78"/>
    </row>
    <row r="5840" spans="1:11" x14ac:dyDescent="0.2">
      <c r="A5840" s="10"/>
      <c r="C5840" s="25"/>
      <c r="D5840" s="97" t="s">
        <v>25</v>
      </c>
      <c r="E5840" s="98"/>
      <c r="F5840" s="98"/>
      <c r="G5840" s="98"/>
      <c r="H5840" s="98"/>
      <c r="I5840" s="98"/>
      <c r="J5840" s="99"/>
      <c r="K5840" s="82">
        <f>SUM(K5832:K5839)</f>
        <v>153.35809999999998</v>
      </c>
    </row>
    <row r="5841" spans="1:11" x14ac:dyDescent="0.2">
      <c r="A5841" s="9" t="s">
        <v>27</v>
      </c>
      <c r="B5841" s="30"/>
      <c r="C5841" s="56">
        <v>19.79</v>
      </c>
      <c r="D5841" s="112" t="s">
        <v>26</v>
      </c>
      <c r="E5841" s="113"/>
      <c r="F5841" s="113"/>
      <c r="G5841" s="113"/>
      <c r="H5841" s="113"/>
      <c r="I5841" s="113"/>
      <c r="J5841" s="114"/>
      <c r="K5841" s="83">
        <f>K5829+K5840</f>
        <v>340.09299999999996</v>
      </c>
    </row>
    <row r="5842" spans="1:11" x14ac:dyDescent="0.2">
      <c r="A5842" s="32"/>
      <c r="D5842" s="115" t="s">
        <v>28</v>
      </c>
      <c r="E5842" s="116"/>
      <c r="F5842" s="116"/>
      <c r="G5842" s="116"/>
      <c r="H5842" s="116"/>
      <c r="I5842" s="116"/>
      <c r="J5842" s="117"/>
      <c r="K5842" s="83">
        <f>ROUND((K5841/C5841),4)</f>
        <v>17.185099999999998</v>
      </c>
    </row>
    <row r="5843" spans="1:11" x14ac:dyDescent="0.2">
      <c r="A5843" s="168"/>
      <c r="D5843" s="169"/>
      <c r="E5843" s="169"/>
      <c r="F5843" s="169"/>
      <c r="G5843" s="169"/>
      <c r="H5843" s="169"/>
      <c r="I5843" s="94" t="s">
        <v>51</v>
      </c>
      <c r="J5843" s="170" t="s">
        <v>53</v>
      </c>
      <c r="K5843" s="83">
        <v>0</v>
      </c>
    </row>
    <row r="5844" spans="1:11" x14ac:dyDescent="0.2">
      <c r="A5844" s="168"/>
      <c r="D5844" s="169"/>
      <c r="E5844" s="169"/>
      <c r="F5844" s="169"/>
      <c r="G5844" s="169"/>
      <c r="H5844" s="169"/>
      <c r="I5844" s="94" t="s">
        <v>52</v>
      </c>
      <c r="J5844" s="170" t="s">
        <v>53</v>
      </c>
      <c r="K5844" s="83">
        <v>0</v>
      </c>
    </row>
    <row r="5845" spans="1:11" x14ac:dyDescent="0.2">
      <c r="A5845" s="100" t="s">
        <v>21</v>
      </c>
      <c r="B5845" s="101"/>
      <c r="C5845" s="101"/>
      <c r="D5845" s="101"/>
      <c r="E5845" s="101"/>
      <c r="F5845" s="104"/>
      <c r="G5845" s="129" t="s">
        <v>22</v>
      </c>
      <c r="H5845" s="130"/>
      <c r="I5845" s="118" t="s">
        <v>10</v>
      </c>
      <c r="J5845" s="106" t="s">
        <v>23</v>
      </c>
      <c r="K5845" s="106" t="s">
        <v>11</v>
      </c>
    </row>
    <row r="5846" spans="1:11" x14ac:dyDescent="0.2">
      <c r="A5846" s="102"/>
      <c r="B5846" s="103"/>
      <c r="C5846" s="103"/>
      <c r="D5846" s="103"/>
      <c r="E5846" s="103"/>
      <c r="F5846" s="105"/>
      <c r="G5846" s="131"/>
      <c r="H5846" s="132"/>
      <c r="I5846" s="118"/>
      <c r="J5846" s="106"/>
      <c r="K5846" s="118"/>
    </row>
    <row r="5847" spans="1:11" x14ac:dyDescent="0.2">
      <c r="A5847" s="7" t="s">
        <v>396</v>
      </c>
      <c r="B5847" s="28"/>
      <c r="C5847" s="11"/>
      <c r="D5847" s="11"/>
      <c r="E5847" s="11"/>
      <c r="F5847" s="12"/>
      <c r="G5847" s="143">
        <v>0.21778</v>
      </c>
      <c r="H5847" s="144"/>
      <c r="I5847" s="52" t="s">
        <v>79</v>
      </c>
      <c r="J5847" s="84">
        <v>27.550699999999999</v>
      </c>
      <c r="K5847" s="52">
        <f>ROUND((G5847*J5847),4)</f>
        <v>6</v>
      </c>
    </row>
    <row r="5848" spans="1:11" x14ac:dyDescent="0.2">
      <c r="A5848" s="7" t="s">
        <v>407</v>
      </c>
      <c r="B5848" s="28"/>
      <c r="C5848" s="13"/>
      <c r="D5848" s="13"/>
      <c r="E5848" s="13"/>
      <c r="F5848" s="14"/>
      <c r="G5848" s="95">
        <v>5.2700000000000004E-3</v>
      </c>
      <c r="H5848" s="96"/>
      <c r="I5848" s="53" t="s">
        <v>81</v>
      </c>
      <c r="J5848" s="85">
        <v>39.931399999999996</v>
      </c>
      <c r="K5848" s="53">
        <f>ROUND((G5848*J5848),4)</f>
        <v>0.2104</v>
      </c>
    </row>
    <row r="5849" spans="1:11" x14ac:dyDescent="0.2">
      <c r="A5849" s="7" t="s">
        <v>408</v>
      </c>
      <c r="B5849" s="28"/>
      <c r="C5849" s="13"/>
      <c r="D5849" s="13"/>
      <c r="E5849" s="13"/>
      <c r="F5849" s="14"/>
      <c r="G5849" s="95">
        <v>1</v>
      </c>
      <c r="H5849" s="96"/>
      <c r="I5849" s="53" t="s">
        <v>81</v>
      </c>
      <c r="J5849" s="85">
        <v>56.479100000000003</v>
      </c>
      <c r="K5849" s="53">
        <f>ROUND((G5849*J5849),4)</f>
        <v>56.479100000000003</v>
      </c>
    </row>
    <row r="5850" spans="1:11" x14ac:dyDescent="0.2">
      <c r="A5850" s="7"/>
      <c r="B5850" s="28"/>
      <c r="C5850" s="13"/>
      <c r="D5850" s="13"/>
      <c r="E5850" s="13"/>
      <c r="F5850" s="14"/>
      <c r="G5850" s="95"/>
      <c r="H5850" s="96"/>
      <c r="I5850" s="53"/>
      <c r="J5850" s="85"/>
      <c r="K5850" s="53"/>
    </row>
    <row r="5851" spans="1:11" x14ac:dyDescent="0.2">
      <c r="A5851" s="97" t="s">
        <v>29</v>
      </c>
      <c r="B5851" s="98"/>
      <c r="C5851" s="98"/>
      <c r="D5851" s="98"/>
      <c r="E5851" s="98"/>
      <c r="F5851" s="98"/>
      <c r="G5851" s="98"/>
      <c r="H5851" s="98"/>
      <c r="I5851" s="98"/>
      <c r="J5851" s="99"/>
      <c r="K5851" s="82">
        <f>SUM(K5847:K5850)</f>
        <v>62.689500000000002</v>
      </c>
    </row>
    <row r="5852" spans="1:11" x14ac:dyDescent="0.2">
      <c r="A5852" s="100" t="s">
        <v>32</v>
      </c>
      <c r="B5852" s="101"/>
      <c r="C5852" s="101"/>
      <c r="D5852" s="101"/>
      <c r="E5852" s="101"/>
      <c r="F5852" s="104"/>
      <c r="G5852" s="129" t="s">
        <v>22</v>
      </c>
      <c r="H5852" s="130"/>
      <c r="I5852" s="118" t="s">
        <v>10</v>
      </c>
      <c r="J5852" s="106" t="s">
        <v>23</v>
      </c>
      <c r="K5852" s="106" t="s">
        <v>11</v>
      </c>
    </row>
    <row r="5853" spans="1:11" x14ac:dyDescent="0.2">
      <c r="A5853" s="102"/>
      <c r="B5853" s="103"/>
      <c r="C5853" s="103"/>
      <c r="D5853" s="103"/>
      <c r="E5853" s="103"/>
      <c r="F5853" s="105"/>
      <c r="G5853" s="131"/>
      <c r="H5853" s="132"/>
      <c r="I5853" s="118"/>
      <c r="J5853" s="106"/>
      <c r="K5853" s="118"/>
    </row>
    <row r="5854" spans="1:11" x14ac:dyDescent="0.2">
      <c r="A5854" s="7"/>
      <c r="B5854" s="28"/>
      <c r="C5854" s="13"/>
      <c r="D5854" s="13"/>
      <c r="E5854" s="13"/>
      <c r="F5854" s="14"/>
      <c r="G5854" s="123"/>
      <c r="H5854" s="124"/>
      <c r="I5854" s="53"/>
      <c r="J5854" s="85"/>
      <c r="K5854" s="53"/>
    </row>
    <row r="5855" spans="1:11" x14ac:dyDescent="0.2">
      <c r="A5855" s="7"/>
      <c r="B5855" s="28"/>
      <c r="C5855" s="13"/>
      <c r="D5855" s="13"/>
      <c r="E5855" s="13"/>
      <c r="F5855" s="14"/>
      <c r="G5855" s="123"/>
      <c r="H5855" s="124"/>
      <c r="I5855" s="53"/>
      <c r="J5855" s="85"/>
      <c r="K5855" s="53"/>
    </row>
    <row r="5856" spans="1:11" x14ac:dyDescent="0.2">
      <c r="A5856" s="7"/>
      <c r="B5856" s="28"/>
      <c r="C5856" s="13"/>
      <c r="D5856" s="13"/>
      <c r="E5856" s="13"/>
      <c r="F5856" s="14"/>
      <c r="G5856" s="123"/>
      <c r="H5856" s="124"/>
      <c r="I5856" s="53"/>
      <c r="J5856" s="85"/>
      <c r="K5856" s="53"/>
    </row>
    <row r="5857" spans="1:11" x14ac:dyDescent="0.2">
      <c r="A5857" s="8"/>
      <c r="B5857" s="29"/>
      <c r="C5857" s="15"/>
      <c r="D5857" s="15"/>
      <c r="E5857" s="15"/>
      <c r="F5857" s="16"/>
      <c r="G5857" s="125"/>
      <c r="H5857" s="126"/>
      <c r="I5857" s="54"/>
      <c r="J5857" s="86"/>
      <c r="K5857" s="54"/>
    </row>
    <row r="5858" spans="1:11" x14ac:dyDescent="0.2">
      <c r="A5858" s="97" t="s">
        <v>33</v>
      </c>
      <c r="B5858" s="98"/>
      <c r="C5858" s="98"/>
      <c r="D5858" s="98"/>
      <c r="E5858" s="98"/>
      <c r="F5858" s="98"/>
      <c r="G5858" s="98"/>
      <c r="H5858" s="98"/>
      <c r="I5858" s="98"/>
      <c r="J5858" s="99"/>
      <c r="K5858" s="82"/>
    </row>
    <row r="5859" spans="1:11" x14ac:dyDescent="0.2">
      <c r="A5859" s="100" t="s">
        <v>36</v>
      </c>
      <c r="B5859" s="101"/>
      <c r="C5859" s="101"/>
      <c r="D5859" s="101"/>
      <c r="E5859" s="101"/>
      <c r="F5859" s="104"/>
      <c r="G5859" s="129" t="s">
        <v>22</v>
      </c>
      <c r="H5859" s="130"/>
      <c r="I5859" s="118" t="s">
        <v>10</v>
      </c>
      <c r="J5859" s="106" t="s">
        <v>23</v>
      </c>
      <c r="K5859" s="106" t="s">
        <v>11</v>
      </c>
    </row>
    <row r="5860" spans="1:11" x14ac:dyDescent="0.2">
      <c r="A5860" s="102"/>
      <c r="B5860" s="103"/>
      <c r="C5860" s="103"/>
      <c r="D5860" s="103"/>
      <c r="E5860" s="103"/>
      <c r="F5860" s="105"/>
      <c r="G5860" s="131"/>
      <c r="H5860" s="132"/>
      <c r="I5860" s="118"/>
      <c r="J5860" s="106"/>
      <c r="K5860" s="118"/>
    </row>
    <row r="5861" spans="1:11" x14ac:dyDescent="0.2">
      <c r="A5861" s="7" t="s">
        <v>398</v>
      </c>
      <c r="B5861" s="28"/>
      <c r="C5861" s="13"/>
      <c r="D5861" s="13"/>
      <c r="E5861" s="13"/>
      <c r="F5861" s="14"/>
      <c r="G5861" s="95">
        <v>2.2000000000000001E-4</v>
      </c>
      <c r="H5861" s="96"/>
      <c r="I5861" s="53" t="s">
        <v>95</v>
      </c>
      <c r="J5861" s="85">
        <v>34.619999999999997</v>
      </c>
      <c r="K5861" s="53">
        <f>ROUND((G5861*J5861),4)</f>
        <v>7.6E-3</v>
      </c>
    </row>
    <row r="5862" spans="1:11" x14ac:dyDescent="0.2">
      <c r="A5862" s="7" t="s">
        <v>409</v>
      </c>
      <c r="B5862" s="28"/>
      <c r="C5862" s="13"/>
      <c r="D5862" s="13"/>
      <c r="E5862" s="13"/>
      <c r="F5862" s="14"/>
      <c r="G5862" s="95">
        <v>1.1000000000000001E-3</v>
      </c>
      <c r="H5862" s="96"/>
      <c r="I5862" s="53" t="s">
        <v>95</v>
      </c>
      <c r="J5862" s="85">
        <v>34.619999999999997</v>
      </c>
      <c r="K5862" s="53">
        <f>ROUND((G5862*J5862),4)</f>
        <v>3.8100000000000002E-2</v>
      </c>
    </row>
    <row r="5863" spans="1:11" x14ac:dyDescent="0.2">
      <c r="A5863" s="7"/>
      <c r="B5863" s="28"/>
      <c r="C5863" s="13"/>
      <c r="D5863" s="13"/>
      <c r="E5863" s="13"/>
      <c r="F5863" s="14"/>
      <c r="G5863" s="95"/>
      <c r="H5863" s="96"/>
      <c r="I5863" s="53"/>
      <c r="J5863" s="85"/>
      <c r="K5863" s="53"/>
    </row>
    <row r="5864" spans="1:11" x14ac:dyDescent="0.2">
      <c r="A5864" s="8"/>
      <c r="B5864" s="29"/>
      <c r="C5864" s="15"/>
      <c r="D5864" s="15"/>
      <c r="E5864" s="15"/>
      <c r="F5864" s="16"/>
      <c r="G5864" s="127"/>
      <c r="H5864" s="128"/>
      <c r="I5864" s="54"/>
      <c r="J5864" s="86"/>
      <c r="K5864" s="54"/>
    </row>
    <row r="5865" spans="1:11" x14ac:dyDescent="0.2">
      <c r="A5865" s="97" t="s">
        <v>37</v>
      </c>
      <c r="B5865" s="98"/>
      <c r="C5865" s="98"/>
      <c r="D5865" s="98"/>
      <c r="E5865" s="98"/>
      <c r="F5865" s="98"/>
      <c r="G5865" s="98"/>
      <c r="H5865" s="98"/>
      <c r="I5865" s="98"/>
      <c r="J5865" s="99"/>
      <c r="K5865" s="82">
        <f>SUM(K5861:K5864)</f>
        <v>4.5700000000000005E-2</v>
      </c>
    </row>
    <row r="5866" spans="1:11" x14ac:dyDescent="0.2">
      <c r="A5866" s="100" t="s">
        <v>35</v>
      </c>
      <c r="B5866" s="140"/>
      <c r="C5866" s="26" t="s">
        <v>34</v>
      </c>
      <c r="D5866" s="35" t="s">
        <v>39</v>
      </c>
      <c r="E5866" s="138" t="s">
        <v>38</v>
      </c>
      <c r="F5866" s="138"/>
      <c r="G5866" s="139"/>
      <c r="H5866" s="120" t="s">
        <v>16</v>
      </c>
      <c r="I5866" s="121"/>
      <c r="J5866" s="122"/>
      <c r="K5866" s="119" t="s">
        <v>9</v>
      </c>
    </row>
    <row r="5867" spans="1:11" ht="15.75" x14ac:dyDescent="0.2">
      <c r="A5867" s="141"/>
      <c r="B5867" s="142"/>
      <c r="C5867" s="36"/>
      <c r="D5867" s="42"/>
      <c r="E5867" s="33" t="s">
        <v>13</v>
      </c>
      <c r="F5867" s="24" t="s">
        <v>14</v>
      </c>
      <c r="G5867" s="23" t="s">
        <v>15</v>
      </c>
      <c r="H5867" s="22" t="s">
        <v>13</v>
      </c>
      <c r="I5867" s="22" t="s">
        <v>14</v>
      </c>
      <c r="J5867" s="22" t="s">
        <v>15</v>
      </c>
      <c r="K5867" s="111"/>
    </row>
    <row r="5868" spans="1:11" x14ac:dyDescent="0.2">
      <c r="A5868" s="6" t="s">
        <v>400</v>
      </c>
      <c r="B5868" s="37"/>
      <c r="C5868" s="87">
        <v>2.2000000000000001E-4</v>
      </c>
      <c r="D5868" s="45" t="s">
        <v>97</v>
      </c>
      <c r="E5868" s="43">
        <v>1.1299999999999999</v>
      </c>
      <c r="F5868" s="44">
        <v>0.91</v>
      </c>
      <c r="G5868" s="45">
        <v>0.73</v>
      </c>
      <c r="H5868" s="55">
        <v>0</v>
      </c>
      <c r="I5868" s="55">
        <v>0</v>
      </c>
      <c r="J5868" s="53">
        <v>1.48</v>
      </c>
      <c r="K5868" s="52">
        <f>ROUND((ROUND(E5868*H5868+F5868*I5868+G5868*J5868,2)*C5868),4)</f>
        <v>2.0000000000000001E-4</v>
      </c>
    </row>
    <row r="5869" spans="1:11" x14ac:dyDescent="0.2">
      <c r="A5869" s="7" t="s">
        <v>410</v>
      </c>
      <c r="B5869" s="28"/>
      <c r="C5869" s="87">
        <v>1.1000000000000001E-3</v>
      </c>
      <c r="D5869" s="48" t="s">
        <v>97</v>
      </c>
      <c r="E5869" s="46">
        <v>1.1299999999999999</v>
      </c>
      <c r="F5869" s="47">
        <v>0.91</v>
      </c>
      <c r="G5869" s="48">
        <v>0.73</v>
      </c>
      <c r="H5869" s="55">
        <v>0</v>
      </c>
      <c r="I5869" s="55">
        <v>0</v>
      </c>
      <c r="J5869" s="53">
        <v>1.48</v>
      </c>
      <c r="K5869" s="53">
        <f>ROUND((ROUND(E5869*H5869+F5869*I5869+G5869*J5869,2)*C5869),4)</f>
        <v>1.1999999999999999E-3</v>
      </c>
    </row>
    <row r="5870" spans="1:11" x14ac:dyDescent="0.2">
      <c r="A5870" s="7"/>
      <c r="B5870" s="28"/>
      <c r="C5870" s="87"/>
      <c r="D5870" s="48"/>
      <c r="E5870" s="46"/>
      <c r="F5870" s="47"/>
      <c r="G5870" s="48"/>
      <c r="H5870" s="55"/>
      <c r="I5870" s="55"/>
      <c r="J5870" s="53"/>
      <c r="K5870" s="53"/>
    </row>
    <row r="5871" spans="1:11" x14ac:dyDescent="0.2">
      <c r="A5871" s="8"/>
      <c r="B5871" s="29"/>
      <c r="C5871" s="88"/>
      <c r="D5871" s="51"/>
      <c r="E5871" s="49"/>
      <c r="F5871" s="50"/>
      <c r="G5871" s="51"/>
      <c r="H5871" s="55"/>
      <c r="I5871" s="55"/>
      <c r="J5871" s="53"/>
      <c r="K5871" s="54"/>
    </row>
    <row r="5872" spans="1:11" x14ac:dyDescent="0.2">
      <c r="A5872" s="136" t="s">
        <v>30</v>
      </c>
      <c r="B5872" s="134"/>
      <c r="C5872" s="134"/>
      <c r="D5872" s="137"/>
      <c r="E5872" s="134"/>
      <c r="F5872" s="134"/>
      <c r="G5872" s="134"/>
      <c r="H5872" s="134"/>
      <c r="I5872" s="134"/>
      <c r="J5872" s="135"/>
      <c r="K5872" s="83">
        <f>SUM(K5868:K5871)</f>
        <v>1.4E-3</v>
      </c>
    </row>
    <row r="5873" spans="1:11" ht="12.75" customHeight="1" x14ac:dyDescent="0.2">
      <c r="A5873" s="133" t="s">
        <v>31</v>
      </c>
      <c r="B5873" s="134"/>
      <c r="C5873" s="134"/>
      <c r="D5873" s="134"/>
      <c r="E5873" s="134"/>
      <c r="F5873" s="134"/>
      <c r="G5873" s="134"/>
      <c r="H5873" s="134"/>
      <c r="I5873" s="134"/>
      <c r="J5873" s="135"/>
      <c r="K5873" s="21">
        <f>ROUND((K5842+K5843+K5844+K5851+K5865+K5872),2)</f>
        <v>79.92</v>
      </c>
    </row>
    <row r="5874" spans="1:11" x14ac:dyDescent="0.2">
      <c r="A5874" s="133" t="s">
        <v>42</v>
      </c>
      <c r="B5874" s="134"/>
      <c r="C5874" s="134"/>
      <c r="D5874" s="134"/>
      <c r="E5874" s="134"/>
      <c r="F5874" s="134"/>
      <c r="G5874" s="134"/>
      <c r="H5874" s="134"/>
      <c r="I5874" s="134"/>
      <c r="J5874" s="135"/>
      <c r="K5874" s="21">
        <f>ROUND((K5873*  28.14/100),2)</f>
        <v>22.49</v>
      </c>
    </row>
    <row r="5875" spans="1:11" ht="12.75" customHeight="1" x14ac:dyDescent="0.2">
      <c r="A5875" s="133" t="s">
        <v>12</v>
      </c>
      <c r="B5875" s="134"/>
      <c r="C5875" s="134"/>
      <c r="D5875" s="134"/>
      <c r="E5875" s="134"/>
      <c r="F5875" s="134"/>
      <c r="G5875" s="134"/>
      <c r="H5875" s="134"/>
      <c r="I5875" s="134"/>
      <c r="J5875" s="135"/>
      <c r="K5875" s="21">
        <f>K5873+K5874</f>
        <v>102.41</v>
      </c>
    </row>
    <row r="5878" spans="1:11" ht="13.5" customHeight="1" x14ac:dyDescent="0.2">
      <c r="A5878" s="145" t="s">
        <v>0</v>
      </c>
      <c r="B5878" s="146"/>
      <c r="C5878" s="146"/>
      <c r="D5878" s="146"/>
      <c r="E5878" s="146"/>
      <c r="F5878" s="146"/>
      <c r="G5878" s="146"/>
      <c r="H5878" s="146"/>
      <c r="I5878" s="146"/>
      <c r="J5878" s="146"/>
      <c r="K5878" s="147"/>
    </row>
    <row r="5879" spans="1:11" x14ac:dyDescent="0.2">
      <c r="A5879" s="71" t="s">
        <v>45</v>
      </c>
      <c r="B5879" s="62"/>
      <c r="C5879" s="63"/>
      <c r="D5879" s="63"/>
      <c r="E5879" s="63"/>
      <c r="F5879" s="69"/>
      <c r="G5879" s="64"/>
      <c r="H5879" s="63"/>
      <c r="I5879" s="63"/>
      <c r="J5879" s="63"/>
      <c r="K5879" s="65"/>
    </row>
    <row r="5880" spans="1:11" ht="12.75" customHeight="1" x14ac:dyDescent="0.2">
      <c r="A5880" s="70" t="s">
        <v>44</v>
      </c>
      <c r="B5880" s="61"/>
      <c r="C5880" s="68"/>
      <c r="D5880" s="66"/>
      <c r="E5880" s="66"/>
      <c r="F5880" s="61"/>
      <c r="G5880" s="60"/>
      <c r="H5880" s="151"/>
      <c r="I5880" s="151"/>
      <c r="J5880" s="151"/>
      <c r="K5880" s="152"/>
    </row>
    <row r="5881" spans="1:11" ht="12.75" customHeight="1" x14ac:dyDescent="0.2">
      <c r="A5881" s="148"/>
      <c r="B5881" s="149"/>
      <c r="C5881" s="149"/>
      <c r="D5881" s="149"/>
      <c r="E5881" s="149"/>
      <c r="F5881" s="149"/>
      <c r="G5881" s="149"/>
      <c r="H5881" s="149"/>
      <c r="I5881" s="149"/>
      <c r="J5881" s="149"/>
      <c r="K5881" s="150"/>
    </row>
    <row r="5882" spans="1:11" ht="21" customHeight="1" x14ac:dyDescent="0.2">
      <c r="A5882" s="158" t="s">
        <v>1</v>
      </c>
      <c r="B5882" s="159"/>
      <c r="C5882" s="153" t="s">
        <v>41</v>
      </c>
      <c r="D5882" s="154"/>
      <c r="E5882" s="154"/>
      <c r="F5882" s="154"/>
      <c r="G5882" s="154"/>
      <c r="H5882" s="154"/>
      <c r="I5882" s="155"/>
      <c r="J5882" s="57" t="s">
        <v>2</v>
      </c>
      <c r="K5882" s="67" t="s">
        <v>43</v>
      </c>
    </row>
    <row r="5883" spans="1:11" x14ac:dyDescent="0.2">
      <c r="A5883" s="160" t="s">
        <v>411</v>
      </c>
      <c r="B5883" s="157"/>
      <c r="C5883" s="156">
        <v>3713604</v>
      </c>
      <c r="D5883" s="156"/>
      <c r="E5883" s="156"/>
      <c r="F5883" s="156"/>
      <c r="G5883" s="156"/>
      <c r="H5883" s="156"/>
      <c r="I5883" s="157"/>
      <c r="J5883" s="59" t="s">
        <v>3</v>
      </c>
      <c r="K5883" s="58" t="s">
        <v>150</v>
      </c>
    </row>
    <row r="5884" spans="1:11" ht="20.25" customHeight="1" x14ac:dyDescent="0.2">
      <c r="A5884" s="141" t="s">
        <v>19</v>
      </c>
      <c r="B5884" s="165"/>
      <c r="C5884" s="101"/>
      <c r="D5884" s="101"/>
      <c r="E5884" s="140"/>
      <c r="F5884" s="3" t="s">
        <v>4</v>
      </c>
      <c r="G5884" s="163" t="s">
        <v>5</v>
      </c>
      <c r="H5884" s="164"/>
      <c r="I5884" s="111" t="s">
        <v>6</v>
      </c>
      <c r="J5884" s="111"/>
      <c r="K5884" s="107" t="s">
        <v>17</v>
      </c>
    </row>
    <row r="5885" spans="1:11" ht="25.5" customHeight="1" x14ac:dyDescent="0.2">
      <c r="A5885" s="141"/>
      <c r="B5885" s="165"/>
      <c r="C5885" s="165"/>
      <c r="D5885" s="165"/>
      <c r="E5885" s="142"/>
      <c r="F5885" s="3"/>
      <c r="G5885" s="3" t="s">
        <v>18</v>
      </c>
      <c r="H5885" s="34" t="s">
        <v>7</v>
      </c>
      <c r="I5885" s="3" t="s">
        <v>40</v>
      </c>
      <c r="J5885" s="3" t="s">
        <v>7</v>
      </c>
      <c r="K5885" s="108"/>
    </row>
    <row r="5886" spans="1:11" x14ac:dyDescent="0.2">
      <c r="A5886" s="6" t="s">
        <v>412</v>
      </c>
      <c r="B5886" s="27"/>
      <c r="C5886" s="11"/>
      <c r="D5886" s="11"/>
      <c r="E5886" s="40"/>
      <c r="F5886" s="91">
        <v>1</v>
      </c>
      <c r="G5886" s="72">
        <v>1</v>
      </c>
      <c r="H5886" s="73">
        <v>0</v>
      </c>
      <c r="I5886" s="72">
        <v>394.42939999999999</v>
      </c>
      <c r="J5886" s="72">
        <v>155.60230000000001</v>
      </c>
      <c r="K5886" s="74">
        <f>ROUND(((G5886*I5886+H5886*J5886)*F5886),4)</f>
        <v>394.42939999999999</v>
      </c>
    </row>
    <row r="5887" spans="1:11" x14ac:dyDescent="0.2">
      <c r="A5887" s="7"/>
      <c r="B5887" s="28"/>
      <c r="C5887" s="13"/>
      <c r="D5887" s="13"/>
      <c r="E5887" s="38"/>
      <c r="F5887" s="92"/>
      <c r="G5887" s="75"/>
      <c r="H5887" s="76"/>
      <c r="I5887" s="75">
        <v>0</v>
      </c>
      <c r="J5887" s="75">
        <v>0</v>
      </c>
      <c r="K5887" s="77"/>
    </row>
    <row r="5888" spans="1:11" x14ac:dyDescent="0.2">
      <c r="A5888" s="7"/>
      <c r="B5888" s="28"/>
      <c r="C5888" s="13"/>
      <c r="D5888" s="13"/>
      <c r="E5888" s="38"/>
      <c r="F5888" s="92"/>
      <c r="G5888" s="75"/>
      <c r="H5888" s="76"/>
      <c r="I5888" s="75"/>
      <c r="J5888" s="75"/>
      <c r="K5888" s="77"/>
    </row>
    <row r="5889" spans="1:11" x14ac:dyDescent="0.2">
      <c r="A5889" s="7"/>
      <c r="B5889" s="28"/>
      <c r="C5889" s="13"/>
      <c r="D5889" s="13"/>
      <c r="E5889" s="38"/>
      <c r="F5889" s="92"/>
      <c r="G5889" s="75"/>
      <c r="H5889" s="76"/>
      <c r="I5889" s="75"/>
      <c r="J5889" s="75"/>
      <c r="K5889" s="77"/>
    </row>
    <row r="5890" spans="1:11" x14ac:dyDescent="0.2">
      <c r="A5890" s="7"/>
      <c r="B5890" s="28"/>
      <c r="C5890" s="13"/>
      <c r="D5890" s="13"/>
      <c r="E5890" s="38"/>
      <c r="F5890" s="92"/>
      <c r="G5890" s="75"/>
      <c r="H5890" s="76"/>
      <c r="I5890" s="75"/>
      <c r="J5890" s="75"/>
      <c r="K5890" s="77"/>
    </row>
    <row r="5891" spans="1:11" x14ac:dyDescent="0.2">
      <c r="A5891" s="7"/>
      <c r="B5891" s="28"/>
      <c r="C5891" s="13"/>
      <c r="D5891" s="13"/>
      <c r="E5891" s="38"/>
      <c r="F5891" s="92"/>
      <c r="G5891" s="75"/>
      <c r="H5891" s="76"/>
      <c r="I5891" s="75"/>
      <c r="J5891" s="75"/>
      <c r="K5891" s="77"/>
    </row>
    <row r="5892" spans="1:11" x14ac:dyDescent="0.2">
      <c r="A5892" s="7"/>
      <c r="B5892" s="28"/>
      <c r="C5892" s="13"/>
      <c r="D5892" s="13"/>
      <c r="E5892" s="38"/>
      <c r="F5892" s="92"/>
      <c r="G5892" s="75"/>
      <c r="H5892" s="76"/>
      <c r="I5892" s="75"/>
      <c r="J5892" s="75"/>
      <c r="K5892" s="77"/>
    </row>
    <row r="5893" spans="1:11" x14ac:dyDescent="0.2">
      <c r="A5893" s="8"/>
      <c r="B5893" s="29"/>
      <c r="C5893" s="15"/>
      <c r="D5893" s="15"/>
      <c r="E5893" s="39"/>
      <c r="F5893" s="93"/>
      <c r="G5893" s="78"/>
      <c r="H5893" s="79"/>
      <c r="I5893" s="78"/>
      <c r="J5893" s="78"/>
      <c r="K5893" s="80"/>
    </row>
    <row r="5894" spans="1:11" x14ac:dyDescent="0.2">
      <c r="A5894" s="166" t="s">
        <v>24</v>
      </c>
      <c r="B5894" s="167"/>
      <c r="C5894" s="167"/>
      <c r="D5894" s="167"/>
      <c r="E5894" s="167"/>
      <c r="F5894" s="98"/>
      <c r="G5894" s="98"/>
      <c r="H5894" s="98"/>
      <c r="I5894" s="98"/>
      <c r="J5894" s="99"/>
      <c r="K5894" s="81">
        <f>SUM(K5886:K5893)</f>
        <v>394.42939999999999</v>
      </c>
    </row>
    <row r="5895" spans="1:11" ht="15.75" x14ac:dyDescent="0.2">
      <c r="A5895" s="31" t="s">
        <v>20</v>
      </c>
      <c r="B5895" s="17"/>
      <c r="C5895" s="17"/>
      <c r="D5895" s="17"/>
      <c r="E5895" s="17"/>
      <c r="F5895" s="4"/>
      <c r="G5895" s="4"/>
      <c r="H5895" s="161" t="s">
        <v>4</v>
      </c>
      <c r="I5895" s="109" t="s">
        <v>10</v>
      </c>
      <c r="J5895" s="107" t="s">
        <v>8</v>
      </c>
      <c r="K5895" s="107" t="s">
        <v>17</v>
      </c>
    </row>
    <row r="5896" spans="1:11" ht="15.75" x14ac:dyDescent="0.2">
      <c r="A5896" s="18"/>
      <c r="B5896" s="19"/>
      <c r="C5896" s="19"/>
      <c r="D5896" s="19"/>
      <c r="E5896" s="19"/>
      <c r="F5896" s="5"/>
      <c r="G5896" s="20"/>
      <c r="H5896" s="162"/>
      <c r="I5896" s="110"/>
      <c r="J5896" s="108"/>
      <c r="K5896" s="108"/>
    </row>
    <row r="5897" spans="1:11" x14ac:dyDescent="0.2">
      <c r="A5897" s="6" t="s">
        <v>133</v>
      </c>
      <c r="B5897" s="27"/>
      <c r="C5897" s="11"/>
      <c r="D5897" s="11"/>
      <c r="E5897" s="11"/>
      <c r="F5897" s="11"/>
      <c r="G5897" s="13"/>
      <c r="H5897" s="89">
        <v>3</v>
      </c>
      <c r="I5897" s="77" t="s">
        <v>50</v>
      </c>
      <c r="J5897" s="75">
        <v>26.7193</v>
      </c>
      <c r="K5897" s="75">
        <f>ROUND((H5897*J5897),4)</f>
        <v>80.157899999999998</v>
      </c>
    </row>
    <row r="5898" spans="1:11" x14ac:dyDescent="0.2">
      <c r="A5898" s="7" t="s">
        <v>376</v>
      </c>
      <c r="B5898" s="28"/>
      <c r="C5898" s="13"/>
      <c r="D5898" s="13"/>
      <c r="E5898" s="13"/>
      <c r="F5898" s="13"/>
      <c r="G5898" s="13"/>
      <c r="H5898" s="89">
        <v>1</v>
      </c>
      <c r="I5898" s="77" t="s">
        <v>50</v>
      </c>
      <c r="J5898" s="75">
        <v>32.7821</v>
      </c>
      <c r="K5898" s="75">
        <f>ROUND((H5898*J5898),4)</f>
        <v>32.7821</v>
      </c>
    </row>
    <row r="5899" spans="1:11" x14ac:dyDescent="0.2">
      <c r="A5899" s="7"/>
      <c r="B5899" s="28"/>
      <c r="C5899" s="13"/>
      <c r="D5899" s="13"/>
      <c r="E5899" s="13"/>
      <c r="F5899" s="13"/>
      <c r="G5899" s="13"/>
      <c r="H5899" s="89"/>
      <c r="I5899" s="77"/>
      <c r="J5899" s="75"/>
      <c r="K5899" s="75"/>
    </row>
    <row r="5900" spans="1:11" x14ac:dyDescent="0.2">
      <c r="A5900" s="7"/>
      <c r="B5900" s="28"/>
      <c r="C5900" s="13"/>
      <c r="D5900" s="13"/>
      <c r="E5900" s="13"/>
      <c r="F5900" s="13"/>
      <c r="G5900" s="13"/>
      <c r="H5900" s="89"/>
      <c r="I5900" s="77"/>
      <c r="J5900" s="75"/>
      <c r="K5900" s="75"/>
    </row>
    <row r="5901" spans="1:11" x14ac:dyDescent="0.2">
      <c r="A5901" s="7"/>
      <c r="B5901" s="28"/>
      <c r="C5901" s="13"/>
      <c r="D5901" s="13"/>
      <c r="E5901" s="13"/>
      <c r="F5901" s="13"/>
      <c r="G5901" s="13"/>
      <c r="H5901" s="89"/>
      <c r="I5901" s="77"/>
      <c r="J5901" s="75"/>
      <c r="K5901" s="75"/>
    </row>
    <row r="5902" spans="1:11" x14ac:dyDescent="0.2">
      <c r="A5902" s="7"/>
      <c r="B5902" s="28"/>
      <c r="C5902" s="13"/>
      <c r="D5902" s="13"/>
      <c r="E5902" s="13"/>
      <c r="F5902" s="13"/>
      <c r="G5902" s="13"/>
      <c r="H5902" s="89"/>
      <c r="I5902" s="77"/>
      <c r="J5902" s="75"/>
      <c r="K5902" s="75"/>
    </row>
    <row r="5903" spans="1:11" x14ac:dyDescent="0.2">
      <c r="A5903" s="7"/>
      <c r="B5903" s="28"/>
      <c r="C5903" s="13"/>
      <c r="D5903" s="13"/>
      <c r="E5903" s="13"/>
      <c r="F5903" s="13"/>
      <c r="G5903" s="13"/>
      <c r="H5903" s="89"/>
      <c r="I5903" s="77"/>
      <c r="J5903" s="75"/>
      <c r="K5903" s="75"/>
    </row>
    <row r="5904" spans="1:11" x14ac:dyDescent="0.2">
      <c r="A5904" s="8"/>
      <c r="B5904" s="29"/>
      <c r="C5904" s="15"/>
      <c r="D5904" s="15"/>
      <c r="E5904" s="15"/>
      <c r="F5904" s="15"/>
      <c r="G5904" s="15"/>
      <c r="H5904" s="90"/>
      <c r="I5904" s="80"/>
      <c r="J5904" s="78"/>
      <c r="K5904" s="78"/>
    </row>
    <row r="5905" spans="1:11" x14ac:dyDescent="0.2">
      <c r="A5905" s="10"/>
      <c r="C5905" s="25"/>
      <c r="D5905" s="97" t="s">
        <v>25</v>
      </c>
      <c r="E5905" s="98"/>
      <c r="F5905" s="98"/>
      <c r="G5905" s="98"/>
      <c r="H5905" s="98"/>
      <c r="I5905" s="98"/>
      <c r="J5905" s="99"/>
      <c r="K5905" s="82">
        <f>SUM(K5897:K5904)</f>
        <v>112.94</v>
      </c>
    </row>
    <row r="5906" spans="1:11" x14ac:dyDescent="0.2">
      <c r="A5906" s="9" t="s">
        <v>27</v>
      </c>
      <c r="B5906" s="30"/>
      <c r="C5906" s="56">
        <v>66.400000000000006</v>
      </c>
      <c r="D5906" s="112" t="s">
        <v>26</v>
      </c>
      <c r="E5906" s="113"/>
      <c r="F5906" s="113"/>
      <c r="G5906" s="113"/>
      <c r="H5906" s="113"/>
      <c r="I5906" s="113"/>
      <c r="J5906" s="114"/>
      <c r="K5906" s="83">
        <f>K5894+K5905</f>
        <v>507.36939999999998</v>
      </c>
    </row>
    <row r="5907" spans="1:11" x14ac:dyDescent="0.2">
      <c r="A5907" s="32"/>
      <c r="D5907" s="115" t="s">
        <v>28</v>
      </c>
      <c r="E5907" s="116"/>
      <c r="F5907" s="116"/>
      <c r="G5907" s="116"/>
      <c r="H5907" s="116"/>
      <c r="I5907" s="116"/>
      <c r="J5907" s="117"/>
      <c r="K5907" s="83">
        <f>ROUND((K5906/C5906),4)</f>
        <v>7.6410999999999998</v>
      </c>
    </row>
    <row r="5908" spans="1:11" x14ac:dyDescent="0.2">
      <c r="A5908" s="168"/>
      <c r="D5908" s="169"/>
      <c r="E5908" s="169"/>
      <c r="F5908" s="169"/>
      <c r="G5908" s="169"/>
      <c r="H5908" s="169"/>
      <c r="I5908" s="94" t="s">
        <v>51</v>
      </c>
      <c r="J5908" s="170" t="s">
        <v>53</v>
      </c>
      <c r="K5908" s="83">
        <v>0</v>
      </c>
    </row>
    <row r="5909" spans="1:11" x14ac:dyDescent="0.2">
      <c r="A5909" s="168"/>
      <c r="D5909" s="169"/>
      <c r="E5909" s="169"/>
      <c r="F5909" s="169"/>
      <c r="G5909" s="169"/>
      <c r="H5909" s="169"/>
      <c r="I5909" s="94" t="s">
        <v>52</v>
      </c>
      <c r="J5909" s="170" t="s">
        <v>53</v>
      </c>
      <c r="K5909" s="83">
        <v>0</v>
      </c>
    </row>
    <row r="5910" spans="1:11" x14ac:dyDescent="0.2">
      <c r="A5910" s="100" t="s">
        <v>21</v>
      </c>
      <c r="B5910" s="101"/>
      <c r="C5910" s="101"/>
      <c r="D5910" s="101"/>
      <c r="E5910" s="101"/>
      <c r="F5910" s="104"/>
      <c r="G5910" s="129" t="s">
        <v>22</v>
      </c>
      <c r="H5910" s="130"/>
      <c r="I5910" s="118" t="s">
        <v>10</v>
      </c>
      <c r="J5910" s="106" t="s">
        <v>23</v>
      </c>
      <c r="K5910" s="106" t="s">
        <v>11</v>
      </c>
    </row>
    <row r="5911" spans="1:11" x14ac:dyDescent="0.2">
      <c r="A5911" s="102"/>
      <c r="B5911" s="103"/>
      <c r="C5911" s="103"/>
      <c r="D5911" s="103"/>
      <c r="E5911" s="103"/>
      <c r="F5911" s="105"/>
      <c r="G5911" s="131"/>
      <c r="H5911" s="132"/>
      <c r="I5911" s="118"/>
      <c r="J5911" s="106"/>
      <c r="K5911" s="118"/>
    </row>
    <row r="5912" spans="1:11" x14ac:dyDescent="0.2">
      <c r="A5912" s="7" t="s">
        <v>413</v>
      </c>
      <c r="B5912" s="28"/>
      <c r="C5912" s="11"/>
      <c r="D5912" s="11"/>
      <c r="E5912" s="11"/>
      <c r="F5912" s="12"/>
      <c r="G5912" s="143">
        <v>0.25</v>
      </c>
      <c r="H5912" s="144"/>
      <c r="I5912" s="52" t="s">
        <v>81</v>
      </c>
      <c r="J5912" s="84">
        <v>767.96119999999996</v>
      </c>
      <c r="K5912" s="52">
        <f>ROUND((G5912*J5912),4)</f>
        <v>191.99029999999999</v>
      </c>
    </row>
    <row r="5913" spans="1:11" x14ac:dyDescent="0.2">
      <c r="A5913" s="7"/>
      <c r="B5913" s="28"/>
      <c r="C5913" s="13"/>
      <c r="D5913" s="13"/>
      <c r="E5913" s="13"/>
      <c r="F5913" s="14"/>
      <c r="G5913" s="95"/>
      <c r="H5913" s="96"/>
      <c r="I5913" s="53"/>
      <c r="J5913" s="85"/>
      <c r="K5913" s="53"/>
    </row>
    <row r="5914" spans="1:11" x14ac:dyDescent="0.2">
      <c r="A5914" s="7"/>
      <c r="B5914" s="28"/>
      <c r="C5914" s="13"/>
      <c r="D5914" s="13"/>
      <c r="E5914" s="13"/>
      <c r="F5914" s="14"/>
      <c r="G5914" s="95"/>
      <c r="H5914" s="96"/>
      <c r="I5914" s="53"/>
      <c r="J5914" s="85"/>
      <c r="K5914" s="53"/>
    </row>
    <row r="5915" spans="1:11" x14ac:dyDescent="0.2">
      <c r="A5915" s="7"/>
      <c r="B5915" s="28"/>
      <c r="C5915" s="13"/>
      <c r="D5915" s="13"/>
      <c r="E5915" s="13"/>
      <c r="F5915" s="14"/>
      <c r="G5915" s="95"/>
      <c r="H5915" s="96"/>
      <c r="I5915" s="53"/>
      <c r="J5915" s="85"/>
      <c r="K5915" s="53"/>
    </row>
    <row r="5916" spans="1:11" x14ac:dyDescent="0.2">
      <c r="A5916" s="97" t="s">
        <v>29</v>
      </c>
      <c r="B5916" s="98"/>
      <c r="C5916" s="98"/>
      <c r="D5916" s="98"/>
      <c r="E5916" s="98"/>
      <c r="F5916" s="98"/>
      <c r="G5916" s="98"/>
      <c r="H5916" s="98"/>
      <c r="I5916" s="98"/>
      <c r="J5916" s="99"/>
      <c r="K5916" s="82">
        <f>SUM(K5912:K5915)</f>
        <v>191.99029999999999</v>
      </c>
    </row>
    <row r="5917" spans="1:11" x14ac:dyDescent="0.2">
      <c r="A5917" s="100" t="s">
        <v>32</v>
      </c>
      <c r="B5917" s="101"/>
      <c r="C5917" s="101"/>
      <c r="D5917" s="101"/>
      <c r="E5917" s="101"/>
      <c r="F5917" s="104"/>
      <c r="G5917" s="129" t="s">
        <v>22</v>
      </c>
      <c r="H5917" s="130"/>
      <c r="I5917" s="118" t="s">
        <v>10</v>
      </c>
      <c r="J5917" s="106" t="s">
        <v>23</v>
      </c>
      <c r="K5917" s="106" t="s">
        <v>11</v>
      </c>
    </row>
    <row r="5918" spans="1:11" x14ac:dyDescent="0.2">
      <c r="A5918" s="102"/>
      <c r="B5918" s="103"/>
      <c r="C5918" s="103"/>
      <c r="D5918" s="103"/>
      <c r="E5918" s="103"/>
      <c r="F5918" s="105"/>
      <c r="G5918" s="131"/>
      <c r="H5918" s="132"/>
      <c r="I5918" s="118"/>
      <c r="J5918" s="106"/>
      <c r="K5918" s="118"/>
    </row>
    <row r="5919" spans="1:11" x14ac:dyDescent="0.2">
      <c r="A5919" s="7"/>
      <c r="B5919" s="28"/>
      <c r="C5919" s="13"/>
      <c r="D5919" s="13"/>
      <c r="E5919" s="13"/>
      <c r="F5919" s="14"/>
      <c r="G5919" s="123"/>
      <c r="H5919" s="124"/>
      <c r="I5919" s="53"/>
      <c r="J5919" s="85"/>
      <c r="K5919" s="53"/>
    </row>
    <row r="5920" spans="1:11" x14ac:dyDescent="0.2">
      <c r="A5920" s="7"/>
      <c r="B5920" s="28"/>
      <c r="C5920" s="13"/>
      <c r="D5920" s="13"/>
      <c r="E5920" s="13"/>
      <c r="F5920" s="14"/>
      <c r="G5920" s="123"/>
      <c r="H5920" s="124"/>
      <c r="I5920" s="53"/>
      <c r="J5920" s="85"/>
      <c r="K5920" s="53"/>
    </row>
    <row r="5921" spans="1:11" x14ac:dyDescent="0.2">
      <c r="A5921" s="7"/>
      <c r="B5921" s="28"/>
      <c r="C5921" s="13"/>
      <c r="D5921" s="13"/>
      <c r="E5921" s="13"/>
      <c r="F5921" s="14"/>
      <c r="G5921" s="123"/>
      <c r="H5921" s="124"/>
      <c r="I5921" s="53"/>
      <c r="J5921" s="85"/>
      <c r="K5921" s="53"/>
    </row>
    <row r="5922" spans="1:11" x14ac:dyDescent="0.2">
      <c r="A5922" s="8"/>
      <c r="B5922" s="29"/>
      <c r="C5922" s="15"/>
      <c r="D5922" s="15"/>
      <c r="E5922" s="15"/>
      <c r="F5922" s="16"/>
      <c r="G5922" s="125"/>
      <c r="H5922" s="126"/>
      <c r="I5922" s="54"/>
      <c r="J5922" s="86"/>
      <c r="K5922" s="54"/>
    </row>
    <row r="5923" spans="1:11" x14ac:dyDescent="0.2">
      <c r="A5923" s="97" t="s">
        <v>33</v>
      </c>
      <c r="B5923" s="98"/>
      <c r="C5923" s="98"/>
      <c r="D5923" s="98"/>
      <c r="E5923" s="98"/>
      <c r="F5923" s="98"/>
      <c r="G5923" s="98"/>
      <c r="H5923" s="98"/>
      <c r="I5923" s="98"/>
      <c r="J5923" s="99"/>
      <c r="K5923" s="82"/>
    </row>
    <row r="5924" spans="1:11" x14ac:dyDescent="0.2">
      <c r="A5924" s="100" t="s">
        <v>36</v>
      </c>
      <c r="B5924" s="101"/>
      <c r="C5924" s="101"/>
      <c r="D5924" s="101"/>
      <c r="E5924" s="101"/>
      <c r="F5924" s="104"/>
      <c r="G5924" s="129" t="s">
        <v>22</v>
      </c>
      <c r="H5924" s="130"/>
      <c r="I5924" s="118" t="s">
        <v>10</v>
      </c>
      <c r="J5924" s="106" t="s">
        <v>23</v>
      </c>
      <c r="K5924" s="106" t="s">
        <v>11</v>
      </c>
    </row>
    <row r="5925" spans="1:11" x14ac:dyDescent="0.2">
      <c r="A5925" s="102"/>
      <c r="B5925" s="103"/>
      <c r="C5925" s="103"/>
      <c r="D5925" s="103"/>
      <c r="E5925" s="103"/>
      <c r="F5925" s="105"/>
      <c r="G5925" s="131"/>
      <c r="H5925" s="132"/>
      <c r="I5925" s="118"/>
      <c r="J5925" s="106"/>
      <c r="K5925" s="118"/>
    </row>
    <row r="5926" spans="1:11" x14ac:dyDescent="0.2">
      <c r="A5926" s="7" t="s">
        <v>414</v>
      </c>
      <c r="B5926" s="28"/>
      <c r="C5926" s="13"/>
      <c r="D5926" s="13"/>
      <c r="E5926" s="13"/>
      <c r="F5926" s="14"/>
      <c r="G5926" s="95">
        <v>1.9359999999999999E-2</v>
      </c>
      <c r="H5926" s="96"/>
      <c r="I5926" s="53" t="s">
        <v>95</v>
      </c>
      <c r="J5926" s="85">
        <v>19.12</v>
      </c>
      <c r="K5926" s="53">
        <f>ROUND((G5926*J5926),4)</f>
        <v>0.37019999999999997</v>
      </c>
    </row>
    <row r="5927" spans="1:11" x14ac:dyDescent="0.2">
      <c r="A5927" s="7"/>
      <c r="B5927" s="28"/>
      <c r="C5927" s="13"/>
      <c r="D5927" s="13"/>
      <c r="E5927" s="13"/>
      <c r="F5927" s="14"/>
      <c r="G5927" s="95"/>
      <c r="H5927" s="96"/>
      <c r="I5927" s="53"/>
      <c r="J5927" s="85"/>
      <c r="K5927" s="53"/>
    </row>
    <row r="5928" spans="1:11" x14ac:dyDescent="0.2">
      <c r="A5928" s="7"/>
      <c r="B5928" s="28"/>
      <c r="C5928" s="13"/>
      <c r="D5928" s="13"/>
      <c r="E5928" s="13"/>
      <c r="F5928" s="14"/>
      <c r="G5928" s="95"/>
      <c r="H5928" s="96"/>
      <c r="I5928" s="53"/>
      <c r="J5928" s="85"/>
      <c r="K5928" s="53"/>
    </row>
    <row r="5929" spans="1:11" x14ac:dyDescent="0.2">
      <c r="A5929" s="8"/>
      <c r="B5929" s="29"/>
      <c r="C5929" s="15"/>
      <c r="D5929" s="15"/>
      <c r="E5929" s="15"/>
      <c r="F5929" s="16"/>
      <c r="G5929" s="127"/>
      <c r="H5929" s="128"/>
      <c r="I5929" s="54"/>
      <c r="J5929" s="86"/>
      <c r="K5929" s="54"/>
    </row>
    <row r="5930" spans="1:11" x14ac:dyDescent="0.2">
      <c r="A5930" s="97" t="s">
        <v>37</v>
      </c>
      <c r="B5930" s="98"/>
      <c r="C5930" s="98"/>
      <c r="D5930" s="98"/>
      <c r="E5930" s="98"/>
      <c r="F5930" s="98"/>
      <c r="G5930" s="98"/>
      <c r="H5930" s="98"/>
      <c r="I5930" s="98"/>
      <c r="J5930" s="99"/>
      <c r="K5930" s="82">
        <f>SUM(K5926:K5929)</f>
        <v>0.37019999999999997</v>
      </c>
    </row>
    <row r="5931" spans="1:11" x14ac:dyDescent="0.2">
      <c r="A5931" s="100" t="s">
        <v>35</v>
      </c>
      <c r="B5931" s="140"/>
      <c r="C5931" s="26" t="s">
        <v>34</v>
      </c>
      <c r="D5931" s="35" t="s">
        <v>39</v>
      </c>
      <c r="E5931" s="138" t="s">
        <v>38</v>
      </c>
      <c r="F5931" s="138"/>
      <c r="G5931" s="139"/>
      <c r="H5931" s="120" t="s">
        <v>16</v>
      </c>
      <c r="I5931" s="121"/>
      <c r="J5931" s="122"/>
      <c r="K5931" s="119" t="s">
        <v>9</v>
      </c>
    </row>
    <row r="5932" spans="1:11" ht="15.75" x14ac:dyDescent="0.2">
      <c r="A5932" s="141"/>
      <c r="B5932" s="142"/>
      <c r="C5932" s="36"/>
      <c r="D5932" s="42"/>
      <c r="E5932" s="33" t="s">
        <v>13</v>
      </c>
      <c r="F5932" s="24" t="s">
        <v>14</v>
      </c>
      <c r="G5932" s="23" t="s">
        <v>15</v>
      </c>
      <c r="H5932" s="22" t="s">
        <v>13</v>
      </c>
      <c r="I5932" s="22" t="s">
        <v>14</v>
      </c>
      <c r="J5932" s="22" t="s">
        <v>15</v>
      </c>
      <c r="K5932" s="111"/>
    </row>
    <row r="5933" spans="1:11" x14ac:dyDescent="0.2">
      <c r="A5933" s="6" t="s">
        <v>415</v>
      </c>
      <c r="B5933" s="37"/>
      <c r="C5933" s="87">
        <v>1.9359999999999999E-2</v>
      </c>
      <c r="D5933" s="45" t="s">
        <v>97</v>
      </c>
      <c r="E5933" s="43">
        <v>2.88</v>
      </c>
      <c r="F5933" s="44">
        <v>2.2999999999999998</v>
      </c>
      <c r="G5933" s="45">
        <v>1.85</v>
      </c>
      <c r="H5933" s="55">
        <v>0</v>
      </c>
      <c r="I5933" s="55">
        <v>0</v>
      </c>
      <c r="J5933" s="53">
        <v>1.48</v>
      </c>
      <c r="K5933" s="52">
        <f>ROUND((ROUND(E5933*H5933+F5933*I5933+G5933*J5933,2)*C5933),4)</f>
        <v>5.2999999999999999E-2</v>
      </c>
    </row>
    <row r="5934" spans="1:11" x14ac:dyDescent="0.2">
      <c r="A5934" s="7"/>
      <c r="B5934" s="28"/>
      <c r="C5934" s="87"/>
      <c r="D5934" s="48"/>
      <c r="E5934" s="46"/>
      <c r="F5934" s="47"/>
      <c r="G5934" s="48"/>
      <c r="H5934" s="55"/>
      <c r="I5934" s="55"/>
      <c r="J5934" s="53"/>
      <c r="K5934" s="53"/>
    </row>
    <row r="5935" spans="1:11" x14ac:dyDescent="0.2">
      <c r="A5935" s="7"/>
      <c r="B5935" s="28"/>
      <c r="C5935" s="87"/>
      <c r="D5935" s="48"/>
      <c r="E5935" s="46"/>
      <c r="F5935" s="47"/>
      <c r="G5935" s="48"/>
      <c r="H5935" s="55"/>
      <c r="I5935" s="55"/>
      <c r="J5935" s="53"/>
      <c r="K5935" s="53"/>
    </row>
    <row r="5936" spans="1:11" x14ac:dyDescent="0.2">
      <c r="A5936" s="8"/>
      <c r="B5936" s="29"/>
      <c r="C5936" s="88"/>
      <c r="D5936" s="51"/>
      <c r="E5936" s="49"/>
      <c r="F5936" s="50"/>
      <c r="G5936" s="51"/>
      <c r="H5936" s="55"/>
      <c r="I5936" s="55"/>
      <c r="J5936" s="53"/>
      <c r="K5936" s="54"/>
    </row>
    <row r="5937" spans="1:11" x14ac:dyDescent="0.2">
      <c r="A5937" s="136" t="s">
        <v>30</v>
      </c>
      <c r="B5937" s="134"/>
      <c r="C5937" s="134"/>
      <c r="D5937" s="137"/>
      <c r="E5937" s="134"/>
      <c r="F5937" s="134"/>
      <c r="G5937" s="134"/>
      <c r="H5937" s="134"/>
      <c r="I5937" s="134"/>
      <c r="J5937" s="135"/>
      <c r="K5937" s="83">
        <f>SUM(K5933:K5936)</f>
        <v>5.2999999999999999E-2</v>
      </c>
    </row>
    <row r="5938" spans="1:11" ht="12.75" customHeight="1" x14ac:dyDescent="0.2">
      <c r="A5938" s="133" t="s">
        <v>31</v>
      </c>
      <c r="B5938" s="134"/>
      <c r="C5938" s="134"/>
      <c r="D5938" s="134"/>
      <c r="E5938" s="134"/>
      <c r="F5938" s="134"/>
      <c r="G5938" s="134"/>
      <c r="H5938" s="134"/>
      <c r="I5938" s="134"/>
      <c r="J5938" s="135"/>
      <c r="K5938" s="21">
        <f>ROUND((K5907+K5908+K5909+K5916+K5930+K5937),2)</f>
        <v>200.05</v>
      </c>
    </row>
    <row r="5939" spans="1:11" x14ac:dyDescent="0.2">
      <c r="A5939" s="133" t="s">
        <v>42</v>
      </c>
      <c r="B5939" s="134"/>
      <c r="C5939" s="134"/>
      <c r="D5939" s="134"/>
      <c r="E5939" s="134"/>
      <c r="F5939" s="134"/>
      <c r="G5939" s="134"/>
      <c r="H5939" s="134"/>
      <c r="I5939" s="134"/>
      <c r="J5939" s="135"/>
      <c r="K5939" s="21">
        <f>ROUND((K5938*  28.14/100),2)</f>
        <v>56.29</v>
      </c>
    </row>
    <row r="5940" spans="1:11" ht="12.75" customHeight="1" x14ac:dyDescent="0.2">
      <c r="A5940" s="133" t="s">
        <v>12</v>
      </c>
      <c r="B5940" s="134"/>
      <c r="C5940" s="134"/>
      <c r="D5940" s="134"/>
      <c r="E5940" s="134"/>
      <c r="F5940" s="134"/>
      <c r="G5940" s="134"/>
      <c r="H5940" s="134"/>
      <c r="I5940" s="134"/>
      <c r="J5940" s="135"/>
      <c r="K5940" s="21">
        <f>K5938+K5939</f>
        <v>256.34000000000003</v>
      </c>
    </row>
    <row r="5943" spans="1:11" ht="13.5" customHeight="1" x14ac:dyDescent="0.2">
      <c r="A5943" s="145" t="s">
        <v>0</v>
      </c>
      <c r="B5943" s="146"/>
      <c r="C5943" s="146"/>
      <c r="D5943" s="146"/>
      <c r="E5943" s="146"/>
      <c r="F5943" s="146"/>
      <c r="G5943" s="146"/>
      <c r="H5943" s="146"/>
      <c r="I5943" s="146"/>
      <c r="J5943" s="146"/>
      <c r="K5943" s="147"/>
    </row>
    <row r="5944" spans="1:11" x14ac:dyDescent="0.2">
      <c r="A5944" s="71" t="s">
        <v>45</v>
      </c>
      <c r="B5944" s="62"/>
      <c r="C5944" s="63"/>
      <c r="D5944" s="63"/>
      <c r="E5944" s="63"/>
      <c r="F5944" s="69"/>
      <c r="G5944" s="64"/>
      <c r="H5944" s="63"/>
      <c r="I5944" s="63"/>
      <c r="J5944" s="63"/>
      <c r="K5944" s="65"/>
    </row>
    <row r="5945" spans="1:11" ht="12.75" customHeight="1" x14ac:dyDescent="0.2">
      <c r="A5945" s="70" t="s">
        <v>44</v>
      </c>
      <c r="B5945" s="61"/>
      <c r="C5945" s="68"/>
      <c r="D5945" s="66"/>
      <c r="E5945" s="66"/>
      <c r="F5945" s="61"/>
      <c r="G5945" s="60"/>
      <c r="H5945" s="151"/>
      <c r="I5945" s="151"/>
      <c r="J5945" s="151"/>
      <c r="K5945" s="152"/>
    </row>
    <row r="5946" spans="1:11" ht="12.75" customHeight="1" x14ac:dyDescent="0.2">
      <c r="A5946" s="148"/>
      <c r="B5946" s="149"/>
      <c r="C5946" s="149"/>
      <c r="D5946" s="149"/>
      <c r="E5946" s="149"/>
      <c r="F5946" s="149"/>
      <c r="G5946" s="149"/>
      <c r="H5946" s="149"/>
      <c r="I5946" s="149"/>
      <c r="J5946" s="149"/>
      <c r="K5946" s="150"/>
    </row>
    <row r="5947" spans="1:11" ht="21" customHeight="1" x14ac:dyDescent="0.2">
      <c r="A5947" s="158" t="s">
        <v>1</v>
      </c>
      <c r="B5947" s="159"/>
      <c r="C5947" s="153" t="s">
        <v>41</v>
      </c>
      <c r="D5947" s="154"/>
      <c r="E5947" s="154"/>
      <c r="F5947" s="154"/>
      <c r="G5947" s="154"/>
      <c r="H5947" s="154"/>
      <c r="I5947" s="155"/>
      <c r="J5947" s="57" t="s">
        <v>2</v>
      </c>
      <c r="K5947" s="67" t="s">
        <v>43</v>
      </c>
    </row>
    <row r="5948" spans="1:11" x14ac:dyDescent="0.2">
      <c r="A5948" s="160" t="s">
        <v>416</v>
      </c>
      <c r="B5948" s="157"/>
      <c r="C5948" s="156">
        <v>3713605</v>
      </c>
      <c r="D5948" s="156"/>
      <c r="E5948" s="156"/>
      <c r="F5948" s="156"/>
      <c r="G5948" s="156"/>
      <c r="H5948" s="156"/>
      <c r="I5948" s="157"/>
      <c r="J5948" s="59" t="s">
        <v>3</v>
      </c>
      <c r="K5948" s="58" t="s">
        <v>150</v>
      </c>
    </row>
    <row r="5949" spans="1:11" ht="20.25" customHeight="1" x14ac:dyDescent="0.2">
      <c r="A5949" s="141" t="s">
        <v>19</v>
      </c>
      <c r="B5949" s="165"/>
      <c r="C5949" s="101"/>
      <c r="D5949" s="101"/>
      <c r="E5949" s="140"/>
      <c r="F5949" s="3" t="s">
        <v>4</v>
      </c>
      <c r="G5949" s="163" t="s">
        <v>5</v>
      </c>
      <c r="H5949" s="164"/>
      <c r="I5949" s="111" t="s">
        <v>6</v>
      </c>
      <c r="J5949" s="111"/>
      <c r="K5949" s="107" t="s">
        <v>17</v>
      </c>
    </row>
    <row r="5950" spans="1:11" ht="25.5" customHeight="1" x14ac:dyDescent="0.2">
      <c r="A5950" s="141"/>
      <c r="B5950" s="165"/>
      <c r="C5950" s="165"/>
      <c r="D5950" s="165"/>
      <c r="E5950" s="142"/>
      <c r="F5950" s="3"/>
      <c r="G5950" s="3" t="s">
        <v>18</v>
      </c>
      <c r="H5950" s="34" t="s">
        <v>7</v>
      </c>
      <c r="I5950" s="3" t="s">
        <v>40</v>
      </c>
      <c r="J5950" s="3" t="s">
        <v>7</v>
      </c>
      <c r="K5950" s="108"/>
    </row>
    <row r="5951" spans="1:11" x14ac:dyDescent="0.2">
      <c r="A5951" s="6" t="s">
        <v>412</v>
      </c>
      <c r="B5951" s="27"/>
      <c r="C5951" s="11"/>
      <c r="D5951" s="11"/>
      <c r="E5951" s="40"/>
      <c r="F5951" s="91">
        <v>1</v>
      </c>
      <c r="G5951" s="72">
        <v>1</v>
      </c>
      <c r="H5951" s="73">
        <v>0</v>
      </c>
      <c r="I5951" s="72">
        <v>394.42939999999999</v>
      </c>
      <c r="J5951" s="72">
        <v>155.60230000000001</v>
      </c>
      <c r="K5951" s="74">
        <f>ROUND(((G5951*I5951+H5951*J5951)*F5951),4)</f>
        <v>394.42939999999999</v>
      </c>
    </row>
    <row r="5952" spans="1:11" x14ac:dyDescent="0.2">
      <c r="A5952" s="7"/>
      <c r="B5952" s="28"/>
      <c r="C5952" s="13"/>
      <c r="D5952" s="13"/>
      <c r="E5952" s="38"/>
      <c r="F5952" s="92"/>
      <c r="G5952" s="75"/>
      <c r="H5952" s="76"/>
      <c r="I5952" s="75">
        <v>0</v>
      </c>
      <c r="J5952" s="75">
        <v>0</v>
      </c>
      <c r="K5952" s="77"/>
    </row>
    <row r="5953" spans="1:11" x14ac:dyDescent="0.2">
      <c r="A5953" s="7"/>
      <c r="B5953" s="28"/>
      <c r="C5953" s="13"/>
      <c r="D5953" s="13"/>
      <c r="E5953" s="38"/>
      <c r="F5953" s="92"/>
      <c r="G5953" s="75"/>
      <c r="H5953" s="76"/>
      <c r="I5953" s="75"/>
      <c r="J5953" s="75"/>
      <c r="K5953" s="77"/>
    </row>
    <row r="5954" spans="1:11" x14ac:dyDescent="0.2">
      <c r="A5954" s="7"/>
      <c r="B5954" s="28"/>
      <c r="C5954" s="13"/>
      <c r="D5954" s="13"/>
      <c r="E5954" s="38"/>
      <c r="F5954" s="92"/>
      <c r="G5954" s="75"/>
      <c r="H5954" s="76"/>
      <c r="I5954" s="75"/>
      <c r="J5954" s="75"/>
      <c r="K5954" s="77"/>
    </row>
    <row r="5955" spans="1:11" x14ac:dyDescent="0.2">
      <c r="A5955" s="7"/>
      <c r="B5955" s="28"/>
      <c r="C5955" s="13"/>
      <c r="D5955" s="13"/>
      <c r="E5955" s="38"/>
      <c r="F5955" s="92"/>
      <c r="G5955" s="75"/>
      <c r="H5955" s="76"/>
      <c r="I5955" s="75"/>
      <c r="J5955" s="75"/>
      <c r="K5955" s="77"/>
    </row>
    <row r="5956" spans="1:11" x14ac:dyDescent="0.2">
      <c r="A5956" s="7"/>
      <c r="B5956" s="28"/>
      <c r="C5956" s="13"/>
      <c r="D5956" s="13"/>
      <c r="E5956" s="38"/>
      <c r="F5956" s="92"/>
      <c r="G5956" s="75"/>
      <c r="H5956" s="76"/>
      <c r="I5956" s="75"/>
      <c r="J5956" s="75"/>
      <c r="K5956" s="77"/>
    </row>
    <row r="5957" spans="1:11" x14ac:dyDescent="0.2">
      <c r="A5957" s="7"/>
      <c r="B5957" s="28"/>
      <c r="C5957" s="13"/>
      <c r="D5957" s="13"/>
      <c r="E5957" s="38"/>
      <c r="F5957" s="92"/>
      <c r="G5957" s="75"/>
      <c r="H5957" s="76"/>
      <c r="I5957" s="75"/>
      <c r="J5957" s="75"/>
      <c r="K5957" s="77"/>
    </row>
    <row r="5958" spans="1:11" x14ac:dyDescent="0.2">
      <c r="A5958" s="8"/>
      <c r="B5958" s="29"/>
      <c r="C5958" s="15"/>
      <c r="D5958" s="15"/>
      <c r="E5958" s="39"/>
      <c r="F5958" s="93"/>
      <c r="G5958" s="78"/>
      <c r="H5958" s="79"/>
      <c r="I5958" s="78"/>
      <c r="J5958" s="78"/>
      <c r="K5958" s="80"/>
    </row>
    <row r="5959" spans="1:11" x14ac:dyDescent="0.2">
      <c r="A5959" s="166" t="s">
        <v>24</v>
      </c>
      <c r="B5959" s="167"/>
      <c r="C5959" s="167"/>
      <c r="D5959" s="167"/>
      <c r="E5959" s="167"/>
      <c r="F5959" s="98"/>
      <c r="G5959" s="98"/>
      <c r="H5959" s="98"/>
      <c r="I5959" s="98"/>
      <c r="J5959" s="99"/>
      <c r="K5959" s="81">
        <f>SUM(K5951:K5958)</f>
        <v>394.42939999999999</v>
      </c>
    </row>
    <row r="5960" spans="1:11" ht="15.75" x14ac:dyDescent="0.2">
      <c r="A5960" s="31" t="s">
        <v>20</v>
      </c>
      <c r="B5960" s="17"/>
      <c r="C5960" s="17"/>
      <c r="D5960" s="17"/>
      <c r="E5960" s="17"/>
      <c r="F5960" s="4"/>
      <c r="G5960" s="4"/>
      <c r="H5960" s="161" t="s">
        <v>4</v>
      </c>
      <c r="I5960" s="109" t="s">
        <v>10</v>
      </c>
      <c r="J5960" s="107" t="s">
        <v>8</v>
      </c>
      <c r="K5960" s="107" t="s">
        <v>17</v>
      </c>
    </row>
    <row r="5961" spans="1:11" ht="15.75" x14ac:dyDescent="0.2">
      <c r="A5961" s="18"/>
      <c r="B5961" s="19"/>
      <c r="C5961" s="19"/>
      <c r="D5961" s="19"/>
      <c r="E5961" s="19"/>
      <c r="F5961" s="5"/>
      <c r="G5961" s="20"/>
      <c r="H5961" s="162"/>
      <c r="I5961" s="110"/>
      <c r="J5961" s="108"/>
      <c r="K5961" s="108"/>
    </row>
    <row r="5962" spans="1:11" x14ac:dyDescent="0.2">
      <c r="A5962" s="6" t="s">
        <v>133</v>
      </c>
      <c r="B5962" s="27"/>
      <c r="C5962" s="11"/>
      <c r="D5962" s="11"/>
      <c r="E5962" s="11"/>
      <c r="F5962" s="11"/>
      <c r="G5962" s="13"/>
      <c r="H5962" s="89">
        <v>3</v>
      </c>
      <c r="I5962" s="77" t="s">
        <v>50</v>
      </c>
      <c r="J5962" s="75">
        <v>26.7193</v>
      </c>
      <c r="K5962" s="75">
        <f>ROUND((H5962*J5962),4)</f>
        <v>80.157899999999998</v>
      </c>
    </row>
    <row r="5963" spans="1:11" x14ac:dyDescent="0.2">
      <c r="A5963" s="7" t="s">
        <v>376</v>
      </c>
      <c r="B5963" s="28"/>
      <c r="C5963" s="13"/>
      <c r="D5963" s="13"/>
      <c r="E5963" s="13"/>
      <c r="F5963" s="13"/>
      <c r="G5963" s="13"/>
      <c r="H5963" s="89">
        <v>1</v>
      </c>
      <c r="I5963" s="77" t="s">
        <v>50</v>
      </c>
      <c r="J5963" s="75">
        <v>32.7821</v>
      </c>
      <c r="K5963" s="75">
        <f>ROUND((H5963*J5963),4)</f>
        <v>32.7821</v>
      </c>
    </row>
    <row r="5964" spans="1:11" x14ac:dyDescent="0.2">
      <c r="A5964" s="7"/>
      <c r="B5964" s="28"/>
      <c r="C5964" s="13"/>
      <c r="D5964" s="13"/>
      <c r="E5964" s="13"/>
      <c r="F5964" s="13"/>
      <c r="G5964" s="13"/>
      <c r="H5964" s="89"/>
      <c r="I5964" s="77"/>
      <c r="J5964" s="75"/>
      <c r="K5964" s="75"/>
    </row>
    <row r="5965" spans="1:11" x14ac:dyDescent="0.2">
      <c r="A5965" s="7"/>
      <c r="B5965" s="28"/>
      <c r="C5965" s="13"/>
      <c r="D5965" s="13"/>
      <c r="E5965" s="13"/>
      <c r="F5965" s="13"/>
      <c r="G5965" s="13"/>
      <c r="H5965" s="89"/>
      <c r="I5965" s="77"/>
      <c r="J5965" s="75"/>
      <c r="K5965" s="75"/>
    </row>
    <row r="5966" spans="1:11" x14ac:dyDescent="0.2">
      <c r="A5966" s="7"/>
      <c r="B5966" s="28"/>
      <c r="C5966" s="13"/>
      <c r="D5966" s="13"/>
      <c r="E5966" s="13"/>
      <c r="F5966" s="13"/>
      <c r="G5966" s="13"/>
      <c r="H5966" s="89"/>
      <c r="I5966" s="77"/>
      <c r="J5966" s="75"/>
      <c r="K5966" s="75"/>
    </row>
    <row r="5967" spans="1:11" x14ac:dyDescent="0.2">
      <c r="A5967" s="7"/>
      <c r="B5967" s="28"/>
      <c r="C5967" s="13"/>
      <c r="D5967" s="13"/>
      <c r="E5967" s="13"/>
      <c r="F5967" s="13"/>
      <c r="G5967" s="13"/>
      <c r="H5967" s="89"/>
      <c r="I5967" s="77"/>
      <c r="J5967" s="75"/>
      <c r="K5967" s="75"/>
    </row>
    <row r="5968" spans="1:11" x14ac:dyDescent="0.2">
      <c r="A5968" s="7"/>
      <c r="B5968" s="28"/>
      <c r="C5968" s="13"/>
      <c r="D5968" s="13"/>
      <c r="E5968" s="13"/>
      <c r="F5968" s="13"/>
      <c r="G5968" s="13"/>
      <c r="H5968" s="89"/>
      <c r="I5968" s="77"/>
      <c r="J5968" s="75"/>
      <c r="K5968" s="75"/>
    </row>
    <row r="5969" spans="1:11" x14ac:dyDescent="0.2">
      <c r="A5969" s="8"/>
      <c r="B5969" s="29"/>
      <c r="C5969" s="15"/>
      <c r="D5969" s="15"/>
      <c r="E5969" s="15"/>
      <c r="F5969" s="15"/>
      <c r="G5969" s="15"/>
      <c r="H5969" s="90"/>
      <c r="I5969" s="80"/>
      <c r="J5969" s="78"/>
      <c r="K5969" s="78"/>
    </row>
    <row r="5970" spans="1:11" x14ac:dyDescent="0.2">
      <c r="A5970" s="10"/>
      <c r="C5970" s="25"/>
      <c r="D5970" s="97" t="s">
        <v>25</v>
      </c>
      <c r="E5970" s="98"/>
      <c r="F5970" s="98"/>
      <c r="G5970" s="98"/>
      <c r="H5970" s="98"/>
      <c r="I5970" s="98"/>
      <c r="J5970" s="99"/>
      <c r="K5970" s="82">
        <f>SUM(K5962:K5969)</f>
        <v>112.94</v>
      </c>
    </row>
    <row r="5971" spans="1:11" x14ac:dyDescent="0.2">
      <c r="A5971" s="9" t="s">
        <v>27</v>
      </c>
      <c r="B5971" s="30"/>
      <c r="C5971" s="56">
        <v>7.38</v>
      </c>
      <c r="D5971" s="112" t="s">
        <v>26</v>
      </c>
      <c r="E5971" s="113"/>
      <c r="F5971" s="113"/>
      <c r="G5971" s="113"/>
      <c r="H5971" s="113"/>
      <c r="I5971" s="113"/>
      <c r="J5971" s="114"/>
      <c r="K5971" s="83">
        <f>K5959+K5970</f>
        <v>507.36939999999998</v>
      </c>
    </row>
    <row r="5972" spans="1:11" x14ac:dyDescent="0.2">
      <c r="A5972" s="32"/>
      <c r="D5972" s="115" t="s">
        <v>28</v>
      </c>
      <c r="E5972" s="116"/>
      <c r="F5972" s="116"/>
      <c r="G5972" s="116"/>
      <c r="H5972" s="116"/>
      <c r="I5972" s="116"/>
      <c r="J5972" s="117"/>
      <c r="K5972" s="83">
        <f>ROUND((K5971/C5971),4)</f>
        <v>68.749200000000002</v>
      </c>
    </row>
    <row r="5973" spans="1:11" x14ac:dyDescent="0.2">
      <c r="A5973" s="168"/>
      <c r="D5973" s="169"/>
      <c r="E5973" s="169"/>
      <c r="F5973" s="169"/>
      <c r="G5973" s="169"/>
      <c r="H5973" s="169"/>
      <c r="I5973" s="94" t="s">
        <v>51</v>
      </c>
      <c r="J5973" s="170" t="s">
        <v>53</v>
      </c>
      <c r="K5973" s="83">
        <v>0</v>
      </c>
    </row>
    <row r="5974" spans="1:11" x14ac:dyDescent="0.2">
      <c r="A5974" s="168"/>
      <c r="D5974" s="169"/>
      <c r="E5974" s="169"/>
      <c r="F5974" s="169"/>
      <c r="G5974" s="169"/>
      <c r="H5974" s="169"/>
      <c r="I5974" s="94" t="s">
        <v>52</v>
      </c>
      <c r="J5974" s="170" t="s">
        <v>53</v>
      </c>
      <c r="K5974" s="83">
        <v>0</v>
      </c>
    </row>
    <row r="5975" spans="1:11" x14ac:dyDescent="0.2">
      <c r="A5975" s="100" t="s">
        <v>21</v>
      </c>
      <c r="B5975" s="101"/>
      <c r="C5975" s="101"/>
      <c r="D5975" s="101"/>
      <c r="E5975" s="101"/>
      <c r="F5975" s="104"/>
      <c r="G5975" s="129" t="s">
        <v>22</v>
      </c>
      <c r="H5975" s="130"/>
      <c r="I5975" s="118" t="s">
        <v>10</v>
      </c>
      <c r="J5975" s="106" t="s">
        <v>23</v>
      </c>
      <c r="K5975" s="106" t="s">
        <v>11</v>
      </c>
    </row>
    <row r="5976" spans="1:11" x14ac:dyDescent="0.2">
      <c r="A5976" s="102"/>
      <c r="B5976" s="103"/>
      <c r="C5976" s="103"/>
      <c r="D5976" s="103"/>
      <c r="E5976" s="103"/>
      <c r="F5976" s="105"/>
      <c r="G5976" s="131"/>
      <c r="H5976" s="132"/>
      <c r="I5976" s="118"/>
      <c r="J5976" s="106"/>
      <c r="K5976" s="118"/>
    </row>
    <row r="5977" spans="1:11" x14ac:dyDescent="0.2">
      <c r="A5977" s="7" t="s">
        <v>413</v>
      </c>
      <c r="B5977" s="28"/>
      <c r="C5977" s="11"/>
      <c r="D5977" s="11"/>
      <c r="E5977" s="11"/>
      <c r="F5977" s="12"/>
      <c r="G5977" s="143">
        <v>0.25</v>
      </c>
      <c r="H5977" s="144"/>
      <c r="I5977" s="52" t="s">
        <v>81</v>
      </c>
      <c r="J5977" s="84">
        <v>767.96119999999996</v>
      </c>
      <c r="K5977" s="52">
        <f>ROUND((G5977*J5977),4)</f>
        <v>191.99029999999999</v>
      </c>
    </row>
    <row r="5978" spans="1:11" x14ac:dyDescent="0.2">
      <c r="A5978" s="7"/>
      <c r="B5978" s="28"/>
      <c r="C5978" s="13"/>
      <c r="D5978" s="13"/>
      <c r="E5978" s="13"/>
      <c r="F5978" s="14"/>
      <c r="G5978" s="95"/>
      <c r="H5978" s="96"/>
      <c r="I5978" s="53"/>
      <c r="J5978" s="85"/>
      <c r="K5978" s="53"/>
    </row>
    <row r="5979" spans="1:11" x14ac:dyDescent="0.2">
      <c r="A5979" s="7"/>
      <c r="B5979" s="28"/>
      <c r="C5979" s="13"/>
      <c r="D5979" s="13"/>
      <c r="E5979" s="13"/>
      <c r="F5979" s="14"/>
      <c r="G5979" s="95"/>
      <c r="H5979" s="96"/>
      <c r="I5979" s="53"/>
      <c r="J5979" s="85"/>
      <c r="K5979" s="53"/>
    </row>
    <row r="5980" spans="1:11" x14ac:dyDescent="0.2">
      <c r="A5980" s="7"/>
      <c r="B5980" s="28"/>
      <c r="C5980" s="13"/>
      <c r="D5980" s="13"/>
      <c r="E5980" s="13"/>
      <c r="F5980" s="14"/>
      <c r="G5980" s="95"/>
      <c r="H5980" s="96"/>
      <c r="I5980" s="53"/>
      <c r="J5980" s="85"/>
      <c r="K5980" s="53"/>
    </row>
    <row r="5981" spans="1:11" x14ac:dyDescent="0.2">
      <c r="A5981" s="97" t="s">
        <v>29</v>
      </c>
      <c r="B5981" s="98"/>
      <c r="C5981" s="98"/>
      <c r="D5981" s="98"/>
      <c r="E5981" s="98"/>
      <c r="F5981" s="98"/>
      <c r="G5981" s="98"/>
      <c r="H5981" s="98"/>
      <c r="I5981" s="98"/>
      <c r="J5981" s="99"/>
      <c r="K5981" s="82">
        <f>SUM(K5977:K5980)</f>
        <v>191.99029999999999</v>
      </c>
    </row>
    <row r="5982" spans="1:11" x14ac:dyDescent="0.2">
      <c r="A5982" s="100" t="s">
        <v>32</v>
      </c>
      <c r="B5982" s="101"/>
      <c r="C5982" s="101"/>
      <c r="D5982" s="101"/>
      <c r="E5982" s="101"/>
      <c r="F5982" s="104"/>
      <c r="G5982" s="129" t="s">
        <v>22</v>
      </c>
      <c r="H5982" s="130"/>
      <c r="I5982" s="118" t="s">
        <v>10</v>
      </c>
      <c r="J5982" s="106" t="s">
        <v>23</v>
      </c>
      <c r="K5982" s="106" t="s">
        <v>11</v>
      </c>
    </row>
    <row r="5983" spans="1:11" x14ac:dyDescent="0.2">
      <c r="A5983" s="102"/>
      <c r="B5983" s="103"/>
      <c r="C5983" s="103"/>
      <c r="D5983" s="103"/>
      <c r="E5983" s="103"/>
      <c r="F5983" s="105"/>
      <c r="G5983" s="131"/>
      <c r="H5983" s="132"/>
      <c r="I5983" s="118"/>
      <c r="J5983" s="106"/>
      <c r="K5983" s="118"/>
    </row>
    <row r="5984" spans="1:11" x14ac:dyDescent="0.2">
      <c r="A5984" s="7"/>
      <c r="B5984" s="28"/>
      <c r="C5984" s="13"/>
      <c r="D5984" s="13"/>
      <c r="E5984" s="13"/>
      <c r="F5984" s="14"/>
      <c r="G5984" s="123"/>
      <c r="H5984" s="124"/>
      <c r="I5984" s="53"/>
      <c r="J5984" s="85"/>
      <c r="K5984" s="53"/>
    </row>
    <row r="5985" spans="1:11" x14ac:dyDescent="0.2">
      <c r="A5985" s="7"/>
      <c r="B5985" s="28"/>
      <c r="C5985" s="13"/>
      <c r="D5985" s="13"/>
      <c r="E5985" s="13"/>
      <c r="F5985" s="14"/>
      <c r="G5985" s="123"/>
      <c r="H5985" s="124"/>
      <c r="I5985" s="53"/>
      <c r="J5985" s="85"/>
      <c r="K5985" s="53"/>
    </row>
    <row r="5986" spans="1:11" x14ac:dyDescent="0.2">
      <c r="A5986" s="7"/>
      <c r="B5986" s="28"/>
      <c r="C5986" s="13"/>
      <c r="D5986" s="13"/>
      <c r="E5986" s="13"/>
      <c r="F5986" s="14"/>
      <c r="G5986" s="123"/>
      <c r="H5986" s="124"/>
      <c r="I5986" s="53"/>
      <c r="J5986" s="85"/>
      <c r="K5986" s="53"/>
    </row>
    <row r="5987" spans="1:11" x14ac:dyDescent="0.2">
      <c r="A5987" s="8"/>
      <c r="B5987" s="29"/>
      <c r="C5987" s="15"/>
      <c r="D5987" s="15"/>
      <c r="E5987" s="15"/>
      <c r="F5987" s="16"/>
      <c r="G5987" s="125"/>
      <c r="H5987" s="126"/>
      <c r="I5987" s="54"/>
      <c r="J5987" s="86"/>
      <c r="K5987" s="54"/>
    </row>
    <row r="5988" spans="1:11" x14ac:dyDescent="0.2">
      <c r="A5988" s="97" t="s">
        <v>33</v>
      </c>
      <c r="B5988" s="98"/>
      <c r="C5988" s="98"/>
      <c r="D5988" s="98"/>
      <c r="E5988" s="98"/>
      <c r="F5988" s="98"/>
      <c r="G5988" s="98"/>
      <c r="H5988" s="98"/>
      <c r="I5988" s="98"/>
      <c r="J5988" s="99"/>
      <c r="K5988" s="82"/>
    </row>
    <row r="5989" spans="1:11" x14ac:dyDescent="0.2">
      <c r="A5989" s="100" t="s">
        <v>36</v>
      </c>
      <c r="B5989" s="101"/>
      <c r="C5989" s="101"/>
      <c r="D5989" s="101"/>
      <c r="E5989" s="101"/>
      <c r="F5989" s="104"/>
      <c r="G5989" s="129" t="s">
        <v>22</v>
      </c>
      <c r="H5989" s="130"/>
      <c r="I5989" s="118" t="s">
        <v>10</v>
      </c>
      <c r="J5989" s="106" t="s">
        <v>23</v>
      </c>
      <c r="K5989" s="106" t="s">
        <v>11</v>
      </c>
    </row>
    <row r="5990" spans="1:11" x14ac:dyDescent="0.2">
      <c r="A5990" s="102"/>
      <c r="B5990" s="103"/>
      <c r="C5990" s="103"/>
      <c r="D5990" s="103"/>
      <c r="E5990" s="103"/>
      <c r="F5990" s="105"/>
      <c r="G5990" s="131"/>
      <c r="H5990" s="132"/>
      <c r="I5990" s="118"/>
      <c r="J5990" s="106"/>
      <c r="K5990" s="118"/>
    </row>
    <row r="5991" spans="1:11" x14ac:dyDescent="0.2">
      <c r="A5991" s="7" t="s">
        <v>414</v>
      </c>
      <c r="B5991" s="28"/>
      <c r="C5991" s="13"/>
      <c r="D5991" s="13"/>
      <c r="E5991" s="13"/>
      <c r="F5991" s="14"/>
      <c r="G5991" s="95">
        <v>1.9359999999999999E-2</v>
      </c>
      <c r="H5991" s="96"/>
      <c r="I5991" s="53" t="s">
        <v>95</v>
      </c>
      <c r="J5991" s="85">
        <v>19.12</v>
      </c>
      <c r="K5991" s="53">
        <f>ROUND((G5991*J5991),4)</f>
        <v>0.37019999999999997</v>
      </c>
    </row>
    <row r="5992" spans="1:11" x14ac:dyDescent="0.2">
      <c r="A5992" s="7"/>
      <c r="B5992" s="28"/>
      <c r="C5992" s="13"/>
      <c r="D5992" s="13"/>
      <c r="E5992" s="13"/>
      <c r="F5992" s="14"/>
      <c r="G5992" s="95"/>
      <c r="H5992" s="96"/>
      <c r="I5992" s="53"/>
      <c r="J5992" s="85"/>
      <c r="K5992" s="53"/>
    </row>
    <row r="5993" spans="1:11" x14ac:dyDescent="0.2">
      <c r="A5993" s="7"/>
      <c r="B5993" s="28"/>
      <c r="C5993" s="13"/>
      <c r="D5993" s="13"/>
      <c r="E5993" s="13"/>
      <c r="F5993" s="14"/>
      <c r="G5993" s="95"/>
      <c r="H5993" s="96"/>
      <c r="I5993" s="53"/>
      <c r="J5993" s="85"/>
      <c r="K5993" s="53"/>
    </row>
    <row r="5994" spans="1:11" x14ac:dyDescent="0.2">
      <c r="A5994" s="8"/>
      <c r="B5994" s="29"/>
      <c r="C5994" s="15"/>
      <c r="D5994" s="15"/>
      <c r="E5994" s="15"/>
      <c r="F5994" s="16"/>
      <c r="G5994" s="127"/>
      <c r="H5994" s="128"/>
      <c r="I5994" s="54"/>
      <c r="J5994" s="86"/>
      <c r="K5994" s="54"/>
    </row>
    <row r="5995" spans="1:11" x14ac:dyDescent="0.2">
      <c r="A5995" s="97" t="s">
        <v>37</v>
      </c>
      <c r="B5995" s="98"/>
      <c r="C5995" s="98"/>
      <c r="D5995" s="98"/>
      <c r="E5995" s="98"/>
      <c r="F5995" s="98"/>
      <c r="G5995" s="98"/>
      <c r="H5995" s="98"/>
      <c r="I5995" s="98"/>
      <c r="J5995" s="99"/>
      <c r="K5995" s="82">
        <f>SUM(K5991:K5994)</f>
        <v>0.37019999999999997</v>
      </c>
    </row>
    <row r="5996" spans="1:11" x14ac:dyDescent="0.2">
      <c r="A5996" s="100" t="s">
        <v>35</v>
      </c>
      <c r="B5996" s="140"/>
      <c r="C5996" s="26" t="s">
        <v>34</v>
      </c>
      <c r="D5996" s="35" t="s">
        <v>39</v>
      </c>
      <c r="E5996" s="138" t="s">
        <v>38</v>
      </c>
      <c r="F5996" s="138"/>
      <c r="G5996" s="139"/>
      <c r="H5996" s="120" t="s">
        <v>16</v>
      </c>
      <c r="I5996" s="121"/>
      <c r="J5996" s="122"/>
      <c r="K5996" s="119" t="s">
        <v>9</v>
      </c>
    </row>
    <row r="5997" spans="1:11" ht="15.75" x14ac:dyDescent="0.2">
      <c r="A5997" s="141"/>
      <c r="B5997" s="142"/>
      <c r="C5997" s="36"/>
      <c r="D5997" s="42"/>
      <c r="E5997" s="33" t="s">
        <v>13</v>
      </c>
      <c r="F5997" s="24" t="s">
        <v>14</v>
      </c>
      <c r="G5997" s="23" t="s">
        <v>15</v>
      </c>
      <c r="H5997" s="22" t="s">
        <v>13</v>
      </c>
      <c r="I5997" s="22" t="s">
        <v>14</v>
      </c>
      <c r="J5997" s="22" t="s">
        <v>15</v>
      </c>
      <c r="K5997" s="111"/>
    </row>
    <row r="5998" spans="1:11" x14ac:dyDescent="0.2">
      <c r="A5998" s="6" t="s">
        <v>415</v>
      </c>
      <c r="B5998" s="37"/>
      <c r="C5998" s="87">
        <v>1.9359999999999999E-2</v>
      </c>
      <c r="D5998" s="45" t="s">
        <v>97</v>
      </c>
      <c r="E5998" s="43">
        <v>2.88</v>
      </c>
      <c r="F5998" s="44">
        <v>2.2999999999999998</v>
      </c>
      <c r="G5998" s="45">
        <v>1.85</v>
      </c>
      <c r="H5998" s="55">
        <v>0</v>
      </c>
      <c r="I5998" s="55">
        <v>0</v>
      </c>
      <c r="J5998" s="53">
        <v>1.48</v>
      </c>
      <c r="K5998" s="52">
        <f>ROUND((ROUND(E5998*H5998+F5998*I5998+G5998*J5998,2)*C5998),4)</f>
        <v>5.2999999999999999E-2</v>
      </c>
    </row>
    <row r="5999" spans="1:11" x14ac:dyDescent="0.2">
      <c r="A5999" s="7"/>
      <c r="B5999" s="28"/>
      <c r="C5999" s="87"/>
      <c r="D5999" s="48"/>
      <c r="E5999" s="46"/>
      <c r="F5999" s="47"/>
      <c r="G5999" s="48"/>
      <c r="H5999" s="55"/>
      <c r="I5999" s="55"/>
      <c r="J5999" s="53"/>
      <c r="K5999" s="53"/>
    </row>
    <row r="6000" spans="1:11" x14ac:dyDescent="0.2">
      <c r="A6000" s="7"/>
      <c r="B6000" s="28"/>
      <c r="C6000" s="87"/>
      <c r="D6000" s="48"/>
      <c r="E6000" s="46"/>
      <c r="F6000" s="47"/>
      <c r="G6000" s="48"/>
      <c r="H6000" s="55"/>
      <c r="I6000" s="55"/>
      <c r="J6000" s="53"/>
      <c r="K6000" s="53"/>
    </row>
    <row r="6001" spans="1:11" x14ac:dyDescent="0.2">
      <c r="A6001" s="8"/>
      <c r="B6001" s="29"/>
      <c r="C6001" s="88"/>
      <c r="D6001" s="51"/>
      <c r="E6001" s="49"/>
      <c r="F6001" s="50"/>
      <c r="G6001" s="51"/>
      <c r="H6001" s="55"/>
      <c r="I6001" s="55"/>
      <c r="J6001" s="53"/>
      <c r="K6001" s="54"/>
    </row>
    <row r="6002" spans="1:11" x14ac:dyDescent="0.2">
      <c r="A6002" s="136" t="s">
        <v>30</v>
      </c>
      <c r="B6002" s="134"/>
      <c r="C6002" s="134"/>
      <c r="D6002" s="137"/>
      <c r="E6002" s="134"/>
      <c r="F6002" s="134"/>
      <c r="G6002" s="134"/>
      <c r="H6002" s="134"/>
      <c r="I6002" s="134"/>
      <c r="J6002" s="135"/>
      <c r="K6002" s="83">
        <f>SUM(K5998:K6001)</f>
        <v>5.2999999999999999E-2</v>
      </c>
    </row>
    <row r="6003" spans="1:11" ht="12.75" customHeight="1" x14ac:dyDescent="0.2">
      <c r="A6003" s="133" t="s">
        <v>31</v>
      </c>
      <c r="B6003" s="134"/>
      <c r="C6003" s="134"/>
      <c r="D6003" s="134"/>
      <c r="E6003" s="134"/>
      <c r="F6003" s="134"/>
      <c r="G6003" s="134"/>
      <c r="H6003" s="134"/>
      <c r="I6003" s="134"/>
      <c r="J6003" s="135"/>
      <c r="K6003" s="21">
        <f>ROUND((K5972+K5973+K5974+K5981+K5995+K6002),2)</f>
        <v>261.16000000000003</v>
      </c>
    </row>
    <row r="6004" spans="1:11" x14ac:dyDescent="0.2">
      <c r="A6004" s="133" t="s">
        <v>42</v>
      </c>
      <c r="B6004" s="134"/>
      <c r="C6004" s="134"/>
      <c r="D6004" s="134"/>
      <c r="E6004" s="134"/>
      <c r="F6004" s="134"/>
      <c r="G6004" s="134"/>
      <c r="H6004" s="134"/>
      <c r="I6004" s="134"/>
      <c r="J6004" s="135"/>
      <c r="K6004" s="21">
        <f>ROUND((K6003*  28.14/100),2)</f>
        <v>73.489999999999995</v>
      </c>
    </row>
    <row r="6005" spans="1:11" ht="12.75" customHeight="1" x14ac:dyDescent="0.2">
      <c r="A6005" s="133" t="s">
        <v>12</v>
      </c>
      <c r="B6005" s="134"/>
      <c r="C6005" s="134"/>
      <c r="D6005" s="134"/>
      <c r="E6005" s="134"/>
      <c r="F6005" s="134"/>
      <c r="G6005" s="134"/>
      <c r="H6005" s="134"/>
      <c r="I6005" s="134"/>
      <c r="J6005" s="135"/>
      <c r="K6005" s="21">
        <f>K6003+K6004</f>
        <v>334.65000000000003</v>
      </c>
    </row>
    <row r="6008" spans="1:11" ht="13.5" customHeight="1" x14ac:dyDescent="0.2">
      <c r="A6008" s="145" t="s">
        <v>0</v>
      </c>
      <c r="B6008" s="146"/>
      <c r="C6008" s="146"/>
      <c r="D6008" s="146"/>
      <c r="E6008" s="146"/>
      <c r="F6008" s="146"/>
      <c r="G6008" s="146"/>
      <c r="H6008" s="146"/>
      <c r="I6008" s="146"/>
      <c r="J6008" s="146"/>
      <c r="K6008" s="147"/>
    </row>
    <row r="6009" spans="1:11" x14ac:dyDescent="0.2">
      <c r="A6009" s="71" t="s">
        <v>45</v>
      </c>
      <c r="B6009" s="62"/>
      <c r="C6009" s="63"/>
      <c r="D6009" s="63"/>
      <c r="E6009" s="63"/>
      <c r="F6009" s="69"/>
      <c r="G6009" s="64"/>
      <c r="H6009" s="63"/>
      <c r="I6009" s="63"/>
      <c r="J6009" s="63"/>
      <c r="K6009" s="65"/>
    </row>
    <row r="6010" spans="1:11" ht="12.75" customHeight="1" x14ac:dyDescent="0.2">
      <c r="A6010" s="70" t="s">
        <v>44</v>
      </c>
      <c r="B6010" s="61"/>
      <c r="C6010" s="68"/>
      <c r="D6010" s="66"/>
      <c r="E6010" s="66"/>
      <c r="F6010" s="61"/>
      <c r="G6010" s="60"/>
      <c r="H6010" s="151"/>
      <c r="I6010" s="151"/>
      <c r="J6010" s="151"/>
      <c r="K6010" s="152"/>
    </row>
    <row r="6011" spans="1:11" ht="12.75" customHeight="1" x14ac:dyDescent="0.2">
      <c r="A6011" s="148"/>
      <c r="B6011" s="149"/>
      <c r="C6011" s="149"/>
      <c r="D6011" s="149"/>
      <c r="E6011" s="149"/>
      <c r="F6011" s="149"/>
      <c r="G6011" s="149"/>
      <c r="H6011" s="149"/>
      <c r="I6011" s="149"/>
      <c r="J6011" s="149"/>
      <c r="K6011" s="150"/>
    </row>
    <row r="6012" spans="1:11" ht="21" customHeight="1" x14ac:dyDescent="0.2">
      <c r="A6012" s="158" t="s">
        <v>1</v>
      </c>
      <c r="B6012" s="159"/>
      <c r="C6012" s="153" t="s">
        <v>41</v>
      </c>
      <c r="D6012" s="154"/>
      <c r="E6012" s="154"/>
      <c r="F6012" s="154"/>
      <c r="G6012" s="154"/>
      <c r="H6012" s="154"/>
      <c r="I6012" s="155"/>
      <c r="J6012" s="57" t="s">
        <v>2</v>
      </c>
      <c r="K6012" s="67" t="s">
        <v>43</v>
      </c>
    </row>
    <row r="6013" spans="1:11" x14ac:dyDescent="0.2">
      <c r="A6013" s="160" t="s">
        <v>418</v>
      </c>
      <c r="B6013" s="157"/>
      <c r="C6013" s="156" t="s">
        <v>417</v>
      </c>
      <c r="D6013" s="156"/>
      <c r="E6013" s="156"/>
      <c r="F6013" s="156"/>
      <c r="G6013" s="156"/>
      <c r="H6013" s="156"/>
      <c r="I6013" s="157"/>
      <c r="J6013" s="59" t="s">
        <v>3</v>
      </c>
      <c r="K6013" s="58" t="s">
        <v>419</v>
      </c>
    </row>
    <row r="6014" spans="1:11" ht="20.25" customHeight="1" x14ac:dyDescent="0.2">
      <c r="A6014" s="141" t="s">
        <v>19</v>
      </c>
      <c r="B6014" s="165"/>
      <c r="C6014" s="101"/>
      <c r="D6014" s="101"/>
      <c r="E6014" s="140"/>
      <c r="F6014" s="3" t="s">
        <v>4</v>
      </c>
      <c r="G6014" s="163" t="s">
        <v>5</v>
      </c>
      <c r="H6014" s="164"/>
      <c r="I6014" s="111" t="s">
        <v>6</v>
      </c>
      <c r="J6014" s="111"/>
      <c r="K6014" s="107" t="s">
        <v>17</v>
      </c>
    </row>
    <row r="6015" spans="1:11" ht="25.5" customHeight="1" x14ac:dyDescent="0.2">
      <c r="A6015" s="141"/>
      <c r="B6015" s="165"/>
      <c r="C6015" s="165"/>
      <c r="D6015" s="165"/>
      <c r="E6015" s="142"/>
      <c r="F6015" s="3"/>
      <c r="G6015" s="3" t="s">
        <v>18</v>
      </c>
      <c r="H6015" s="34" t="s">
        <v>7</v>
      </c>
      <c r="I6015" s="3" t="s">
        <v>40</v>
      </c>
      <c r="J6015" s="3" t="s">
        <v>7</v>
      </c>
      <c r="K6015" s="108"/>
    </row>
    <row r="6016" spans="1:11" x14ac:dyDescent="0.2">
      <c r="A6016" s="6"/>
      <c r="B6016" s="27"/>
      <c r="C6016" s="11"/>
      <c r="D6016" s="11"/>
      <c r="E6016" s="40"/>
      <c r="F6016" s="91"/>
      <c r="G6016" s="72"/>
      <c r="H6016" s="73">
        <v>0</v>
      </c>
      <c r="I6016" s="72"/>
      <c r="J6016" s="72"/>
      <c r="K6016" s="74"/>
    </row>
    <row r="6017" spans="1:11" x14ac:dyDescent="0.2">
      <c r="A6017" s="7"/>
      <c r="B6017" s="28"/>
      <c r="C6017" s="13"/>
      <c r="D6017" s="13"/>
      <c r="E6017" s="38"/>
      <c r="F6017" s="92"/>
      <c r="G6017" s="75"/>
      <c r="H6017" s="76"/>
      <c r="I6017" s="75">
        <v>0</v>
      </c>
      <c r="J6017" s="75">
        <v>0</v>
      </c>
      <c r="K6017" s="77"/>
    </row>
    <row r="6018" spans="1:11" x14ac:dyDescent="0.2">
      <c r="A6018" s="7"/>
      <c r="B6018" s="28"/>
      <c r="C6018" s="13"/>
      <c r="D6018" s="13"/>
      <c r="E6018" s="38"/>
      <c r="F6018" s="92"/>
      <c r="G6018" s="75"/>
      <c r="H6018" s="76"/>
      <c r="I6018" s="75"/>
      <c r="J6018" s="75"/>
      <c r="K6018" s="77"/>
    </row>
    <row r="6019" spans="1:11" x14ac:dyDescent="0.2">
      <c r="A6019" s="7"/>
      <c r="B6019" s="28"/>
      <c r="C6019" s="13"/>
      <c r="D6019" s="13"/>
      <c r="E6019" s="38"/>
      <c r="F6019" s="92"/>
      <c r="G6019" s="75"/>
      <c r="H6019" s="76"/>
      <c r="I6019" s="75"/>
      <c r="J6019" s="75"/>
      <c r="K6019" s="77"/>
    </row>
    <row r="6020" spans="1:11" x14ac:dyDescent="0.2">
      <c r="A6020" s="7"/>
      <c r="B6020" s="28"/>
      <c r="C6020" s="13"/>
      <c r="D6020" s="13"/>
      <c r="E6020" s="38"/>
      <c r="F6020" s="92"/>
      <c r="G6020" s="75"/>
      <c r="H6020" s="76"/>
      <c r="I6020" s="75"/>
      <c r="J6020" s="75"/>
      <c r="K6020" s="77"/>
    </row>
    <row r="6021" spans="1:11" x14ac:dyDescent="0.2">
      <c r="A6021" s="7"/>
      <c r="B6021" s="28"/>
      <c r="C6021" s="13"/>
      <c r="D6021" s="13"/>
      <c r="E6021" s="38"/>
      <c r="F6021" s="92"/>
      <c r="G6021" s="75"/>
      <c r="H6021" s="76"/>
      <c r="I6021" s="75"/>
      <c r="J6021" s="75"/>
      <c r="K6021" s="77"/>
    </row>
    <row r="6022" spans="1:11" x14ac:dyDescent="0.2">
      <c r="A6022" s="7"/>
      <c r="B6022" s="28"/>
      <c r="C6022" s="13"/>
      <c r="D6022" s="13"/>
      <c r="E6022" s="38"/>
      <c r="F6022" s="92"/>
      <c r="G6022" s="75"/>
      <c r="H6022" s="76"/>
      <c r="I6022" s="75"/>
      <c r="J6022" s="75"/>
      <c r="K6022" s="77"/>
    </row>
    <row r="6023" spans="1:11" x14ac:dyDescent="0.2">
      <c r="A6023" s="8"/>
      <c r="B6023" s="29"/>
      <c r="C6023" s="15"/>
      <c r="D6023" s="15"/>
      <c r="E6023" s="39"/>
      <c r="F6023" s="93"/>
      <c r="G6023" s="78"/>
      <c r="H6023" s="79"/>
      <c r="I6023" s="78"/>
      <c r="J6023" s="78"/>
      <c r="K6023" s="80"/>
    </row>
    <row r="6024" spans="1:11" x14ac:dyDescent="0.2">
      <c r="A6024" s="166" t="s">
        <v>24</v>
      </c>
      <c r="B6024" s="167"/>
      <c r="C6024" s="167"/>
      <c r="D6024" s="167"/>
      <c r="E6024" s="167"/>
      <c r="F6024" s="98"/>
      <c r="G6024" s="98"/>
      <c r="H6024" s="98"/>
      <c r="I6024" s="98"/>
      <c r="J6024" s="99"/>
      <c r="K6024" s="81"/>
    </row>
    <row r="6025" spans="1:11" ht="15.75" x14ac:dyDescent="0.2">
      <c r="A6025" s="31" t="s">
        <v>20</v>
      </c>
      <c r="B6025" s="17"/>
      <c r="C6025" s="17"/>
      <c r="D6025" s="17"/>
      <c r="E6025" s="17"/>
      <c r="F6025" s="4"/>
      <c r="G6025" s="4"/>
      <c r="H6025" s="161" t="s">
        <v>4</v>
      </c>
      <c r="I6025" s="109" t="s">
        <v>10</v>
      </c>
      <c r="J6025" s="107" t="s">
        <v>8</v>
      </c>
      <c r="K6025" s="107" t="s">
        <v>17</v>
      </c>
    </row>
    <row r="6026" spans="1:11" ht="15.75" x14ac:dyDescent="0.2">
      <c r="A6026" s="18"/>
      <c r="B6026" s="19"/>
      <c r="C6026" s="19"/>
      <c r="D6026" s="19"/>
      <c r="E6026" s="19"/>
      <c r="F6026" s="5"/>
      <c r="G6026" s="20"/>
      <c r="H6026" s="162"/>
      <c r="I6026" s="110"/>
      <c r="J6026" s="108"/>
      <c r="K6026" s="108"/>
    </row>
    <row r="6027" spans="1:11" x14ac:dyDescent="0.2">
      <c r="A6027" s="6" t="s">
        <v>49</v>
      </c>
      <c r="B6027" s="27"/>
      <c r="C6027" s="11"/>
      <c r="D6027" s="11"/>
      <c r="E6027" s="11"/>
      <c r="F6027" s="11"/>
      <c r="G6027" s="13"/>
      <c r="H6027" s="89">
        <v>1</v>
      </c>
      <c r="I6027" s="77" t="s">
        <v>50</v>
      </c>
      <c r="J6027" s="75">
        <v>24.115200000000002</v>
      </c>
      <c r="K6027" s="75">
        <f>ROUND((H6027*J6027),4)</f>
        <v>24.115200000000002</v>
      </c>
    </row>
    <row r="6028" spans="1:11" x14ac:dyDescent="0.2">
      <c r="A6028" s="7"/>
      <c r="B6028" s="28"/>
      <c r="C6028" s="13"/>
      <c r="D6028" s="13"/>
      <c r="E6028" s="13"/>
      <c r="F6028" s="13"/>
      <c r="G6028" s="13"/>
      <c r="H6028" s="89"/>
      <c r="I6028" s="77"/>
      <c r="J6028" s="75"/>
      <c r="K6028" s="75"/>
    </row>
    <row r="6029" spans="1:11" x14ac:dyDescent="0.2">
      <c r="A6029" s="7"/>
      <c r="B6029" s="28"/>
      <c r="C6029" s="13"/>
      <c r="D6029" s="13"/>
      <c r="E6029" s="13"/>
      <c r="F6029" s="13"/>
      <c r="G6029" s="13"/>
      <c r="H6029" s="89"/>
      <c r="I6029" s="77"/>
      <c r="J6029" s="75"/>
      <c r="K6029" s="75"/>
    </row>
    <row r="6030" spans="1:11" x14ac:dyDescent="0.2">
      <c r="A6030" s="7"/>
      <c r="B6030" s="28"/>
      <c r="C6030" s="13"/>
      <c r="D6030" s="13"/>
      <c r="E6030" s="13"/>
      <c r="F6030" s="13"/>
      <c r="G6030" s="13"/>
      <c r="H6030" s="89"/>
      <c r="I6030" s="77"/>
      <c r="J6030" s="75"/>
      <c r="K6030" s="75"/>
    </row>
    <row r="6031" spans="1:11" x14ac:dyDescent="0.2">
      <c r="A6031" s="7"/>
      <c r="B6031" s="28"/>
      <c r="C6031" s="13"/>
      <c r="D6031" s="13"/>
      <c r="E6031" s="13"/>
      <c r="F6031" s="13"/>
      <c r="G6031" s="13"/>
      <c r="H6031" s="89"/>
      <c r="I6031" s="77"/>
      <c r="J6031" s="75"/>
      <c r="K6031" s="75"/>
    </row>
    <row r="6032" spans="1:11" x14ac:dyDescent="0.2">
      <c r="A6032" s="7"/>
      <c r="B6032" s="28"/>
      <c r="C6032" s="13"/>
      <c r="D6032" s="13"/>
      <c r="E6032" s="13"/>
      <c r="F6032" s="13"/>
      <c r="G6032" s="13"/>
      <c r="H6032" s="89"/>
      <c r="I6032" s="77"/>
      <c r="J6032" s="75"/>
      <c r="K6032" s="75"/>
    </row>
    <row r="6033" spans="1:11" x14ac:dyDescent="0.2">
      <c r="A6033" s="7"/>
      <c r="B6033" s="28"/>
      <c r="C6033" s="13"/>
      <c r="D6033" s="13"/>
      <c r="E6033" s="13"/>
      <c r="F6033" s="13"/>
      <c r="G6033" s="13"/>
      <c r="H6033" s="89"/>
      <c r="I6033" s="77"/>
      <c r="J6033" s="75"/>
      <c r="K6033" s="75"/>
    </row>
    <row r="6034" spans="1:11" x14ac:dyDescent="0.2">
      <c r="A6034" s="8"/>
      <c r="B6034" s="29"/>
      <c r="C6034" s="15"/>
      <c r="D6034" s="15"/>
      <c r="E6034" s="15"/>
      <c r="F6034" s="15"/>
      <c r="G6034" s="15"/>
      <c r="H6034" s="90"/>
      <c r="I6034" s="80"/>
      <c r="J6034" s="78"/>
      <c r="K6034" s="78"/>
    </row>
    <row r="6035" spans="1:11" x14ac:dyDescent="0.2">
      <c r="A6035" s="10"/>
      <c r="C6035" s="25"/>
      <c r="D6035" s="97" t="s">
        <v>25</v>
      </c>
      <c r="E6035" s="98"/>
      <c r="F6035" s="98"/>
      <c r="G6035" s="98"/>
      <c r="H6035" s="98"/>
      <c r="I6035" s="98"/>
      <c r="J6035" s="99"/>
      <c r="K6035" s="82">
        <f>SUM(K6027:K6034)</f>
        <v>24.115200000000002</v>
      </c>
    </row>
    <row r="6036" spans="1:11" x14ac:dyDescent="0.2">
      <c r="A6036" s="9" t="s">
        <v>27</v>
      </c>
      <c r="B6036" s="30"/>
      <c r="C6036" s="56">
        <v>12</v>
      </c>
      <c r="D6036" s="112" t="s">
        <v>26</v>
      </c>
      <c r="E6036" s="113"/>
      <c r="F6036" s="113"/>
      <c r="G6036" s="113"/>
      <c r="H6036" s="113"/>
      <c r="I6036" s="113"/>
      <c r="J6036" s="114"/>
      <c r="K6036" s="83">
        <f>K6035</f>
        <v>24.115200000000002</v>
      </c>
    </row>
    <row r="6037" spans="1:11" x14ac:dyDescent="0.2">
      <c r="A6037" s="32"/>
      <c r="D6037" s="115" t="s">
        <v>28</v>
      </c>
      <c r="E6037" s="116"/>
      <c r="F6037" s="116"/>
      <c r="G6037" s="116"/>
      <c r="H6037" s="116"/>
      <c r="I6037" s="116"/>
      <c r="J6037" s="117"/>
      <c r="K6037" s="83">
        <f>ROUND((K6036/C6036),4)</f>
        <v>2.0095999999999998</v>
      </c>
    </row>
    <row r="6038" spans="1:11" x14ac:dyDescent="0.2">
      <c r="A6038" s="168"/>
      <c r="D6038" s="169"/>
      <c r="E6038" s="169"/>
      <c r="F6038" s="169"/>
      <c r="G6038" s="169"/>
      <c r="H6038" s="169"/>
      <c r="I6038" s="94" t="s">
        <v>51</v>
      </c>
      <c r="J6038" s="170" t="s">
        <v>53</v>
      </c>
      <c r="K6038" s="83">
        <v>0</v>
      </c>
    </row>
    <row r="6039" spans="1:11" x14ac:dyDescent="0.2">
      <c r="A6039" s="168"/>
      <c r="D6039" s="169"/>
      <c r="E6039" s="169"/>
      <c r="F6039" s="169"/>
      <c r="G6039" s="169"/>
      <c r="H6039" s="169"/>
      <c r="I6039" s="94" t="s">
        <v>52</v>
      </c>
      <c r="J6039" s="170" t="s">
        <v>53</v>
      </c>
      <c r="K6039" s="83">
        <v>0</v>
      </c>
    </row>
    <row r="6040" spans="1:11" x14ac:dyDescent="0.2">
      <c r="A6040" s="100" t="s">
        <v>21</v>
      </c>
      <c r="B6040" s="101"/>
      <c r="C6040" s="101"/>
      <c r="D6040" s="101"/>
      <c r="E6040" s="101"/>
      <c r="F6040" s="104"/>
      <c r="G6040" s="129" t="s">
        <v>22</v>
      </c>
      <c r="H6040" s="130"/>
      <c r="I6040" s="118" t="s">
        <v>10</v>
      </c>
      <c r="J6040" s="106" t="s">
        <v>23</v>
      </c>
      <c r="K6040" s="106" t="s">
        <v>11</v>
      </c>
    </row>
    <row r="6041" spans="1:11" x14ac:dyDescent="0.2">
      <c r="A6041" s="102"/>
      <c r="B6041" s="103"/>
      <c r="C6041" s="103"/>
      <c r="D6041" s="103"/>
      <c r="E6041" s="103"/>
      <c r="F6041" s="105"/>
      <c r="G6041" s="131"/>
      <c r="H6041" s="132"/>
      <c r="I6041" s="118"/>
      <c r="J6041" s="106"/>
      <c r="K6041" s="118"/>
    </row>
    <row r="6042" spans="1:11" x14ac:dyDescent="0.2">
      <c r="A6042" s="7" t="s">
        <v>420</v>
      </c>
      <c r="B6042" s="28"/>
      <c r="C6042" s="11"/>
      <c r="D6042" s="11"/>
      <c r="E6042" s="11"/>
      <c r="F6042" s="12"/>
      <c r="G6042" s="143">
        <v>1</v>
      </c>
      <c r="H6042" s="144"/>
      <c r="I6042" s="52" t="s">
        <v>421</v>
      </c>
      <c r="J6042" s="84">
        <v>13.8331</v>
      </c>
      <c r="K6042" s="52">
        <f>ROUND((G6042*J6042),4)</f>
        <v>13.8331</v>
      </c>
    </row>
    <row r="6043" spans="1:11" x14ac:dyDescent="0.2">
      <c r="A6043" s="7"/>
      <c r="B6043" s="28"/>
      <c r="C6043" s="13"/>
      <c r="D6043" s="13"/>
      <c r="E6043" s="13"/>
      <c r="F6043" s="14"/>
      <c r="G6043" s="95"/>
      <c r="H6043" s="96"/>
      <c r="I6043" s="53"/>
      <c r="J6043" s="85"/>
      <c r="K6043" s="53"/>
    </row>
    <row r="6044" spans="1:11" x14ac:dyDescent="0.2">
      <c r="A6044" s="7"/>
      <c r="B6044" s="28"/>
      <c r="C6044" s="13"/>
      <c r="D6044" s="13"/>
      <c r="E6044" s="13"/>
      <c r="F6044" s="14"/>
      <c r="G6044" s="95"/>
      <c r="H6044" s="96"/>
      <c r="I6044" s="53"/>
      <c r="J6044" s="85"/>
      <c r="K6044" s="53"/>
    </row>
    <row r="6045" spans="1:11" x14ac:dyDescent="0.2">
      <c r="A6045" s="7"/>
      <c r="B6045" s="28"/>
      <c r="C6045" s="13"/>
      <c r="D6045" s="13"/>
      <c r="E6045" s="13"/>
      <c r="F6045" s="14"/>
      <c r="G6045" s="95"/>
      <c r="H6045" s="96"/>
      <c r="I6045" s="53"/>
      <c r="J6045" s="85"/>
      <c r="K6045" s="53"/>
    </row>
    <row r="6046" spans="1:11" x14ac:dyDescent="0.2">
      <c r="A6046" s="97" t="s">
        <v>29</v>
      </c>
      <c r="B6046" s="98"/>
      <c r="C6046" s="98"/>
      <c r="D6046" s="98"/>
      <c r="E6046" s="98"/>
      <c r="F6046" s="98"/>
      <c r="G6046" s="98"/>
      <c r="H6046" s="98"/>
      <c r="I6046" s="98"/>
      <c r="J6046" s="99"/>
      <c r="K6046" s="82">
        <f>SUM(K6042:K6045)</f>
        <v>13.8331</v>
      </c>
    </row>
    <row r="6047" spans="1:11" x14ac:dyDescent="0.2">
      <c r="A6047" s="100" t="s">
        <v>32</v>
      </c>
      <c r="B6047" s="101"/>
      <c r="C6047" s="101"/>
      <c r="D6047" s="101"/>
      <c r="E6047" s="101"/>
      <c r="F6047" s="104"/>
      <c r="G6047" s="129" t="s">
        <v>22</v>
      </c>
      <c r="H6047" s="130"/>
      <c r="I6047" s="118" t="s">
        <v>10</v>
      </c>
      <c r="J6047" s="106" t="s">
        <v>23</v>
      </c>
      <c r="K6047" s="106" t="s">
        <v>11</v>
      </c>
    </row>
    <row r="6048" spans="1:11" x14ac:dyDescent="0.2">
      <c r="A6048" s="102"/>
      <c r="B6048" s="103"/>
      <c r="C6048" s="103"/>
      <c r="D6048" s="103"/>
      <c r="E6048" s="103"/>
      <c r="F6048" s="105"/>
      <c r="G6048" s="131"/>
      <c r="H6048" s="132"/>
      <c r="I6048" s="118"/>
      <c r="J6048" s="106"/>
      <c r="K6048" s="118"/>
    </row>
    <row r="6049" spans="1:11" x14ac:dyDescent="0.2">
      <c r="A6049" s="7"/>
      <c r="B6049" s="28"/>
      <c r="C6049" s="13"/>
      <c r="D6049" s="13"/>
      <c r="E6049" s="13"/>
      <c r="F6049" s="14"/>
      <c r="G6049" s="123"/>
      <c r="H6049" s="124"/>
      <c r="I6049" s="53"/>
      <c r="J6049" s="85"/>
      <c r="K6049" s="53"/>
    </row>
    <row r="6050" spans="1:11" x14ac:dyDescent="0.2">
      <c r="A6050" s="7"/>
      <c r="B6050" s="28"/>
      <c r="C6050" s="13"/>
      <c r="D6050" s="13"/>
      <c r="E6050" s="13"/>
      <c r="F6050" s="14"/>
      <c r="G6050" s="123"/>
      <c r="H6050" s="124"/>
      <c r="I6050" s="53"/>
      <c r="J6050" s="85"/>
      <c r="K6050" s="53"/>
    </row>
    <row r="6051" spans="1:11" x14ac:dyDescent="0.2">
      <c r="A6051" s="7"/>
      <c r="B6051" s="28"/>
      <c r="C6051" s="13"/>
      <c r="D6051" s="13"/>
      <c r="E6051" s="13"/>
      <c r="F6051" s="14"/>
      <c r="G6051" s="123"/>
      <c r="H6051" s="124"/>
      <c r="I6051" s="53"/>
      <c r="J6051" s="85"/>
      <c r="K6051" s="53"/>
    </row>
    <row r="6052" spans="1:11" x14ac:dyDescent="0.2">
      <c r="A6052" s="8"/>
      <c r="B6052" s="29"/>
      <c r="C6052" s="15"/>
      <c r="D6052" s="15"/>
      <c r="E6052" s="15"/>
      <c r="F6052" s="16"/>
      <c r="G6052" s="125"/>
      <c r="H6052" s="126"/>
      <c r="I6052" s="54"/>
      <c r="J6052" s="86"/>
      <c r="K6052" s="54"/>
    </row>
    <row r="6053" spans="1:11" x14ac:dyDescent="0.2">
      <c r="A6053" s="97" t="s">
        <v>33</v>
      </c>
      <c r="B6053" s="98"/>
      <c r="C6053" s="98"/>
      <c r="D6053" s="98"/>
      <c r="E6053" s="98"/>
      <c r="F6053" s="98"/>
      <c r="G6053" s="98"/>
      <c r="H6053" s="98"/>
      <c r="I6053" s="98"/>
      <c r="J6053" s="99"/>
      <c r="K6053" s="82"/>
    </row>
    <row r="6054" spans="1:11" x14ac:dyDescent="0.2">
      <c r="A6054" s="100" t="s">
        <v>36</v>
      </c>
      <c r="B6054" s="101"/>
      <c r="C6054" s="101"/>
      <c r="D6054" s="101"/>
      <c r="E6054" s="101"/>
      <c r="F6054" s="104"/>
      <c r="G6054" s="129" t="s">
        <v>22</v>
      </c>
      <c r="H6054" s="130"/>
      <c r="I6054" s="118" t="s">
        <v>10</v>
      </c>
      <c r="J6054" s="106" t="s">
        <v>23</v>
      </c>
      <c r="K6054" s="106" t="s">
        <v>11</v>
      </c>
    </row>
    <row r="6055" spans="1:11" x14ac:dyDescent="0.2">
      <c r="A6055" s="102"/>
      <c r="B6055" s="103"/>
      <c r="C6055" s="103"/>
      <c r="D6055" s="103"/>
      <c r="E6055" s="103"/>
      <c r="F6055" s="105"/>
      <c r="G6055" s="131"/>
      <c r="H6055" s="132"/>
      <c r="I6055" s="118"/>
      <c r="J6055" s="106"/>
      <c r="K6055" s="118"/>
    </row>
    <row r="6056" spans="1:11" x14ac:dyDescent="0.2">
      <c r="A6056" s="7"/>
      <c r="B6056" s="28"/>
      <c r="C6056" s="13"/>
      <c r="D6056" s="13"/>
      <c r="E6056" s="13"/>
      <c r="F6056" s="14"/>
      <c r="G6056" s="95"/>
      <c r="H6056" s="96"/>
      <c r="I6056" s="53"/>
      <c r="J6056" s="85"/>
      <c r="K6056" s="53"/>
    </row>
    <row r="6057" spans="1:11" x14ac:dyDescent="0.2">
      <c r="A6057" s="7"/>
      <c r="B6057" s="28"/>
      <c r="C6057" s="13"/>
      <c r="D6057" s="13"/>
      <c r="E6057" s="13"/>
      <c r="F6057" s="14"/>
      <c r="G6057" s="95"/>
      <c r="H6057" s="96"/>
      <c r="I6057" s="53"/>
      <c r="J6057" s="85"/>
      <c r="K6057" s="53"/>
    </row>
    <row r="6058" spans="1:11" x14ac:dyDescent="0.2">
      <c r="A6058" s="7"/>
      <c r="B6058" s="28"/>
      <c r="C6058" s="13"/>
      <c r="D6058" s="13"/>
      <c r="E6058" s="13"/>
      <c r="F6058" s="14"/>
      <c r="G6058" s="95"/>
      <c r="H6058" s="96"/>
      <c r="I6058" s="53"/>
      <c r="J6058" s="85"/>
      <c r="K6058" s="53"/>
    </row>
    <row r="6059" spans="1:11" x14ac:dyDescent="0.2">
      <c r="A6059" s="8"/>
      <c r="B6059" s="29"/>
      <c r="C6059" s="15"/>
      <c r="D6059" s="15"/>
      <c r="E6059" s="15"/>
      <c r="F6059" s="16"/>
      <c r="G6059" s="127"/>
      <c r="H6059" s="128"/>
      <c r="I6059" s="54"/>
      <c r="J6059" s="86"/>
      <c r="K6059" s="54"/>
    </row>
    <row r="6060" spans="1:11" x14ac:dyDescent="0.2">
      <c r="A6060" s="97" t="s">
        <v>37</v>
      </c>
      <c r="B6060" s="98"/>
      <c r="C6060" s="98"/>
      <c r="D6060" s="98"/>
      <c r="E6060" s="98"/>
      <c r="F6060" s="98"/>
      <c r="G6060" s="98"/>
      <c r="H6060" s="98"/>
      <c r="I6060" s="98"/>
      <c r="J6060" s="99"/>
      <c r="K6060" s="82"/>
    </row>
    <row r="6061" spans="1:11" x14ac:dyDescent="0.2">
      <c r="A6061" s="100" t="s">
        <v>35</v>
      </c>
      <c r="B6061" s="140"/>
      <c r="C6061" s="26" t="s">
        <v>34</v>
      </c>
      <c r="D6061" s="35" t="s">
        <v>39</v>
      </c>
      <c r="E6061" s="138" t="s">
        <v>38</v>
      </c>
      <c r="F6061" s="138"/>
      <c r="G6061" s="139"/>
      <c r="H6061" s="120" t="s">
        <v>16</v>
      </c>
      <c r="I6061" s="121"/>
      <c r="J6061" s="122"/>
      <c r="K6061" s="119" t="s">
        <v>9</v>
      </c>
    </row>
    <row r="6062" spans="1:11" ht="15.75" x14ac:dyDescent="0.2">
      <c r="A6062" s="141"/>
      <c r="B6062" s="142"/>
      <c r="C6062" s="36"/>
      <c r="D6062" s="42"/>
      <c r="E6062" s="33" t="s">
        <v>13</v>
      </c>
      <c r="F6062" s="24" t="s">
        <v>14</v>
      </c>
      <c r="G6062" s="23" t="s">
        <v>15</v>
      </c>
      <c r="H6062" s="22" t="s">
        <v>13</v>
      </c>
      <c r="I6062" s="22" t="s">
        <v>14</v>
      </c>
      <c r="J6062" s="22" t="s">
        <v>15</v>
      </c>
      <c r="K6062" s="111"/>
    </row>
    <row r="6063" spans="1:11" x14ac:dyDescent="0.2">
      <c r="A6063" s="6"/>
      <c r="B6063" s="37"/>
      <c r="C6063" s="87"/>
      <c r="D6063" s="45"/>
      <c r="E6063" s="43"/>
      <c r="F6063" s="44"/>
      <c r="G6063" s="45"/>
      <c r="H6063" s="55"/>
      <c r="I6063" s="55"/>
      <c r="J6063" s="53"/>
      <c r="K6063" s="52"/>
    </row>
    <row r="6064" spans="1:11" x14ac:dyDescent="0.2">
      <c r="A6064" s="7"/>
      <c r="B6064" s="28"/>
      <c r="C6064" s="87"/>
      <c r="D6064" s="48"/>
      <c r="E6064" s="46"/>
      <c r="F6064" s="47"/>
      <c r="G6064" s="48"/>
      <c r="H6064" s="55"/>
      <c r="I6064" s="55"/>
      <c r="J6064" s="53"/>
      <c r="K6064" s="53"/>
    </row>
    <row r="6065" spans="1:11" x14ac:dyDescent="0.2">
      <c r="A6065" s="7"/>
      <c r="B6065" s="28"/>
      <c r="C6065" s="87"/>
      <c r="D6065" s="48"/>
      <c r="E6065" s="46"/>
      <c r="F6065" s="47"/>
      <c r="G6065" s="48"/>
      <c r="H6065" s="55"/>
      <c r="I6065" s="55"/>
      <c r="J6065" s="53"/>
      <c r="K6065" s="53"/>
    </row>
    <row r="6066" spans="1:11" x14ac:dyDescent="0.2">
      <c r="A6066" s="8"/>
      <c r="B6066" s="29"/>
      <c r="C6066" s="88"/>
      <c r="D6066" s="51"/>
      <c r="E6066" s="49"/>
      <c r="F6066" s="50"/>
      <c r="G6066" s="51"/>
      <c r="H6066" s="55"/>
      <c r="I6066" s="55"/>
      <c r="J6066" s="53"/>
      <c r="K6066" s="54"/>
    </row>
    <row r="6067" spans="1:11" x14ac:dyDescent="0.2">
      <c r="A6067" s="136" t="s">
        <v>30</v>
      </c>
      <c r="B6067" s="134"/>
      <c r="C6067" s="134"/>
      <c r="D6067" s="137"/>
      <c r="E6067" s="134"/>
      <c r="F6067" s="134"/>
      <c r="G6067" s="134"/>
      <c r="H6067" s="134"/>
      <c r="I6067" s="134"/>
      <c r="J6067" s="135"/>
      <c r="K6067" s="83"/>
    </row>
    <row r="6068" spans="1:11" ht="12.75" customHeight="1" x14ac:dyDescent="0.2">
      <c r="A6068" s="133" t="s">
        <v>31</v>
      </c>
      <c r="B6068" s="134"/>
      <c r="C6068" s="134"/>
      <c r="D6068" s="134"/>
      <c r="E6068" s="134"/>
      <c r="F6068" s="134"/>
      <c r="G6068" s="134"/>
      <c r="H6068" s="134"/>
      <c r="I6068" s="134"/>
      <c r="J6068" s="135"/>
      <c r="K6068" s="21">
        <f>ROUND((K6037+K6038+K6039+K6046),2)</f>
        <v>15.84</v>
      </c>
    </row>
    <row r="6069" spans="1:11" x14ac:dyDescent="0.2">
      <c r="A6069" s="133" t="s">
        <v>42</v>
      </c>
      <c r="B6069" s="134"/>
      <c r="C6069" s="134"/>
      <c r="D6069" s="134"/>
      <c r="E6069" s="134"/>
      <c r="F6069" s="134"/>
      <c r="G6069" s="134"/>
      <c r="H6069" s="134"/>
      <c r="I6069" s="134"/>
      <c r="J6069" s="135"/>
      <c r="K6069" s="21">
        <f>ROUND((K6068*  28.14/100),2)</f>
        <v>4.46</v>
      </c>
    </row>
    <row r="6070" spans="1:11" ht="12.75" customHeight="1" x14ac:dyDescent="0.2">
      <c r="A6070" s="133" t="s">
        <v>12</v>
      </c>
      <c r="B6070" s="134"/>
      <c r="C6070" s="134"/>
      <c r="D6070" s="134"/>
      <c r="E6070" s="134"/>
      <c r="F6070" s="134"/>
      <c r="G6070" s="134"/>
      <c r="H6070" s="134"/>
      <c r="I6070" s="134"/>
      <c r="J6070" s="135"/>
      <c r="K6070" s="21">
        <f>K6068+K6069</f>
        <v>20.3</v>
      </c>
    </row>
    <row r="6073" spans="1:11" ht="13.5" customHeight="1" x14ac:dyDescent="0.2">
      <c r="A6073" s="145" t="s">
        <v>0</v>
      </c>
      <c r="B6073" s="146"/>
      <c r="C6073" s="146"/>
      <c r="D6073" s="146"/>
      <c r="E6073" s="146"/>
      <c r="F6073" s="146"/>
      <c r="G6073" s="146"/>
      <c r="H6073" s="146"/>
      <c r="I6073" s="146"/>
      <c r="J6073" s="146"/>
      <c r="K6073" s="147"/>
    </row>
    <row r="6074" spans="1:11" x14ac:dyDescent="0.2">
      <c r="A6074" s="71" t="s">
        <v>45</v>
      </c>
      <c r="B6074" s="62"/>
      <c r="C6074" s="63"/>
      <c r="D6074" s="63"/>
      <c r="E6074" s="63"/>
      <c r="F6074" s="69"/>
      <c r="G6074" s="64"/>
      <c r="H6074" s="63"/>
      <c r="I6074" s="63"/>
      <c r="J6074" s="63"/>
      <c r="K6074" s="65"/>
    </row>
    <row r="6075" spans="1:11" ht="12.75" customHeight="1" x14ac:dyDescent="0.2">
      <c r="A6075" s="70" t="s">
        <v>44</v>
      </c>
      <c r="B6075" s="61"/>
      <c r="C6075" s="68"/>
      <c r="D6075" s="66"/>
      <c r="E6075" s="66"/>
      <c r="F6075" s="61"/>
      <c r="G6075" s="60"/>
      <c r="H6075" s="151"/>
      <c r="I6075" s="151"/>
      <c r="J6075" s="151"/>
      <c r="K6075" s="152"/>
    </row>
    <row r="6076" spans="1:11" ht="12.75" customHeight="1" x14ac:dyDescent="0.2">
      <c r="A6076" s="148"/>
      <c r="B6076" s="149"/>
      <c r="C6076" s="149"/>
      <c r="D6076" s="149"/>
      <c r="E6076" s="149"/>
      <c r="F6076" s="149"/>
      <c r="G6076" s="149"/>
      <c r="H6076" s="149"/>
      <c r="I6076" s="149"/>
      <c r="J6076" s="149"/>
      <c r="K6076" s="150"/>
    </row>
    <row r="6077" spans="1:11" ht="21" customHeight="1" x14ac:dyDescent="0.2">
      <c r="A6077" s="158" t="s">
        <v>1</v>
      </c>
      <c r="B6077" s="159"/>
      <c r="C6077" s="153" t="s">
        <v>41</v>
      </c>
      <c r="D6077" s="154"/>
      <c r="E6077" s="154"/>
      <c r="F6077" s="154"/>
      <c r="G6077" s="154"/>
      <c r="H6077" s="154"/>
      <c r="I6077" s="155"/>
      <c r="J6077" s="57" t="s">
        <v>2</v>
      </c>
      <c r="K6077" s="67" t="s">
        <v>43</v>
      </c>
    </row>
    <row r="6078" spans="1:11" x14ac:dyDescent="0.2">
      <c r="A6078" s="160" t="s">
        <v>422</v>
      </c>
      <c r="B6078" s="157"/>
      <c r="C6078" s="156">
        <v>5213364</v>
      </c>
      <c r="D6078" s="156"/>
      <c r="E6078" s="156"/>
      <c r="F6078" s="156"/>
      <c r="G6078" s="156"/>
      <c r="H6078" s="156"/>
      <c r="I6078" s="157"/>
      <c r="J6078" s="59" t="s">
        <v>3</v>
      </c>
      <c r="K6078" s="58" t="s">
        <v>47</v>
      </c>
    </row>
    <row r="6079" spans="1:11" ht="20.25" customHeight="1" x14ac:dyDescent="0.2">
      <c r="A6079" s="141" t="s">
        <v>19</v>
      </c>
      <c r="B6079" s="165"/>
      <c r="C6079" s="101"/>
      <c r="D6079" s="101"/>
      <c r="E6079" s="140"/>
      <c r="F6079" s="3" t="s">
        <v>4</v>
      </c>
      <c r="G6079" s="163" t="s">
        <v>5</v>
      </c>
      <c r="H6079" s="164"/>
      <c r="I6079" s="111" t="s">
        <v>6</v>
      </c>
      <c r="J6079" s="111"/>
      <c r="K6079" s="107" t="s">
        <v>17</v>
      </c>
    </row>
    <row r="6080" spans="1:11" ht="25.5" customHeight="1" x14ac:dyDescent="0.2">
      <c r="A6080" s="141"/>
      <c r="B6080" s="165"/>
      <c r="C6080" s="165"/>
      <c r="D6080" s="165"/>
      <c r="E6080" s="142"/>
      <c r="F6080" s="3"/>
      <c r="G6080" s="3" t="s">
        <v>18</v>
      </c>
      <c r="H6080" s="34" t="s">
        <v>7</v>
      </c>
      <c r="I6080" s="3" t="s">
        <v>40</v>
      </c>
      <c r="J6080" s="3" t="s">
        <v>7</v>
      </c>
      <c r="K6080" s="108"/>
    </row>
    <row r="6081" spans="1:11" x14ac:dyDescent="0.2">
      <c r="A6081" s="6" t="s">
        <v>375</v>
      </c>
      <c r="B6081" s="27"/>
      <c r="C6081" s="11"/>
      <c r="D6081" s="11"/>
      <c r="E6081" s="40"/>
      <c r="F6081" s="91">
        <v>1</v>
      </c>
      <c r="G6081" s="72">
        <v>1</v>
      </c>
      <c r="H6081" s="73">
        <v>0</v>
      </c>
      <c r="I6081" s="72">
        <v>173.07839999999999</v>
      </c>
      <c r="J6081" s="72">
        <v>69.145899999999997</v>
      </c>
      <c r="K6081" s="74">
        <f>ROUND(((G6081*I6081+H6081*J6081)*F6081),4)</f>
        <v>173.07839999999999</v>
      </c>
    </row>
    <row r="6082" spans="1:11" x14ac:dyDescent="0.2">
      <c r="A6082" s="7"/>
      <c r="B6082" s="28"/>
      <c r="C6082" s="13"/>
      <c r="D6082" s="13"/>
      <c r="E6082" s="38"/>
      <c r="F6082" s="92"/>
      <c r="G6082" s="75"/>
      <c r="H6082" s="76"/>
      <c r="I6082" s="75">
        <v>0</v>
      </c>
      <c r="J6082" s="75">
        <v>0</v>
      </c>
      <c r="K6082" s="77"/>
    </row>
    <row r="6083" spans="1:11" x14ac:dyDescent="0.2">
      <c r="A6083" s="7"/>
      <c r="B6083" s="28"/>
      <c r="C6083" s="13"/>
      <c r="D6083" s="13"/>
      <c r="E6083" s="38"/>
      <c r="F6083" s="92"/>
      <c r="G6083" s="75"/>
      <c r="H6083" s="76"/>
      <c r="I6083" s="75"/>
      <c r="J6083" s="75"/>
      <c r="K6083" s="77"/>
    </row>
    <row r="6084" spans="1:11" x14ac:dyDescent="0.2">
      <c r="A6084" s="7"/>
      <c r="B6084" s="28"/>
      <c r="C6084" s="13"/>
      <c r="D6084" s="13"/>
      <c r="E6084" s="38"/>
      <c r="F6084" s="92"/>
      <c r="G6084" s="75"/>
      <c r="H6084" s="76"/>
      <c r="I6084" s="75"/>
      <c r="J6084" s="75"/>
      <c r="K6084" s="77"/>
    </row>
    <row r="6085" spans="1:11" x14ac:dyDescent="0.2">
      <c r="A6085" s="7"/>
      <c r="B6085" s="28"/>
      <c r="C6085" s="13"/>
      <c r="D6085" s="13"/>
      <c r="E6085" s="38"/>
      <c r="F6085" s="92"/>
      <c r="G6085" s="75"/>
      <c r="H6085" s="76"/>
      <c r="I6085" s="75"/>
      <c r="J6085" s="75"/>
      <c r="K6085" s="77"/>
    </row>
    <row r="6086" spans="1:11" x14ac:dyDescent="0.2">
      <c r="A6086" s="7"/>
      <c r="B6086" s="28"/>
      <c r="C6086" s="13"/>
      <c r="D6086" s="13"/>
      <c r="E6086" s="38"/>
      <c r="F6086" s="92"/>
      <c r="G6086" s="75"/>
      <c r="H6086" s="76"/>
      <c r="I6086" s="75"/>
      <c r="J6086" s="75"/>
      <c r="K6086" s="77"/>
    </row>
    <row r="6087" spans="1:11" x14ac:dyDescent="0.2">
      <c r="A6087" s="7"/>
      <c r="B6087" s="28"/>
      <c r="C6087" s="13"/>
      <c r="D6087" s="13"/>
      <c r="E6087" s="38"/>
      <c r="F6087" s="92"/>
      <c r="G6087" s="75"/>
      <c r="H6087" s="76"/>
      <c r="I6087" s="75"/>
      <c r="J6087" s="75"/>
      <c r="K6087" s="77"/>
    </row>
    <row r="6088" spans="1:11" x14ac:dyDescent="0.2">
      <c r="A6088" s="8"/>
      <c r="B6088" s="29"/>
      <c r="C6088" s="15"/>
      <c r="D6088" s="15"/>
      <c r="E6088" s="39"/>
      <c r="F6088" s="93"/>
      <c r="G6088" s="78"/>
      <c r="H6088" s="79"/>
      <c r="I6088" s="78"/>
      <c r="J6088" s="78"/>
      <c r="K6088" s="80"/>
    </row>
    <row r="6089" spans="1:11" x14ac:dyDescent="0.2">
      <c r="A6089" s="166" t="s">
        <v>24</v>
      </c>
      <c r="B6089" s="167"/>
      <c r="C6089" s="167"/>
      <c r="D6089" s="167"/>
      <c r="E6089" s="167"/>
      <c r="F6089" s="98"/>
      <c r="G6089" s="98"/>
      <c r="H6089" s="98"/>
      <c r="I6089" s="98"/>
      <c r="J6089" s="99"/>
      <c r="K6089" s="81">
        <f>SUM(K6081:K6088)</f>
        <v>173.07839999999999</v>
      </c>
    </row>
    <row r="6090" spans="1:11" ht="15.75" x14ac:dyDescent="0.2">
      <c r="A6090" s="31" t="s">
        <v>20</v>
      </c>
      <c r="B6090" s="17"/>
      <c r="C6090" s="17"/>
      <c r="D6090" s="17"/>
      <c r="E6090" s="17"/>
      <c r="F6090" s="4"/>
      <c r="G6090" s="4"/>
      <c r="H6090" s="161" t="s">
        <v>4</v>
      </c>
      <c r="I6090" s="109" t="s">
        <v>10</v>
      </c>
      <c r="J6090" s="107" t="s">
        <v>8</v>
      </c>
      <c r="K6090" s="107" t="s">
        <v>17</v>
      </c>
    </row>
    <row r="6091" spans="1:11" ht="15.75" x14ac:dyDescent="0.2">
      <c r="A6091" s="18"/>
      <c r="B6091" s="19"/>
      <c r="C6091" s="19"/>
      <c r="D6091" s="19"/>
      <c r="E6091" s="19"/>
      <c r="F6091" s="5"/>
      <c r="G6091" s="20"/>
      <c r="H6091" s="162"/>
      <c r="I6091" s="110"/>
      <c r="J6091" s="108"/>
      <c r="K6091" s="108"/>
    </row>
    <row r="6092" spans="1:11" x14ac:dyDescent="0.2">
      <c r="A6092" s="6" t="s">
        <v>49</v>
      </c>
      <c r="B6092" s="27"/>
      <c r="C6092" s="11"/>
      <c r="D6092" s="11"/>
      <c r="E6092" s="11"/>
      <c r="F6092" s="11"/>
      <c r="G6092" s="13"/>
      <c r="H6092" s="89">
        <v>3</v>
      </c>
      <c r="I6092" s="77" t="s">
        <v>50</v>
      </c>
      <c r="J6092" s="75">
        <v>24.115200000000002</v>
      </c>
      <c r="K6092" s="75">
        <f>ROUND((H6092*J6092),4)</f>
        <v>72.345600000000005</v>
      </c>
    </row>
    <row r="6093" spans="1:11" x14ac:dyDescent="0.2">
      <c r="A6093" s="7"/>
      <c r="B6093" s="28"/>
      <c r="C6093" s="13"/>
      <c r="D6093" s="13"/>
      <c r="E6093" s="13"/>
      <c r="F6093" s="13"/>
      <c r="G6093" s="13"/>
      <c r="H6093" s="89"/>
      <c r="I6093" s="77"/>
      <c r="J6093" s="75"/>
      <c r="K6093" s="75"/>
    </row>
    <row r="6094" spans="1:11" x14ac:dyDescent="0.2">
      <c r="A6094" s="7"/>
      <c r="B6094" s="28"/>
      <c r="C6094" s="13"/>
      <c r="D6094" s="13"/>
      <c r="E6094" s="13"/>
      <c r="F6094" s="13"/>
      <c r="G6094" s="13"/>
      <c r="H6094" s="89"/>
      <c r="I6094" s="77"/>
      <c r="J6094" s="75"/>
      <c r="K6094" s="75"/>
    </row>
    <row r="6095" spans="1:11" x14ac:dyDescent="0.2">
      <c r="A6095" s="7"/>
      <c r="B6095" s="28"/>
      <c r="C6095" s="13"/>
      <c r="D6095" s="13"/>
      <c r="E6095" s="13"/>
      <c r="F6095" s="13"/>
      <c r="G6095" s="13"/>
      <c r="H6095" s="89"/>
      <c r="I6095" s="77"/>
      <c r="J6095" s="75"/>
      <c r="K6095" s="75"/>
    </row>
    <row r="6096" spans="1:11" x14ac:dyDescent="0.2">
      <c r="A6096" s="7"/>
      <c r="B6096" s="28"/>
      <c r="C6096" s="13"/>
      <c r="D6096" s="13"/>
      <c r="E6096" s="13"/>
      <c r="F6096" s="13"/>
      <c r="G6096" s="13"/>
      <c r="H6096" s="89"/>
      <c r="I6096" s="77"/>
      <c r="J6096" s="75"/>
      <c r="K6096" s="75"/>
    </row>
    <row r="6097" spans="1:11" x14ac:dyDescent="0.2">
      <c r="A6097" s="7"/>
      <c r="B6097" s="28"/>
      <c r="C6097" s="13"/>
      <c r="D6097" s="13"/>
      <c r="E6097" s="13"/>
      <c r="F6097" s="13"/>
      <c r="G6097" s="13"/>
      <c r="H6097" s="89"/>
      <c r="I6097" s="77"/>
      <c r="J6097" s="75"/>
      <c r="K6097" s="75"/>
    </row>
    <row r="6098" spans="1:11" x14ac:dyDescent="0.2">
      <c r="A6098" s="7"/>
      <c r="B6098" s="28"/>
      <c r="C6098" s="13"/>
      <c r="D6098" s="13"/>
      <c r="E6098" s="13"/>
      <c r="F6098" s="13"/>
      <c r="G6098" s="13"/>
      <c r="H6098" s="89"/>
      <c r="I6098" s="77"/>
      <c r="J6098" s="75"/>
      <c r="K6098" s="75"/>
    </row>
    <row r="6099" spans="1:11" x14ac:dyDescent="0.2">
      <c r="A6099" s="8"/>
      <c r="B6099" s="29"/>
      <c r="C6099" s="15"/>
      <c r="D6099" s="15"/>
      <c r="E6099" s="15"/>
      <c r="F6099" s="15"/>
      <c r="G6099" s="15"/>
      <c r="H6099" s="90"/>
      <c r="I6099" s="80"/>
      <c r="J6099" s="78"/>
      <c r="K6099" s="78"/>
    </row>
    <row r="6100" spans="1:11" x14ac:dyDescent="0.2">
      <c r="A6100" s="10"/>
      <c r="C6100" s="25"/>
      <c r="D6100" s="97" t="s">
        <v>25</v>
      </c>
      <c r="E6100" s="98"/>
      <c r="F6100" s="98"/>
      <c r="G6100" s="98"/>
      <c r="H6100" s="98"/>
      <c r="I6100" s="98"/>
      <c r="J6100" s="99"/>
      <c r="K6100" s="82">
        <f>SUM(K6092:K6099)</f>
        <v>72.345600000000005</v>
      </c>
    </row>
    <row r="6101" spans="1:11" x14ac:dyDescent="0.2">
      <c r="A6101" s="9" t="s">
        <v>27</v>
      </c>
      <c r="B6101" s="30"/>
      <c r="C6101" s="56">
        <v>10.56</v>
      </c>
      <c r="D6101" s="112" t="s">
        <v>26</v>
      </c>
      <c r="E6101" s="113"/>
      <c r="F6101" s="113"/>
      <c r="G6101" s="113"/>
      <c r="H6101" s="113"/>
      <c r="I6101" s="113"/>
      <c r="J6101" s="114"/>
      <c r="K6101" s="83">
        <f>K6089+K6100</f>
        <v>245.42399999999998</v>
      </c>
    </row>
    <row r="6102" spans="1:11" x14ac:dyDescent="0.2">
      <c r="A6102" s="32"/>
      <c r="D6102" s="115" t="s">
        <v>28</v>
      </c>
      <c r="E6102" s="116"/>
      <c r="F6102" s="116"/>
      <c r="G6102" s="116"/>
      <c r="H6102" s="116"/>
      <c r="I6102" s="116"/>
      <c r="J6102" s="117"/>
      <c r="K6102" s="83">
        <f>ROUND((K6101/C6101),4)</f>
        <v>23.2409</v>
      </c>
    </row>
    <row r="6103" spans="1:11" x14ac:dyDescent="0.2">
      <c r="A6103" s="168"/>
      <c r="D6103" s="169"/>
      <c r="E6103" s="169"/>
      <c r="F6103" s="169"/>
      <c r="G6103" s="169"/>
      <c r="H6103" s="169"/>
      <c r="I6103" s="94" t="s">
        <v>51</v>
      </c>
      <c r="J6103" s="170" t="s">
        <v>53</v>
      </c>
      <c r="K6103" s="83">
        <v>0</v>
      </c>
    </row>
    <row r="6104" spans="1:11" x14ac:dyDescent="0.2">
      <c r="A6104" s="168"/>
      <c r="D6104" s="169"/>
      <c r="E6104" s="169"/>
      <c r="F6104" s="169"/>
      <c r="G6104" s="169"/>
      <c r="H6104" s="169"/>
      <c r="I6104" s="94" t="s">
        <v>52</v>
      </c>
      <c r="J6104" s="170" t="s">
        <v>53</v>
      </c>
      <c r="K6104" s="83">
        <v>0</v>
      </c>
    </row>
    <row r="6105" spans="1:11" x14ac:dyDescent="0.2">
      <c r="A6105" s="100" t="s">
        <v>21</v>
      </c>
      <c r="B6105" s="101"/>
      <c r="C6105" s="101"/>
      <c r="D6105" s="101"/>
      <c r="E6105" s="101"/>
      <c r="F6105" s="104"/>
      <c r="G6105" s="129" t="s">
        <v>22</v>
      </c>
      <c r="H6105" s="130"/>
      <c r="I6105" s="118" t="s">
        <v>10</v>
      </c>
      <c r="J6105" s="106" t="s">
        <v>23</v>
      </c>
      <c r="K6105" s="106" t="s">
        <v>11</v>
      </c>
    </row>
    <row r="6106" spans="1:11" x14ac:dyDescent="0.2">
      <c r="A6106" s="102"/>
      <c r="B6106" s="103"/>
      <c r="C6106" s="103"/>
      <c r="D6106" s="103"/>
      <c r="E6106" s="103"/>
      <c r="F6106" s="105"/>
      <c r="G6106" s="131"/>
      <c r="H6106" s="132"/>
      <c r="I6106" s="118"/>
      <c r="J6106" s="106"/>
      <c r="K6106" s="118"/>
    </row>
    <row r="6107" spans="1:11" x14ac:dyDescent="0.2">
      <c r="A6107" s="7"/>
      <c r="B6107" s="28"/>
      <c r="C6107" s="11"/>
      <c r="D6107" s="11"/>
      <c r="E6107" s="11"/>
      <c r="F6107" s="12"/>
      <c r="G6107" s="143"/>
      <c r="H6107" s="144"/>
      <c r="I6107" s="52"/>
      <c r="J6107" s="84"/>
      <c r="K6107" s="52"/>
    </row>
    <row r="6108" spans="1:11" x14ac:dyDescent="0.2">
      <c r="A6108" s="7"/>
      <c r="B6108" s="28"/>
      <c r="C6108" s="13"/>
      <c r="D6108" s="13"/>
      <c r="E6108" s="13"/>
      <c r="F6108" s="14"/>
      <c r="G6108" s="95"/>
      <c r="H6108" s="96"/>
      <c r="I6108" s="53"/>
      <c r="J6108" s="85"/>
      <c r="K6108" s="53"/>
    </row>
    <row r="6109" spans="1:11" x14ac:dyDescent="0.2">
      <c r="A6109" s="7"/>
      <c r="B6109" s="28"/>
      <c r="C6109" s="13"/>
      <c r="D6109" s="13"/>
      <c r="E6109" s="13"/>
      <c r="F6109" s="14"/>
      <c r="G6109" s="95"/>
      <c r="H6109" s="96"/>
      <c r="I6109" s="53"/>
      <c r="J6109" s="85"/>
      <c r="K6109" s="53"/>
    </row>
    <row r="6110" spans="1:11" x14ac:dyDescent="0.2">
      <c r="A6110" s="7"/>
      <c r="B6110" s="28"/>
      <c r="C6110" s="13"/>
      <c r="D6110" s="13"/>
      <c r="E6110" s="13"/>
      <c r="F6110" s="14"/>
      <c r="G6110" s="95"/>
      <c r="H6110" s="96"/>
      <c r="I6110" s="53"/>
      <c r="J6110" s="85"/>
      <c r="K6110" s="53"/>
    </row>
    <row r="6111" spans="1:11" x14ac:dyDescent="0.2">
      <c r="A6111" s="97" t="s">
        <v>29</v>
      </c>
      <c r="B6111" s="98"/>
      <c r="C6111" s="98"/>
      <c r="D6111" s="98"/>
      <c r="E6111" s="98"/>
      <c r="F6111" s="98"/>
      <c r="G6111" s="98"/>
      <c r="H6111" s="98"/>
      <c r="I6111" s="98"/>
      <c r="J6111" s="99"/>
      <c r="K6111" s="82"/>
    </row>
    <row r="6112" spans="1:11" x14ac:dyDescent="0.2">
      <c r="A6112" s="100" t="s">
        <v>32</v>
      </c>
      <c r="B6112" s="101"/>
      <c r="C6112" s="101"/>
      <c r="D6112" s="101"/>
      <c r="E6112" s="101"/>
      <c r="F6112" s="104"/>
      <c r="G6112" s="129" t="s">
        <v>22</v>
      </c>
      <c r="H6112" s="130"/>
      <c r="I6112" s="118" t="s">
        <v>10</v>
      </c>
      <c r="J6112" s="106" t="s">
        <v>23</v>
      </c>
      <c r="K6112" s="106" t="s">
        <v>11</v>
      </c>
    </row>
    <row r="6113" spans="1:11" x14ac:dyDescent="0.2">
      <c r="A6113" s="102"/>
      <c r="B6113" s="103"/>
      <c r="C6113" s="103"/>
      <c r="D6113" s="103"/>
      <c r="E6113" s="103"/>
      <c r="F6113" s="105"/>
      <c r="G6113" s="131"/>
      <c r="H6113" s="132"/>
      <c r="I6113" s="118"/>
      <c r="J6113" s="106"/>
      <c r="K6113" s="118"/>
    </row>
    <row r="6114" spans="1:11" x14ac:dyDescent="0.2">
      <c r="A6114" s="7"/>
      <c r="B6114" s="28"/>
      <c r="C6114" s="13"/>
      <c r="D6114" s="13"/>
      <c r="E6114" s="13"/>
      <c r="F6114" s="14"/>
      <c r="G6114" s="123"/>
      <c r="H6114" s="124"/>
      <c r="I6114" s="53"/>
      <c r="J6114" s="85"/>
      <c r="K6114" s="53"/>
    </row>
    <row r="6115" spans="1:11" x14ac:dyDescent="0.2">
      <c r="A6115" s="7"/>
      <c r="B6115" s="28"/>
      <c r="C6115" s="13"/>
      <c r="D6115" s="13"/>
      <c r="E6115" s="13"/>
      <c r="F6115" s="14"/>
      <c r="G6115" s="123"/>
      <c r="H6115" s="124"/>
      <c r="I6115" s="53"/>
      <c r="J6115" s="85"/>
      <c r="K6115" s="53"/>
    </row>
    <row r="6116" spans="1:11" x14ac:dyDescent="0.2">
      <c r="A6116" s="7"/>
      <c r="B6116" s="28"/>
      <c r="C6116" s="13"/>
      <c r="D6116" s="13"/>
      <c r="E6116" s="13"/>
      <c r="F6116" s="14"/>
      <c r="G6116" s="123"/>
      <c r="H6116" s="124"/>
      <c r="I6116" s="53"/>
      <c r="J6116" s="85"/>
      <c r="K6116" s="53"/>
    </row>
    <row r="6117" spans="1:11" x14ac:dyDescent="0.2">
      <c r="A6117" s="8"/>
      <c r="B6117" s="29"/>
      <c r="C6117" s="15"/>
      <c r="D6117" s="15"/>
      <c r="E6117" s="15"/>
      <c r="F6117" s="16"/>
      <c r="G6117" s="125"/>
      <c r="H6117" s="126"/>
      <c r="I6117" s="54"/>
      <c r="J6117" s="86"/>
      <c r="K6117" s="54"/>
    </row>
    <row r="6118" spans="1:11" x14ac:dyDescent="0.2">
      <c r="A6118" s="97" t="s">
        <v>33</v>
      </c>
      <c r="B6118" s="98"/>
      <c r="C6118" s="98"/>
      <c r="D6118" s="98"/>
      <c r="E6118" s="98"/>
      <c r="F6118" s="98"/>
      <c r="G6118" s="98"/>
      <c r="H6118" s="98"/>
      <c r="I6118" s="98"/>
      <c r="J6118" s="99"/>
      <c r="K6118" s="82"/>
    </row>
    <row r="6119" spans="1:11" x14ac:dyDescent="0.2">
      <c r="A6119" s="100" t="s">
        <v>36</v>
      </c>
      <c r="B6119" s="101"/>
      <c r="C6119" s="101"/>
      <c r="D6119" s="101"/>
      <c r="E6119" s="101"/>
      <c r="F6119" s="104"/>
      <c r="G6119" s="129" t="s">
        <v>22</v>
      </c>
      <c r="H6119" s="130"/>
      <c r="I6119" s="118" t="s">
        <v>10</v>
      </c>
      <c r="J6119" s="106" t="s">
        <v>23</v>
      </c>
      <c r="K6119" s="106" t="s">
        <v>11</v>
      </c>
    </row>
    <row r="6120" spans="1:11" x14ac:dyDescent="0.2">
      <c r="A6120" s="102"/>
      <c r="B6120" s="103"/>
      <c r="C6120" s="103"/>
      <c r="D6120" s="103"/>
      <c r="E6120" s="103"/>
      <c r="F6120" s="105"/>
      <c r="G6120" s="131"/>
      <c r="H6120" s="132"/>
      <c r="I6120" s="118"/>
      <c r="J6120" s="106"/>
      <c r="K6120" s="118"/>
    </row>
    <row r="6121" spans="1:11" x14ac:dyDescent="0.2">
      <c r="A6121" s="7"/>
      <c r="B6121" s="28"/>
      <c r="C6121" s="13"/>
      <c r="D6121" s="13"/>
      <c r="E6121" s="13"/>
      <c r="F6121" s="14"/>
      <c r="G6121" s="95"/>
      <c r="H6121" s="96"/>
      <c r="I6121" s="53"/>
      <c r="J6121" s="85"/>
      <c r="K6121" s="53"/>
    </row>
    <row r="6122" spans="1:11" x14ac:dyDescent="0.2">
      <c r="A6122" s="7"/>
      <c r="B6122" s="28"/>
      <c r="C6122" s="13"/>
      <c r="D6122" s="13"/>
      <c r="E6122" s="13"/>
      <c r="F6122" s="14"/>
      <c r="G6122" s="95"/>
      <c r="H6122" s="96"/>
      <c r="I6122" s="53"/>
      <c r="J6122" s="85"/>
      <c r="K6122" s="53"/>
    </row>
    <row r="6123" spans="1:11" x14ac:dyDescent="0.2">
      <c r="A6123" s="7"/>
      <c r="B6123" s="28"/>
      <c r="C6123" s="13"/>
      <c r="D6123" s="13"/>
      <c r="E6123" s="13"/>
      <c r="F6123" s="14"/>
      <c r="G6123" s="95"/>
      <c r="H6123" s="96"/>
      <c r="I6123" s="53"/>
      <c r="J6123" s="85"/>
      <c r="K6123" s="53"/>
    </row>
    <row r="6124" spans="1:11" x14ac:dyDescent="0.2">
      <c r="A6124" s="8"/>
      <c r="B6124" s="29"/>
      <c r="C6124" s="15"/>
      <c r="D6124" s="15"/>
      <c r="E6124" s="15"/>
      <c r="F6124" s="16"/>
      <c r="G6124" s="127"/>
      <c r="H6124" s="128"/>
      <c r="I6124" s="54"/>
      <c r="J6124" s="86"/>
      <c r="K6124" s="54"/>
    </row>
    <row r="6125" spans="1:11" x14ac:dyDescent="0.2">
      <c r="A6125" s="97" t="s">
        <v>37</v>
      </c>
      <c r="B6125" s="98"/>
      <c r="C6125" s="98"/>
      <c r="D6125" s="98"/>
      <c r="E6125" s="98"/>
      <c r="F6125" s="98"/>
      <c r="G6125" s="98"/>
      <c r="H6125" s="98"/>
      <c r="I6125" s="98"/>
      <c r="J6125" s="99"/>
      <c r="K6125" s="82"/>
    </row>
    <row r="6126" spans="1:11" x14ac:dyDescent="0.2">
      <c r="A6126" s="100" t="s">
        <v>35</v>
      </c>
      <c r="B6126" s="140"/>
      <c r="C6126" s="26" t="s">
        <v>34</v>
      </c>
      <c r="D6126" s="35" t="s">
        <v>39</v>
      </c>
      <c r="E6126" s="138" t="s">
        <v>38</v>
      </c>
      <c r="F6126" s="138"/>
      <c r="G6126" s="139"/>
      <c r="H6126" s="120" t="s">
        <v>16</v>
      </c>
      <c r="I6126" s="121"/>
      <c r="J6126" s="122"/>
      <c r="K6126" s="119" t="s">
        <v>9</v>
      </c>
    </row>
    <row r="6127" spans="1:11" ht="15.75" x14ac:dyDescent="0.2">
      <c r="A6127" s="141"/>
      <c r="B6127" s="142"/>
      <c r="C6127" s="36"/>
      <c r="D6127" s="42"/>
      <c r="E6127" s="33" t="s">
        <v>13</v>
      </c>
      <c r="F6127" s="24" t="s">
        <v>14</v>
      </c>
      <c r="G6127" s="23" t="s">
        <v>15</v>
      </c>
      <c r="H6127" s="22" t="s">
        <v>13</v>
      </c>
      <c r="I6127" s="22" t="s">
        <v>14</v>
      </c>
      <c r="J6127" s="22" t="s">
        <v>15</v>
      </c>
      <c r="K6127" s="111"/>
    </row>
    <row r="6128" spans="1:11" x14ac:dyDescent="0.2">
      <c r="A6128" s="6"/>
      <c r="B6128" s="37"/>
      <c r="C6128" s="87"/>
      <c r="D6128" s="45"/>
      <c r="E6128" s="43"/>
      <c r="F6128" s="44"/>
      <c r="G6128" s="45"/>
      <c r="H6128" s="55"/>
      <c r="I6128" s="55"/>
      <c r="J6128" s="53"/>
      <c r="K6128" s="52"/>
    </row>
    <row r="6129" spans="1:11" x14ac:dyDescent="0.2">
      <c r="A6129" s="7"/>
      <c r="B6129" s="28"/>
      <c r="C6129" s="87"/>
      <c r="D6129" s="48"/>
      <c r="E6129" s="46"/>
      <c r="F6129" s="47"/>
      <c r="G6129" s="48"/>
      <c r="H6129" s="55"/>
      <c r="I6129" s="55"/>
      <c r="J6129" s="53"/>
      <c r="K6129" s="53"/>
    </row>
    <row r="6130" spans="1:11" x14ac:dyDescent="0.2">
      <c r="A6130" s="7"/>
      <c r="B6130" s="28"/>
      <c r="C6130" s="87"/>
      <c r="D6130" s="48"/>
      <c r="E6130" s="46"/>
      <c r="F6130" s="47"/>
      <c r="G6130" s="48"/>
      <c r="H6130" s="55"/>
      <c r="I6130" s="55"/>
      <c r="J6130" s="53"/>
      <c r="K6130" s="53"/>
    </row>
    <row r="6131" spans="1:11" x14ac:dyDescent="0.2">
      <c r="A6131" s="8"/>
      <c r="B6131" s="29"/>
      <c r="C6131" s="88"/>
      <c r="D6131" s="51"/>
      <c r="E6131" s="49"/>
      <c r="F6131" s="50"/>
      <c r="G6131" s="51"/>
      <c r="H6131" s="55"/>
      <c r="I6131" s="55"/>
      <c r="J6131" s="53"/>
      <c r="K6131" s="54"/>
    </row>
    <row r="6132" spans="1:11" x14ac:dyDescent="0.2">
      <c r="A6132" s="136" t="s">
        <v>30</v>
      </c>
      <c r="B6132" s="134"/>
      <c r="C6132" s="134"/>
      <c r="D6132" s="137"/>
      <c r="E6132" s="134"/>
      <c r="F6132" s="134"/>
      <c r="G6132" s="134"/>
      <c r="H6132" s="134"/>
      <c r="I6132" s="134"/>
      <c r="J6132" s="135"/>
      <c r="K6132" s="83"/>
    </row>
    <row r="6133" spans="1:11" ht="12.75" customHeight="1" x14ac:dyDescent="0.2">
      <c r="A6133" s="133" t="s">
        <v>31</v>
      </c>
      <c r="B6133" s="134"/>
      <c r="C6133" s="134"/>
      <c r="D6133" s="134"/>
      <c r="E6133" s="134"/>
      <c r="F6133" s="134"/>
      <c r="G6133" s="134"/>
      <c r="H6133" s="134"/>
      <c r="I6133" s="134"/>
      <c r="J6133" s="135"/>
      <c r="K6133" s="21">
        <f>ROUND((K6102+K6103+K6104),2)</f>
        <v>23.24</v>
      </c>
    </row>
    <row r="6134" spans="1:11" x14ac:dyDescent="0.2">
      <c r="A6134" s="133" t="s">
        <v>42</v>
      </c>
      <c r="B6134" s="134"/>
      <c r="C6134" s="134"/>
      <c r="D6134" s="134"/>
      <c r="E6134" s="134"/>
      <c r="F6134" s="134"/>
      <c r="G6134" s="134"/>
      <c r="H6134" s="134"/>
      <c r="I6134" s="134"/>
      <c r="J6134" s="135"/>
      <c r="K6134" s="21">
        <f>ROUND((K6133*  28.14/100),2)</f>
        <v>6.54</v>
      </c>
    </row>
    <row r="6135" spans="1:11" ht="12.75" customHeight="1" x14ac:dyDescent="0.2">
      <c r="A6135" s="133" t="s">
        <v>12</v>
      </c>
      <c r="B6135" s="134"/>
      <c r="C6135" s="134"/>
      <c r="D6135" s="134"/>
      <c r="E6135" s="134"/>
      <c r="F6135" s="134"/>
      <c r="G6135" s="134"/>
      <c r="H6135" s="134"/>
      <c r="I6135" s="134"/>
      <c r="J6135" s="135"/>
      <c r="K6135" s="21">
        <f>K6133+K6134</f>
        <v>29.779999999999998</v>
      </c>
    </row>
    <row r="6138" spans="1:11" ht="13.5" customHeight="1" x14ac:dyDescent="0.2">
      <c r="A6138" s="145" t="s">
        <v>0</v>
      </c>
      <c r="B6138" s="146"/>
      <c r="C6138" s="146"/>
      <c r="D6138" s="146"/>
      <c r="E6138" s="146"/>
      <c r="F6138" s="146"/>
      <c r="G6138" s="146"/>
      <c r="H6138" s="146"/>
      <c r="I6138" s="146"/>
      <c r="J6138" s="146"/>
      <c r="K6138" s="147"/>
    </row>
    <row r="6139" spans="1:11" x14ac:dyDescent="0.2">
      <c r="A6139" s="71" t="s">
        <v>45</v>
      </c>
      <c r="B6139" s="62"/>
      <c r="C6139" s="63"/>
      <c r="D6139" s="63"/>
      <c r="E6139" s="63"/>
      <c r="F6139" s="69"/>
      <c r="G6139" s="64"/>
      <c r="H6139" s="63"/>
      <c r="I6139" s="63"/>
      <c r="J6139" s="63"/>
      <c r="K6139" s="65"/>
    </row>
    <row r="6140" spans="1:11" ht="12.75" customHeight="1" x14ac:dyDescent="0.2">
      <c r="A6140" s="70" t="s">
        <v>44</v>
      </c>
      <c r="B6140" s="61"/>
      <c r="C6140" s="68"/>
      <c r="D6140" s="66"/>
      <c r="E6140" s="66"/>
      <c r="F6140" s="61"/>
      <c r="G6140" s="60"/>
      <c r="H6140" s="151"/>
      <c r="I6140" s="151"/>
      <c r="J6140" s="151"/>
      <c r="K6140" s="152"/>
    </row>
    <row r="6141" spans="1:11" ht="12.75" customHeight="1" x14ac:dyDescent="0.2">
      <c r="A6141" s="148"/>
      <c r="B6141" s="149"/>
      <c r="C6141" s="149"/>
      <c r="D6141" s="149"/>
      <c r="E6141" s="149"/>
      <c r="F6141" s="149"/>
      <c r="G6141" s="149"/>
      <c r="H6141" s="149"/>
      <c r="I6141" s="149"/>
      <c r="J6141" s="149"/>
      <c r="K6141" s="150"/>
    </row>
    <row r="6142" spans="1:11" ht="21" customHeight="1" x14ac:dyDescent="0.2">
      <c r="A6142" s="158" t="s">
        <v>1</v>
      </c>
      <c r="B6142" s="159"/>
      <c r="C6142" s="153" t="s">
        <v>41</v>
      </c>
      <c r="D6142" s="154"/>
      <c r="E6142" s="154"/>
      <c r="F6142" s="154"/>
      <c r="G6142" s="154"/>
      <c r="H6142" s="154"/>
      <c r="I6142" s="155"/>
      <c r="J6142" s="57" t="s">
        <v>2</v>
      </c>
      <c r="K6142" s="67" t="s">
        <v>43</v>
      </c>
    </row>
    <row r="6143" spans="1:11" x14ac:dyDescent="0.2">
      <c r="A6143" s="160" t="s">
        <v>423</v>
      </c>
      <c r="B6143" s="157"/>
      <c r="C6143" s="156">
        <v>1600966</v>
      </c>
      <c r="D6143" s="156"/>
      <c r="E6143" s="156"/>
      <c r="F6143" s="156"/>
      <c r="G6143" s="156"/>
      <c r="H6143" s="156"/>
      <c r="I6143" s="157"/>
      <c r="J6143" s="59" t="s">
        <v>3</v>
      </c>
      <c r="K6143" s="58" t="s">
        <v>150</v>
      </c>
    </row>
    <row r="6144" spans="1:11" ht="20.25" customHeight="1" x14ac:dyDescent="0.2">
      <c r="A6144" s="141" t="s">
        <v>19</v>
      </c>
      <c r="B6144" s="165"/>
      <c r="C6144" s="101"/>
      <c r="D6144" s="101"/>
      <c r="E6144" s="140"/>
      <c r="F6144" s="3" t="s">
        <v>4</v>
      </c>
      <c r="G6144" s="163" t="s">
        <v>5</v>
      </c>
      <c r="H6144" s="164"/>
      <c r="I6144" s="111" t="s">
        <v>6</v>
      </c>
      <c r="J6144" s="111"/>
      <c r="K6144" s="107" t="s">
        <v>17</v>
      </c>
    </row>
    <row r="6145" spans="1:11" ht="25.5" customHeight="1" x14ac:dyDescent="0.2">
      <c r="A6145" s="141"/>
      <c r="B6145" s="165"/>
      <c r="C6145" s="165"/>
      <c r="D6145" s="165"/>
      <c r="E6145" s="142"/>
      <c r="F6145" s="3"/>
      <c r="G6145" s="3" t="s">
        <v>18</v>
      </c>
      <c r="H6145" s="34" t="s">
        <v>7</v>
      </c>
      <c r="I6145" s="3" t="s">
        <v>40</v>
      </c>
      <c r="J6145" s="3" t="s">
        <v>7</v>
      </c>
      <c r="K6145" s="108"/>
    </row>
    <row r="6146" spans="1:11" x14ac:dyDescent="0.2">
      <c r="A6146" s="6"/>
      <c r="B6146" s="27"/>
      <c r="C6146" s="11"/>
      <c r="D6146" s="11"/>
      <c r="E6146" s="40"/>
      <c r="F6146" s="91"/>
      <c r="G6146" s="72"/>
      <c r="H6146" s="73">
        <v>0</v>
      </c>
      <c r="I6146" s="72"/>
      <c r="J6146" s="72"/>
      <c r="K6146" s="74"/>
    </row>
    <row r="6147" spans="1:11" x14ac:dyDescent="0.2">
      <c r="A6147" s="7"/>
      <c r="B6147" s="28"/>
      <c r="C6147" s="13"/>
      <c r="D6147" s="13"/>
      <c r="E6147" s="38"/>
      <c r="F6147" s="92"/>
      <c r="G6147" s="75"/>
      <c r="H6147" s="76"/>
      <c r="I6147" s="75">
        <v>0</v>
      </c>
      <c r="J6147" s="75">
        <v>0</v>
      </c>
      <c r="K6147" s="77"/>
    </row>
    <row r="6148" spans="1:11" x14ac:dyDescent="0.2">
      <c r="A6148" s="7"/>
      <c r="B6148" s="28"/>
      <c r="C6148" s="13"/>
      <c r="D6148" s="13"/>
      <c r="E6148" s="38"/>
      <c r="F6148" s="92"/>
      <c r="G6148" s="75"/>
      <c r="H6148" s="76"/>
      <c r="I6148" s="75"/>
      <c r="J6148" s="75"/>
      <c r="K6148" s="77"/>
    </row>
    <row r="6149" spans="1:11" x14ac:dyDescent="0.2">
      <c r="A6149" s="7"/>
      <c r="B6149" s="28"/>
      <c r="C6149" s="13"/>
      <c r="D6149" s="13"/>
      <c r="E6149" s="38"/>
      <c r="F6149" s="92"/>
      <c r="G6149" s="75"/>
      <c r="H6149" s="76"/>
      <c r="I6149" s="75"/>
      <c r="J6149" s="75"/>
      <c r="K6149" s="77"/>
    </row>
    <row r="6150" spans="1:11" x14ac:dyDescent="0.2">
      <c r="A6150" s="7"/>
      <c r="B6150" s="28"/>
      <c r="C6150" s="13"/>
      <c r="D6150" s="13"/>
      <c r="E6150" s="38"/>
      <c r="F6150" s="92"/>
      <c r="G6150" s="75"/>
      <c r="H6150" s="76"/>
      <c r="I6150" s="75"/>
      <c r="J6150" s="75"/>
      <c r="K6150" s="77"/>
    </row>
    <row r="6151" spans="1:11" x14ac:dyDescent="0.2">
      <c r="A6151" s="7"/>
      <c r="B6151" s="28"/>
      <c r="C6151" s="13"/>
      <c r="D6151" s="13"/>
      <c r="E6151" s="38"/>
      <c r="F6151" s="92"/>
      <c r="G6151" s="75"/>
      <c r="H6151" s="76"/>
      <c r="I6151" s="75"/>
      <c r="J6151" s="75"/>
      <c r="K6151" s="77"/>
    </row>
    <row r="6152" spans="1:11" x14ac:dyDescent="0.2">
      <c r="A6152" s="7"/>
      <c r="B6152" s="28"/>
      <c r="C6152" s="13"/>
      <c r="D6152" s="13"/>
      <c r="E6152" s="38"/>
      <c r="F6152" s="92"/>
      <c r="G6152" s="75"/>
      <c r="H6152" s="76"/>
      <c r="I6152" s="75"/>
      <c r="J6152" s="75"/>
      <c r="K6152" s="77"/>
    </row>
    <row r="6153" spans="1:11" x14ac:dyDescent="0.2">
      <c r="A6153" s="8"/>
      <c r="B6153" s="29"/>
      <c r="C6153" s="15"/>
      <c r="D6153" s="15"/>
      <c r="E6153" s="39"/>
      <c r="F6153" s="93"/>
      <c r="G6153" s="78"/>
      <c r="H6153" s="79"/>
      <c r="I6153" s="78"/>
      <c r="J6153" s="78"/>
      <c r="K6153" s="80"/>
    </row>
    <row r="6154" spans="1:11" x14ac:dyDescent="0.2">
      <c r="A6154" s="166" t="s">
        <v>24</v>
      </c>
      <c r="B6154" s="167"/>
      <c r="C6154" s="167"/>
      <c r="D6154" s="167"/>
      <c r="E6154" s="167"/>
      <c r="F6154" s="98"/>
      <c r="G6154" s="98"/>
      <c r="H6154" s="98"/>
      <c r="I6154" s="98"/>
      <c r="J6154" s="99"/>
      <c r="K6154" s="81"/>
    </row>
    <row r="6155" spans="1:11" ht="15.75" x14ac:dyDescent="0.2">
      <c r="A6155" s="31" t="s">
        <v>20</v>
      </c>
      <c r="B6155" s="17"/>
      <c r="C6155" s="17"/>
      <c r="D6155" s="17"/>
      <c r="E6155" s="17"/>
      <c r="F6155" s="4"/>
      <c r="G6155" s="4"/>
      <c r="H6155" s="161" t="s">
        <v>4</v>
      </c>
      <c r="I6155" s="109" t="s">
        <v>10</v>
      </c>
      <c r="J6155" s="107" t="s">
        <v>8</v>
      </c>
      <c r="K6155" s="107" t="s">
        <v>17</v>
      </c>
    </row>
    <row r="6156" spans="1:11" ht="15.75" x14ac:dyDescent="0.2">
      <c r="A6156" s="18"/>
      <c r="B6156" s="19"/>
      <c r="C6156" s="19"/>
      <c r="D6156" s="19"/>
      <c r="E6156" s="19"/>
      <c r="F6156" s="5"/>
      <c r="G6156" s="20"/>
      <c r="H6156" s="162"/>
      <c r="I6156" s="110"/>
      <c r="J6156" s="108"/>
      <c r="K6156" s="108"/>
    </row>
    <row r="6157" spans="1:11" x14ac:dyDescent="0.2">
      <c r="A6157" s="6" t="s">
        <v>49</v>
      </c>
      <c r="B6157" s="27"/>
      <c r="C6157" s="11"/>
      <c r="D6157" s="11"/>
      <c r="E6157" s="11"/>
      <c r="F6157" s="11"/>
      <c r="G6157" s="13"/>
      <c r="H6157" s="89">
        <v>2</v>
      </c>
      <c r="I6157" s="77" t="s">
        <v>50</v>
      </c>
      <c r="J6157" s="75">
        <v>24.115200000000002</v>
      </c>
      <c r="K6157" s="75">
        <f>ROUND((H6157*J6157),4)</f>
        <v>48.230400000000003</v>
      </c>
    </row>
    <row r="6158" spans="1:11" x14ac:dyDescent="0.2">
      <c r="A6158" s="7"/>
      <c r="B6158" s="28"/>
      <c r="C6158" s="13"/>
      <c r="D6158" s="13"/>
      <c r="E6158" s="13"/>
      <c r="F6158" s="13"/>
      <c r="G6158" s="13"/>
      <c r="H6158" s="89"/>
      <c r="I6158" s="77"/>
      <c r="J6158" s="75"/>
      <c r="K6158" s="75"/>
    </row>
    <row r="6159" spans="1:11" x14ac:dyDescent="0.2">
      <c r="A6159" s="7"/>
      <c r="B6159" s="28"/>
      <c r="C6159" s="13"/>
      <c r="D6159" s="13"/>
      <c r="E6159" s="13"/>
      <c r="F6159" s="13"/>
      <c r="G6159" s="13"/>
      <c r="H6159" s="89"/>
      <c r="I6159" s="77"/>
      <c r="J6159" s="75"/>
      <c r="K6159" s="75"/>
    </row>
    <row r="6160" spans="1:11" x14ac:dyDescent="0.2">
      <c r="A6160" s="7"/>
      <c r="B6160" s="28"/>
      <c r="C6160" s="13"/>
      <c r="D6160" s="13"/>
      <c r="E6160" s="13"/>
      <c r="F6160" s="13"/>
      <c r="G6160" s="13"/>
      <c r="H6160" s="89"/>
      <c r="I6160" s="77"/>
      <c r="J6160" s="75"/>
      <c r="K6160" s="75"/>
    </row>
    <row r="6161" spans="1:11" x14ac:dyDescent="0.2">
      <c r="A6161" s="7"/>
      <c r="B6161" s="28"/>
      <c r="C6161" s="13"/>
      <c r="D6161" s="13"/>
      <c r="E6161" s="13"/>
      <c r="F6161" s="13"/>
      <c r="G6161" s="13"/>
      <c r="H6161" s="89"/>
      <c r="I6161" s="77"/>
      <c r="J6161" s="75"/>
      <c r="K6161" s="75"/>
    </row>
    <row r="6162" spans="1:11" x14ac:dyDescent="0.2">
      <c r="A6162" s="7"/>
      <c r="B6162" s="28"/>
      <c r="C6162" s="13"/>
      <c r="D6162" s="13"/>
      <c r="E6162" s="13"/>
      <c r="F6162" s="13"/>
      <c r="G6162" s="13"/>
      <c r="H6162" s="89"/>
      <c r="I6162" s="77"/>
      <c r="J6162" s="75"/>
      <c r="K6162" s="75"/>
    </row>
    <row r="6163" spans="1:11" x14ac:dyDescent="0.2">
      <c r="A6163" s="7"/>
      <c r="B6163" s="28"/>
      <c r="C6163" s="13"/>
      <c r="D6163" s="13"/>
      <c r="E6163" s="13"/>
      <c r="F6163" s="13"/>
      <c r="G6163" s="13"/>
      <c r="H6163" s="89"/>
      <c r="I6163" s="77"/>
      <c r="J6163" s="75"/>
      <c r="K6163" s="75"/>
    </row>
    <row r="6164" spans="1:11" x14ac:dyDescent="0.2">
      <c r="A6164" s="8"/>
      <c r="B6164" s="29"/>
      <c r="C6164" s="15"/>
      <c r="D6164" s="15"/>
      <c r="E6164" s="15"/>
      <c r="F6164" s="15"/>
      <c r="G6164" s="15"/>
      <c r="H6164" s="90"/>
      <c r="I6164" s="80"/>
      <c r="J6164" s="78"/>
      <c r="K6164" s="78"/>
    </row>
    <row r="6165" spans="1:11" x14ac:dyDescent="0.2">
      <c r="A6165" s="10"/>
      <c r="C6165" s="25"/>
      <c r="D6165" s="97" t="s">
        <v>25</v>
      </c>
      <c r="E6165" s="98"/>
      <c r="F6165" s="98"/>
      <c r="G6165" s="98"/>
      <c r="H6165" s="98"/>
      <c r="I6165" s="98"/>
      <c r="J6165" s="99"/>
      <c r="K6165" s="82">
        <f>SUM(K6157:K6164)</f>
        <v>48.230400000000003</v>
      </c>
    </row>
    <row r="6166" spans="1:11" x14ac:dyDescent="0.2">
      <c r="A6166" s="9" t="s">
        <v>27</v>
      </c>
      <c r="B6166" s="30"/>
      <c r="C6166" s="56">
        <v>57.1</v>
      </c>
      <c r="D6166" s="112" t="s">
        <v>26</v>
      </c>
      <c r="E6166" s="113"/>
      <c r="F6166" s="113"/>
      <c r="G6166" s="113"/>
      <c r="H6166" s="113"/>
      <c r="I6166" s="113"/>
      <c r="J6166" s="114"/>
      <c r="K6166" s="83">
        <f>K6165</f>
        <v>48.230400000000003</v>
      </c>
    </row>
    <row r="6167" spans="1:11" x14ac:dyDescent="0.2">
      <c r="A6167" s="32"/>
      <c r="D6167" s="115" t="s">
        <v>28</v>
      </c>
      <c r="E6167" s="116"/>
      <c r="F6167" s="116"/>
      <c r="G6167" s="116"/>
      <c r="H6167" s="116"/>
      <c r="I6167" s="116"/>
      <c r="J6167" s="117"/>
      <c r="K6167" s="83">
        <f>ROUND((K6166/C6166),4)</f>
        <v>0.84470000000000001</v>
      </c>
    </row>
    <row r="6168" spans="1:11" x14ac:dyDescent="0.2">
      <c r="A6168" s="168"/>
      <c r="D6168" s="169"/>
      <c r="E6168" s="169"/>
      <c r="F6168" s="169"/>
      <c r="G6168" s="169"/>
      <c r="H6168" s="169"/>
      <c r="I6168" s="94" t="s">
        <v>51</v>
      </c>
      <c r="J6168" s="170" t="s">
        <v>53</v>
      </c>
      <c r="K6168" s="83">
        <v>0</v>
      </c>
    </row>
    <row r="6169" spans="1:11" x14ac:dyDescent="0.2">
      <c r="A6169" s="168"/>
      <c r="D6169" s="169"/>
      <c r="E6169" s="169"/>
      <c r="F6169" s="169"/>
      <c r="G6169" s="169"/>
      <c r="H6169" s="169"/>
      <c r="I6169" s="94" t="s">
        <v>52</v>
      </c>
      <c r="J6169" s="170" t="s">
        <v>53</v>
      </c>
      <c r="K6169" s="83">
        <v>0</v>
      </c>
    </row>
    <row r="6170" spans="1:11" x14ac:dyDescent="0.2">
      <c r="A6170" s="100" t="s">
        <v>21</v>
      </c>
      <c r="B6170" s="101"/>
      <c r="C6170" s="101"/>
      <c r="D6170" s="101"/>
      <c r="E6170" s="101"/>
      <c r="F6170" s="104"/>
      <c r="G6170" s="129" t="s">
        <v>22</v>
      </c>
      <c r="H6170" s="130"/>
      <c r="I6170" s="118" t="s">
        <v>10</v>
      </c>
      <c r="J6170" s="106" t="s">
        <v>23</v>
      </c>
      <c r="K6170" s="106" t="s">
        <v>11</v>
      </c>
    </row>
    <row r="6171" spans="1:11" x14ac:dyDescent="0.2">
      <c r="A6171" s="102"/>
      <c r="B6171" s="103"/>
      <c r="C6171" s="103"/>
      <c r="D6171" s="103"/>
      <c r="E6171" s="103"/>
      <c r="F6171" s="105"/>
      <c r="G6171" s="131"/>
      <c r="H6171" s="132"/>
      <c r="I6171" s="118"/>
      <c r="J6171" s="106"/>
      <c r="K6171" s="118"/>
    </row>
    <row r="6172" spans="1:11" x14ac:dyDescent="0.2">
      <c r="A6172" s="7"/>
      <c r="B6172" s="28"/>
      <c r="C6172" s="11"/>
      <c r="D6172" s="11"/>
      <c r="E6172" s="11"/>
      <c r="F6172" s="12"/>
      <c r="G6172" s="143"/>
      <c r="H6172" s="144"/>
      <c r="I6172" s="52"/>
      <c r="J6172" s="84"/>
      <c r="K6172" s="52"/>
    </row>
    <row r="6173" spans="1:11" x14ac:dyDescent="0.2">
      <c r="A6173" s="7"/>
      <c r="B6173" s="28"/>
      <c r="C6173" s="13"/>
      <c r="D6173" s="13"/>
      <c r="E6173" s="13"/>
      <c r="F6173" s="14"/>
      <c r="G6173" s="95"/>
      <c r="H6173" s="96"/>
      <c r="I6173" s="53"/>
      <c r="J6173" s="85"/>
      <c r="K6173" s="53"/>
    </row>
    <row r="6174" spans="1:11" x14ac:dyDescent="0.2">
      <c r="A6174" s="7"/>
      <c r="B6174" s="28"/>
      <c r="C6174" s="13"/>
      <c r="D6174" s="13"/>
      <c r="E6174" s="13"/>
      <c r="F6174" s="14"/>
      <c r="G6174" s="95"/>
      <c r="H6174" s="96"/>
      <c r="I6174" s="53"/>
      <c r="J6174" s="85"/>
      <c r="K6174" s="53"/>
    </row>
    <row r="6175" spans="1:11" x14ac:dyDescent="0.2">
      <c r="A6175" s="7"/>
      <c r="B6175" s="28"/>
      <c r="C6175" s="13"/>
      <c r="D6175" s="13"/>
      <c r="E6175" s="13"/>
      <c r="F6175" s="14"/>
      <c r="G6175" s="95"/>
      <c r="H6175" s="96"/>
      <c r="I6175" s="53"/>
      <c r="J6175" s="85"/>
      <c r="K6175" s="53"/>
    </row>
    <row r="6176" spans="1:11" x14ac:dyDescent="0.2">
      <c r="A6176" s="97" t="s">
        <v>29</v>
      </c>
      <c r="B6176" s="98"/>
      <c r="C6176" s="98"/>
      <c r="D6176" s="98"/>
      <c r="E6176" s="98"/>
      <c r="F6176" s="98"/>
      <c r="G6176" s="98"/>
      <c r="H6176" s="98"/>
      <c r="I6176" s="98"/>
      <c r="J6176" s="99"/>
      <c r="K6176" s="82"/>
    </row>
    <row r="6177" spans="1:11" x14ac:dyDescent="0.2">
      <c r="A6177" s="100" t="s">
        <v>32</v>
      </c>
      <c r="B6177" s="101"/>
      <c r="C6177" s="101"/>
      <c r="D6177" s="101"/>
      <c r="E6177" s="101"/>
      <c r="F6177" s="104"/>
      <c r="G6177" s="129" t="s">
        <v>22</v>
      </c>
      <c r="H6177" s="130"/>
      <c r="I6177" s="118" t="s">
        <v>10</v>
      </c>
      <c r="J6177" s="106" t="s">
        <v>23</v>
      </c>
      <c r="K6177" s="106" t="s">
        <v>11</v>
      </c>
    </row>
    <row r="6178" spans="1:11" x14ac:dyDescent="0.2">
      <c r="A6178" s="102"/>
      <c r="B6178" s="103"/>
      <c r="C6178" s="103"/>
      <c r="D6178" s="103"/>
      <c r="E6178" s="103"/>
      <c r="F6178" s="105"/>
      <c r="G6178" s="131"/>
      <c r="H6178" s="132"/>
      <c r="I6178" s="118"/>
      <c r="J6178" s="106"/>
      <c r="K6178" s="118"/>
    </row>
    <row r="6179" spans="1:11" x14ac:dyDescent="0.2">
      <c r="A6179" s="7"/>
      <c r="B6179" s="28"/>
      <c r="C6179" s="13"/>
      <c r="D6179" s="13"/>
      <c r="E6179" s="13"/>
      <c r="F6179" s="14"/>
      <c r="G6179" s="123"/>
      <c r="H6179" s="124"/>
      <c r="I6179" s="53"/>
      <c r="J6179" s="85"/>
      <c r="K6179" s="53"/>
    </row>
    <row r="6180" spans="1:11" x14ac:dyDescent="0.2">
      <c r="A6180" s="7"/>
      <c r="B6180" s="28"/>
      <c r="C6180" s="13"/>
      <c r="D6180" s="13"/>
      <c r="E6180" s="13"/>
      <c r="F6180" s="14"/>
      <c r="G6180" s="123"/>
      <c r="H6180" s="124"/>
      <c r="I6180" s="53"/>
      <c r="J6180" s="85"/>
      <c r="K6180" s="53"/>
    </row>
    <row r="6181" spans="1:11" x14ac:dyDescent="0.2">
      <c r="A6181" s="7"/>
      <c r="B6181" s="28"/>
      <c r="C6181" s="13"/>
      <c r="D6181" s="13"/>
      <c r="E6181" s="13"/>
      <c r="F6181" s="14"/>
      <c r="G6181" s="123"/>
      <c r="H6181" s="124"/>
      <c r="I6181" s="53"/>
      <c r="J6181" s="85"/>
      <c r="K6181" s="53"/>
    </row>
    <row r="6182" spans="1:11" x14ac:dyDescent="0.2">
      <c r="A6182" s="8"/>
      <c r="B6182" s="29"/>
      <c r="C6182" s="15"/>
      <c r="D6182" s="15"/>
      <c r="E6182" s="15"/>
      <c r="F6182" s="16"/>
      <c r="G6182" s="125"/>
      <c r="H6182" s="126"/>
      <c r="I6182" s="54"/>
      <c r="J6182" s="86"/>
      <c r="K6182" s="54"/>
    </row>
    <row r="6183" spans="1:11" x14ac:dyDescent="0.2">
      <c r="A6183" s="97" t="s">
        <v>33</v>
      </c>
      <c r="B6183" s="98"/>
      <c r="C6183" s="98"/>
      <c r="D6183" s="98"/>
      <c r="E6183" s="98"/>
      <c r="F6183" s="98"/>
      <c r="G6183" s="98"/>
      <c r="H6183" s="98"/>
      <c r="I6183" s="98"/>
      <c r="J6183" s="99"/>
      <c r="K6183" s="82"/>
    </row>
    <row r="6184" spans="1:11" x14ac:dyDescent="0.2">
      <c r="A6184" s="100" t="s">
        <v>36</v>
      </c>
      <c r="B6184" s="101"/>
      <c r="C6184" s="101"/>
      <c r="D6184" s="101"/>
      <c r="E6184" s="101"/>
      <c r="F6184" s="104"/>
      <c r="G6184" s="129" t="s">
        <v>22</v>
      </c>
      <c r="H6184" s="130"/>
      <c r="I6184" s="118" t="s">
        <v>10</v>
      </c>
      <c r="J6184" s="106" t="s">
        <v>23</v>
      </c>
      <c r="K6184" s="106" t="s">
        <v>11</v>
      </c>
    </row>
    <row r="6185" spans="1:11" x14ac:dyDescent="0.2">
      <c r="A6185" s="102"/>
      <c r="B6185" s="103"/>
      <c r="C6185" s="103"/>
      <c r="D6185" s="103"/>
      <c r="E6185" s="103"/>
      <c r="F6185" s="105"/>
      <c r="G6185" s="131"/>
      <c r="H6185" s="132"/>
      <c r="I6185" s="118"/>
      <c r="J6185" s="106"/>
      <c r="K6185" s="118"/>
    </row>
    <row r="6186" spans="1:11" x14ac:dyDescent="0.2">
      <c r="A6186" s="7"/>
      <c r="B6186" s="28"/>
      <c r="C6186" s="13"/>
      <c r="D6186" s="13"/>
      <c r="E6186" s="13"/>
      <c r="F6186" s="14"/>
      <c r="G6186" s="95"/>
      <c r="H6186" s="96"/>
      <c r="I6186" s="53"/>
      <c r="J6186" s="85"/>
      <c r="K6186" s="53"/>
    </row>
    <row r="6187" spans="1:11" x14ac:dyDescent="0.2">
      <c r="A6187" s="7"/>
      <c r="B6187" s="28"/>
      <c r="C6187" s="13"/>
      <c r="D6187" s="13"/>
      <c r="E6187" s="13"/>
      <c r="F6187" s="14"/>
      <c r="G6187" s="95"/>
      <c r="H6187" s="96"/>
      <c r="I6187" s="53"/>
      <c r="J6187" s="85"/>
      <c r="K6187" s="53"/>
    </row>
    <row r="6188" spans="1:11" x14ac:dyDescent="0.2">
      <c r="A6188" s="7"/>
      <c r="B6188" s="28"/>
      <c r="C6188" s="13"/>
      <c r="D6188" s="13"/>
      <c r="E6188" s="13"/>
      <c r="F6188" s="14"/>
      <c r="G6188" s="95"/>
      <c r="H6188" s="96"/>
      <c r="I6188" s="53"/>
      <c r="J6188" s="85"/>
      <c r="K6188" s="53"/>
    </row>
    <row r="6189" spans="1:11" x14ac:dyDescent="0.2">
      <c r="A6189" s="8"/>
      <c r="B6189" s="29"/>
      <c r="C6189" s="15"/>
      <c r="D6189" s="15"/>
      <c r="E6189" s="15"/>
      <c r="F6189" s="16"/>
      <c r="G6189" s="127"/>
      <c r="H6189" s="128"/>
      <c r="I6189" s="54"/>
      <c r="J6189" s="86"/>
      <c r="K6189" s="54"/>
    </row>
    <row r="6190" spans="1:11" x14ac:dyDescent="0.2">
      <c r="A6190" s="97" t="s">
        <v>37</v>
      </c>
      <c r="B6190" s="98"/>
      <c r="C6190" s="98"/>
      <c r="D6190" s="98"/>
      <c r="E6190" s="98"/>
      <c r="F6190" s="98"/>
      <c r="G6190" s="98"/>
      <c r="H6190" s="98"/>
      <c r="I6190" s="98"/>
      <c r="J6190" s="99"/>
      <c r="K6190" s="82"/>
    </row>
    <row r="6191" spans="1:11" x14ac:dyDescent="0.2">
      <c r="A6191" s="100" t="s">
        <v>35</v>
      </c>
      <c r="B6191" s="140"/>
      <c r="C6191" s="26" t="s">
        <v>34</v>
      </c>
      <c r="D6191" s="35" t="s">
        <v>39</v>
      </c>
      <c r="E6191" s="138" t="s">
        <v>38</v>
      </c>
      <c r="F6191" s="138"/>
      <c r="G6191" s="139"/>
      <c r="H6191" s="120" t="s">
        <v>16</v>
      </c>
      <c r="I6191" s="121"/>
      <c r="J6191" s="122"/>
      <c r="K6191" s="119" t="s">
        <v>9</v>
      </c>
    </row>
    <row r="6192" spans="1:11" ht="15.75" x14ac:dyDescent="0.2">
      <c r="A6192" s="141"/>
      <c r="B6192" s="142"/>
      <c r="C6192" s="36"/>
      <c r="D6192" s="42"/>
      <c r="E6192" s="33" t="s">
        <v>13</v>
      </c>
      <c r="F6192" s="24" t="s">
        <v>14</v>
      </c>
      <c r="G6192" s="23" t="s">
        <v>15</v>
      </c>
      <c r="H6192" s="22" t="s">
        <v>13</v>
      </c>
      <c r="I6192" s="22" t="s">
        <v>14</v>
      </c>
      <c r="J6192" s="22" t="s">
        <v>15</v>
      </c>
      <c r="K6192" s="111"/>
    </row>
    <row r="6193" spans="1:11" x14ac:dyDescent="0.2">
      <c r="A6193" s="6"/>
      <c r="B6193" s="37"/>
      <c r="C6193" s="87"/>
      <c r="D6193" s="45"/>
      <c r="E6193" s="43"/>
      <c r="F6193" s="44"/>
      <c r="G6193" s="45"/>
      <c r="H6193" s="55"/>
      <c r="I6193" s="55"/>
      <c r="J6193" s="53"/>
      <c r="K6193" s="52"/>
    </row>
    <row r="6194" spans="1:11" x14ac:dyDescent="0.2">
      <c r="A6194" s="7"/>
      <c r="B6194" s="28"/>
      <c r="C6194" s="87"/>
      <c r="D6194" s="48"/>
      <c r="E6194" s="46"/>
      <c r="F6194" s="47"/>
      <c r="G6194" s="48"/>
      <c r="H6194" s="55"/>
      <c r="I6194" s="55"/>
      <c r="J6194" s="53"/>
      <c r="K6194" s="53"/>
    </row>
    <row r="6195" spans="1:11" x14ac:dyDescent="0.2">
      <c r="A6195" s="7"/>
      <c r="B6195" s="28"/>
      <c r="C6195" s="87"/>
      <c r="D6195" s="48"/>
      <c r="E6195" s="46"/>
      <c r="F6195" s="47"/>
      <c r="G6195" s="48"/>
      <c r="H6195" s="55"/>
      <c r="I6195" s="55"/>
      <c r="J6195" s="53"/>
      <c r="K6195" s="53"/>
    </row>
    <row r="6196" spans="1:11" x14ac:dyDescent="0.2">
      <c r="A6196" s="8"/>
      <c r="B6196" s="29"/>
      <c r="C6196" s="88"/>
      <c r="D6196" s="51"/>
      <c r="E6196" s="49"/>
      <c r="F6196" s="50"/>
      <c r="G6196" s="51"/>
      <c r="H6196" s="55"/>
      <c r="I6196" s="55"/>
      <c r="J6196" s="53"/>
      <c r="K6196" s="54"/>
    </row>
    <row r="6197" spans="1:11" x14ac:dyDescent="0.2">
      <c r="A6197" s="136" t="s">
        <v>30</v>
      </c>
      <c r="B6197" s="134"/>
      <c r="C6197" s="134"/>
      <c r="D6197" s="137"/>
      <c r="E6197" s="134"/>
      <c r="F6197" s="134"/>
      <c r="G6197" s="134"/>
      <c r="H6197" s="134"/>
      <c r="I6197" s="134"/>
      <c r="J6197" s="135"/>
      <c r="K6197" s="83"/>
    </row>
    <row r="6198" spans="1:11" ht="12.75" customHeight="1" x14ac:dyDescent="0.2">
      <c r="A6198" s="133" t="s">
        <v>31</v>
      </c>
      <c r="B6198" s="134"/>
      <c r="C6198" s="134"/>
      <c r="D6198" s="134"/>
      <c r="E6198" s="134"/>
      <c r="F6198" s="134"/>
      <c r="G6198" s="134"/>
      <c r="H6198" s="134"/>
      <c r="I6198" s="134"/>
      <c r="J6198" s="135"/>
      <c r="K6198" s="21">
        <f>ROUND((K6167+K6168+K6169),2)</f>
        <v>0.84</v>
      </c>
    </row>
    <row r="6199" spans="1:11" x14ac:dyDescent="0.2">
      <c r="A6199" s="133" t="s">
        <v>42</v>
      </c>
      <c r="B6199" s="134"/>
      <c r="C6199" s="134"/>
      <c r="D6199" s="134"/>
      <c r="E6199" s="134"/>
      <c r="F6199" s="134"/>
      <c r="G6199" s="134"/>
      <c r="H6199" s="134"/>
      <c r="I6199" s="134"/>
      <c r="J6199" s="135"/>
      <c r="K6199" s="21">
        <f>ROUND((K6198*  28.14/100),2)</f>
        <v>0.24</v>
      </c>
    </row>
    <row r="6200" spans="1:11" ht="12.75" customHeight="1" x14ac:dyDescent="0.2">
      <c r="A6200" s="133" t="s">
        <v>12</v>
      </c>
      <c r="B6200" s="134"/>
      <c r="C6200" s="134"/>
      <c r="D6200" s="134"/>
      <c r="E6200" s="134"/>
      <c r="F6200" s="134"/>
      <c r="G6200" s="134"/>
      <c r="H6200" s="134"/>
      <c r="I6200" s="134"/>
      <c r="J6200" s="135"/>
      <c r="K6200" s="21">
        <f>K6198+K6199</f>
        <v>1.08</v>
      </c>
    </row>
    <row r="6203" spans="1:11" ht="13.5" customHeight="1" x14ac:dyDescent="0.2">
      <c r="A6203" s="145" t="s">
        <v>0</v>
      </c>
      <c r="B6203" s="146"/>
      <c r="C6203" s="146"/>
      <c r="D6203" s="146"/>
      <c r="E6203" s="146"/>
      <c r="F6203" s="146"/>
      <c r="G6203" s="146"/>
      <c r="H6203" s="146"/>
      <c r="I6203" s="146"/>
      <c r="J6203" s="146"/>
      <c r="K6203" s="147"/>
    </row>
    <row r="6204" spans="1:11" x14ac:dyDescent="0.2">
      <c r="A6204" s="71" t="s">
        <v>45</v>
      </c>
      <c r="B6204" s="62"/>
      <c r="C6204" s="63"/>
      <c r="D6204" s="63"/>
      <c r="E6204" s="63"/>
      <c r="F6204" s="69"/>
      <c r="G6204" s="64"/>
      <c r="H6204" s="63"/>
      <c r="I6204" s="63"/>
      <c r="J6204" s="63"/>
      <c r="K6204" s="65"/>
    </row>
    <row r="6205" spans="1:11" ht="12.75" customHeight="1" x14ac:dyDescent="0.2">
      <c r="A6205" s="70" t="s">
        <v>44</v>
      </c>
      <c r="B6205" s="61"/>
      <c r="C6205" s="68"/>
      <c r="D6205" s="66"/>
      <c r="E6205" s="66"/>
      <c r="F6205" s="61"/>
      <c r="G6205" s="60"/>
      <c r="H6205" s="151"/>
      <c r="I6205" s="151"/>
      <c r="J6205" s="151"/>
      <c r="K6205" s="152"/>
    </row>
    <row r="6206" spans="1:11" ht="12.75" customHeight="1" x14ac:dyDescent="0.2">
      <c r="A6206" s="148"/>
      <c r="B6206" s="149"/>
      <c r="C6206" s="149"/>
      <c r="D6206" s="149"/>
      <c r="E6206" s="149"/>
      <c r="F6206" s="149"/>
      <c r="G6206" s="149"/>
      <c r="H6206" s="149"/>
      <c r="I6206" s="149"/>
      <c r="J6206" s="149"/>
      <c r="K6206" s="150"/>
    </row>
    <row r="6207" spans="1:11" ht="21" customHeight="1" x14ac:dyDescent="0.2">
      <c r="A6207" s="158" t="s">
        <v>1</v>
      </c>
      <c r="B6207" s="159"/>
      <c r="C6207" s="153" t="s">
        <v>41</v>
      </c>
      <c r="D6207" s="154"/>
      <c r="E6207" s="154"/>
      <c r="F6207" s="154"/>
      <c r="G6207" s="154"/>
      <c r="H6207" s="154"/>
      <c r="I6207" s="155"/>
      <c r="J6207" s="57" t="s">
        <v>2</v>
      </c>
      <c r="K6207" s="67" t="s">
        <v>43</v>
      </c>
    </row>
    <row r="6208" spans="1:11" x14ac:dyDescent="0.2">
      <c r="A6208" s="160" t="s">
        <v>424</v>
      </c>
      <c r="B6208" s="157"/>
      <c r="C6208" s="156">
        <v>3713610</v>
      </c>
      <c r="D6208" s="156"/>
      <c r="E6208" s="156"/>
      <c r="F6208" s="156"/>
      <c r="G6208" s="156"/>
      <c r="H6208" s="156"/>
      <c r="I6208" s="157"/>
      <c r="J6208" s="59" t="s">
        <v>3</v>
      </c>
      <c r="K6208" s="58" t="s">
        <v>150</v>
      </c>
    </row>
    <row r="6209" spans="1:11" ht="20.25" customHeight="1" x14ac:dyDescent="0.2">
      <c r="A6209" s="141" t="s">
        <v>19</v>
      </c>
      <c r="B6209" s="165"/>
      <c r="C6209" s="101"/>
      <c r="D6209" s="101"/>
      <c r="E6209" s="140"/>
      <c r="F6209" s="3" t="s">
        <v>4</v>
      </c>
      <c r="G6209" s="163" t="s">
        <v>5</v>
      </c>
      <c r="H6209" s="164"/>
      <c r="I6209" s="111" t="s">
        <v>6</v>
      </c>
      <c r="J6209" s="111"/>
      <c r="K6209" s="107" t="s">
        <v>17</v>
      </c>
    </row>
    <row r="6210" spans="1:11" ht="25.5" customHeight="1" x14ac:dyDescent="0.2">
      <c r="A6210" s="141"/>
      <c r="B6210" s="165"/>
      <c r="C6210" s="165"/>
      <c r="D6210" s="165"/>
      <c r="E6210" s="142"/>
      <c r="F6210" s="3"/>
      <c r="G6210" s="3" t="s">
        <v>18</v>
      </c>
      <c r="H6210" s="34" t="s">
        <v>7</v>
      </c>
      <c r="I6210" s="3" t="s">
        <v>40</v>
      </c>
      <c r="J6210" s="3" t="s">
        <v>7</v>
      </c>
      <c r="K6210" s="108"/>
    </row>
    <row r="6211" spans="1:11" x14ac:dyDescent="0.2">
      <c r="A6211" s="6"/>
      <c r="B6211" s="27"/>
      <c r="C6211" s="11"/>
      <c r="D6211" s="11"/>
      <c r="E6211" s="40"/>
      <c r="F6211" s="91"/>
      <c r="G6211" s="72"/>
      <c r="H6211" s="73">
        <v>0</v>
      </c>
      <c r="I6211" s="72"/>
      <c r="J6211" s="72"/>
      <c r="K6211" s="74"/>
    </row>
    <row r="6212" spans="1:11" x14ac:dyDescent="0.2">
      <c r="A6212" s="7"/>
      <c r="B6212" s="28"/>
      <c r="C6212" s="13"/>
      <c r="D6212" s="13"/>
      <c r="E6212" s="38"/>
      <c r="F6212" s="92"/>
      <c r="G6212" s="75"/>
      <c r="H6212" s="76"/>
      <c r="I6212" s="75">
        <v>0</v>
      </c>
      <c r="J6212" s="75">
        <v>0</v>
      </c>
      <c r="K6212" s="77"/>
    </row>
    <row r="6213" spans="1:11" x14ac:dyDescent="0.2">
      <c r="A6213" s="7"/>
      <c r="B6213" s="28"/>
      <c r="C6213" s="13"/>
      <c r="D6213" s="13"/>
      <c r="E6213" s="38"/>
      <c r="F6213" s="92"/>
      <c r="G6213" s="75"/>
      <c r="H6213" s="76"/>
      <c r="I6213" s="75"/>
      <c r="J6213" s="75"/>
      <c r="K6213" s="77"/>
    </row>
    <row r="6214" spans="1:11" x14ac:dyDescent="0.2">
      <c r="A6214" s="7"/>
      <c r="B6214" s="28"/>
      <c r="C6214" s="13"/>
      <c r="D6214" s="13"/>
      <c r="E6214" s="38"/>
      <c r="F6214" s="92"/>
      <c r="G6214" s="75"/>
      <c r="H6214" s="76"/>
      <c r="I6214" s="75"/>
      <c r="J6214" s="75"/>
      <c r="K6214" s="77"/>
    </row>
    <row r="6215" spans="1:11" x14ac:dyDescent="0.2">
      <c r="A6215" s="7"/>
      <c r="B6215" s="28"/>
      <c r="C6215" s="13"/>
      <c r="D6215" s="13"/>
      <c r="E6215" s="38"/>
      <c r="F6215" s="92"/>
      <c r="G6215" s="75"/>
      <c r="H6215" s="76"/>
      <c r="I6215" s="75"/>
      <c r="J6215" s="75"/>
      <c r="K6215" s="77"/>
    </row>
    <row r="6216" spans="1:11" x14ac:dyDescent="0.2">
      <c r="A6216" s="7"/>
      <c r="B6216" s="28"/>
      <c r="C6216" s="13"/>
      <c r="D6216" s="13"/>
      <c r="E6216" s="38"/>
      <c r="F6216" s="92"/>
      <c r="G6216" s="75"/>
      <c r="H6216" s="76"/>
      <c r="I6216" s="75"/>
      <c r="J6216" s="75"/>
      <c r="K6216" s="77"/>
    </row>
    <row r="6217" spans="1:11" x14ac:dyDescent="0.2">
      <c r="A6217" s="7"/>
      <c r="B6217" s="28"/>
      <c r="C6217" s="13"/>
      <c r="D6217" s="13"/>
      <c r="E6217" s="38"/>
      <c r="F6217" s="92"/>
      <c r="G6217" s="75"/>
      <c r="H6217" s="76"/>
      <c r="I6217" s="75"/>
      <c r="J6217" s="75"/>
      <c r="K6217" s="77"/>
    </row>
    <row r="6218" spans="1:11" x14ac:dyDescent="0.2">
      <c r="A6218" s="8"/>
      <c r="B6218" s="29"/>
      <c r="C6218" s="15"/>
      <c r="D6218" s="15"/>
      <c r="E6218" s="39"/>
      <c r="F6218" s="93"/>
      <c r="G6218" s="78"/>
      <c r="H6218" s="79"/>
      <c r="I6218" s="78"/>
      <c r="J6218" s="78"/>
      <c r="K6218" s="80"/>
    </row>
    <row r="6219" spans="1:11" x14ac:dyDescent="0.2">
      <c r="A6219" s="166" t="s">
        <v>24</v>
      </c>
      <c r="B6219" s="167"/>
      <c r="C6219" s="167"/>
      <c r="D6219" s="167"/>
      <c r="E6219" s="167"/>
      <c r="F6219" s="98"/>
      <c r="G6219" s="98"/>
      <c r="H6219" s="98"/>
      <c r="I6219" s="98"/>
      <c r="J6219" s="99"/>
      <c r="K6219" s="81"/>
    </row>
    <row r="6220" spans="1:11" ht="15.75" x14ac:dyDescent="0.2">
      <c r="A6220" s="31" t="s">
        <v>20</v>
      </c>
      <c r="B6220" s="17"/>
      <c r="C6220" s="17"/>
      <c r="D6220" s="17"/>
      <c r="E6220" s="17"/>
      <c r="F6220" s="4"/>
      <c r="G6220" s="4"/>
      <c r="H6220" s="161" t="s">
        <v>4</v>
      </c>
      <c r="I6220" s="109" t="s">
        <v>10</v>
      </c>
      <c r="J6220" s="107" t="s">
        <v>8</v>
      </c>
      <c r="K6220" s="107" t="s">
        <v>17</v>
      </c>
    </row>
    <row r="6221" spans="1:11" ht="15.75" x14ac:dyDescent="0.2">
      <c r="A6221" s="18"/>
      <c r="B6221" s="19"/>
      <c r="C6221" s="19"/>
      <c r="D6221" s="19"/>
      <c r="E6221" s="19"/>
      <c r="F6221" s="5"/>
      <c r="G6221" s="20"/>
      <c r="H6221" s="162"/>
      <c r="I6221" s="110"/>
      <c r="J6221" s="108"/>
      <c r="K6221" s="108"/>
    </row>
    <row r="6222" spans="1:11" x14ac:dyDescent="0.2">
      <c r="A6222" s="6" t="s">
        <v>49</v>
      </c>
      <c r="B6222" s="27"/>
      <c r="C6222" s="11"/>
      <c r="D6222" s="11"/>
      <c r="E6222" s="11"/>
      <c r="F6222" s="11"/>
      <c r="G6222" s="13"/>
      <c r="H6222" s="89">
        <v>10</v>
      </c>
      <c r="I6222" s="77" t="s">
        <v>50</v>
      </c>
      <c r="J6222" s="75">
        <v>24.115200000000002</v>
      </c>
      <c r="K6222" s="75">
        <f>ROUND((H6222*J6222),4)</f>
        <v>241.15199999999999</v>
      </c>
    </row>
    <row r="6223" spans="1:11" x14ac:dyDescent="0.2">
      <c r="A6223" s="7"/>
      <c r="B6223" s="28"/>
      <c r="C6223" s="13"/>
      <c r="D6223" s="13"/>
      <c r="E6223" s="13"/>
      <c r="F6223" s="13"/>
      <c r="G6223" s="13"/>
      <c r="H6223" s="89"/>
      <c r="I6223" s="77"/>
      <c r="J6223" s="75"/>
      <c r="K6223" s="75"/>
    </row>
    <row r="6224" spans="1:11" x14ac:dyDescent="0.2">
      <c r="A6224" s="7"/>
      <c r="B6224" s="28"/>
      <c r="C6224" s="13"/>
      <c r="D6224" s="13"/>
      <c r="E6224" s="13"/>
      <c r="F6224" s="13"/>
      <c r="G6224" s="13"/>
      <c r="H6224" s="89"/>
      <c r="I6224" s="77"/>
      <c r="J6224" s="75"/>
      <c r="K6224" s="75"/>
    </row>
    <row r="6225" spans="1:11" x14ac:dyDescent="0.2">
      <c r="A6225" s="7"/>
      <c r="B6225" s="28"/>
      <c r="C6225" s="13"/>
      <c r="D6225" s="13"/>
      <c r="E6225" s="13"/>
      <c r="F6225" s="13"/>
      <c r="G6225" s="13"/>
      <c r="H6225" s="89"/>
      <c r="I6225" s="77"/>
      <c r="J6225" s="75"/>
      <c r="K6225" s="75"/>
    </row>
    <row r="6226" spans="1:11" x14ac:dyDescent="0.2">
      <c r="A6226" s="7"/>
      <c r="B6226" s="28"/>
      <c r="C6226" s="13"/>
      <c r="D6226" s="13"/>
      <c r="E6226" s="13"/>
      <c r="F6226" s="13"/>
      <c r="G6226" s="13"/>
      <c r="H6226" s="89"/>
      <c r="I6226" s="77"/>
      <c r="J6226" s="75"/>
      <c r="K6226" s="75"/>
    </row>
    <row r="6227" spans="1:11" x14ac:dyDescent="0.2">
      <c r="A6227" s="7"/>
      <c r="B6227" s="28"/>
      <c r="C6227" s="13"/>
      <c r="D6227" s="13"/>
      <c r="E6227" s="13"/>
      <c r="F6227" s="13"/>
      <c r="G6227" s="13"/>
      <c r="H6227" s="89"/>
      <c r="I6227" s="77"/>
      <c r="J6227" s="75"/>
      <c r="K6227" s="75"/>
    </row>
    <row r="6228" spans="1:11" x14ac:dyDescent="0.2">
      <c r="A6228" s="7"/>
      <c r="B6228" s="28"/>
      <c r="C6228" s="13"/>
      <c r="D6228" s="13"/>
      <c r="E6228" s="13"/>
      <c r="F6228" s="13"/>
      <c r="G6228" s="13"/>
      <c r="H6228" s="89"/>
      <c r="I6228" s="77"/>
      <c r="J6228" s="75"/>
      <c r="K6228" s="75"/>
    </row>
    <row r="6229" spans="1:11" x14ac:dyDescent="0.2">
      <c r="A6229" s="8"/>
      <c r="B6229" s="29"/>
      <c r="C6229" s="15"/>
      <c r="D6229" s="15"/>
      <c r="E6229" s="15"/>
      <c r="F6229" s="15"/>
      <c r="G6229" s="15"/>
      <c r="H6229" s="90"/>
      <c r="I6229" s="80"/>
      <c r="J6229" s="78"/>
      <c r="K6229" s="78"/>
    </row>
    <row r="6230" spans="1:11" x14ac:dyDescent="0.2">
      <c r="A6230" s="10"/>
      <c r="C6230" s="25"/>
      <c r="D6230" s="97" t="s">
        <v>25</v>
      </c>
      <c r="E6230" s="98"/>
      <c r="F6230" s="98"/>
      <c r="G6230" s="98"/>
      <c r="H6230" s="98"/>
      <c r="I6230" s="98"/>
      <c r="J6230" s="99"/>
      <c r="K6230" s="82">
        <f>SUM(K6222:K6229)</f>
        <v>241.15199999999999</v>
      </c>
    </row>
    <row r="6231" spans="1:11" x14ac:dyDescent="0.2">
      <c r="A6231" s="9" t="s">
        <v>27</v>
      </c>
      <c r="B6231" s="30"/>
      <c r="C6231" s="56">
        <v>15</v>
      </c>
      <c r="D6231" s="112" t="s">
        <v>26</v>
      </c>
      <c r="E6231" s="113"/>
      <c r="F6231" s="113"/>
      <c r="G6231" s="113"/>
      <c r="H6231" s="113"/>
      <c r="I6231" s="113"/>
      <c r="J6231" s="114"/>
      <c r="K6231" s="83">
        <f>K6230</f>
        <v>241.15199999999999</v>
      </c>
    </row>
    <row r="6232" spans="1:11" x14ac:dyDescent="0.2">
      <c r="A6232" s="32"/>
      <c r="D6232" s="115" t="s">
        <v>28</v>
      </c>
      <c r="E6232" s="116"/>
      <c r="F6232" s="116"/>
      <c r="G6232" s="116"/>
      <c r="H6232" s="116"/>
      <c r="I6232" s="116"/>
      <c r="J6232" s="117"/>
      <c r="K6232" s="83">
        <f>ROUND((K6231/C6231),4)</f>
        <v>16.076799999999999</v>
      </c>
    </row>
    <row r="6233" spans="1:11" x14ac:dyDescent="0.2">
      <c r="A6233" s="168"/>
      <c r="D6233" s="169"/>
      <c r="E6233" s="169"/>
      <c r="F6233" s="169"/>
      <c r="G6233" s="169"/>
      <c r="H6233" s="169"/>
      <c r="I6233" s="94" t="s">
        <v>51</v>
      </c>
      <c r="J6233" s="170" t="s">
        <v>53</v>
      </c>
      <c r="K6233" s="83">
        <v>0</v>
      </c>
    </row>
    <row r="6234" spans="1:11" x14ac:dyDescent="0.2">
      <c r="A6234" s="168"/>
      <c r="D6234" s="169"/>
      <c r="E6234" s="169"/>
      <c r="F6234" s="169"/>
      <c r="G6234" s="169"/>
      <c r="H6234" s="169"/>
      <c r="I6234" s="94" t="s">
        <v>52</v>
      </c>
      <c r="J6234" s="170" t="s">
        <v>53</v>
      </c>
      <c r="K6234" s="83">
        <v>0</v>
      </c>
    </row>
    <row r="6235" spans="1:11" x14ac:dyDescent="0.2">
      <c r="A6235" s="100" t="s">
        <v>21</v>
      </c>
      <c r="B6235" s="101"/>
      <c r="C6235" s="101"/>
      <c r="D6235" s="101"/>
      <c r="E6235" s="101"/>
      <c r="F6235" s="104"/>
      <c r="G6235" s="129" t="s">
        <v>22</v>
      </c>
      <c r="H6235" s="130"/>
      <c r="I6235" s="118" t="s">
        <v>10</v>
      </c>
      <c r="J6235" s="106" t="s">
        <v>23</v>
      </c>
      <c r="K6235" s="106" t="s">
        <v>11</v>
      </c>
    </row>
    <row r="6236" spans="1:11" x14ac:dyDescent="0.2">
      <c r="A6236" s="102"/>
      <c r="B6236" s="103"/>
      <c r="C6236" s="103"/>
      <c r="D6236" s="103"/>
      <c r="E6236" s="103"/>
      <c r="F6236" s="105"/>
      <c r="G6236" s="131"/>
      <c r="H6236" s="132"/>
      <c r="I6236" s="118"/>
      <c r="J6236" s="106"/>
      <c r="K6236" s="118"/>
    </row>
    <row r="6237" spans="1:11" x14ac:dyDescent="0.2">
      <c r="A6237" s="7" t="s">
        <v>425</v>
      </c>
      <c r="B6237" s="28"/>
      <c r="C6237" s="11"/>
      <c r="D6237" s="11"/>
      <c r="E6237" s="11"/>
      <c r="F6237" s="12"/>
      <c r="G6237" s="143">
        <v>4</v>
      </c>
      <c r="H6237" s="144"/>
      <c r="I6237" s="52" t="s">
        <v>150</v>
      </c>
      <c r="J6237" s="84">
        <v>0.85119999999999996</v>
      </c>
      <c r="K6237" s="52">
        <f>ROUND((G6237*J6237),4)</f>
        <v>3.4047999999999998</v>
      </c>
    </row>
    <row r="6238" spans="1:11" x14ac:dyDescent="0.2">
      <c r="A6238" s="7" t="s">
        <v>426</v>
      </c>
      <c r="B6238" s="28"/>
      <c r="C6238" s="13"/>
      <c r="D6238" s="13"/>
      <c r="E6238" s="13"/>
      <c r="F6238" s="14"/>
      <c r="G6238" s="95">
        <v>1.728E-2</v>
      </c>
      <c r="H6238" s="96"/>
      <c r="I6238" s="53" t="s">
        <v>79</v>
      </c>
      <c r="J6238" s="85">
        <v>18.1433</v>
      </c>
      <c r="K6238" s="53">
        <f>ROUND((G6238*J6238),4)</f>
        <v>0.3135</v>
      </c>
    </row>
    <row r="6239" spans="1:11" x14ac:dyDescent="0.2">
      <c r="A6239" s="7"/>
      <c r="B6239" s="28"/>
      <c r="C6239" s="13"/>
      <c r="D6239" s="13"/>
      <c r="E6239" s="13"/>
      <c r="F6239" s="14"/>
      <c r="G6239" s="95"/>
      <c r="H6239" s="96"/>
      <c r="I6239" s="53"/>
      <c r="J6239" s="85"/>
      <c r="K6239" s="53"/>
    </row>
    <row r="6240" spans="1:11" x14ac:dyDescent="0.2">
      <c r="A6240" s="7"/>
      <c r="B6240" s="28"/>
      <c r="C6240" s="13"/>
      <c r="D6240" s="13"/>
      <c r="E6240" s="13"/>
      <c r="F6240" s="14"/>
      <c r="G6240" s="95"/>
      <c r="H6240" s="96"/>
      <c r="I6240" s="53"/>
      <c r="J6240" s="85"/>
      <c r="K6240" s="53"/>
    </row>
    <row r="6241" spans="1:11" x14ac:dyDescent="0.2">
      <c r="A6241" s="97" t="s">
        <v>29</v>
      </c>
      <c r="B6241" s="98"/>
      <c r="C6241" s="98"/>
      <c r="D6241" s="98"/>
      <c r="E6241" s="98"/>
      <c r="F6241" s="98"/>
      <c r="G6241" s="98"/>
      <c r="H6241" s="98"/>
      <c r="I6241" s="98"/>
      <c r="J6241" s="99"/>
      <c r="K6241" s="82">
        <f>SUM(K6237:K6240)</f>
        <v>3.7182999999999997</v>
      </c>
    </row>
    <row r="6242" spans="1:11" x14ac:dyDescent="0.2">
      <c r="A6242" s="100" t="s">
        <v>32</v>
      </c>
      <c r="B6242" s="101"/>
      <c r="C6242" s="101"/>
      <c r="D6242" s="101"/>
      <c r="E6242" s="101"/>
      <c r="F6242" s="104"/>
      <c r="G6242" s="129" t="s">
        <v>22</v>
      </c>
      <c r="H6242" s="130"/>
      <c r="I6242" s="118" t="s">
        <v>10</v>
      </c>
      <c r="J6242" s="106" t="s">
        <v>23</v>
      </c>
      <c r="K6242" s="106" t="s">
        <v>11</v>
      </c>
    </row>
    <row r="6243" spans="1:11" x14ac:dyDescent="0.2">
      <c r="A6243" s="102"/>
      <c r="B6243" s="103"/>
      <c r="C6243" s="103"/>
      <c r="D6243" s="103"/>
      <c r="E6243" s="103"/>
      <c r="F6243" s="105"/>
      <c r="G6243" s="131"/>
      <c r="H6243" s="132"/>
      <c r="I6243" s="118"/>
      <c r="J6243" s="106"/>
      <c r="K6243" s="118"/>
    </row>
    <row r="6244" spans="1:11" x14ac:dyDescent="0.2">
      <c r="A6244" s="7" t="s">
        <v>427</v>
      </c>
      <c r="B6244" s="28"/>
      <c r="C6244" s="13"/>
      <c r="D6244" s="13"/>
      <c r="E6244" s="13"/>
      <c r="F6244" s="14"/>
      <c r="G6244" s="123">
        <v>0.02</v>
      </c>
      <c r="H6244" s="124"/>
      <c r="I6244" s="53" t="s">
        <v>81</v>
      </c>
      <c r="J6244" s="85">
        <v>50.42</v>
      </c>
      <c r="K6244" s="53">
        <f>ROUND((G6244*J6244),4)</f>
        <v>1.0084</v>
      </c>
    </row>
    <row r="6245" spans="1:11" x14ac:dyDescent="0.2">
      <c r="A6245" s="7" t="s">
        <v>428</v>
      </c>
      <c r="B6245" s="28"/>
      <c r="C6245" s="13"/>
      <c r="D6245" s="13"/>
      <c r="E6245" s="13"/>
      <c r="F6245" s="14"/>
      <c r="G6245" s="123">
        <v>0.42</v>
      </c>
      <c r="H6245" s="124"/>
      <c r="I6245" s="53" t="s">
        <v>81</v>
      </c>
      <c r="J6245" s="85">
        <v>33.409999999999997</v>
      </c>
      <c r="K6245" s="53">
        <f>ROUND((G6245*J6245),4)</f>
        <v>14.0322</v>
      </c>
    </row>
    <row r="6246" spans="1:11" x14ac:dyDescent="0.2">
      <c r="A6246" s="7"/>
      <c r="B6246" s="28"/>
      <c r="C6246" s="13"/>
      <c r="D6246" s="13"/>
      <c r="E6246" s="13"/>
      <c r="F6246" s="14"/>
      <c r="G6246" s="123"/>
      <c r="H6246" s="124"/>
      <c r="I6246" s="53"/>
      <c r="J6246" s="85"/>
      <c r="K6246" s="53"/>
    </row>
    <row r="6247" spans="1:11" x14ac:dyDescent="0.2">
      <c r="A6247" s="8"/>
      <c r="B6247" s="29"/>
      <c r="C6247" s="15"/>
      <c r="D6247" s="15"/>
      <c r="E6247" s="15"/>
      <c r="F6247" s="16"/>
      <c r="G6247" s="125"/>
      <c r="H6247" s="126"/>
      <c r="I6247" s="54"/>
      <c r="J6247" s="86"/>
      <c r="K6247" s="54"/>
    </row>
    <row r="6248" spans="1:11" x14ac:dyDescent="0.2">
      <c r="A6248" s="97" t="s">
        <v>33</v>
      </c>
      <c r="B6248" s="98"/>
      <c r="C6248" s="98"/>
      <c r="D6248" s="98"/>
      <c r="E6248" s="98"/>
      <c r="F6248" s="98"/>
      <c r="G6248" s="98"/>
      <c r="H6248" s="98"/>
      <c r="I6248" s="98"/>
      <c r="J6248" s="99"/>
      <c r="K6248" s="82">
        <f>SUM(K6244:K6247)</f>
        <v>15.0406</v>
      </c>
    </row>
    <row r="6249" spans="1:11" x14ac:dyDescent="0.2">
      <c r="A6249" s="100" t="s">
        <v>36</v>
      </c>
      <c r="B6249" s="101"/>
      <c r="C6249" s="101"/>
      <c r="D6249" s="101"/>
      <c r="E6249" s="101"/>
      <c r="F6249" s="104"/>
      <c r="G6249" s="129" t="s">
        <v>22</v>
      </c>
      <c r="H6249" s="130"/>
      <c r="I6249" s="118" t="s">
        <v>10</v>
      </c>
      <c r="J6249" s="106" t="s">
        <v>23</v>
      </c>
      <c r="K6249" s="106" t="s">
        <v>11</v>
      </c>
    </row>
    <row r="6250" spans="1:11" x14ac:dyDescent="0.2">
      <c r="A6250" s="102"/>
      <c r="B6250" s="103"/>
      <c r="C6250" s="103"/>
      <c r="D6250" s="103"/>
      <c r="E6250" s="103"/>
      <c r="F6250" s="105"/>
      <c r="G6250" s="131"/>
      <c r="H6250" s="132"/>
      <c r="I6250" s="118"/>
      <c r="J6250" s="106"/>
      <c r="K6250" s="118"/>
    </row>
    <row r="6251" spans="1:11" x14ac:dyDescent="0.2">
      <c r="A6251" s="7" t="s">
        <v>429</v>
      </c>
      <c r="B6251" s="28"/>
      <c r="C6251" s="13"/>
      <c r="D6251" s="13"/>
      <c r="E6251" s="13"/>
      <c r="F6251" s="14"/>
      <c r="G6251" s="95">
        <v>2.0000000000000001E-4</v>
      </c>
      <c r="H6251" s="96"/>
      <c r="I6251" s="53" t="s">
        <v>95</v>
      </c>
      <c r="J6251" s="85">
        <v>34.619999999999997</v>
      </c>
      <c r="K6251" s="53">
        <f>ROUND((G6251*J6251),4)</f>
        <v>6.8999999999999999E-3</v>
      </c>
    </row>
    <row r="6252" spans="1:11" x14ac:dyDescent="0.2">
      <c r="A6252" s="7" t="s">
        <v>430</v>
      </c>
      <c r="B6252" s="28"/>
      <c r="C6252" s="13"/>
      <c r="D6252" s="13"/>
      <c r="E6252" s="13"/>
      <c r="F6252" s="14"/>
      <c r="G6252" s="95">
        <v>2.0000000000000002E-5</v>
      </c>
      <c r="H6252" s="96"/>
      <c r="I6252" s="53" t="s">
        <v>95</v>
      </c>
      <c r="J6252" s="85">
        <v>34.619999999999997</v>
      </c>
      <c r="K6252" s="53">
        <f>ROUND((G6252*J6252),4)</f>
        <v>6.9999999999999999E-4</v>
      </c>
    </row>
    <row r="6253" spans="1:11" x14ac:dyDescent="0.2">
      <c r="A6253" s="7" t="s">
        <v>431</v>
      </c>
      <c r="B6253" s="28"/>
      <c r="C6253" s="13"/>
      <c r="D6253" s="13"/>
      <c r="E6253" s="13"/>
      <c r="F6253" s="14"/>
      <c r="G6253" s="95">
        <v>2.4099999999999998E-3</v>
      </c>
      <c r="H6253" s="96"/>
      <c r="I6253" s="53" t="s">
        <v>95</v>
      </c>
      <c r="J6253" s="85">
        <v>34.619999999999997</v>
      </c>
      <c r="K6253" s="53">
        <f>ROUND((G6253*J6253),4)</f>
        <v>8.3400000000000002E-2</v>
      </c>
    </row>
    <row r="6254" spans="1:11" x14ac:dyDescent="0.2">
      <c r="A6254" s="7" t="s">
        <v>432</v>
      </c>
      <c r="B6254" s="28"/>
      <c r="C6254" s="13"/>
      <c r="D6254" s="13"/>
      <c r="E6254" s="13"/>
      <c r="F6254" s="14"/>
      <c r="G6254" s="95">
        <v>2.6179999999999998E-2</v>
      </c>
      <c r="H6254" s="96"/>
      <c r="I6254" s="53" t="s">
        <v>95</v>
      </c>
      <c r="J6254" s="85">
        <v>34.619999999999997</v>
      </c>
      <c r="K6254" s="53">
        <f>ROUND((G6254*J6254),4)</f>
        <v>0.90639999999999998</v>
      </c>
    </row>
    <row r="6255" spans="1:11" x14ac:dyDescent="0.2">
      <c r="A6255" s="8"/>
      <c r="B6255" s="29"/>
      <c r="C6255" s="15"/>
      <c r="D6255" s="15"/>
      <c r="E6255" s="15"/>
      <c r="F6255" s="16"/>
      <c r="G6255" s="127"/>
      <c r="H6255" s="128"/>
      <c r="I6255" s="54"/>
      <c r="J6255" s="86"/>
      <c r="K6255" s="54"/>
    </row>
    <row r="6256" spans="1:11" x14ac:dyDescent="0.2">
      <c r="A6256" s="97" t="s">
        <v>37</v>
      </c>
      <c r="B6256" s="98"/>
      <c r="C6256" s="98"/>
      <c r="D6256" s="98"/>
      <c r="E6256" s="98"/>
      <c r="F6256" s="98"/>
      <c r="G6256" s="98"/>
      <c r="H6256" s="98"/>
      <c r="I6256" s="98"/>
      <c r="J6256" s="99"/>
      <c r="K6256" s="82">
        <f>SUM(K6251:K6255)</f>
        <v>0.99739999999999995</v>
      </c>
    </row>
    <row r="6257" spans="1:11" x14ac:dyDescent="0.2">
      <c r="A6257" s="100" t="s">
        <v>35</v>
      </c>
      <c r="B6257" s="140"/>
      <c r="C6257" s="26" t="s">
        <v>34</v>
      </c>
      <c r="D6257" s="35" t="s">
        <v>39</v>
      </c>
      <c r="E6257" s="138" t="s">
        <v>38</v>
      </c>
      <c r="F6257" s="138"/>
      <c r="G6257" s="139"/>
      <c r="H6257" s="120" t="s">
        <v>16</v>
      </c>
      <c r="I6257" s="121"/>
      <c r="J6257" s="122"/>
      <c r="K6257" s="119" t="s">
        <v>9</v>
      </c>
    </row>
    <row r="6258" spans="1:11" ht="15.75" x14ac:dyDescent="0.2">
      <c r="A6258" s="141"/>
      <c r="B6258" s="142"/>
      <c r="C6258" s="36"/>
      <c r="D6258" s="42"/>
      <c r="E6258" s="33" t="s">
        <v>13</v>
      </c>
      <c r="F6258" s="24" t="s">
        <v>14</v>
      </c>
      <c r="G6258" s="23" t="s">
        <v>15</v>
      </c>
      <c r="H6258" s="22" t="s">
        <v>13</v>
      </c>
      <c r="I6258" s="22" t="s">
        <v>14</v>
      </c>
      <c r="J6258" s="22" t="s">
        <v>15</v>
      </c>
      <c r="K6258" s="111"/>
    </row>
    <row r="6259" spans="1:11" x14ac:dyDescent="0.2">
      <c r="A6259" s="6" t="s">
        <v>433</v>
      </c>
      <c r="B6259" s="37"/>
      <c r="C6259" s="87">
        <v>2.0000000000000001E-4</v>
      </c>
      <c r="D6259" s="45" t="s">
        <v>97</v>
      </c>
      <c r="E6259" s="43">
        <v>1.1299999999999999</v>
      </c>
      <c r="F6259" s="44">
        <v>0.91</v>
      </c>
      <c r="G6259" s="45">
        <v>0.73</v>
      </c>
      <c r="H6259" s="55">
        <v>0</v>
      </c>
      <c r="I6259" s="55">
        <v>0</v>
      </c>
      <c r="J6259" s="53">
        <v>1.48</v>
      </c>
      <c r="K6259" s="52">
        <f>ROUND((ROUND(E6259*H6259+F6259*I6259+G6259*J6259,2)*C6259),4)</f>
        <v>2.0000000000000001E-4</v>
      </c>
    </row>
    <row r="6260" spans="1:11" x14ac:dyDescent="0.2">
      <c r="A6260" s="7" t="s">
        <v>434</v>
      </c>
      <c r="B6260" s="28"/>
      <c r="C6260" s="87">
        <v>2.0000000000000002E-5</v>
      </c>
      <c r="D6260" s="48" t="s">
        <v>97</v>
      </c>
      <c r="E6260" s="46">
        <v>1.1299999999999999</v>
      </c>
      <c r="F6260" s="47">
        <v>0.91</v>
      </c>
      <c r="G6260" s="48">
        <v>0.73</v>
      </c>
      <c r="H6260" s="55">
        <v>0</v>
      </c>
      <c r="I6260" s="55">
        <v>0</v>
      </c>
      <c r="J6260" s="53">
        <v>1.48</v>
      </c>
      <c r="K6260" s="53">
        <f>ROUND((ROUND(E6260*H6260+F6260*I6260+G6260*J6260,2)*C6260),4)</f>
        <v>0</v>
      </c>
    </row>
    <row r="6261" spans="1:11" x14ac:dyDescent="0.2">
      <c r="A6261" s="7" t="s">
        <v>435</v>
      </c>
      <c r="B6261" s="28"/>
      <c r="C6261" s="87">
        <v>2.4099999999999998E-3</v>
      </c>
      <c r="D6261" s="48" t="s">
        <v>97</v>
      </c>
      <c r="E6261" s="46">
        <v>1.1299999999999999</v>
      </c>
      <c r="F6261" s="47">
        <v>0.91</v>
      </c>
      <c r="G6261" s="48">
        <v>0.73</v>
      </c>
      <c r="H6261" s="55">
        <v>0</v>
      </c>
      <c r="I6261" s="55">
        <v>0</v>
      </c>
      <c r="J6261" s="53">
        <v>1.48</v>
      </c>
      <c r="K6261" s="53">
        <f>ROUND((ROUND(E6261*H6261+F6261*I6261+G6261*J6261,2)*C6261),4)</f>
        <v>2.5999999999999999E-3</v>
      </c>
    </row>
    <row r="6262" spans="1:11" x14ac:dyDescent="0.2">
      <c r="A6262" s="7" t="s">
        <v>436</v>
      </c>
      <c r="B6262" s="28"/>
      <c r="C6262" s="87">
        <v>2.6179999999999998E-2</v>
      </c>
      <c r="D6262" s="48" t="s">
        <v>97</v>
      </c>
      <c r="E6262" s="46">
        <v>1.1299999999999999</v>
      </c>
      <c r="F6262" s="47">
        <v>0.91</v>
      </c>
      <c r="G6262" s="48">
        <v>0.73</v>
      </c>
      <c r="H6262" s="55">
        <v>0</v>
      </c>
      <c r="I6262" s="55">
        <v>0</v>
      </c>
      <c r="J6262" s="53">
        <v>1.48</v>
      </c>
      <c r="K6262" s="53">
        <f>ROUND((ROUND(E6262*H6262+F6262*I6262+G6262*J6262,2)*C6262),4)</f>
        <v>2.8299999999999999E-2</v>
      </c>
    </row>
    <row r="6263" spans="1:11" x14ac:dyDescent="0.2">
      <c r="A6263" s="8"/>
      <c r="B6263" s="29"/>
      <c r="C6263" s="88"/>
      <c r="D6263" s="51"/>
      <c r="E6263" s="49"/>
      <c r="F6263" s="50"/>
      <c r="G6263" s="51"/>
      <c r="H6263" s="55"/>
      <c r="I6263" s="55"/>
      <c r="J6263" s="53"/>
      <c r="K6263" s="54"/>
    </row>
    <row r="6264" spans="1:11" x14ac:dyDescent="0.2">
      <c r="A6264" s="136" t="s">
        <v>30</v>
      </c>
      <c r="B6264" s="134"/>
      <c r="C6264" s="134"/>
      <c r="D6264" s="137"/>
      <c r="E6264" s="134"/>
      <c r="F6264" s="134"/>
      <c r="G6264" s="134"/>
      <c r="H6264" s="134"/>
      <c r="I6264" s="134"/>
      <c r="J6264" s="135"/>
      <c r="K6264" s="83">
        <f>SUM(K6259:K6263)</f>
        <v>3.1099999999999999E-2</v>
      </c>
    </row>
    <row r="6265" spans="1:11" ht="12.75" customHeight="1" x14ac:dyDescent="0.2">
      <c r="A6265" s="133" t="s">
        <v>31</v>
      </c>
      <c r="B6265" s="134"/>
      <c r="C6265" s="134"/>
      <c r="D6265" s="134"/>
      <c r="E6265" s="134"/>
      <c r="F6265" s="134"/>
      <c r="G6265" s="134"/>
      <c r="H6265" s="134"/>
      <c r="I6265" s="134"/>
      <c r="J6265" s="135"/>
      <c r="K6265" s="21">
        <f>ROUND((K6232+K6233+K6234+K6241+K6248+K6256+K6264),2)</f>
        <v>35.86</v>
      </c>
    </row>
    <row r="6266" spans="1:11" x14ac:dyDescent="0.2">
      <c r="A6266" s="133" t="s">
        <v>42</v>
      </c>
      <c r="B6266" s="134"/>
      <c r="C6266" s="134"/>
      <c r="D6266" s="134"/>
      <c r="E6266" s="134"/>
      <c r="F6266" s="134"/>
      <c r="G6266" s="134"/>
      <c r="H6266" s="134"/>
      <c r="I6266" s="134"/>
      <c r="J6266" s="135"/>
      <c r="K6266" s="21">
        <f>ROUND((K6265*  28.14/100),2)</f>
        <v>10.09</v>
      </c>
    </row>
    <row r="6267" spans="1:11" ht="12.75" customHeight="1" x14ac:dyDescent="0.2">
      <c r="A6267" s="133" t="s">
        <v>12</v>
      </c>
      <c r="B6267" s="134"/>
      <c r="C6267" s="134"/>
      <c r="D6267" s="134"/>
      <c r="E6267" s="134"/>
      <c r="F6267" s="134"/>
      <c r="G6267" s="134"/>
      <c r="H6267" s="134"/>
      <c r="I6267" s="134"/>
      <c r="J6267" s="135"/>
      <c r="K6267" s="21">
        <f>K6265+K6266</f>
        <v>45.95</v>
      </c>
    </row>
    <row r="6270" spans="1:11" ht="13.5" customHeight="1" x14ac:dyDescent="0.2">
      <c r="A6270" s="145" t="s">
        <v>0</v>
      </c>
      <c r="B6270" s="146"/>
      <c r="C6270" s="146"/>
      <c r="D6270" s="146"/>
      <c r="E6270" s="146"/>
      <c r="F6270" s="146"/>
      <c r="G6270" s="146"/>
      <c r="H6270" s="146"/>
      <c r="I6270" s="146"/>
      <c r="J6270" s="146"/>
      <c r="K6270" s="147"/>
    </row>
    <row r="6271" spans="1:11" x14ac:dyDescent="0.2">
      <c r="A6271" s="71" t="s">
        <v>45</v>
      </c>
      <c r="B6271" s="62"/>
      <c r="C6271" s="63"/>
      <c r="D6271" s="63"/>
      <c r="E6271" s="63"/>
      <c r="F6271" s="69"/>
      <c r="G6271" s="64"/>
      <c r="H6271" s="63"/>
      <c r="I6271" s="63"/>
      <c r="J6271" s="63"/>
      <c r="K6271" s="65"/>
    </row>
    <row r="6272" spans="1:11" ht="12.75" customHeight="1" x14ac:dyDescent="0.2">
      <c r="A6272" s="70" t="s">
        <v>44</v>
      </c>
      <c r="B6272" s="61"/>
      <c r="C6272" s="68"/>
      <c r="D6272" s="66"/>
      <c r="E6272" s="66"/>
      <c r="F6272" s="61"/>
      <c r="G6272" s="60"/>
      <c r="H6272" s="151"/>
      <c r="I6272" s="151"/>
      <c r="J6272" s="151"/>
      <c r="K6272" s="152"/>
    </row>
    <row r="6273" spans="1:11" ht="12.75" customHeight="1" x14ac:dyDescent="0.2">
      <c r="A6273" s="148"/>
      <c r="B6273" s="149"/>
      <c r="C6273" s="149"/>
      <c r="D6273" s="149"/>
      <c r="E6273" s="149"/>
      <c r="F6273" s="149"/>
      <c r="G6273" s="149"/>
      <c r="H6273" s="149"/>
      <c r="I6273" s="149"/>
      <c r="J6273" s="149"/>
      <c r="K6273" s="150"/>
    </row>
    <row r="6274" spans="1:11" ht="21" customHeight="1" x14ac:dyDescent="0.2">
      <c r="A6274" s="158" t="s">
        <v>1</v>
      </c>
      <c r="B6274" s="159"/>
      <c r="C6274" s="153" t="s">
        <v>41</v>
      </c>
      <c r="D6274" s="154"/>
      <c r="E6274" s="154"/>
      <c r="F6274" s="154"/>
      <c r="G6274" s="154"/>
      <c r="H6274" s="154"/>
      <c r="I6274" s="155"/>
      <c r="J6274" s="57" t="s">
        <v>2</v>
      </c>
      <c r="K6274" s="67" t="s">
        <v>43</v>
      </c>
    </row>
    <row r="6275" spans="1:11" x14ac:dyDescent="0.2">
      <c r="A6275" s="160" t="s">
        <v>438</v>
      </c>
      <c r="B6275" s="157"/>
      <c r="C6275" s="156" t="s">
        <v>437</v>
      </c>
      <c r="D6275" s="156"/>
      <c r="E6275" s="156"/>
      <c r="F6275" s="156"/>
      <c r="G6275" s="156"/>
      <c r="H6275" s="156"/>
      <c r="I6275" s="157"/>
      <c r="J6275" s="59" t="s">
        <v>3</v>
      </c>
      <c r="K6275" s="58" t="s">
        <v>81</v>
      </c>
    </row>
    <row r="6276" spans="1:11" ht="20.25" customHeight="1" x14ac:dyDescent="0.2">
      <c r="A6276" s="141" t="s">
        <v>19</v>
      </c>
      <c r="B6276" s="165"/>
      <c r="C6276" s="101"/>
      <c r="D6276" s="101"/>
      <c r="E6276" s="140"/>
      <c r="F6276" s="3" t="s">
        <v>4</v>
      </c>
      <c r="G6276" s="163" t="s">
        <v>5</v>
      </c>
      <c r="H6276" s="164"/>
      <c r="I6276" s="111" t="s">
        <v>6</v>
      </c>
      <c r="J6276" s="111"/>
      <c r="K6276" s="107" t="s">
        <v>17</v>
      </c>
    </row>
    <row r="6277" spans="1:11" ht="25.5" customHeight="1" x14ac:dyDescent="0.2">
      <c r="A6277" s="141"/>
      <c r="B6277" s="165"/>
      <c r="C6277" s="165"/>
      <c r="D6277" s="165"/>
      <c r="E6277" s="142"/>
      <c r="F6277" s="3"/>
      <c r="G6277" s="3" t="s">
        <v>18</v>
      </c>
      <c r="H6277" s="34" t="s">
        <v>7</v>
      </c>
      <c r="I6277" s="3" t="s">
        <v>40</v>
      </c>
      <c r="J6277" s="3" t="s">
        <v>7</v>
      </c>
      <c r="K6277" s="108"/>
    </row>
    <row r="6278" spans="1:11" x14ac:dyDescent="0.2">
      <c r="A6278" s="6" t="s">
        <v>64</v>
      </c>
      <c r="B6278" s="27"/>
      <c r="C6278" s="11"/>
      <c r="D6278" s="11"/>
      <c r="E6278" s="40"/>
      <c r="F6278" s="91">
        <v>1</v>
      </c>
      <c r="G6278" s="72">
        <v>1</v>
      </c>
      <c r="H6278" s="73">
        <v>0</v>
      </c>
      <c r="I6278" s="72">
        <v>346.26260000000002</v>
      </c>
      <c r="J6278" s="72">
        <v>160.54519999999999</v>
      </c>
      <c r="K6278" s="74">
        <f>ROUND(((G6278*I6278+H6278*J6278)*F6278),4)</f>
        <v>346.26260000000002</v>
      </c>
    </row>
    <row r="6279" spans="1:11" x14ac:dyDescent="0.2">
      <c r="A6279" s="7"/>
      <c r="B6279" s="28"/>
      <c r="C6279" s="13"/>
      <c r="D6279" s="13"/>
      <c r="E6279" s="38"/>
      <c r="F6279" s="92"/>
      <c r="G6279" s="75"/>
      <c r="H6279" s="76"/>
      <c r="I6279" s="75">
        <v>0</v>
      </c>
      <c r="J6279" s="75">
        <v>0</v>
      </c>
      <c r="K6279" s="77"/>
    </row>
    <row r="6280" spans="1:11" x14ac:dyDescent="0.2">
      <c r="A6280" s="7"/>
      <c r="B6280" s="28"/>
      <c r="C6280" s="13"/>
      <c r="D6280" s="13"/>
      <c r="E6280" s="38"/>
      <c r="F6280" s="92"/>
      <c r="G6280" s="75"/>
      <c r="H6280" s="76"/>
      <c r="I6280" s="75"/>
      <c r="J6280" s="75"/>
      <c r="K6280" s="77"/>
    </row>
    <row r="6281" spans="1:11" x14ac:dyDescent="0.2">
      <c r="A6281" s="7"/>
      <c r="B6281" s="28"/>
      <c r="C6281" s="13"/>
      <c r="D6281" s="13"/>
      <c r="E6281" s="38"/>
      <c r="F6281" s="92"/>
      <c r="G6281" s="75"/>
      <c r="H6281" s="76"/>
      <c r="I6281" s="75"/>
      <c r="J6281" s="75"/>
      <c r="K6281" s="77"/>
    </row>
    <row r="6282" spans="1:11" x14ac:dyDescent="0.2">
      <c r="A6282" s="7"/>
      <c r="B6282" s="28"/>
      <c r="C6282" s="13"/>
      <c r="D6282" s="13"/>
      <c r="E6282" s="38"/>
      <c r="F6282" s="92"/>
      <c r="G6282" s="75"/>
      <c r="H6282" s="76"/>
      <c r="I6282" s="75"/>
      <c r="J6282" s="75"/>
      <c r="K6282" s="77"/>
    </row>
    <row r="6283" spans="1:11" x14ac:dyDescent="0.2">
      <c r="A6283" s="7"/>
      <c r="B6283" s="28"/>
      <c r="C6283" s="13"/>
      <c r="D6283" s="13"/>
      <c r="E6283" s="38"/>
      <c r="F6283" s="92"/>
      <c r="G6283" s="75"/>
      <c r="H6283" s="76"/>
      <c r="I6283" s="75"/>
      <c r="J6283" s="75"/>
      <c r="K6283" s="77"/>
    </row>
    <row r="6284" spans="1:11" x14ac:dyDescent="0.2">
      <c r="A6284" s="7"/>
      <c r="B6284" s="28"/>
      <c r="C6284" s="13"/>
      <c r="D6284" s="13"/>
      <c r="E6284" s="38"/>
      <c r="F6284" s="92"/>
      <c r="G6284" s="75"/>
      <c r="H6284" s="76"/>
      <c r="I6284" s="75"/>
      <c r="J6284" s="75"/>
      <c r="K6284" s="77"/>
    </row>
    <row r="6285" spans="1:11" x14ac:dyDescent="0.2">
      <c r="A6285" s="8"/>
      <c r="B6285" s="29"/>
      <c r="C6285" s="15"/>
      <c r="D6285" s="15"/>
      <c r="E6285" s="39"/>
      <c r="F6285" s="93"/>
      <c r="G6285" s="78"/>
      <c r="H6285" s="79"/>
      <c r="I6285" s="78"/>
      <c r="J6285" s="78"/>
      <c r="K6285" s="80"/>
    </row>
    <row r="6286" spans="1:11" x14ac:dyDescent="0.2">
      <c r="A6286" s="166" t="s">
        <v>24</v>
      </c>
      <c r="B6286" s="167"/>
      <c r="C6286" s="167"/>
      <c r="D6286" s="167"/>
      <c r="E6286" s="167"/>
      <c r="F6286" s="98"/>
      <c r="G6286" s="98"/>
      <c r="H6286" s="98"/>
      <c r="I6286" s="98"/>
      <c r="J6286" s="99"/>
      <c r="K6286" s="81">
        <f>SUM(K6278:K6285)</f>
        <v>346.26260000000002</v>
      </c>
    </row>
    <row r="6287" spans="1:11" ht="15.75" x14ac:dyDescent="0.2">
      <c r="A6287" s="31" t="s">
        <v>20</v>
      </c>
      <c r="B6287" s="17"/>
      <c r="C6287" s="17"/>
      <c r="D6287" s="17"/>
      <c r="E6287" s="17"/>
      <c r="F6287" s="4"/>
      <c r="G6287" s="4"/>
      <c r="H6287" s="161" t="s">
        <v>4</v>
      </c>
      <c r="I6287" s="109" t="s">
        <v>10</v>
      </c>
      <c r="J6287" s="107" t="s">
        <v>8</v>
      </c>
      <c r="K6287" s="107" t="s">
        <v>17</v>
      </c>
    </row>
    <row r="6288" spans="1:11" ht="15.75" x14ac:dyDescent="0.2">
      <c r="A6288" s="18"/>
      <c r="B6288" s="19"/>
      <c r="C6288" s="19"/>
      <c r="D6288" s="19"/>
      <c r="E6288" s="19"/>
      <c r="F6288" s="5"/>
      <c r="G6288" s="20"/>
      <c r="H6288" s="162"/>
      <c r="I6288" s="110"/>
      <c r="J6288" s="108"/>
      <c r="K6288" s="108"/>
    </row>
    <row r="6289" spans="1:11" x14ac:dyDescent="0.2">
      <c r="A6289" s="6" t="s">
        <v>123</v>
      </c>
      <c r="B6289" s="27"/>
      <c r="C6289" s="11"/>
      <c r="D6289" s="11"/>
      <c r="E6289" s="11"/>
      <c r="F6289" s="11"/>
      <c r="G6289" s="13"/>
      <c r="H6289" s="89">
        <v>8</v>
      </c>
      <c r="I6289" s="77" t="s">
        <v>50</v>
      </c>
      <c r="J6289" s="75">
        <v>31.527000000000001</v>
      </c>
      <c r="K6289" s="75">
        <f>ROUND((H6289*J6289),4)</f>
        <v>252.21600000000001</v>
      </c>
    </row>
    <row r="6290" spans="1:11" x14ac:dyDescent="0.2">
      <c r="A6290" s="7" t="s">
        <v>49</v>
      </c>
      <c r="B6290" s="28"/>
      <c r="C6290" s="13"/>
      <c r="D6290" s="13"/>
      <c r="E6290" s="13"/>
      <c r="F6290" s="13"/>
      <c r="G6290" s="13"/>
      <c r="H6290" s="89">
        <v>32</v>
      </c>
      <c r="I6290" s="77" t="s">
        <v>50</v>
      </c>
      <c r="J6290" s="75">
        <v>24.115200000000002</v>
      </c>
      <c r="K6290" s="75">
        <f>ROUND((H6290*J6290),4)</f>
        <v>771.68640000000005</v>
      </c>
    </row>
    <row r="6291" spans="1:11" x14ac:dyDescent="0.2">
      <c r="A6291" s="7"/>
      <c r="B6291" s="28"/>
      <c r="C6291" s="13"/>
      <c r="D6291" s="13"/>
      <c r="E6291" s="13"/>
      <c r="F6291" s="13"/>
      <c r="G6291" s="13"/>
      <c r="H6291" s="89"/>
      <c r="I6291" s="77"/>
      <c r="J6291" s="75"/>
      <c r="K6291" s="75"/>
    </row>
    <row r="6292" spans="1:11" x14ac:dyDescent="0.2">
      <c r="A6292" s="7"/>
      <c r="B6292" s="28"/>
      <c r="C6292" s="13"/>
      <c r="D6292" s="13"/>
      <c r="E6292" s="13"/>
      <c r="F6292" s="13"/>
      <c r="G6292" s="13"/>
      <c r="H6292" s="89"/>
      <c r="I6292" s="77"/>
      <c r="J6292" s="75"/>
      <c r="K6292" s="75"/>
    </row>
    <row r="6293" spans="1:11" x14ac:dyDescent="0.2">
      <c r="A6293" s="7"/>
      <c r="B6293" s="28"/>
      <c r="C6293" s="13"/>
      <c r="D6293" s="13"/>
      <c r="E6293" s="13"/>
      <c r="F6293" s="13"/>
      <c r="G6293" s="13"/>
      <c r="H6293" s="89"/>
      <c r="I6293" s="77"/>
      <c r="J6293" s="75"/>
      <c r="K6293" s="75"/>
    </row>
    <row r="6294" spans="1:11" x14ac:dyDescent="0.2">
      <c r="A6294" s="7"/>
      <c r="B6294" s="28"/>
      <c r="C6294" s="13"/>
      <c r="D6294" s="13"/>
      <c r="E6294" s="13"/>
      <c r="F6294" s="13"/>
      <c r="G6294" s="13"/>
      <c r="H6294" s="89"/>
      <c r="I6294" s="77"/>
      <c r="J6294" s="75"/>
      <c r="K6294" s="75"/>
    </row>
    <row r="6295" spans="1:11" x14ac:dyDescent="0.2">
      <c r="A6295" s="7"/>
      <c r="B6295" s="28"/>
      <c r="C6295" s="13"/>
      <c r="D6295" s="13"/>
      <c r="E6295" s="13"/>
      <c r="F6295" s="13"/>
      <c r="G6295" s="13"/>
      <c r="H6295" s="89"/>
      <c r="I6295" s="77"/>
      <c r="J6295" s="75"/>
      <c r="K6295" s="75"/>
    </row>
    <row r="6296" spans="1:11" x14ac:dyDescent="0.2">
      <c r="A6296" s="8"/>
      <c r="B6296" s="29"/>
      <c r="C6296" s="15"/>
      <c r="D6296" s="15"/>
      <c r="E6296" s="15"/>
      <c r="F6296" s="15"/>
      <c r="G6296" s="15"/>
      <c r="H6296" s="90"/>
      <c r="I6296" s="80"/>
      <c r="J6296" s="78"/>
      <c r="K6296" s="78"/>
    </row>
    <row r="6297" spans="1:11" x14ac:dyDescent="0.2">
      <c r="A6297" s="10"/>
      <c r="C6297" s="25"/>
      <c r="D6297" s="97" t="s">
        <v>25</v>
      </c>
      <c r="E6297" s="98"/>
      <c r="F6297" s="98"/>
      <c r="G6297" s="98"/>
      <c r="H6297" s="98"/>
      <c r="I6297" s="98"/>
      <c r="J6297" s="99"/>
      <c r="K6297" s="82">
        <f>SUM(K6289:K6296)</f>
        <v>1023.9024000000001</v>
      </c>
    </row>
    <row r="6298" spans="1:11" x14ac:dyDescent="0.2">
      <c r="A6298" s="9" t="s">
        <v>27</v>
      </c>
      <c r="B6298" s="30"/>
      <c r="C6298" s="56">
        <v>1</v>
      </c>
      <c r="D6298" s="112" t="s">
        <v>26</v>
      </c>
      <c r="E6298" s="113"/>
      <c r="F6298" s="113"/>
      <c r="G6298" s="113"/>
      <c r="H6298" s="113"/>
      <c r="I6298" s="113"/>
      <c r="J6298" s="114"/>
      <c r="K6298" s="83">
        <f>K6286+K6297</f>
        <v>1370.165</v>
      </c>
    </row>
    <row r="6299" spans="1:11" x14ac:dyDescent="0.2">
      <c r="A6299" s="32"/>
      <c r="D6299" s="115" t="s">
        <v>28</v>
      </c>
      <c r="E6299" s="116"/>
      <c r="F6299" s="116"/>
      <c r="G6299" s="116"/>
      <c r="H6299" s="116"/>
      <c r="I6299" s="116"/>
      <c r="J6299" s="117"/>
      <c r="K6299" s="83">
        <f>ROUND((K6298/C6298),4)</f>
        <v>1370.165</v>
      </c>
    </row>
    <row r="6300" spans="1:11" x14ac:dyDescent="0.2">
      <c r="A6300" s="168"/>
      <c r="D6300" s="169"/>
      <c r="E6300" s="169"/>
      <c r="F6300" s="169"/>
      <c r="G6300" s="169"/>
      <c r="H6300" s="169"/>
      <c r="I6300" s="94" t="s">
        <v>51</v>
      </c>
      <c r="J6300" s="170" t="s">
        <v>53</v>
      </c>
      <c r="K6300" s="83">
        <v>0</v>
      </c>
    </row>
    <row r="6301" spans="1:11" x14ac:dyDescent="0.2">
      <c r="A6301" s="168"/>
      <c r="D6301" s="169"/>
      <c r="E6301" s="169"/>
      <c r="F6301" s="169"/>
      <c r="G6301" s="169"/>
      <c r="H6301" s="169"/>
      <c r="I6301" s="94" t="s">
        <v>52</v>
      </c>
      <c r="J6301" s="170" t="s">
        <v>53</v>
      </c>
      <c r="K6301" s="83">
        <v>0</v>
      </c>
    </row>
    <row r="6302" spans="1:11" x14ac:dyDescent="0.2">
      <c r="A6302" s="100" t="s">
        <v>21</v>
      </c>
      <c r="B6302" s="101"/>
      <c r="C6302" s="101"/>
      <c r="D6302" s="101"/>
      <c r="E6302" s="101"/>
      <c r="F6302" s="104"/>
      <c r="G6302" s="129" t="s">
        <v>22</v>
      </c>
      <c r="H6302" s="130"/>
      <c r="I6302" s="118" t="s">
        <v>10</v>
      </c>
      <c r="J6302" s="106" t="s">
        <v>23</v>
      </c>
      <c r="K6302" s="106" t="s">
        <v>11</v>
      </c>
    </row>
    <row r="6303" spans="1:11" x14ac:dyDescent="0.2">
      <c r="A6303" s="102"/>
      <c r="B6303" s="103"/>
      <c r="C6303" s="103"/>
      <c r="D6303" s="103"/>
      <c r="E6303" s="103"/>
      <c r="F6303" s="105"/>
      <c r="G6303" s="131"/>
      <c r="H6303" s="132"/>
      <c r="I6303" s="118"/>
      <c r="J6303" s="106"/>
      <c r="K6303" s="118"/>
    </row>
    <row r="6304" spans="1:11" x14ac:dyDescent="0.2">
      <c r="A6304" s="7"/>
      <c r="B6304" s="28"/>
      <c r="C6304" s="11"/>
      <c r="D6304" s="11"/>
      <c r="E6304" s="11"/>
      <c r="F6304" s="12"/>
      <c r="G6304" s="143"/>
      <c r="H6304" s="144"/>
      <c r="I6304" s="52"/>
      <c r="J6304" s="84"/>
      <c r="K6304" s="52"/>
    </row>
    <row r="6305" spans="1:11" x14ac:dyDescent="0.2">
      <c r="A6305" s="7"/>
      <c r="B6305" s="28"/>
      <c r="C6305" s="13"/>
      <c r="D6305" s="13"/>
      <c r="E6305" s="13"/>
      <c r="F6305" s="14"/>
      <c r="G6305" s="95"/>
      <c r="H6305" s="96"/>
      <c r="I6305" s="53"/>
      <c r="J6305" s="85"/>
      <c r="K6305" s="53"/>
    </row>
    <row r="6306" spans="1:11" x14ac:dyDescent="0.2">
      <c r="A6306" s="7"/>
      <c r="B6306" s="28"/>
      <c r="C6306" s="13"/>
      <c r="D6306" s="13"/>
      <c r="E6306" s="13"/>
      <c r="F6306" s="14"/>
      <c r="G6306" s="95"/>
      <c r="H6306" s="96"/>
      <c r="I6306" s="53"/>
      <c r="J6306" s="85"/>
      <c r="K6306" s="53"/>
    </row>
    <row r="6307" spans="1:11" x14ac:dyDescent="0.2">
      <c r="A6307" s="7"/>
      <c r="B6307" s="28"/>
      <c r="C6307" s="13"/>
      <c r="D6307" s="13"/>
      <c r="E6307" s="13"/>
      <c r="F6307" s="14"/>
      <c r="G6307" s="95"/>
      <c r="H6307" s="96"/>
      <c r="I6307" s="53"/>
      <c r="J6307" s="85"/>
      <c r="K6307" s="53"/>
    </row>
    <row r="6308" spans="1:11" x14ac:dyDescent="0.2">
      <c r="A6308" s="97" t="s">
        <v>29</v>
      </c>
      <c r="B6308" s="98"/>
      <c r="C6308" s="98"/>
      <c r="D6308" s="98"/>
      <c r="E6308" s="98"/>
      <c r="F6308" s="98"/>
      <c r="G6308" s="98"/>
      <c r="H6308" s="98"/>
      <c r="I6308" s="98"/>
      <c r="J6308" s="99"/>
      <c r="K6308" s="82"/>
    </row>
    <row r="6309" spans="1:11" x14ac:dyDescent="0.2">
      <c r="A6309" s="100" t="s">
        <v>32</v>
      </c>
      <c r="B6309" s="101"/>
      <c r="C6309" s="101"/>
      <c r="D6309" s="101"/>
      <c r="E6309" s="101"/>
      <c r="F6309" s="104"/>
      <c r="G6309" s="129" t="s">
        <v>22</v>
      </c>
      <c r="H6309" s="130"/>
      <c r="I6309" s="118" t="s">
        <v>10</v>
      </c>
      <c r="J6309" s="106" t="s">
        <v>23</v>
      </c>
      <c r="K6309" s="106" t="s">
        <v>11</v>
      </c>
    </row>
    <row r="6310" spans="1:11" x14ac:dyDescent="0.2">
      <c r="A6310" s="102"/>
      <c r="B6310" s="103"/>
      <c r="C6310" s="103"/>
      <c r="D6310" s="103"/>
      <c r="E6310" s="103"/>
      <c r="F6310" s="105"/>
      <c r="G6310" s="131"/>
      <c r="H6310" s="132"/>
      <c r="I6310" s="118"/>
      <c r="J6310" s="106"/>
      <c r="K6310" s="118"/>
    </row>
    <row r="6311" spans="1:11" x14ac:dyDescent="0.2">
      <c r="A6311" s="7"/>
      <c r="B6311" s="28"/>
      <c r="C6311" s="13"/>
      <c r="D6311" s="13"/>
      <c r="E6311" s="13"/>
      <c r="F6311" s="14"/>
      <c r="G6311" s="123"/>
      <c r="H6311" s="124"/>
      <c r="I6311" s="53"/>
      <c r="J6311" s="85"/>
      <c r="K6311" s="53"/>
    </row>
    <row r="6312" spans="1:11" x14ac:dyDescent="0.2">
      <c r="A6312" s="7"/>
      <c r="B6312" s="28"/>
      <c r="C6312" s="13"/>
      <c r="D6312" s="13"/>
      <c r="E6312" s="13"/>
      <c r="F6312" s="14"/>
      <c r="G6312" s="123"/>
      <c r="H6312" s="124"/>
      <c r="I6312" s="53"/>
      <c r="J6312" s="85"/>
      <c r="K6312" s="53"/>
    </row>
    <row r="6313" spans="1:11" x14ac:dyDescent="0.2">
      <c r="A6313" s="7"/>
      <c r="B6313" s="28"/>
      <c r="C6313" s="13"/>
      <c r="D6313" s="13"/>
      <c r="E6313" s="13"/>
      <c r="F6313" s="14"/>
      <c r="G6313" s="123"/>
      <c r="H6313" s="124"/>
      <c r="I6313" s="53"/>
      <c r="J6313" s="85"/>
      <c r="K6313" s="53"/>
    </row>
    <row r="6314" spans="1:11" x14ac:dyDescent="0.2">
      <c r="A6314" s="8"/>
      <c r="B6314" s="29"/>
      <c r="C6314" s="15"/>
      <c r="D6314" s="15"/>
      <c r="E6314" s="15"/>
      <c r="F6314" s="16"/>
      <c r="G6314" s="125"/>
      <c r="H6314" s="126"/>
      <c r="I6314" s="54"/>
      <c r="J6314" s="86"/>
      <c r="K6314" s="54"/>
    </row>
    <row r="6315" spans="1:11" x14ac:dyDescent="0.2">
      <c r="A6315" s="97" t="s">
        <v>33</v>
      </c>
      <c r="B6315" s="98"/>
      <c r="C6315" s="98"/>
      <c r="D6315" s="98"/>
      <c r="E6315" s="98"/>
      <c r="F6315" s="98"/>
      <c r="G6315" s="98"/>
      <c r="H6315" s="98"/>
      <c r="I6315" s="98"/>
      <c r="J6315" s="99"/>
      <c r="K6315" s="82"/>
    </row>
    <row r="6316" spans="1:11" x14ac:dyDescent="0.2">
      <c r="A6316" s="100" t="s">
        <v>36</v>
      </c>
      <c r="B6316" s="101"/>
      <c r="C6316" s="101"/>
      <c r="D6316" s="101"/>
      <c r="E6316" s="101"/>
      <c r="F6316" s="104"/>
      <c r="G6316" s="129" t="s">
        <v>22</v>
      </c>
      <c r="H6316" s="130"/>
      <c r="I6316" s="118" t="s">
        <v>10</v>
      </c>
      <c r="J6316" s="106" t="s">
        <v>23</v>
      </c>
      <c r="K6316" s="106" t="s">
        <v>11</v>
      </c>
    </row>
    <row r="6317" spans="1:11" x14ac:dyDescent="0.2">
      <c r="A6317" s="102"/>
      <c r="B6317" s="103"/>
      <c r="C6317" s="103"/>
      <c r="D6317" s="103"/>
      <c r="E6317" s="103"/>
      <c r="F6317" s="105"/>
      <c r="G6317" s="131"/>
      <c r="H6317" s="132"/>
      <c r="I6317" s="118"/>
      <c r="J6317" s="106"/>
      <c r="K6317" s="118"/>
    </row>
    <row r="6318" spans="1:11" x14ac:dyDescent="0.2">
      <c r="A6318" s="7"/>
      <c r="B6318" s="28"/>
      <c r="C6318" s="13"/>
      <c r="D6318" s="13"/>
      <c r="E6318" s="13"/>
      <c r="F6318" s="14"/>
      <c r="G6318" s="95"/>
      <c r="H6318" s="96"/>
      <c r="I6318" s="53"/>
      <c r="J6318" s="85"/>
      <c r="K6318" s="53"/>
    </row>
    <row r="6319" spans="1:11" x14ac:dyDescent="0.2">
      <c r="A6319" s="7"/>
      <c r="B6319" s="28"/>
      <c r="C6319" s="13"/>
      <c r="D6319" s="13"/>
      <c r="E6319" s="13"/>
      <c r="F6319" s="14"/>
      <c r="G6319" s="95"/>
      <c r="H6319" s="96"/>
      <c r="I6319" s="53"/>
      <c r="J6319" s="85"/>
      <c r="K6319" s="53"/>
    </row>
    <row r="6320" spans="1:11" x14ac:dyDescent="0.2">
      <c r="A6320" s="7"/>
      <c r="B6320" s="28"/>
      <c r="C6320" s="13"/>
      <c r="D6320" s="13"/>
      <c r="E6320" s="13"/>
      <c r="F6320" s="14"/>
      <c r="G6320" s="95"/>
      <c r="H6320" s="96"/>
      <c r="I6320" s="53"/>
      <c r="J6320" s="85"/>
      <c r="K6320" s="53"/>
    </row>
    <row r="6321" spans="1:11" x14ac:dyDescent="0.2">
      <c r="A6321" s="8"/>
      <c r="B6321" s="29"/>
      <c r="C6321" s="15"/>
      <c r="D6321" s="15"/>
      <c r="E6321" s="15"/>
      <c r="F6321" s="16"/>
      <c r="G6321" s="127"/>
      <c r="H6321" s="128"/>
      <c r="I6321" s="54"/>
      <c r="J6321" s="86"/>
      <c r="K6321" s="54"/>
    </row>
    <row r="6322" spans="1:11" x14ac:dyDescent="0.2">
      <c r="A6322" s="97" t="s">
        <v>37</v>
      </c>
      <c r="B6322" s="98"/>
      <c r="C6322" s="98"/>
      <c r="D6322" s="98"/>
      <c r="E6322" s="98"/>
      <c r="F6322" s="98"/>
      <c r="G6322" s="98"/>
      <c r="H6322" s="98"/>
      <c r="I6322" s="98"/>
      <c r="J6322" s="99"/>
      <c r="K6322" s="82"/>
    </row>
    <row r="6323" spans="1:11" x14ac:dyDescent="0.2">
      <c r="A6323" s="100" t="s">
        <v>35</v>
      </c>
      <c r="B6323" s="140"/>
      <c r="C6323" s="26" t="s">
        <v>34</v>
      </c>
      <c r="D6323" s="35" t="s">
        <v>39</v>
      </c>
      <c r="E6323" s="138" t="s">
        <v>38</v>
      </c>
      <c r="F6323" s="138"/>
      <c r="G6323" s="139"/>
      <c r="H6323" s="120" t="s">
        <v>16</v>
      </c>
      <c r="I6323" s="121"/>
      <c r="J6323" s="122"/>
      <c r="K6323" s="119" t="s">
        <v>9</v>
      </c>
    </row>
    <row r="6324" spans="1:11" ht="15.75" x14ac:dyDescent="0.2">
      <c r="A6324" s="141"/>
      <c r="B6324" s="142"/>
      <c r="C6324" s="36"/>
      <c r="D6324" s="42"/>
      <c r="E6324" s="33" t="s">
        <v>13</v>
      </c>
      <c r="F6324" s="24" t="s">
        <v>14</v>
      </c>
      <c r="G6324" s="23" t="s">
        <v>15</v>
      </c>
      <c r="H6324" s="22" t="s">
        <v>13</v>
      </c>
      <c r="I6324" s="22" t="s">
        <v>14</v>
      </c>
      <c r="J6324" s="22" t="s">
        <v>15</v>
      </c>
      <c r="K6324" s="111"/>
    </row>
    <row r="6325" spans="1:11" x14ac:dyDescent="0.2">
      <c r="A6325" s="6"/>
      <c r="B6325" s="37"/>
      <c r="C6325" s="87"/>
      <c r="D6325" s="45"/>
      <c r="E6325" s="43"/>
      <c r="F6325" s="44"/>
      <c r="G6325" s="45"/>
      <c r="H6325" s="55"/>
      <c r="I6325" s="55"/>
      <c r="J6325" s="53"/>
      <c r="K6325" s="52"/>
    </row>
    <row r="6326" spans="1:11" x14ac:dyDescent="0.2">
      <c r="A6326" s="7"/>
      <c r="B6326" s="28"/>
      <c r="C6326" s="87"/>
      <c r="D6326" s="48"/>
      <c r="E6326" s="46"/>
      <c r="F6326" s="47"/>
      <c r="G6326" s="48"/>
      <c r="H6326" s="55"/>
      <c r="I6326" s="55"/>
      <c r="J6326" s="53"/>
      <c r="K6326" s="53"/>
    </row>
    <row r="6327" spans="1:11" x14ac:dyDescent="0.2">
      <c r="A6327" s="7"/>
      <c r="B6327" s="28"/>
      <c r="C6327" s="87"/>
      <c r="D6327" s="48"/>
      <c r="E6327" s="46"/>
      <c r="F6327" s="47"/>
      <c r="G6327" s="48"/>
      <c r="H6327" s="55"/>
      <c r="I6327" s="55"/>
      <c r="J6327" s="53"/>
      <c r="K6327" s="53"/>
    </row>
    <row r="6328" spans="1:11" x14ac:dyDescent="0.2">
      <c r="A6328" s="8"/>
      <c r="B6328" s="29"/>
      <c r="C6328" s="88"/>
      <c r="D6328" s="51"/>
      <c r="E6328" s="49"/>
      <c r="F6328" s="50"/>
      <c r="G6328" s="51"/>
      <c r="H6328" s="55"/>
      <c r="I6328" s="55"/>
      <c r="J6328" s="53"/>
      <c r="K6328" s="54"/>
    </row>
    <row r="6329" spans="1:11" x14ac:dyDescent="0.2">
      <c r="A6329" s="136" t="s">
        <v>30</v>
      </c>
      <c r="B6329" s="134"/>
      <c r="C6329" s="134"/>
      <c r="D6329" s="137"/>
      <c r="E6329" s="134"/>
      <c r="F6329" s="134"/>
      <c r="G6329" s="134"/>
      <c r="H6329" s="134"/>
      <c r="I6329" s="134"/>
      <c r="J6329" s="135"/>
      <c r="K6329" s="83"/>
    </row>
    <row r="6330" spans="1:11" ht="12.75" customHeight="1" x14ac:dyDescent="0.2">
      <c r="A6330" s="133" t="s">
        <v>31</v>
      </c>
      <c r="B6330" s="134"/>
      <c r="C6330" s="134"/>
      <c r="D6330" s="134"/>
      <c r="E6330" s="134"/>
      <c r="F6330" s="134"/>
      <c r="G6330" s="134"/>
      <c r="H6330" s="134"/>
      <c r="I6330" s="134"/>
      <c r="J6330" s="135"/>
      <c r="K6330" s="21">
        <f>ROUND((K6299+K6300+K6301),2)</f>
        <v>1370.17</v>
      </c>
    </row>
    <row r="6331" spans="1:11" x14ac:dyDescent="0.2">
      <c r="A6331" s="133" t="s">
        <v>42</v>
      </c>
      <c r="B6331" s="134"/>
      <c r="C6331" s="134"/>
      <c r="D6331" s="134"/>
      <c r="E6331" s="134"/>
      <c r="F6331" s="134"/>
      <c r="G6331" s="134"/>
      <c r="H6331" s="134"/>
      <c r="I6331" s="134"/>
      <c r="J6331" s="135"/>
      <c r="K6331" s="21">
        <f>ROUND((K6330*  28.14/100),2)</f>
        <v>385.57</v>
      </c>
    </row>
    <row r="6332" spans="1:11" ht="12.75" customHeight="1" x14ac:dyDescent="0.2">
      <c r="A6332" s="133" t="s">
        <v>12</v>
      </c>
      <c r="B6332" s="134"/>
      <c r="C6332" s="134"/>
      <c r="D6332" s="134"/>
      <c r="E6332" s="134"/>
      <c r="F6332" s="134"/>
      <c r="G6332" s="134"/>
      <c r="H6332" s="134"/>
      <c r="I6332" s="134"/>
      <c r="J6332" s="135"/>
      <c r="K6332" s="21">
        <f>K6330+K6331</f>
        <v>1755.74</v>
      </c>
    </row>
    <row r="6335" spans="1:11" ht="13.5" customHeight="1" x14ac:dyDescent="0.2">
      <c r="A6335" s="145" t="s">
        <v>0</v>
      </c>
      <c r="B6335" s="146"/>
      <c r="C6335" s="146"/>
      <c r="D6335" s="146"/>
      <c r="E6335" s="146"/>
      <c r="F6335" s="146"/>
      <c r="G6335" s="146"/>
      <c r="H6335" s="146"/>
      <c r="I6335" s="146"/>
      <c r="J6335" s="146"/>
      <c r="K6335" s="147"/>
    </row>
    <row r="6336" spans="1:11" x14ac:dyDescent="0.2">
      <c r="A6336" s="71" t="s">
        <v>45</v>
      </c>
      <c r="B6336" s="62"/>
      <c r="C6336" s="63"/>
      <c r="D6336" s="63"/>
      <c r="E6336" s="63"/>
      <c r="F6336" s="69"/>
      <c r="G6336" s="64"/>
      <c r="H6336" s="63"/>
      <c r="I6336" s="63"/>
      <c r="J6336" s="63"/>
      <c r="K6336" s="65"/>
    </row>
    <row r="6337" spans="1:11" ht="12.75" customHeight="1" x14ac:dyDescent="0.2">
      <c r="A6337" s="70" t="s">
        <v>44</v>
      </c>
      <c r="B6337" s="61"/>
      <c r="C6337" s="68"/>
      <c r="D6337" s="66"/>
      <c r="E6337" s="66"/>
      <c r="F6337" s="61"/>
      <c r="G6337" s="60"/>
      <c r="H6337" s="151"/>
      <c r="I6337" s="151"/>
      <c r="J6337" s="151"/>
      <c r="K6337" s="152"/>
    </row>
    <row r="6338" spans="1:11" ht="12.75" customHeight="1" x14ac:dyDescent="0.2">
      <c r="A6338" s="148"/>
      <c r="B6338" s="149"/>
      <c r="C6338" s="149"/>
      <c r="D6338" s="149"/>
      <c r="E6338" s="149"/>
      <c r="F6338" s="149"/>
      <c r="G6338" s="149"/>
      <c r="H6338" s="149"/>
      <c r="I6338" s="149"/>
      <c r="J6338" s="149"/>
      <c r="K6338" s="150"/>
    </row>
    <row r="6339" spans="1:11" ht="21" customHeight="1" x14ac:dyDescent="0.2">
      <c r="A6339" s="158" t="s">
        <v>1</v>
      </c>
      <c r="B6339" s="159"/>
      <c r="C6339" s="153" t="s">
        <v>41</v>
      </c>
      <c r="D6339" s="154"/>
      <c r="E6339" s="154"/>
      <c r="F6339" s="154"/>
      <c r="G6339" s="154"/>
      <c r="H6339" s="154"/>
      <c r="I6339" s="155"/>
      <c r="J6339" s="57" t="s">
        <v>2</v>
      </c>
      <c r="K6339" s="67" t="s">
        <v>43</v>
      </c>
    </row>
    <row r="6340" spans="1:11" x14ac:dyDescent="0.2">
      <c r="A6340" s="160" t="s">
        <v>439</v>
      </c>
      <c r="B6340" s="157"/>
      <c r="C6340" s="156">
        <v>92397</v>
      </c>
      <c r="D6340" s="156"/>
      <c r="E6340" s="156"/>
      <c r="F6340" s="156"/>
      <c r="G6340" s="156"/>
      <c r="H6340" s="156"/>
      <c r="I6340" s="157"/>
      <c r="J6340" s="59" t="s">
        <v>3</v>
      </c>
      <c r="K6340" s="58" t="s">
        <v>440</v>
      </c>
    </row>
    <row r="6341" spans="1:11" ht="20.25" customHeight="1" x14ac:dyDescent="0.2">
      <c r="A6341" s="141" t="s">
        <v>19</v>
      </c>
      <c r="B6341" s="165"/>
      <c r="C6341" s="101"/>
      <c r="D6341" s="101"/>
      <c r="E6341" s="140"/>
      <c r="F6341" s="3" t="s">
        <v>4</v>
      </c>
      <c r="G6341" s="163" t="s">
        <v>5</v>
      </c>
      <c r="H6341" s="164"/>
      <c r="I6341" s="111" t="s">
        <v>6</v>
      </c>
      <c r="J6341" s="111"/>
      <c r="K6341" s="107" t="s">
        <v>17</v>
      </c>
    </row>
    <row r="6342" spans="1:11" ht="25.5" customHeight="1" x14ac:dyDescent="0.2">
      <c r="A6342" s="141"/>
      <c r="B6342" s="165"/>
      <c r="C6342" s="165"/>
      <c r="D6342" s="165"/>
      <c r="E6342" s="142"/>
      <c r="F6342" s="3"/>
      <c r="G6342" s="3" t="s">
        <v>18</v>
      </c>
      <c r="H6342" s="34" t="s">
        <v>7</v>
      </c>
      <c r="I6342" s="3" t="s">
        <v>40</v>
      </c>
      <c r="J6342" s="3" t="s">
        <v>7</v>
      </c>
      <c r="K6342" s="108"/>
    </row>
    <row r="6343" spans="1:11" x14ac:dyDescent="0.2">
      <c r="A6343" s="6"/>
      <c r="B6343" s="27"/>
      <c r="C6343" s="11"/>
      <c r="D6343" s="11"/>
      <c r="E6343" s="40"/>
      <c r="F6343" s="91"/>
      <c r="G6343" s="72"/>
      <c r="H6343" s="73">
        <v>0</v>
      </c>
      <c r="I6343" s="72"/>
      <c r="J6343" s="72"/>
      <c r="K6343" s="74"/>
    </row>
    <row r="6344" spans="1:11" x14ac:dyDescent="0.2">
      <c r="A6344" s="7"/>
      <c r="B6344" s="28"/>
      <c r="C6344" s="13"/>
      <c r="D6344" s="13"/>
      <c r="E6344" s="38"/>
      <c r="F6344" s="92"/>
      <c r="G6344" s="75"/>
      <c r="H6344" s="76"/>
      <c r="I6344" s="75">
        <v>0</v>
      </c>
      <c r="J6344" s="75">
        <v>0</v>
      </c>
      <c r="K6344" s="77"/>
    </row>
    <row r="6345" spans="1:11" x14ac:dyDescent="0.2">
      <c r="A6345" s="7"/>
      <c r="B6345" s="28"/>
      <c r="C6345" s="13"/>
      <c r="D6345" s="13"/>
      <c r="E6345" s="38"/>
      <c r="F6345" s="92"/>
      <c r="G6345" s="75"/>
      <c r="H6345" s="76"/>
      <c r="I6345" s="75"/>
      <c r="J6345" s="75"/>
      <c r="K6345" s="77"/>
    </row>
    <row r="6346" spans="1:11" x14ac:dyDescent="0.2">
      <c r="A6346" s="7"/>
      <c r="B6346" s="28"/>
      <c r="C6346" s="13"/>
      <c r="D6346" s="13"/>
      <c r="E6346" s="38"/>
      <c r="F6346" s="92"/>
      <c r="G6346" s="75"/>
      <c r="H6346" s="76"/>
      <c r="I6346" s="75"/>
      <c r="J6346" s="75"/>
      <c r="K6346" s="77"/>
    </row>
    <row r="6347" spans="1:11" x14ac:dyDescent="0.2">
      <c r="A6347" s="7"/>
      <c r="B6347" s="28"/>
      <c r="C6347" s="13"/>
      <c r="D6347" s="13"/>
      <c r="E6347" s="38"/>
      <c r="F6347" s="92"/>
      <c r="G6347" s="75"/>
      <c r="H6347" s="76"/>
      <c r="I6347" s="75"/>
      <c r="J6347" s="75"/>
      <c r="K6347" s="77"/>
    </row>
    <row r="6348" spans="1:11" x14ac:dyDescent="0.2">
      <c r="A6348" s="7"/>
      <c r="B6348" s="28"/>
      <c r="C6348" s="13"/>
      <c r="D6348" s="13"/>
      <c r="E6348" s="38"/>
      <c r="F6348" s="92"/>
      <c r="G6348" s="75"/>
      <c r="H6348" s="76"/>
      <c r="I6348" s="75"/>
      <c r="J6348" s="75"/>
      <c r="K6348" s="77"/>
    </row>
    <row r="6349" spans="1:11" x14ac:dyDescent="0.2">
      <c r="A6349" s="7"/>
      <c r="B6349" s="28"/>
      <c r="C6349" s="13"/>
      <c r="D6349" s="13"/>
      <c r="E6349" s="38"/>
      <c r="F6349" s="92"/>
      <c r="G6349" s="75"/>
      <c r="H6349" s="76"/>
      <c r="I6349" s="75"/>
      <c r="J6349" s="75"/>
      <c r="K6349" s="77"/>
    </row>
    <row r="6350" spans="1:11" x14ac:dyDescent="0.2">
      <c r="A6350" s="8"/>
      <c r="B6350" s="29"/>
      <c r="C6350" s="15"/>
      <c r="D6350" s="15"/>
      <c r="E6350" s="39"/>
      <c r="F6350" s="93"/>
      <c r="G6350" s="78"/>
      <c r="H6350" s="79"/>
      <c r="I6350" s="78"/>
      <c r="J6350" s="78"/>
      <c r="K6350" s="80"/>
    </row>
    <row r="6351" spans="1:11" x14ac:dyDescent="0.2">
      <c r="A6351" s="166" t="s">
        <v>24</v>
      </c>
      <c r="B6351" s="167"/>
      <c r="C6351" s="167"/>
      <c r="D6351" s="167"/>
      <c r="E6351" s="167"/>
      <c r="F6351" s="98"/>
      <c r="G6351" s="98"/>
      <c r="H6351" s="98"/>
      <c r="I6351" s="98"/>
      <c r="J6351" s="99"/>
      <c r="K6351" s="81"/>
    </row>
    <row r="6352" spans="1:11" ht="15.75" x14ac:dyDescent="0.2">
      <c r="A6352" s="31" t="s">
        <v>20</v>
      </c>
      <c r="B6352" s="17"/>
      <c r="C6352" s="17"/>
      <c r="D6352" s="17"/>
      <c r="E6352" s="17"/>
      <c r="F6352" s="4"/>
      <c r="G6352" s="4"/>
      <c r="H6352" s="161" t="s">
        <v>4</v>
      </c>
      <c r="I6352" s="109" t="s">
        <v>10</v>
      </c>
      <c r="J6352" s="107" t="s">
        <v>8</v>
      </c>
      <c r="K6352" s="107" t="s">
        <v>17</v>
      </c>
    </row>
    <row r="6353" spans="1:11" ht="15.75" x14ac:dyDescent="0.2">
      <c r="A6353" s="18"/>
      <c r="B6353" s="19"/>
      <c r="C6353" s="19"/>
      <c r="D6353" s="19"/>
      <c r="E6353" s="19"/>
      <c r="F6353" s="5"/>
      <c r="G6353" s="20"/>
      <c r="H6353" s="162"/>
      <c r="I6353" s="110"/>
      <c r="J6353" s="108"/>
      <c r="K6353" s="108"/>
    </row>
    <row r="6354" spans="1:11" x14ac:dyDescent="0.2">
      <c r="A6354" s="6"/>
      <c r="B6354" s="27"/>
      <c r="C6354" s="11"/>
      <c r="D6354" s="11"/>
      <c r="E6354" s="11"/>
      <c r="F6354" s="11"/>
      <c r="G6354" s="13"/>
      <c r="H6354" s="89"/>
      <c r="I6354" s="77"/>
      <c r="J6354" s="75"/>
      <c r="K6354" s="75"/>
    </row>
    <row r="6355" spans="1:11" x14ac:dyDescent="0.2">
      <c r="A6355" s="7"/>
      <c r="B6355" s="28"/>
      <c r="C6355" s="13"/>
      <c r="D6355" s="13"/>
      <c r="E6355" s="13"/>
      <c r="F6355" s="13"/>
      <c r="G6355" s="13"/>
      <c r="H6355" s="89"/>
      <c r="I6355" s="77"/>
      <c r="J6355" s="75"/>
      <c r="K6355" s="75"/>
    </row>
    <row r="6356" spans="1:11" x14ac:dyDescent="0.2">
      <c r="A6356" s="7"/>
      <c r="B6356" s="28"/>
      <c r="C6356" s="13"/>
      <c r="D6356" s="13"/>
      <c r="E6356" s="13"/>
      <c r="F6356" s="13"/>
      <c r="G6356" s="13"/>
      <c r="H6356" s="89"/>
      <c r="I6356" s="77"/>
      <c r="J6356" s="75"/>
      <c r="K6356" s="75"/>
    </row>
    <row r="6357" spans="1:11" x14ac:dyDescent="0.2">
      <c r="A6357" s="7"/>
      <c r="B6357" s="28"/>
      <c r="C6357" s="13"/>
      <c r="D6357" s="13"/>
      <c r="E6357" s="13"/>
      <c r="F6357" s="13"/>
      <c r="G6357" s="13"/>
      <c r="H6357" s="89"/>
      <c r="I6357" s="77"/>
      <c r="J6357" s="75"/>
      <c r="K6357" s="75"/>
    </row>
    <row r="6358" spans="1:11" x14ac:dyDescent="0.2">
      <c r="A6358" s="7"/>
      <c r="B6358" s="28"/>
      <c r="C6358" s="13"/>
      <c r="D6358" s="13"/>
      <c r="E6358" s="13"/>
      <c r="F6358" s="13"/>
      <c r="G6358" s="13"/>
      <c r="H6358" s="89"/>
      <c r="I6358" s="77"/>
      <c r="J6358" s="75"/>
      <c r="K6358" s="75"/>
    </row>
    <row r="6359" spans="1:11" x14ac:dyDescent="0.2">
      <c r="A6359" s="7"/>
      <c r="B6359" s="28"/>
      <c r="C6359" s="13"/>
      <c r="D6359" s="13"/>
      <c r="E6359" s="13"/>
      <c r="F6359" s="13"/>
      <c r="G6359" s="13"/>
      <c r="H6359" s="89"/>
      <c r="I6359" s="77"/>
      <c r="J6359" s="75"/>
      <c r="K6359" s="75"/>
    </row>
    <row r="6360" spans="1:11" x14ac:dyDescent="0.2">
      <c r="A6360" s="7"/>
      <c r="B6360" s="28"/>
      <c r="C6360" s="13"/>
      <c r="D6360" s="13"/>
      <c r="E6360" s="13"/>
      <c r="F6360" s="13"/>
      <c r="G6360" s="13"/>
      <c r="H6360" s="89"/>
      <c r="I6360" s="77"/>
      <c r="J6360" s="75"/>
      <c r="K6360" s="75"/>
    </row>
    <row r="6361" spans="1:11" x14ac:dyDescent="0.2">
      <c r="A6361" s="8"/>
      <c r="B6361" s="29"/>
      <c r="C6361" s="15"/>
      <c r="D6361" s="15"/>
      <c r="E6361" s="15"/>
      <c r="F6361" s="15"/>
      <c r="G6361" s="15"/>
      <c r="H6361" s="90"/>
      <c r="I6361" s="80"/>
      <c r="J6361" s="78"/>
      <c r="K6361" s="78"/>
    </row>
    <row r="6362" spans="1:11" x14ac:dyDescent="0.2">
      <c r="A6362" s="10"/>
      <c r="C6362" s="25"/>
      <c r="D6362" s="97" t="s">
        <v>25</v>
      </c>
      <c r="E6362" s="98"/>
      <c r="F6362" s="98"/>
      <c r="G6362" s="98"/>
      <c r="H6362" s="98"/>
      <c r="I6362" s="98"/>
      <c r="J6362" s="99"/>
      <c r="K6362" s="82"/>
    </row>
    <row r="6363" spans="1:11" x14ac:dyDescent="0.2">
      <c r="A6363" s="9" t="s">
        <v>27</v>
      </c>
      <c r="B6363" s="30"/>
      <c r="C6363" s="56">
        <v>1</v>
      </c>
      <c r="D6363" s="112" t="s">
        <v>26</v>
      </c>
      <c r="E6363" s="113"/>
      <c r="F6363" s="113"/>
      <c r="G6363" s="113"/>
      <c r="H6363" s="113"/>
      <c r="I6363" s="113"/>
      <c r="J6363" s="114"/>
      <c r="K6363" s="83"/>
    </row>
    <row r="6364" spans="1:11" x14ac:dyDescent="0.2">
      <c r="A6364" s="32"/>
      <c r="D6364" s="115" t="s">
        <v>28</v>
      </c>
      <c r="E6364" s="116"/>
      <c r="F6364" s="116"/>
      <c r="G6364" s="116"/>
      <c r="H6364" s="116"/>
      <c r="I6364" s="116"/>
      <c r="J6364" s="117"/>
      <c r="K6364" s="83"/>
    </row>
    <row r="6365" spans="1:11" x14ac:dyDescent="0.2">
      <c r="A6365" s="100" t="s">
        <v>21</v>
      </c>
      <c r="B6365" s="101"/>
      <c r="C6365" s="101"/>
      <c r="D6365" s="101"/>
      <c r="E6365" s="101"/>
      <c r="F6365" s="104"/>
      <c r="G6365" s="129" t="s">
        <v>22</v>
      </c>
      <c r="H6365" s="130"/>
      <c r="I6365" s="118" t="s">
        <v>10</v>
      </c>
      <c r="J6365" s="106" t="s">
        <v>23</v>
      </c>
      <c r="K6365" s="106" t="s">
        <v>11</v>
      </c>
    </row>
    <row r="6366" spans="1:11" x14ac:dyDescent="0.2">
      <c r="A6366" s="102"/>
      <c r="B6366" s="103"/>
      <c r="C6366" s="103"/>
      <c r="D6366" s="103"/>
      <c r="E6366" s="103"/>
      <c r="F6366" s="105"/>
      <c r="G6366" s="131"/>
      <c r="H6366" s="132"/>
      <c r="I6366" s="118"/>
      <c r="J6366" s="106"/>
      <c r="K6366" s="118"/>
    </row>
    <row r="6367" spans="1:11" x14ac:dyDescent="0.2">
      <c r="A6367" s="7" t="s">
        <v>441</v>
      </c>
      <c r="B6367" s="28"/>
      <c r="C6367" s="11"/>
      <c r="D6367" s="11"/>
      <c r="E6367" s="11"/>
      <c r="F6367" s="12"/>
      <c r="G6367" s="143">
        <v>1</v>
      </c>
      <c r="H6367" s="144"/>
      <c r="I6367" s="52" t="s">
        <v>442</v>
      </c>
      <c r="J6367" s="84">
        <v>72.7</v>
      </c>
      <c r="K6367" s="52">
        <f>ROUND((G6367*J6367),4)</f>
        <v>72.7</v>
      </c>
    </row>
    <row r="6368" spans="1:11" x14ac:dyDescent="0.2">
      <c r="A6368" s="7"/>
      <c r="B6368" s="28"/>
      <c r="C6368" s="13"/>
      <c r="D6368" s="13"/>
      <c r="E6368" s="13"/>
      <c r="F6368" s="14"/>
      <c r="G6368" s="95"/>
      <c r="H6368" s="96"/>
      <c r="I6368" s="53"/>
      <c r="J6368" s="85"/>
      <c r="K6368" s="53"/>
    </row>
    <row r="6369" spans="1:11" x14ac:dyDescent="0.2">
      <c r="A6369" s="7"/>
      <c r="B6369" s="28"/>
      <c r="C6369" s="13"/>
      <c r="D6369" s="13"/>
      <c r="E6369" s="13"/>
      <c r="F6369" s="14"/>
      <c r="G6369" s="95"/>
      <c r="H6369" s="96"/>
      <c r="I6369" s="53"/>
      <c r="J6369" s="85"/>
      <c r="K6369" s="53"/>
    </row>
    <row r="6370" spans="1:11" x14ac:dyDescent="0.2">
      <c r="A6370" s="7"/>
      <c r="B6370" s="28"/>
      <c r="C6370" s="13"/>
      <c r="D6370" s="13"/>
      <c r="E6370" s="13"/>
      <c r="F6370" s="14"/>
      <c r="G6370" s="95"/>
      <c r="H6370" s="96"/>
      <c r="I6370" s="53"/>
      <c r="J6370" s="85"/>
      <c r="K6370" s="53"/>
    </row>
    <row r="6371" spans="1:11" x14ac:dyDescent="0.2">
      <c r="A6371" s="97" t="s">
        <v>29</v>
      </c>
      <c r="B6371" s="98"/>
      <c r="C6371" s="98"/>
      <c r="D6371" s="98"/>
      <c r="E6371" s="98"/>
      <c r="F6371" s="98"/>
      <c r="G6371" s="98"/>
      <c r="H6371" s="98"/>
      <c r="I6371" s="98"/>
      <c r="J6371" s="99"/>
      <c r="K6371" s="82">
        <f>SUM(K6367:K6370)</f>
        <v>72.7</v>
      </c>
    </row>
    <row r="6372" spans="1:11" x14ac:dyDescent="0.2">
      <c r="A6372" s="100" t="s">
        <v>32</v>
      </c>
      <c r="B6372" s="101"/>
      <c r="C6372" s="101"/>
      <c r="D6372" s="101"/>
      <c r="E6372" s="101"/>
      <c r="F6372" s="104"/>
      <c r="G6372" s="129" t="s">
        <v>22</v>
      </c>
      <c r="H6372" s="130"/>
      <c r="I6372" s="118" t="s">
        <v>10</v>
      </c>
      <c r="J6372" s="106" t="s">
        <v>23</v>
      </c>
      <c r="K6372" s="106" t="s">
        <v>11</v>
      </c>
    </row>
    <row r="6373" spans="1:11" x14ac:dyDescent="0.2">
      <c r="A6373" s="102"/>
      <c r="B6373" s="103"/>
      <c r="C6373" s="103"/>
      <c r="D6373" s="103"/>
      <c r="E6373" s="103"/>
      <c r="F6373" s="105"/>
      <c r="G6373" s="131"/>
      <c r="H6373" s="132"/>
      <c r="I6373" s="118"/>
      <c r="J6373" s="106"/>
      <c r="K6373" s="118"/>
    </row>
    <row r="6374" spans="1:11" x14ac:dyDescent="0.2">
      <c r="A6374" s="7"/>
      <c r="B6374" s="28"/>
      <c r="C6374" s="13"/>
      <c r="D6374" s="13"/>
      <c r="E6374" s="13"/>
      <c r="F6374" s="14"/>
      <c r="G6374" s="123"/>
      <c r="H6374" s="124"/>
      <c r="I6374" s="53"/>
      <c r="J6374" s="85"/>
      <c r="K6374" s="53"/>
    </row>
    <row r="6375" spans="1:11" x14ac:dyDescent="0.2">
      <c r="A6375" s="7"/>
      <c r="B6375" s="28"/>
      <c r="C6375" s="13"/>
      <c r="D6375" s="13"/>
      <c r="E6375" s="13"/>
      <c r="F6375" s="14"/>
      <c r="G6375" s="123"/>
      <c r="H6375" s="124"/>
      <c r="I6375" s="53"/>
      <c r="J6375" s="85"/>
      <c r="K6375" s="53"/>
    </row>
    <row r="6376" spans="1:11" x14ac:dyDescent="0.2">
      <c r="A6376" s="7"/>
      <c r="B6376" s="28"/>
      <c r="C6376" s="13"/>
      <c r="D6376" s="13"/>
      <c r="E6376" s="13"/>
      <c r="F6376" s="14"/>
      <c r="G6376" s="123"/>
      <c r="H6376" s="124"/>
      <c r="I6376" s="53"/>
      <c r="J6376" s="85"/>
      <c r="K6376" s="53"/>
    </row>
    <row r="6377" spans="1:11" x14ac:dyDescent="0.2">
      <c r="A6377" s="8"/>
      <c r="B6377" s="29"/>
      <c r="C6377" s="15"/>
      <c r="D6377" s="15"/>
      <c r="E6377" s="15"/>
      <c r="F6377" s="16"/>
      <c r="G6377" s="125"/>
      <c r="H6377" s="126"/>
      <c r="I6377" s="54"/>
      <c r="J6377" s="86"/>
      <c r="K6377" s="54"/>
    </row>
    <row r="6378" spans="1:11" x14ac:dyDescent="0.2">
      <c r="A6378" s="97" t="s">
        <v>33</v>
      </c>
      <c r="B6378" s="98"/>
      <c r="C6378" s="98"/>
      <c r="D6378" s="98"/>
      <c r="E6378" s="98"/>
      <c r="F6378" s="98"/>
      <c r="G6378" s="98"/>
      <c r="H6378" s="98"/>
      <c r="I6378" s="98"/>
      <c r="J6378" s="99"/>
      <c r="K6378" s="82"/>
    </row>
    <row r="6379" spans="1:11" x14ac:dyDescent="0.2">
      <c r="A6379" s="100" t="s">
        <v>36</v>
      </c>
      <c r="B6379" s="101"/>
      <c r="C6379" s="101"/>
      <c r="D6379" s="101"/>
      <c r="E6379" s="101"/>
      <c r="F6379" s="104"/>
      <c r="G6379" s="129" t="s">
        <v>22</v>
      </c>
      <c r="H6379" s="130"/>
      <c r="I6379" s="118" t="s">
        <v>10</v>
      </c>
      <c r="J6379" s="106" t="s">
        <v>23</v>
      </c>
      <c r="K6379" s="106" t="s">
        <v>11</v>
      </c>
    </row>
    <row r="6380" spans="1:11" x14ac:dyDescent="0.2">
      <c r="A6380" s="102"/>
      <c r="B6380" s="103"/>
      <c r="C6380" s="103"/>
      <c r="D6380" s="103"/>
      <c r="E6380" s="103"/>
      <c r="F6380" s="105"/>
      <c r="G6380" s="131"/>
      <c r="H6380" s="132"/>
      <c r="I6380" s="118"/>
      <c r="J6380" s="106"/>
      <c r="K6380" s="118"/>
    </row>
    <row r="6381" spans="1:11" x14ac:dyDescent="0.2">
      <c r="A6381" s="7"/>
      <c r="B6381" s="28"/>
      <c r="C6381" s="13"/>
      <c r="D6381" s="13"/>
      <c r="E6381" s="13"/>
      <c r="F6381" s="14"/>
      <c r="G6381" s="95"/>
      <c r="H6381" s="96"/>
      <c r="I6381" s="53"/>
      <c r="J6381" s="85"/>
      <c r="K6381" s="53"/>
    </row>
    <row r="6382" spans="1:11" x14ac:dyDescent="0.2">
      <c r="A6382" s="7"/>
      <c r="B6382" s="28"/>
      <c r="C6382" s="13"/>
      <c r="D6382" s="13"/>
      <c r="E6382" s="13"/>
      <c r="F6382" s="14"/>
      <c r="G6382" s="95"/>
      <c r="H6382" s="96"/>
      <c r="I6382" s="53"/>
      <c r="J6382" s="85"/>
      <c r="K6382" s="53"/>
    </row>
    <row r="6383" spans="1:11" x14ac:dyDescent="0.2">
      <c r="A6383" s="7"/>
      <c r="B6383" s="28"/>
      <c r="C6383" s="13"/>
      <c r="D6383" s="13"/>
      <c r="E6383" s="13"/>
      <c r="F6383" s="14"/>
      <c r="G6383" s="95"/>
      <c r="H6383" s="96"/>
      <c r="I6383" s="53"/>
      <c r="J6383" s="85"/>
      <c r="K6383" s="53"/>
    </row>
    <row r="6384" spans="1:11" x14ac:dyDescent="0.2">
      <c r="A6384" s="8"/>
      <c r="B6384" s="29"/>
      <c r="C6384" s="15"/>
      <c r="D6384" s="15"/>
      <c r="E6384" s="15"/>
      <c r="F6384" s="16"/>
      <c r="G6384" s="127"/>
      <c r="H6384" s="128"/>
      <c r="I6384" s="54"/>
      <c r="J6384" s="86"/>
      <c r="K6384" s="54"/>
    </row>
    <row r="6385" spans="1:11" x14ac:dyDescent="0.2">
      <c r="A6385" s="97" t="s">
        <v>37</v>
      </c>
      <c r="B6385" s="98"/>
      <c r="C6385" s="98"/>
      <c r="D6385" s="98"/>
      <c r="E6385" s="98"/>
      <c r="F6385" s="98"/>
      <c r="G6385" s="98"/>
      <c r="H6385" s="98"/>
      <c r="I6385" s="98"/>
      <c r="J6385" s="99"/>
      <c r="K6385" s="82"/>
    </row>
    <row r="6386" spans="1:11" x14ac:dyDescent="0.2">
      <c r="A6386" s="100" t="s">
        <v>35</v>
      </c>
      <c r="B6386" s="140"/>
      <c r="C6386" s="26" t="s">
        <v>34</v>
      </c>
      <c r="D6386" s="35" t="s">
        <v>39</v>
      </c>
      <c r="E6386" s="138" t="s">
        <v>38</v>
      </c>
      <c r="F6386" s="138"/>
      <c r="G6386" s="139"/>
      <c r="H6386" s="120" t="s">
        <v>16</v>
      </c>
      <c r="I6386" s="121"/>
      <c r="J6386" s="122"/>
      <c r="K6386" s="119" t="s">
        <v>9</v>
      </c>
    </row>
    <row r="6387" spans="1:11" ht="15.75" x14ac:dyDescent="0.2">
      <c r="A6387" s="141"/>
      <c r="B6387" s="142"/>
      <c r="C6387" s="36"/>
      <c r="D6387" s="42"/>
      <c r="E6387" s="33" t="s">
        <v>13</v>
      </c>
      <c r="F6387" s="24" t="s">
        <v>14</v>
      </c>
      <c r="G6387" s="23" t="s">
        <v>15</v>
      </c>
      <c r="H6387" s="22" t="s">
        <v>13</v>
      </c>
      <c r="I6387" s="22" t="s">
        <v>14</v>
      </c>
      <c r="J6387" s="22" t="s">
        <v>15</v>
      </c>
      <c r="K6387" s="111"/>
    </row>
    <row r="6388" spans="1:11" x14ac:dyDescent="0.2">
      <c r="A6388" s="6"/>
      <c r="B6388" s="37"/>
      <c r="C6388" s="87"/>
      <c r="D6388" s="45"/>
      <c r="E6388" s="43"/>
      <c r="F6388" s="44"/>
      <c r="G6388" s="45"/>
      <c r="H6388" s="55"/>
      <c r="I6388" s="55"/>
      <c r="J6388" s="53"/>
      <c r="K6388" s="52"/>
    </row>
    <row r="6389" spans="1:11" x14ac:dyDescent="0.2">
      <c r="A6389" s="7"/>
      <c r="B6389" s="28"/>
      <c r="C6389" s="87"/>
      <c r="D6389" s="48"/>
      <c r="E6389" s="46"/>
      <c r="F6389" s="47"/>
      <c r="G6389" s="48"/>
      <c r="H6389" s="55"/>
      <c r="I6389" s="55"/>
      <c r="J6389" s="53"/>
      <c r="K6389" s="53"/>
    </row>
    <row r="6390" spans="1:11" x14ac:dyDescent="0.2">
      <c r="A6390" s="7"/>
      <c r="B6390" s="28"/>
      <c r="C6390" s="87"/>
      <c r="D6390" s="48"/>
      <c r="E6390" s="46"/>
      <c r="F6390" s="47"/>
      <c r="G6390" s="48"/>
      <c r="H6390" s="55"/>
      <c r="I6390" s="55"/>
      <c r="J6390" s="53"/>
      <c r="K6390" s="53"/>
    </row>
    <row r="6391" spans="1:11" x14ac:dyDescent="0.2">
      <c r="A6391" s="8"/>
      <c r="B6391" s="29"/>
      <c r="C6391" s="88"/>
      <c r="D6391" s="51"/>
      <c r="E6391" s="49"/>
      <c r="F6391" s="50"/>
      <c r="G6391" s="51"/>
      <c r="H6391" s="55"/>
      <c r="I6391" s="55"/>
      <c r="J6391" s="53"/>
      <c r="K6391" s="54"/>
    </row>
    <row r="6392" spans="1:11" x14ac:dyDescent="0.2">
      <c r="A6392" s="136" t="s">
        <v>30</v>
      </c>
      <c r="B6392" s="134"/>
      <c r="C6392" s="134"/>
      <c r="D6392" s="137"/>
      <c r="E6392" s="134"/>
      <c r="F6392" s="134"/>
      <c r="G6392" s="134"/>
      <c r="H6392" s="134"/>
      <c r="I6392" s="134"/>
      <c r="J6392" s="135"/>
      <c r="K6392" s="83"/>
    </row>
    <row r="6393" spans="1:11" ht="12.75" customHeight="1" x14ac:dyDescent="0.2">
      <c r="A6393" s="133" t="s">
        <v>31</v>
      </c>
      <c r="B6393" s="134"/>
      <c r="C6393" s="134"/>
      <c r="D6393" s="134"/>
      <c r="E6393" s="134"/>
      <c r="F6393" s="134"/>
      <c r="G6393" s="134"/>
      <c r="H6393" s="134"/>
      <c r="I6393" s="134"/>
      <c r="J6393" s="135"/>
      <c r="K6393" s="21">
        <f>ROUND((K6371),2)</f>
        <v>72.7</v>
      </c>
    </row>
    <row r="6394" spans="1:11" x14ac:dyDescent="0.2">
      <c r="A6394" s="133" t="s">
        <v>42</v>
      </c>
      <c r="B6394" s="134"/>
      <c r="C6394" s="134"/>
      <c r="D6394" s="134"/>
      <c r="E6394" s="134"/>
      <c r="F6394" s="134"/>
      <c r="G6394" s="134"/>
      <c r="H6394" s="134"/>
      <c r="I6394" s="134"/>
      <c r="J6394" s="135"/>
      <c r="K6394" s="21">
        <f>ROUND((K6393*  28.14/100),2)</f>
        <v>20.46</v>
      </c>
    </row>
    <row r="6395" spans="1:11" ht="12.75" customHeight="1" x14ac:dyDescent="0.2">
      <c r="A6395" s="133" t="s">
        <v>12</v>
      </c>
      <c r="B6395" s="134"/>
      <c r="C6395" s="134"/>
      <c r="D6395" s="134"/>
      <c r="E6395" s="134"/>
      <c r="F6395" s="134"/>
      <c r="G6395" s="134"/>
      <c r="H6395" s="134"/>
      <c r="I6395" s="134"/>
      <c r="J6395" s="135"/>
      <c r="K6395" s="21">
        <f>K6393+K6394</f>
        <v>93.16</v>
      </c>
    </row>
    <row r="6398" spans="1:11" ht="13.5" customHeight="1" x14ac:dyDescent="0.2">
      <c r="A6398" s="145" t="s">
        <v>0</v>
      </c>
      <c r="B6398" s="146"/>
      <c r="C6398" s="146"/>
      <c r="D6398" s="146"/>
      <c r="E6398" s="146"/>
      <c r="F6398" s="146"/>
      <c r="G6398" s="146"/>
      <c r="H6398" s="146"/>
      <c r="I6398" s="146"/>
      <c r="J6398" s="146"/>
      <c r="K6398" s="147"/>
    </row>
    <row r="6399" spans="1:11" x14ac:dyDescent="0.2">
      <c r="A6399" s="71" t="s">
        <v>45</v>
      </c>
      <c r="B6399" s="62"/>
      <c r="C6399" s="63"/>
      <c r="D6399" s="63"/>
      <c r="E6399" s="63"/>
      <c r="F6399" s="69"/>
      <c r="G6399" s="64"/>
      <c r="H6399" s="63"/>
      <c r="I6399" s="63"/>
      <c r="J6399" s="63"/>
      <c r="K6399" s="65"/>
    </row>
    <row r="6400" spans="1:11" ht="12.75" customHeight="1" x14ac:dyDescent="0.2">
      <c r="A6400" s="70" t="s">
        <v>44</v>
      </c>
      <c r="B6400" s="61"/>
      <c r="C6400" s="68"/>
      <c r="D6400" s="66"/>
      <c r="E6400" s="66"/>
      <c r="F6400" s="61"/>
      <c r="G6400" s="60"/>
      <c r="H6400" s="151"/>
      <c r="I6400" s="151"/>
      <c r="J6400" s="151"/>
      <c r="K6400" s="152"/>
    </row>
    <row r="6401" spans="1:11" ht="12.75" customHeight="1" x14ac:dyDescent="0.2">
      <c r="A6401" s="148"/>
      <c r="B6401" s="149"/>
      <c r="C6401" s="149"/>
      <c r="D6401" s="149"/>
      <c r="E6401" s="149"/>
      <c r="F6401" s="149"/>
      <c r="G6401" s="149"/>
      <c r="H6401" s="149"/>
      <c r="I6401" s="149"/>
      <c r="J6401" s="149"/>
      <c r="K6401" s="150"/>
    </row>
    <row r="6402" spans="1:11" ht="21" customHeight="1" x14ac:dyDescent="0.2">
      <c r="A6402" s="158" t="s">
        <v>1</v>
      </c>
      <c r="B6402" s="159"/>
      <c r="C6402" s="153" t="s">
        <v>41</v>
      </c>
      <c r="D6402" s="154"/>
      <c r="E6402" s="154"/>
      <c r="F6402" s="154"/>
      <c r="G6402" s="154"/>
      <c r="H6402" s="154"/>
      <c r="I6402" s="155"/>
      <c r="J6402" s="57" t="s">
        <v>2</v>
      </c>
      <c r="K6402" s="67" t="s">
        <v>43</v>
      </c>
    </row>
    <row r="6403" spans="1:11" x14ac:dyDescent="0.2">
      <c r="A6403" s="160" t="s">
        <v>443</v>
      </c>
      <c r="B6403" s="157"/>
      <c r="C6403" s="156">
        <v>104434</v>
      </c>
      <c r="D6403" s="156"/>
      <c r="E6403" s="156"/>
      <c r="F6403" s="156"/>
      <c r="G6403" s="156"/>
      <c r="H6403" s="156"/>
      <c r="I6403" s="157"/>
      <c r="J6403" s="59" t="s">
        <v>3</v>
      </c>
      <c r="K6403" s="58" t="s">
        <v>440</v>
      </c>
    </row>
    <row r="6404" spans="1:11" ht="20.25" customHeight="1" x14ac:dyDescent="0.2">
      <c r="A6404" s="141" t="s">
        <v>19</v>
      </c>
      <c r="B6404" s="165"/>
      <c r="C6404" s="101"/>
      <c r="D6404" s="101"/>
      <c r="E6404" s="140"/>
      <c r="F6404" s="3" t="s">
        <v>4</v>
      </c>
      <c r="G6404" s="163" t="s">
        <v>5</v>
      </c>
      <c r="H6404" s="164"/>
      <c r="I6404" s="111" t="s">
        <v>6</v>
      </c>
      <c r="J6404" s="111"/>
      <c r="K6404" s="107" t="s">
        <v>17</v>
      </c>
    </row>
    <row r="6405" spans="1:11" ht="25.5" customHeight="1" x14ac:dyDescent="0.2">
      <c r="A6405" s="141"/>
      <c r="B6405" s="165"/>
      <c r="C6405" s="165"/>
      <c r="D6405" s="165"/>
      <c r="E6405" s="142"/>
      <c r="F6405" s="3"/>
      <c r="G6405" s="3" t="s">
        <v>18</v>
      </c>
      <c r="H6405" s="34" t="s">
        <v>7</v>
      </c>
      <c r="I6405" s="3" t="s">
        <v>40</v>
      </c>
      <c r="J6405" s="3" t="s">
        <v>7</v>
      </c>
      <c r="K6405" s="108"/>
    </row>
    <row r="6406" spans="1:11" x14ac:dyDescent="0.2">
      <c r="A6406" s="6"/>
      <c r="B6406" s="27"/>
      <c r="C6406" s="11"/>
      <c r="D6406" s="11"/>
      <c r="E6406" s="40"/>
      <c r="F6406" s="91"/>
      <c r="G6406" s="72"/>
      <c r="H6406" s="73">
        <v>0</v>
      </c>
      <c r="I6406" s="72"/>
      <c r="J6406" s="72"/>
      <c r="K6406" s="74"/>
    </row>
    <row r="6407" spans="1:11" x14ac:dyDescent="0.2">
      <c r="A6407" s="7"/>
      <c r="B6407" s="28"/>
      <c r="C6407" s="13"/>
      <c r="D6407" s="13"/>
      <c r="E6407" s="38"/>
      <c r="F6407" s="92"/>
      <c r="G6407" s="75"/>
      <c r="H6407" s="76"/>
      <c r="I6407" s="75">
        <v>0</v>
      </c>
      <c r="J6407" s="75">
        <v>0</v>
      </c>
      <c r="K6407" s="77"/>
    </row>
    <row r="6408" spans="1:11" x14ac:dyDescent="0.2">
      <c r="A6408" s="7"/>
      <c r="B6408" s="28"/>
      <c r="C6408" s="13"/>
      <c r="D6408" s="13"/>
      <c r="E6408" s="38"/>
      <c r="F6408" s="92"/>
      <c r="G6408" s="75"/>
      <c r="H6408" s="76"/>
      <c r="I6408" s="75"/>
      <c r="J6408" s="75"/>
      <c r="K6408" s="77"/>
    </row>
    <row r="6409" spans="1:11" x14ac:dyDescent="0.2">
      <c r="A6409" s="7"/>
      <c r="B6409" s="28"/>
      <c r="C6409" s="13"/>
      <c r="D6409" s="13"/>
      <c r="E6409" s="38"/>
      <c r="F6409" s="92"/>
      <c r="G6409" s="75"/>
      <c r="H6409" s="76"/>
      <c r="I6409" s="75"/>
      <c r="J6409" s="75"/>
      <c r="K6409" s="77"/>
    </row>
    <row r="6410" spans="1:11" x14ac:dyDescent="0.2">
      <c r="A6410" s="7"/>
      <c r="B6410" s="28"/>
      <c r="C6410" s="13"/>
      <c r="D6410" s="13"/>
      <c r="E6410" s="38"/>
      <c r="F6410" s="92"/>
      <c r="G6410" s="75"/>
      <c r="H6410" s="76"/>
      <c r="I6410" s="75"/>
      <c r="J6410" s="75"/>
      <c r="K6410" s="77"/>
    </row>
    <row r="6411" spans="1:11" x14ac:dyDescent="0.2">
      <c r="A6411" s="7"/>
      <c r="B6411" s="28"/>
      <c r="C6411" s="13"/>
      <c r="D6411" s="13"/>
      <c r="E6411" s="38"/>
      <c r="F6411" s="92"/>
      <c r="G6411" s="75"/>
      <c r="H6411" s="76"/>
      <c r="I6411" s="75"/>
      <c r="J6411" s="75"/>
      <c r="K6411" s="77"/>
    </row>
    <row r="6412" spans="1:11" x14ac:dyDescent="0.2">
      <c r="A6412" s="7"/>
      <c r="B6412" s="28"/>
      <c r="C6412" s="13"/>
      <c r="D6412" s="13"/>
      <c r="E6412" s="38"/>
      <c r="F6412" s="92"/>
      <c r="G6412" s="75"/>
      <c r="H6412" s="76"/>
      <c r="I6412" s="75"/>
      <c r="J6412" s="75"/>
      <c r="K6412" s="77"/>
    </row>
    <row r="6413" spans="1:11" x14ac:dyDescent="0.2">
      <c r="A6413" s="8"/>
      <c r="B6413" s="29"/>
      <c r="C6413" s="15"/>
      <c r="D6413" s="15"/>
      <c r="E6413" s="39"/>
      <c r="F6413" s="93"/>
      <c r="G6413" s="78"/>
      <c r="H6413" s="79"/>
      <c r="I6413" s="78"/>
      <c r="J6413" s="78"/>
      <c r="K6413" s="80"/>
    </row>
    <row r="6414" spans="1:11" x14ac:dyDescent="0.2">
      <c r="A6414" s="166" t="s">
        <v>24</v>
      </c>
      <c r="B6414" s="167"/>
      <c r="C6414" s="167"/>
      <c r="D6414" s="167"/>
      <c r="E6414" s="167"/>
      <c r="F6414" s="98"/>
      <c r="G6414" s="98"/>
      <c r="H6414" s="98"/>
      <c r="I6414" s="98"/>
      <c r="J6414" s="99"/>
      <c r="K6414" s="81"/>
    </row>
    <row r="6415" spans="1:11" ht="15.75" x14ac:dyDescent="0.2">
      <c r="A6415" s="31" t="s">
        <v>20</v>
      </c>
      <c r="B6415" s="17"/>
      <c r="C6415" s="17"/>
      <c r="D6415" s="17"/>
      <c r="E6415" s="17"/>
      <c r="F6415" s="4"/>
      <c r="G6415" s="4"/>
      <c r="H6415" s="161" t="s">
        <v>4</v>
      </c>
      <c r="I6415" s="109" t="s">
        <v>10</v>
      </c>
      <c r="J6415" s="107" t="s">
        <v>8</v>
      </c>
      <c r="K6415" s="107" t="s">
        <v>17</v>
      </c>
    </row>
    <row r="6416" spans="1:11" ht="15.75" x14ac:dyDescent="0.2">
      <c r="A6416" s="18"/>
      <c r="B6416" s="19"/>
      <c r="C6416" s="19"/>
      <c r="D6416" s="19"/>
      <c r="E6416" s="19"/>
      <c r="F6416" s="5"/>
      <c r="G6416" s="20"/>
      <c r="H6416" s="162"/>
      <c r="I6416" s="110"/>
      <c r="J6416" s="108"/>
      <c r="K6416" s="108"/>
    </row>
    <row r="6417" spans="1:11" x14ac:dyDescent="0.2">
      <c r="A6417" s="6"/>
      <c r="B6417" s="27"/>
      <c r="C6417" s="11"/>
      <c r="D6417" s="11"/>
      <c r="E6417" s="11"/>
      <c r="F6417" s="11"/>
      <c r="G6417" s="13"/>
      <c r="H6417" s="89"/>
      <c r="I6417" s="77"/>
      <c r="J6417" s="75"/>
      <c r="K6417" s="75"/>
    </row>
    <row r="6418" spans="1:11" x14ac:dyDescent="0.2">
      <c r="A6418" s="7"/>
      <c r="B6418" s="28"/>
      <c r="C6418" s="13"/>
      <c r="D6418" s="13"/>
      <c r="E6418" s="13"/>
      <c r="F6418" s="13"/>
      <c r="G6418" s="13"/>
      <c r="H6418" s="89"/>
      <c r="I6418" s="77"/>
      <c r="J6418" s="75"/>
      <c r="K6418" s="75"/>
    </row>
    <row r="6419" spans="1:11" x14ac:dyDescent="0.2">
      <c r="A6419" s="7"/>
      <c r="B6419" s="28"/>
      <c r="C6419" s="13"/>
      <c r="D6419" s="13"/>
      <c r="E6419" s="13"/>
      <c r="F6419" s="13"/>
      <c r="G6419" s="13"/>
      <c r="H6419" s="89"/>
      <c r="I6419" s="77"/>
      <c r="J6419" s="75"/>
      <c r="K6419" s="75"/>
    </row>
    <row r="6420" spans="1:11" x14ac:dyDescent="0.2">
      <c r="A6420" s="7"/>
      <c r="B6420" s="28"/>
      <c r="C6420" s="13"/>
      <c r="D6420" s="13"/>
      <c r="E6420" s="13"/>
      <c r="F6420" s="13"/>
      <c r="G6420" s="13"/>
      <c r="H6420" s="89"/>
      <c r="I6420" s="77"/>
      <c r="J6420" s="75"/>
      <c r="K6420" s="75"/>
    </row>
    <row r="6421" spans="1:11" x14ac:dyDescent="0.2">
      <c r="A6421" s="7"/>
      <c r="B6421" s="28"/>
      <c r="C6421" s="13"/>
      <c r="D6421" s="13"/>
      <c r="E6421" s="13"/>
      <c r="F6421" s="13"/>
      <c r="G6421" s="13"/>
      <c r="H6421" s="89"/>
      <c r="I6421" s="77"/>
      <c r="J6421" s="75"/>
      <c r="K6421" s="75"/>
    </row>
    <row r="6422" spans="1:11" x14ac:dyDescent="0.2">
      <c r="A6422" s="7"/>
      <c r="B6422" s="28"/>
      <c r="C6422" s="13"/>
      <c r="D6422" s="13"/>
      <c r="E6422" s="13"/>
      <c r="F6422" s="13"/>
      <c r="G6422" s="13"/>
      <c r="H6422" s="89"/>
      <c r="I6422" s="77"/>
      <c r="J6422" s="75"/>
      <c r="K6422" s="75"/>
    </row>
    <row r="6423" spans="1:11" x14ac:dyDescent="0.2">
      <c r="A6423" s="7"/>
      <c r="B6423" s="28"/>
      <c r="C6423" s="13"/>
      <c r="D6423" s="13"/>
      <c r="E6423" s="13"/>
      <c r="F6423" s="13"/>
      <c r="G6423" s="13"/>
      <c r="H6423" s="89"/>
      <c r="I6423" s="77"/>
      <c r="J6423" s="75"/>
      <c r="K6423" s="75"/>
    </row>
    <row r="6424" spans="1:11" x14ac:dyDescent="0.2">
      <c r="A6424" s="8"/>
      <c r="B6424" s="29"/>
      <c r="C6424" s="15"/>
      <c r="D6424" s="15"/>
      <c r="E6424" s="15"/>
      <c r="F6424" s="15"/>
      <c r="G6424" s="15"/>
      <c r="H6424" s="90"/>
      <c r="I6424" s="80"/>
      <c r="J6424" s="78"/>
      <c r="K6424" s="78"/>
    </row>
    <row r="6425" spans="1:11" x14ac:dyDescent="0.2">
      <c r="A6425" s="10"/>
      <c r="C6425" s="25"/>
      <c r="D6425" s="97" t="s">
        <v>25</v>
      </c>
      <c r="E6425" s="98"/>
      <c r="F6425" s="98"/>
      <c r="G6425" s="98"/>
      <c r="H6425" s="98"/>
      <c r="I6425" s="98"/>
      <c r="J6425" s="99"/>
      <c r="K6425" s="82"/>
    </row>
    <row r="6426" spans="1:11" x14ac:dyDescent="0.2">
      <c r="A6426" s="9" t="s">
        <v>27</v>
      </c>
      <c r="B6426" s="30"/>
      <c r="C6426" s="56">
        <v>1</v>
      </c>
      <c r="D6426" s="112" t="s">
        <v>26</v>
      </c>
      <c r="E6426" s="113"/>
      <c r="F6426" s="113"/>
      <c r="G6426" s="113"/>
      <c r="H6426" s="113"/>
      <c r="I6426" s="113"/>
      <c r="J6426" s="114"/>
      <c r="K6426" s="83"/>
    </row>
    <row r="6427" spans="1:11" x14ac:dyDescent="0.2">
      <c r="A6427" s="32"/>
      <c r="D6427" s="115" t="s">
        <v>28</v>
      </c>
      <c r="E6427" s="116"/>
      <c r="F6427" s="116"/>
      <c r="G6427" s="116"/>
      <c r="H6427" s="116"/>
      <c r="I6427" s="116"/>
      <c r="J6427" s="117"/>
      <c r="K6427" s="83"/>
    </row>
    <row r="6428" spans="1:11" x14ac:dyDescent="0.2">
      <c r="A6428" s="100" t="s">
        <v>21</v>
      </c>
      <c r="B6428" s="101"/>
      <c r="C6428" s="101"/>
      <c r="D6428" s="101"/>
      <c r="E6428" s="101"/>
      <c r="F6428" s="104"/>
      <c r="G6428" s="129" t="s">
        <v>22</v>
      </c>
      <c r="H6428" s="130"/>
      <c r="I6428" s="118" t="s">
        <v>10</v>
      </c>
      <c r="J6428" s="106" t="s">
        <v>23</v>
      </c>
      <c r="K6428" s="106" t="s">
        <v>11</v>
      </c>
    </row>
    <row r="6429" spans="1:11" x14ac:dyDescent="0.2">
      <c r="A6429" s="102"/>
      <c r="B6429" s="103"/>
      <c r="C6429" s="103"/>
      <c r="D6429" s="103"/>
      <c r="E6429" s="103"/>
      <c r="F6429" s="105"/>
      <c r="G6429" s="131"/>
      <c r="H6429" s="132"/>
      <c r="I6429" s="118"/>
      <c r="J6429" s="106"/>
      <c r="K6429" s="118"/>
    </row>
    <row r="6430" spans="1:11" x14ac:dyDescent="0.2">
      <c r="A6430" s="7" t="s">
        <v>444</v>
      </c>
      <c r="B6430" s="28"/>
      <c r="C6430" s="11"/>
      <c r="D6430" s="11"/>
      <c r="E6430" s="11"/>
      <c r="F6430" s="12"/>
      <c r="G6430" s="143">
        <v>1.002</v>
      </c>
      <c r="H6430" s="144"/>
      <c r="I6430" s="52" t="s">
        <v>442</v>
      </c>
      <c r="J6430" s="84">
        <v>63.9968</v>
      </c>
      <c r="K6430" s="52">
        <f>ROUND((G6430*J6430),4)</f>
        <v>64.124799999999993</v>
      </c>
    </row>
    <row r="6431" spans="1:11" x14ac:dyDescent="0.2">
      <c r="A6431" s="7" t="s">
        <v>445</v>
      </c>
      <c r="B6431" s="28"/>
      <c r="C6431" s="13"/>
      <c r="D6431" s="13"/>
      <c r="E6431" s="13"/>
      <c r="F6431" s="14"/>
      <c r="G6431" s="95">
        <v>1</v>
      </c>
      <c r="H6431" s="96"/>
      <c r="I6431" s="53" t="s">
        <v>442</v>
      </c>
      <c r="J6431" s="85">
        <v>70.47</v>
      </c>
      <c r="K6431" s="53">
        <f>ROUND((G6431*J6431),4)</f>
        <v>70.47</v>
      </c>
    </row>
    <row r="6432" spans="1:11" x14ac:dyDescent="0.2">
      <c r="A6432" s="7"/>
      <c r="B6432" s="28"/>
      <c r="C6432" s="13"/>
      <c r="D6432" s="13"/>
      <c r="E6432" s="13"/>
      <c r="F6432" s="14"/>
      <c r="G6432" s="95"/>
      <c r="H6432" s="96"/>
      <c r="I6432" s="53"/>
      <c r="J6432" s="85"/>
      <c r="K6432" s="53"/>
    </row>
    <row r="6433" spans="1:11" x14ac:dyDescent="0.2">
      <c r="A6433" s="7"/>
      <c r="B6433" s="28"/>
      <c r="C6433" s="13"/>
      <c r="D6433" s="13"/>
      <c r="E6433" s="13"/>
      <c r="F6433" s="14"/>
      <c r="G6433" s="95"/>
      <c r="H6433" s="96"/>
      <c r="I6433" s="53"/>
      <c r="J6433" s="85"/>
      <c r="K6433" s="53"/>
    </row>
    <row r="6434" spans="1:11" x14ac:dyDescent="0.2">
      <c r="A6434" s="97" t="s">
        <v>29</v>
      </c>
      <c r="B6434" s="98"/>
      <c r="C6434" s="98"/>
      <c r="D6434" s="98"/>
      <c r="E6434" s="98"/>
      <c r="F6434" s="98"/>
      <c r="G6434" s="98"/>
      <c r="H6434" s="98"/>
      <c r="I6434" s="98"/>
      <c r="J6434" s="99"/>
      <c r="K6434" s="82">
        <f>SUM(K6430:K6433)</f>
        <v>134.59479999999999</v>
      </c>
    </row>
    <row r="6435" spans="1:11" x14ac:dyDescent="0.2">
      <c r="A6435" s="100" t="s">
        <v>32</v>
      </c>
      <c r="B6435" s="101"/>
      <c r="C6435" s="101"/>
      <c r="D6435" s="101"/>
      <c r="E6435" s="101"/>
      <c r="F6435" s="104"/>
      <c r="G6435" s="129" t="s">
        <v>22</v>
      </c>
      <c r="H6435" s="130"/>
      <c r="I6435" s="118" t="s">
        <v>10</v>
      </c>
      <c r="J6435" s="106" t="s">
        <v>23</v>
      </c>
      <c r="K6435" s="106" t="s">
        <v>11</v>
      </c>
    </row>
    <row r="6436" spans="1:11" x14ac:dyDescent="0.2">
      <c r="A6436" s="102"/>
      <c r="B6436" s="103"/>
      <c r="C6436" s="103"/>
      <c r="D6436" s="103"/>
      <c r="E6436" s="103"/>
      <c r="F6436" s="105"/>
      <c r="G6436" s="131"/>
      <c r="H6436" s="132"/>
      <c r="I6436" s="118"/>
      <c r="J6436" s="106"/>
      <c r="K6436" s="118"/>
    </row>
    <row r="6437" spans="1:11" x14ac:dyDescent="0.2">
      <c r="A6437" s="7"/>
      <c r="B6437" s="28"/>
      <c r="C6437" s="13"/>
      <c r="D6437" s="13"/>
      <c r="E6437" s="13"/>
      <c r="F6437" s="14"/>
      <c r="G6437" s="123"/>
      <c r="H6437" s="124"/>
      <c r="I6437" s="53"/>
      <c r="J6437" s="85"/>
      <c r="K6437" s="53"/>
    </row>
    <row r="6438" spans="1:11" x14ac:dyDescent="0.2">
      <c r="A6438" s="7"/>
      <c r="B6438" s="28"/>
      <c r="C6438" s="13"/>
      <c r="D6438" s="13"/>
      <c r="E6438" s="13"/>
      <c r="F6438" s="14"/>
      <c r="G6438" s="123"/>
      <c r="H6438" s="124"/>
      <c r="I6438" s="53"/>
      <c r="J6438" s="85"/>
      <c r="K6438" s="53"/>
    </row>
    <row r="6439" spans="1:11" x14ac:dyDescent="0.2">
      <c r="A6439" s="7"/>
      <c r="B6439" s="28"/>
      <c r="C6439" s="13"/>
      <c r="D6439" s="13"/>
      <c r="E6439" s="13"/>
      <c r="F6439" s="14"/>
      <c r="G6439" s="123"/>
      <c r="H6439" s="124"/>
      <c r="I6439" s="53"/>
      <c r="J6439" s="85"/>
      <c r="K6439" s="53"/>
    </row>
    <row r="6440" spans="1:11" x14ac:dyDescent="0.2">
      <c r="A6440" s="8"/>
      <c r="B6440" s="29"/>
      <c r="C6440" s="15"/>
      <c r="D6440" s="15"/>
      <c r="E6440" s="15"/>
      <c r="F6440" s="16"/>
      <c r="G6440" s="125"/>
      <c r="H6440" s="126"/>
      <c r="I6440" s="54"/>
      <c r="J6440" s="86"/>
      <c r="K6440" s="54"/>
    </row>
    <row r="6441" spans="1:11" x14ac:dyDescent="0.2">
      <c r="A6441" s="97" t="s">
        <v>33</v>
      </c>
      <c r="B6441" s="98"/>
      <c r="C6441" s="98"/>
      <c r="D6441" s="98"/>
      <c r="E6441" s="98"/>
      <c r="F6441" s="98"/>
      <c r="G6441" s="98"/>
      <c r="H6441" s="98"/>
      <c r="I6441" s="98"/>
      <c r="J6441" s="99"/>
      <c r="K6441" s="82"/>
    </row>
    <row r="6442" spans="1:11" x14ac:dyDescent="0.2">
      <c r="A6442" s="100" t="s">
        <v>36</v>
      </c>
      <c r="B6442" s="101"/>
      <c r="C6442" s="101"/>
      <c r="D6442" s="101"/>
      <c r="E6442" s="101"/>
      <c r="F6442" s="104"/>
      <c r="G6442" s="129" t="s">
        <v>22</v>
      </c>
      <c r="H6442" s="130"/>
      <c r="I6442" s="118" t="s">
        <v>10</v>
      </c>
      <c r="J6442" s="106" t="s">
        <v>23</v>
      </c>
      <c r="K6442" s="106" t="s">
        <v>11</v>
      </c>
    </row>
    <row r="6443" spans="1:11" x14ac:dyDescent="0.2">
      <c r="A6443" s="102"/>
      <c r="B6443" s="103"/>
      <c r="C6443" s="103"/>
      <c r="D6443" s="103"/>
      <c r="E6443" s="103"/>
      <c r="F6443" s="105"/>
      <c r="G6443" s="131"/>
      <c r="H6443" s="132"/>
      <c r="I6443" s="118"/>
      <c r="J6443" s="106"/>
      <c r="K6443" s="118"/>
    </row>
    <row r="6444" spans="1:11" x14ac:dyDescent="0.2">
      <c r="A6444" s="7"/>
      <c r="B6444" s="28"/>
      <c r="C6444" s="13"/>
      <c r="D6444" s="13"/>
      <c r="E6444" s="13"/>
      <c r="F6444" s="14"/>
      <c r="G6444" s="95"/>
      <c r="H6444" s="96"/>
      <c r="I6444" s="53"/>
      <c r="J6444" s="85"/>
      <c r="K6444" s="53"/>
    </row>
    <row r="6445" spans="1:11" x14ac:dyDescent="0.2">
      <c r="A6445" s="7"/>
      <c r="B6445" s="28"/>
      <c r="C6445" s="13"/>
      <c r="D6445" s="13"/>
      <c r="E6445" s="13"/>
      <c r="F6445" s="14"/>
      <c r="G6445" s="95"/>
      <c r="H6445" s="96"/>
      <c r="I6445" s="53"/>
      <c r="J6445" s="85"/>
      <c r="K6445" s="53"/>
    </row>
    <row r="6446" spans="1:11" x14ac:dyDescent="0.2">
      <c r="A6446" s="7"/>
      <c r="B6446" s="28"/>
      <c r="C6446" s="13"/>
      <c r="D6446" s="13"/>
      <c r="E6446" s="13"/>
      <c r="F6446" s="14"/>
      <c r="G6446" s="95"/>
      <c r="H6446" s="96"/>
      <c r="I6446" s="53"/>
      <c r="J6446" s="85"/>
      <c r="K6446" s="53"/>
    </row>
    <row r="6447" spans="1:11" x14ac:dyDescent="0.2">
      <c r="A6447" s="8"/>
      <c r="B6447" s="29"/>
      <c r="C6447" s="15"/>
      <c r="D6447" s="15"/>
      <c r="E6447" s="15"/>
      <c r="F6447" s="16"/>
      <c r="G6447" s="127"/>
      <c r="H6447" s="128"/>
      <c r="I6447" s="54"/>
      <c r="J6447" s="86"/>
      <c r="K6447" s="54"/>
    </row>
    <row r="6448" spans="1:11" x14ac:dyDescent="0.2">
      <c r="A6448" s="97" t="s">
        <v>37</v>
      </c>
      <c r="B6448" s="98"/>
      <c r="C6448" s="98"/>
      <c r="D6448" s="98"/>
      <c r="E6448" s="98"/>
      <c r="F6448" s="98"/>
      <c r="G6448" s="98"/>
      <c r="H6448" s="98"/>
      <c r="I6448" s="98"/>
      <c r="J6448" s="99"/>
      <c r="K6448" s="82"/>
    </row>
    <row r="6449" spans="1:11" x14ac:dyDescent="0.2">
      <c r="A6449" s="100" t="s">
        <v>35</v>
      </c>
      <c r="B6449" s="140"/>
      <c r="C6449" s="26" t="s">
        <v>34</v>
      </c>
      <c r="D6449" s="35" t="s">
        <v>39</v>
      </c>
      <c r="E6449" s="138" t="s">
        <v>38</v>
      </c>
      <c r="F6449" s="138"/>
      <c r="G6449" s="139"/>
      <c r="H6449" s="120" t="s">
        <v>16</v>
      </c>
      <c r="I6449" s="121"/>
      <c r="J6449" s="122"/>
      <c r="K6449" s="119" t="s">
        <v>9</v>
      </c>
    </row>
    <row r="6450" spans="1:11" ht="15.75" x14ac:dyDescent="0.2">
      <c r="A6450" s="141"/>
      <c r="B6450" s="142"/>
      <c r="C6450" s="36"/>
      <c r="D6450" s="42"/>
      <c r="E6450" s="33" t="s">
        <v>13</v>
      </c>
      <c r="F6450" s="24" t="s">
        <v>14</v>
      </c>
      <c r="G6450" s="23" t="s">
        <v>15</v>
      </c>
      <c r="H6450" s="22" t="s">
        <v>13</v>
      </c>
      <c r="I6450" s="22" t="s">
        <v>14</v>
      </c>
      <c r="J6450" s="22" t="s">
        <v>15</v>
      </c>
      <c r="K6450" s="111"/>
    </row>
    <row r="6451" spans="1:11" x14ac:dyDescent="0.2">
      <c r="A6451" s="6"/>
      <c r="B6451" s="37"/>
      <c r="C6451" s="87"/>
      <c r="D6451" s="45"/>
      <c r="E6451" s="43"/>
      <c r="F6451" s="44"/>
      <c r="G6451" s="45"/>
      <c r="H6451" s="55"/>
      <c r="I6451" s="55"/>
      <c r="J6451" s="53"/>
      <c r="K6451" s="52"/>
    </row>
    <row r="6452" spans="1:11" x14ac:dyDescent="0.2">
      <c r="A6452" s="7"/>
      <c r="B6452" s="28"/>
      <c r="C6452" s="87"/>
      <c r="D6452" s="48"/>
      <c r="E6452" s="46"/>
      <c r="F6452" s="47"/>
      <c r="G6452" s="48"/>
      <c r="H6452" s="55"/>
      <c r="I6452" s="55"/>
      <c r="J6452" s="53"/>
      <c r="K6452" s="53"/>
    </row>
    <row r="6453" spans="1:11" x14ac:dyDescent="0.2">
      <c r="A6453" s="7"/>
      <c r="B6453" s="28"/>
      <c r="C6453" s="87"/>
      <c r="D6453" s="48"/>
      <c r="E6453" s="46"/>
      <c r="F6453" s="47"/>
      <c r="G6453" s="48"/>
      <c r="H6453" s="55"/>
      <c r="I6453" s="55"/>
      <c r="J6453" s="53"/>
      <c r="K6453" s="53"/>
    </row>
    <row r="6454" spans="1:11" x14ac:dyDescent="0.2">
      <c r="A6454" s="8"/>
      <c r="B6454" s="29"/>
      <c r="C6454" s="88"/>
      <c r="D6454" s="51"/>
      <c r="E6454" s="49"/>
      <c r="F6454" s="50"/>
      <c r="G6454" s="51"/>
      <c r="H6454" s="55"/>
      <c r="I6454" s="55"/>
      <c r="J6454" s="53"/>
      <c r="K6454" s="54"/>
    </row>
    <row r="6455" spans="1:11" x14ac:dyDescent="0.2">
      <c r="A6455" s="136" t="s">
        <v>30</v>
      </c>
      <c r="B6455" s="134"/>
      <c r="C6455" s="134"/>
      <c r="D6455" s="137"/>
      <c r="E6455" s="134"/>
      <c r="F6455" s="134"/>
      <c r="G6455" s="134"/>
      <c r="H6455" s="134"/>
      <c r="I6455" s="134"/>
      <c r="J6455" s="135"/>
      <c r="K6455" s="83"/>
    </row>
    <row r="6456" spans="1:11" ht="12.75" customHeight="1" x14ac:dyDescent="0.2">
      <c r="A6456" s="133" t="s">
        <v>31</v>
      </c>
      <c r="B6456" s="134"/>
      <c r="C6456" s="134"/>
      <c r="D6456" s="134"/>
      <c r="E6456" s="134"/>
      <c r="F6456" s="134"/>
      <c r="G6456" s="134"/>
      <c r="H6456" s="134"/>
      <c r="I6456" s="134"/>
      <c r="J6456" s="135"/>
      <c r="K6456" s="21">
        <f>ROUND((K6434),2)</f>
        <v>134.59</v>
      </c>
    </row>
    <row r="6457" spans="1:11" x14ac:dyDescent="0.2">
      <c r="A6457" s="133" t="s">
        <v>42</v>
      </c>
      <c r="B6457" s="134"/>
      <c r="C6457" s="134"/>
      <c r="D6457" s="134"/>
      <c r="E6457" s="134"/>
      <c r="F6457" s="134"/>
      <c r="G6457" s="134"/>
      <c r="H6457" s="134"/>
      <c r="I6457" s="134"/>
      <c r="J6457" s="135"/>
      <c r="K6457" s="21">
        <f>ROUND((K6456*  28.14/100),2)</f>
        <v>37.869999999999997</v>
      </c>
    </row>
    <row r="6458" spans="1:11" ht="12.75" customHeight="1" x14ac:dyDescent="0.2">
      <c r="A6458" s="133" t="s">
        <v>12</v>
      </c>
      <c r="B6458" s="134"/>
      <c r="C6458" s="134"/>
      <c r="D6458" s="134"/>
      <c r="E6458" s="134"/>
      <c r="F6458" s="134"/>
      <c r="G6458" s="134"/>
      <c r="H6458" s="134"/>
      <c r="I6458" s="134"/>
      <c r="J6458" s="135"/>
      <c r="K6458" s="21">
        <f>K6456+K6457</f>
        <v>172.46</v>
      </c>
    </row>
    <row r="6461" spans="1:11" ht="13.5" customHeight="1" x14ac:dyDescent="0.2">
      <c r="A6461" s="145" t="s">
        <v>0</v>
      </c>
      <c r="B6461" s="146"/>
      <c r="C6461" s="146"/>
      <c r="D6461" s="146"/>
      <c r="E6461" s="146"/>
      <c r="F6461" s="146"/>
      <c r="G6461" s="146"/>
      <c r="H6461" s="146"/>
      <c r="I6461" s="146"/>
      <c r="J6461" s="146"/>
      <c r="K6461" s="147"/>
    </row>
    <row r="6462" spans="1:11" x14ac:dyDescent="0.2">
      <c r="A6462" s="71" t="s">
        <v>45</v>
      </c>
      <c r="B6462" s="62"/>
      <c r="C6462" s="63"/>
      <c r="D6462" s="63"/>
      <c r="E6462" s="63"/>
      <c r="F6462" s="69"/>
      <c r="G6462" s="64"/>
      <c r="H6462" s="63"/>
      <c r="I6462" s="63"/>
      <c r="J6462" s="63"/>
      <c r="K6462" s="65"/>
    </row>
    <row r="6463" spans="1:11" ht="12.75" customHeight="1" x14ac:dyDescent="0.2">
      <c r="A6463" s="70" t="s">
        <v>44</v>
      </c>
      <c r="B6463" s="61"/>
      <c r="C6463" s="68"/>
      <c r="D6463" s="66"/>
      <c r="E6463" s="66"/>
      <c r="F6463" s="61"/>
      <c r="G6463" s="60"/>
      <c r="H6463" s="151"/>
      <c r="I6463" s="151"/>
      <c r="J6463" s="151"/>
      <c r="K6463" s="152"/>
    </row>
    <row r="6464" spans="1:11" ht="12.75" customHeight="1" x14ac:dyDescent="0.2">
      <c r="A6464" s="148"/>
      <c r="B6464" s="149"/>
      <c r="C6464" s="149"/>
      <c r="D6464" s="149"/>
      <c r="E6464" s="149"/>
      <c r="F6464" s="149"/>
      <c r="G6464" s="149"/>
      <c r="H6464" s="149"/>
      <c r="I6464" s="149"/>
      <c r="J6464" s="149"/>
      <c r="K6464" s="150"/>
    </row>
    <row r="6465" spans="1:11" ht="21" customHeight="1" x14ac:dyDescent="0.2">
      <c r="A6465" s="158" t="s">
        <v>1</v>
      </c>
      <c r="B6465" s="159"/>
      <c r="C6465" s="153" t="s">
        <v>41</v>
      </c>
      <c r="D6465" s="154"/>
      <c r="E6465" s="154"/>
      <c r="F6465" s="154"/>
      <c r="G6465" s="154"/>
      <c r="H6465" s="154"/>
      <c r="I6465" s="155"/>
      <c r="J6465" s="57" t="s">
        <v>2</v>
      </c>
      <c r="K6465" s="67" t="s">
        <v>43</v>
      </c>
    </row>
    <row r="6466" spans="1:11" x14ac:dyDescent="0.2">
      <c r="A6466" s="160" t="s">
        <v>446</v>
      </c>
      <c r="B6466" s="157"/>
      <c r="C6466" s="156">
        <v>4805754</v>
      </c>
      <c r="D6466" s="156"/>
      <c r="E6466" s="156"/>
      <c r="F6466" s="156"/>
      <c r="G6466" s="156"/>
      <c r="H6466" s="156"/>
      <c r="I6466" s="157"/>
      <c r="J6466" s="59" t="s">
        <v>3</v>
      </c>
      <c r="K6466" s="58" t="s">
        <v>55</v>
      </c>
    </row>
    <row r="6467" spans="1:11" ht="20.25" customHeight="1" x14ac:dyDescent="0.2">
      <c r="A6467" s="141" t="s">
        <v>19</v>
      </c>
      <c r="B6467" s="165"/>
      <c r="C6467" s="101"/>
      <c r="D6467" s="101"/>
      <c r="E6467" s="140"/>
      <c r="F6467" s="3" t="s">
        <v>4</v>
      </c>
      <c r="G6467" s="163" t="s">
        <v>5</v>
      </c>
      <c r="H6467" s="164"/>
      <c r="I6467" s="111" t="s">
        <v>6</v>
      </c>
      <c r="J6467" s="111"/>
      <c r="K6467" s="107" t="s">
        <v>17</v>
      </c>
    </row>
    <row r="6468" spans="1:11" ht="25.5" customHeight="1" x14ac:dyDescent="0.2">
      <c r="A6468" s="141"/>
      <c r="B6468" s="165"/>
      <c r="C6468" s="165"/>
      <c r="D6468" s="165"/>
      <c r="E6468" s="142"/>
      <c r="F6468" s="3"/>
      <c r="G6468" s="3" t="s">
        <v>18</v>
      </c>
      <c r="H6468" s="34" t="s">
        <v>7</v>
      </c>
      <c r="I6468" s="3" t="s">
        <v>40</v>
      </c>
      <c r="J6468" s="3" t="s">
        <v>7</v>
      </c>
      <c r="K6468" s="108"/>
    </row>
    <row r="6469" spans="1:11" x14ac:dyDescent="0.2">
      <c r="A6469" s="6" t="s">
        <v>210</v>
      </c>
      <c r="B6469" s="27"/>
      <c r="C6469" s="11"/>
      <c r="D6469" s="11"/>
      <c r="E6469" s="40"/>
      <c r="F6469" s="91">
        <v>1</v>
      </c>
      <c r="G6469" s="72">
        <v>1</v>
      </c>
      <c r="H6469" s="73">
        <v>0</v>
      </c>
      <c r="I6469" s="72">
        <v>13.058199999999999</v>
      </c>
      <c r="J6469" s="72">
        <v>2.7623000000000002</v>
      </c>
      <c r="K6469" s="74">
        <f>ROUND(((G6469*I6469+H6469*J6469)*F6469),4)</f>
        <v>13.058199999999999</v>
      </c>
    </row>
    <row r="6470" spans="1:11" x14ac:dyDescent="0.2">
      <c r="A6470" s="7"/>
      <c r="B6470" s="28"/>
      <c r="C6470" s="13"/>
      <c r="D6470" s="13"/>
      <c r="E6470" s="38"/>
      <c r="F6470" s="92"/>
      <c r="G6470" s="75"/>
      <c r="H6470" s="76"/>
      <c r="I6470" s="75">
        <v>0</v>
      </c>
      <c r="J6470" s="75">
        <v>0</v>
      </c>
      <c r="K6470" s="77"/>
    </row>
    <row r="6471" spans="1:11" x14ac:dyDescent="0.2">
      <c r="A6471" s="7"/>
      <c r="B6471" s="28"/>
      <c r="C6471" s="13"/>
      <c r="D6471" s="13"/>
      <c r="E6471" s="38"/>
      <c r="F6471" s="92"/>
      <c r="G6471" s="75"/>
      <c r="H6471" s="76"/>
      <c r="I6471" s="75"/>
      <c r="J6471" s="75"/>
      <c r="K6471" s="77"/>
    </row>
    <row r="6472" spans="1:11" x14ac:dyDescent="0.2">
      <c r="A6472" s="7"/>
      <c r="B6472" s="28"/>
      <c r="C6472" s="13"/>
      <c r="D6472" s="13"/>
      <c r="E6472" s="38"/>
      <c r="F6472" s="92"/>
      <c r="G6472" s="75"/>
      <c r="H6472" s="76"/>
      <c r="I6472" s="75"/>
      <c r="J6472" s="75"/>
      <c r="K6472" s="77"/>
    </row>
    <row r="6473" spans="1:11" x14ac:dyDescent="0.2">
      <c r="A6473" s="7"/>
      <c r="B6473" s="28"/>
      <c r="C6473" s="13"/>
      <c r="D6473" s="13"/>
      <c r="E6473" s="38"/>
      <c r="F6473" s="92"/>
      <c r="G6473" s="75"/>
      <c r="H6473" s="76"/>
      <c r="I6473" s="75"/>
      <c r="J6473" s="75"/>
      <c r="K6473" s="77"/>
    </row>
    <row r="6474" spans="1:11" x14ac:dyDescent="0.2">
      <c r="A6474" s="7"/>
      <c r="B6474" s="28"/>
      <c r="C6474" s="13"/>
      <c r="D6474" s="13"/>
      <c r="E6474" s="38"/>
      <c r="F6474" s="92"/>
      <c r="G6474" s="75"/>
      <c r="H6474" s="76"/>
      <c r="I6474" s="75"/>
      <c r="J6474" s="75"/>
      <c r="K6474" s="77"/>
    </row>
    <row r="6475" spans="1:11" x14ac:dyDescent="0.2">
      <c r="A6475" s="7"/>
      <c r="B6475" s="28"/>
      <c r="C6475" s="13"/>
      <c r="D6475" s="13"/>
      <c r="E6475" s="38"/>
      <c r="F6475" s="92"/>
      <c r="G6475" s="75"/>
      <c r="H6475" s="76"/>
      <c r="I6475" s="75"/>
      <c r="J6475" s="75"/>
      <c r="K6475" s="77"/>
    </row>
    <row r="6476" spans="1:11" x14ac:dyDescent="0.2">
      <c r="A6476" s="8"/>
      <c r="B6476" s="29"/>
      <c r="C6476" s="15"/>
      <c r="D6476" s="15"/>
      <c r="E6476" s="39"/>
      <c r="F6476" s="93"/>
      <c r="G6476" s="78"/>
      <c r="H6476" s="79"/>
      <c r="I6476" s="78"/>
      <c r="J6476" s="78"/>
      <c r="K6476" s="80"/>
    </row>
    <row r="6477" spans="1:11" x14ac:dyDescent="0.2">
      <c r="A6477" s="166" t="s">
        <v>24</v>
      </c>
      <c r="B6477" s="167"/>
      <c r="C6477" s="167"/>
      <c r="D6477" s="167"/>
      <c r="E6477" s="167"/>
      <c r="F6477" s="98"/>
      <c r="G6477" s="98"/>
      <c r="H6477" s="98"/>
      <c r="I6477" s="98"/>
      <c r="J6477" s="99"/>
      <c r="K6477" s="81">
        <f>SUM(K6469:K6476)</f>
        <v>13.058199999999999</v>
      </c>
    </row>
    <row r="6478" spans="1:11" ht="15.75" x14ac:dyDescent="0.2">
      <c r="A6478" s="31" t="s">
        <v>20</v>
      </c>
      <c r="B6478" s="17"/>
      <c r="C6478" s="17"/>
      <c r="D6478" s="17"/>
      <c r="E6478" s="17"/>
      <c r="F6478" s="4"/>
      <c r="G6478" s="4"/>
      <c r="H6478" s="161" t="s">
        <v>4</v>
      </c>
      <c r="I6478" s="109" t="s">
        <v>10</v>
      </c>
      <c r="J6478" s="107" t="s">
        <v>8</v>
      </c>
      <c r="K6478" s="107" t="s">
        <v>17</v>
      </c>
    </row>
    <row r="6479" spans="1:11" ht="15.75" x14ac:dyDescent="0.2">
      <c r="A6479" s="18"/>
      <c r="B6479" s="19"/>
      <c r="C6479" s="19"/>
      <c r="D6479" s="19"/>
      <c r="E6479" s="19"/>
      <c r="F6479" s="5"/>
      <c r="G6479" s="20"/>
      <c r="H6479" s="162"/>
      <c r="I6479" s="110"/>
      <c r="J6479" s="108"/>
      <c r="K6479" s="108"/>
    </row>
    <row r="6480" spans="1:11" x14ac:dyDescent="0.2">
      <c r="A6480" s="6" t="s">
        <v>49</v>
      </c>
      <c r="B6480" s="27"/>
      <c r="C6480" s="11"/>
      <c r="D6480" s="11"/>
      <c r="E6480" s="11"/>
      <c r="F6480" s="11"/>
      <c r="G6480" s="13"/>
      <c r="H6480" s="89">
        <v>1</v>
      </c>
      <c r="I6480" s="77" t="s">
        <v>50</v>
      </c>
      <c r="J6480" s="75">
        <v>24.115200000000002</v>
      </c>
      <c r="K6480" s="75">
        <f>ROUND((H6480*J6480),4)</f>
        <v>24.115200000000002</v>
      </c>
    </row>
    <row r="6481" spans="1:11" x14ac:dyDescent="0.2">
      <c r="A6481" s="7"/>
      <c r="B6481" s="28"/>
      <c r="C6481" s="13"/>
      <c r="D6481" s="13"/>
      <c r="E6481" s="13"/>
      <c r="F6481" s="13"/>
      <c r="G6481" s="13"/>
      <c r="H6481" s="89"/>
      <c r="I6481" s="77"/>
      <c r="J6481" s="75"/>
      <c r="K6481" s="75"/>
    </row>
    <row r="6482" spans="1:11" x14ac:dyDescent="0.2">
      <c r="A6482" s="7"/>
      <c r="B6482" s="28"/>
      <c r="C6482" s="13"/>
      <c r="D6482" s="13"/>
      <c r="E6482" s="13"/>
      <c r="F6482" s="13"/>
      <c r="G6482" s="13"/>
      <c r="H6482" s="89"/>
      <c r="I6482" s="77"/>
      <c r="J6482" s="75"/>
      <c r="K6482" s="75"/>
    </row>
    <row r="6483" spans="1:11" x14ac:dyDescent="0.2">
      <c r="A6483" s="7"/>
      <c r="B6483" s="28"/>
      <c r="C6483" s="13"/>
      <c r="D6483" s="13"/>
      <c r="E6483" s="13"/>
      <c r="F6483" s="13"/>
      <c r="G6483" s="13"/>
      <c r="H6483" s="89"/>
      <c r="I6483" s="77"/>
      <c r="J6483" s="75"/>
      <c r="K6483" s="75"/>
    </row>
    <row r="6484" spans="1:11" x14ac:dyDescent="0.2">
      <c r="A6484" s="7"/>
      <c r="B6484" s="28"/>
      <c r="C6484" s="13"/>
      <c r="D6484" s="13"/>
      <c r="E6484" s="13"/>
      <c r="F6484" s="13"/>
      <c r="G6484" s="13"/>
      <c r="H6484" s="89"/>
      <c r="I6484" s="77"/>
      <c r="J6484" s="75"/>
      <c r="K6484" s="75"/>
    </row>
    <row r="6485" spans="1:11" x14ac:dyDescent="0.2">
      <c r="A6485" s="7"/>
      <c r="B6485" s="28"/>
      <c r="C6485" s="13"/>
      <c r="D6485" s="13"/>
      <c r="E6485" s="13"/>
      <c r="F6485" s="13"/>
      <c r="G6485" s="13"/>
      <c r="H6485" s="89"/>
      <c r="I6485" s="77"/>
      <c r="J6485" s="75"/>
      <c r="K6485" s="75"/>
    </row>
    <row r="6486" spans="1:11" x14ac:dyDescent="0.2">
      <c r="A6486" s="7"/>
      <c r="B6486" s="28"/>
      <c r="C6486" s="13"/>
      <c r="D6486" s="13"/>
      <c r="E6486" s="13"/>
      <c r="F6486" s="13"/>
      <c r="G6486" s="13"/>
      <c r="H6486" s="89"/>
      <c r="I6486" s="77"/>
      <c r="J6486" s="75"/>
      <c r="K6486" s="75"/>
    </row>
    <row r="6487" spans="1:11" x14ac:dyDescent="0.2">
      <c r="A6487" s="8"/>
      <c r="B6487" s="29"/>
      <c r="C6487" s="15"/>
      <c r="D6487" s="15"/>
      <c r="E6487" s="15"/>
      <c r="F6487" s="15"/>
      <c r="G6487" s="15"/>
      <c r="H6487" s="90"/>
      <c r="I6487" s="80"/>
      <c r="J6487" s="78"/>
      <c r="K6487" s="78"/>
    </row>
    <row r="6488" spans="1:11" x14ac:dyDescent="0.2">
      <c r="A6488" s="10"/>
      <c r="C6488" s="25"/>
      <c r="D6488" s="97" t="s">
        <v>25</v>
      </c>
      <c r="E6488" s="98"/>
      <c r="F6488" s="98"/>
      <c r="G6488" s="98"/>
      <c r="H6488" s="98"/>
      <c r="I6488" s="98"/>
      <c r="J6488" s="99"/>
      <c r="K6488" s="82">
        <f>SUM(K6480:K6487)</f>
        <v>24.115200000000002</v>
      </c>
    </row>
    <row r="6489" spans="1:11" x14ac:dyDescent="0.2">
      <c r="A6489" s="9" t="s">
        <v>27</v>
      </c>
      <c r="B6489" s="30"/>
      <c r="C6489" s="56">
        <v>4.6687500000000002</v>
      </c>
      <c r="D6489" s="112" t="s">
        <v>26</v>
      </c>
      <c r="E6489" s="113"/>
      <c r="F6489" s="113"/>
      <c r="G6489" s="113"/>
      <c r="H6489" s="113"/>
      <c r="I6489" s="113"/>
      <c r="J6489" s="114"/>
      <c r="K6489" s="83">
        <f>K6477+K6488</f>
        <v>37.173400000000001</v>
      </c>
    </row>
    <row r="6490" spans="1:11" x14ac:dyDescent="0.2">
      <c r="A6490" s="32"/>
      <c r="D6490" s="115" t="s">
        <v>28</v>
      </c>
      <c r="E6490" s="116"/>
      <c r="F6490" s="116"/>
      <c r="G6490" s="116"/>
      <c r="H6490" s="116"/>
      <c r="I6490" s="116"/>
      <c r="J6490" s="117"/>
      <c r="K6490" s="83">
        <f>ROUND((K6489/C6489),4)</f>
        <v>7.9622000000000002</v>
      </c>
    </row>
    <row r="6491" spans="1:11" x14ac:dyDescent="0.2">
      <c r="A6491" s="168"/>
      <c r="D6491" s="169"/>
      <c r="E6491" s="169"/>
      <c r="F6491" s="169"/>
      <c r="G6491" s="169"/>
      <c r="H6491" s="169"/>
      <c r="I6491" s="94" t="s">
        <v>51</v>
      </c>
      <c r="J6491" s="170">
        <v>3.9460000000000002</v>
      </c>
      <c r="K6491" s="83">
        <v>0.31419999999999998</v>
      </c>
    </row>
    <row r="6492" spans="1:11" x14ac:dyDescent="0.2">
      <c r="A6492" s="168"/>
      <c r="D6492" s="169"/>
      <c r="E6492" s="169"/>
      <c r="F6492" s="169"/>
      <c r="G6492" s="169"/>
      <c r="H6492" s="169"/>
      <c r="I6492" s="94" t="s">
        <v>52</v>
      </c>
      <c r="J6492" s="170" t="s">
        <v>53</v>
      </c>
      <c r="K6492" s="83">
        <v>0</v>
      </c>
    </row>
    <row r="6493" spans="1:11" x14ac:dyDescent="0.2">
      <c r="A6493" s="100" t="s">
        <v>21</v>
      </c>
      <c r="B6493" s="101"/>
      <c r="C6493" s="101"/>
      <c r="D6493" s="101"/>
      <c r="E6493" s="101"/>
      <c r="F6493" s="104"/>
      <c r="G6493" s="129" t="s">
        <v>22</v>
      </c>
      <c r="H6493" s="130"/>
      <c r="I6493" s="118" t="s">
        <v>10</v>
      </c>
      <c r="J6493" s="106" t="s">
        <v>23</v>
      </c>
      <c r="K6493" s="106" t="s">
        <v>11</v>
      </c>
    </row>
    <row r="6494" spans="1:11" x14ac:dyDescent="0.2">
      <c r="A6494" s="102"/>
      <c r="B6494" s="103"/>
      <c r="C6494" s="103"/>
      <c r="D6494" s="103"/>
      <c r="E6494" s="103"/>
      <c r="F6494" s="105"/>
      <c r="G6494" s="131"/>
      <c r="H6494" s="132"/>
      <c r="I6494" s="118"/>
      <c r="J6494" s="106"/>
      <c r="K6494" s="118"/>
    </row>
    <row r="6495" spans="1:11" x14ac:dyDescent="0.2">
      <c r="A6495" s="7"/>
      <c r="B6495" s="28"/>
      <c r="C6495" s="11"/>
      <c r="D6495" s="11"/>
      <c r="E6495" s="11"/>
      <c r="F6495" s="12"/>
      <c r="G6495" s="143"/>
      <c r="H6495" s="144"/>
      <c r="I6495" s="52"/>
      <c r="J6495" s="84"/>
      <c r="K6495" s="52"/>
    </row>
    <row r="6496" spans="1:11" x14ac:dyDescent="0.2">
      <c r="A6496" s="7"/>
      <c r="B6496" s="28"/>
      <c r="C6496" s="13"/>
      <c r="D6496" s="13"/>
      <c r="E6496" s="13"/>
      <c r="F6496" s="14"/>
      <c r="G6496" s="95"/>
      <c r="H6496" s="96"/>
      <c r="I6496" s="53"/>
      <c r="J6496" s="85"/>
      <c r="K6496" s="53"/>
    </row>
    <row r="6497" spans="1:11" x14ac:dyDescent="0.2">
      <c r="A6497" s="7"/>
      <c r="B6497" s="28"/>
      <c r="C6497" s="13"/>
      <c r="D6497" s="13"/>
      <c r="E6497" s="13"/>
      <c r="F6497" s="14"/>
      <c r="G6497" s="95"/>
      <c r="H6497" s="96"/>
      <c r="I6497" s="53"/>
      <c r="J6497" s="85"/>
      <c r="K6497" s="53"/>
    </row>
    <row r="6498" spans="1:11" x14ac:dyDescent="0.2">
      <c r="A6498" s="7"/>
      <c r="B6498" s="28"/>
      <c r="C6498" s="13"/>
      <c r="D6498" s="13"/>
      <c r="E6498" s="13"/>
      <c r="F6498" s="14"/>
      <c r="G6498" s="95"/>
      <c r="H6498" s="96"/>
      <c r="I6498" s="53"/>
      <c r="J6498" s="85"/>
      <c r="K6498" s="53"/>
    </row>
    <row r="6499" spans="1:11" x14ac:dyDescent="0.2">
      <c r="A6499" s="97" t="s">
        <v>29</v>
      </c>
      <c r="B6499" s="98"/>
      <c r="C6499" s="98"/>
      <c r="D6499" s="98"/>
      <c r="E6499" s="98"/>
      <c r="F6499" s="98"/>
      <c r="G6499" s="98"/>
      <c r="H6499" s="98"/>
      <c r="I6499" s="98"/>
      <c r="J6499" s="99"/>
      <c r="K6499" s="82"/>
    </row>
    <row r="6500" spans="1:11" x14ac:dyDescent="0.2">
      <c r="A6500" s="100" t="s">
        <v>32</v>
      </c>
      <c r="B6500" s="101"/>
      <c r="C6500" s="101"/>
      <c r="D6500" s="101"/>
      <c r="E6500" s="101"/>
      <c r="F6500" s="104"/>
      <c r="G6500" s="129" t="s">
        <v>22</v>
      </c>
      <c r="H6500" s="130"/>
      <c r="I6500" s="118" t="s">
        <v>10</v>
      </c>
      <c r="J6500" s="106" t="s">
        <v>23</v>
      </c>
      <c r="K6500" s="106" t="s">
        <v>11</v>
      </c>
    </row>
    <row r="6501" spans="1:11" x14ac:dyDescent="0.2">
      <c r="A6501" s="102"/>
      <c r="B6501" s="103"/>
      <c r="C6501" s="103"/>
      <c r="D6501" s="103"/>
      <c r="E6501" s="103"/>
      <c r="F6501" s="105"/>
      <c r="G6501" s="131"/>
      <c r="H6501" s="132"/>
      <c r="I6501" s="118"/>
      <c r="J6501" s="106"/>
      <c r="K6501" s="118"/>
    </row>
    <row r="6502" spans="1:11" x14ac:dyDescent="0.2">
      <c r="A6502" s="7"/>
      <c r="B6502" s="28"/>
      <c r="C6502" s="13"/>
      <c r="D6502" s="13"/>
      <c r="E6502" s="13"/>
      <c r="F6502" s="14"/>
      <c r="G6502" s="123"/>
      <c r="H6502" s="124"/>
      <c r="I6502" s="53"/>
      <c r="J6502" s="85"/>
      <c r="K6502" s="53"/>
    </row>
    <row r="6503" spans="1:11" x14ac:dyDescent="0.2">
      <c r="A6503" s="7"/>
      <c r="B6503" s="28"/>
      <c r="C6503" s="13"/>
      <c r="D6503" s="13"/>
      <c r="E6503" s="13"/>
      <c r="F6503" s="14"/>
      <c r="G6503" s="123"/>
      <c r="H6503" s="124"/>
      <c r="I6503" s="53"/>
      <c r="J6503" s="85"/>
      <c r="K6503" s="53"/>
    </row>
    <row r="6504" spans="1:11" x14ac:dyDescent="0.2">
      <c r="A6504" s="7"/>
      <c r="B6504" s="28"/>
      <c r="C6504" s="13"/>
      <c r="D6504" s="13"/>
      <c r="E6504" s="13"/>
      <c r="F6504" s="14"/>
      <c r="G6504" s="123"/>
      <c r="H6504" s="124"/>
      <c r="I6504" s="53"/>
      <c r="J6504" s="85"/>
      <c r="K6504" s="53"/>
    </row>
    <row r="6505" spans="1:11" x14ac:dyDescent="0.2">
      <c r="A6505" s="8"/>
      <c r="B6505" s="29"/>
      <c r="C6505" s="15"/>
      <c r="D6505" s="15"/>
      <c r="E6505" s="15"/>
      <c r="F6505" s="16"/>
      <c r="G6505" s="125"/>
      <c r="H6505" s="126"/>
      <c r="I6505" s="54"/>
      <c r="J6505" s="86"/>
      <c r="K6505" s="54"/>
    </row>
    <row r="6506" spans="1:11" x14ac:dyDescent="0.2">
      <c r="A6506" s="97" t="s">
        <v>33</v>
      </c>
      <c r="B6506" s="98"/>
      <c r="C6506" s="98"/>
      <c r="D6506" s="98"/>
      <c r="E6506" s="98"/>
      <c r="F6506" s="98"/>
      <c r="G6506" s="98"/>
      <c r="H6506" s="98"/>
      <c r="I6506" s="98"/>
      <c r="J6506" s="99"/>
      <c r="K6506" s="82"/>
    </row>
    <row r="6507" spans="1:11" x14ac:dyDescent="0.2">
      <c r="A6507" s="100" t="s">
        <v>36</v>
      </c>
      <c r="B6507" s="101"/>
      <c r="C6507" s="101"/>
      <c r="D6507" s="101"/>
      <c r="E6507" s="101"/>
      <c r="F6507" s="104"/>
      <c r="G6507" s="129" t="s">
        <v>22</v>
      </c>
      <c r="H6507" s="130"/>
      <c r="I6507" s="118" t="s">
        <v>10</v>
      </c>
      <c r="J6507" s="106" t="s">
        <v>23</v>
      </c>
      <c r="K6507" s="106" t="s">
        <v>11</v>
      </c>
    </row>
    <row r="6508" spans="1:11" x14ac:dyDescent="0.2">
      <c r="A6508" s="102"/>
      <c r="B6508" s="103"/>
      <c r="C6508" s="103"/>
      <c r="D6508" s="103"/>
      <c r="E6508" s="103"/>
      <c r="F6508" s="105"/>
      <c r="G6508" s="131"/>
      <c r="H6508" s="132"/>
      <c r="I6508" s="118"/>
      <c r="J6508" s="106"/>
      <c r="K6508" s="118"/>
    </row>
    <row r="6509" spans="1:11" x14ac:dyDescent="0.2">
      <c r="A6509" s="7"/>
      <c r="B6509" s="28"/>
      <c r="C6509" s="13"/>
      <c r="D6509" s="13"/>
      <c r="E6509" s="13"/>
      <c r="F6509" s="14"/>
      <c r="G6509" s="95"/>
      <c r="H6509" s="96"/>
      <c r="I6509" s="53"/>
      <c r="J6509" s="85"/>
      <c r="K6509" s="53"/>
    </row>
    <row r="6510" spans="1:11" x14ac:dyDescent="0.2">
      <c r="A6510" s="7"/>
      <c r="B6510" s="28"/>
      <c r="C6510" s="13"/>
      <c r="D6510" s="13"/>
      <c r="E6510" s="13"/>
      <c r="F6510" s="14"/>
      <c r="G6510" s="95"/>
      <c r="H6510" s="96"/>
      <c r="I6510" s="53"/>
      <c r="J6510" s="85"/>
      <c r="K6510" s="53"/>
    </row>
    <row r="6511" spans="1:11" x14ac:dyDescent="0.2">
      <c r="A6511" s="7"/>
      <c r="B6511" s="28"/>
      <c r="C6511" s="13"/>
      <c r="D6511" s="13"/>
      <c r="E6511" s="13"/>
      <c r="F6511" s="14"/>
      <c r="G6511" s="95"/>
      <c r="H6511" s="96"/>
      <c r="I6511" s="53"/>
      <c r="J6511" s="85"/>
      <c r="K6511" s="53"/>
    </row>
    <row r="6512" spans="1:11" x14ac:dyDescent="0.2">
      <c r="A6512" s="8"/>
      <c r="B6512" s="29"/>
      <c r="C6512" s="15"/>
      <c r="D6512" s="15"/>
      <c r="E6512" s="15"/>
      <c r="F6512" s="16"/>
      <c r="G6512" s="127"/>
      <c r="H6512" s="128"/>
      <c r="I6512" s="54"/>
      <c r="J6512" s="86"/>
      <c r="K6512" s="54"/>
    </row>
    <row r="6513" spans="1:11" x14ac:dyDescent="0.2">
      <c r="A6513" s="97" t="s">
        <v>37</v>
      </c>
      <c r="B6513" s="98"/>
      <c r="C6513" s="98"/>
      <c r="D6513" s="98"/>
      <c r="E6513" s="98"/>
      <c r="F6513" s="98"/>
      <c r="G6513" s="98"/>
      <c r="H6513" s="98"/>
      <c r="I6513" s="98"/>
      <c r="J6513" s="99"/>
      <c r="K6513" s="82"/>
    </row>
    <row r="6514" spans="1:11" x14ac:dyDescent="0.2">
      <c r="A6514" s="100" t="s">
        <v>35</v>
      </c>
      <c r="B6514" s="140"/>
      <c r="C6514" s="26" t="s">
        <v>34</v>
      </c>
      <c r="D6514" s="35" t="s">
        <v>39</v>
      </c>
      <c r="E6514" s="138" t="s">
        <v>38</v>
      </c>
      <c r="F6514" s="138"/>
      <c r="G6514" s="139"/>
      <c r="H6514" s="120" t="s">
        <v>16</v>
      </c>
      <c r="I6514" s="121"/>
      <c r="J6514" s="122"/>
      <c r="K6514" s="119" t="s">
        <v>9</v>
      </c>
    </row>
    <row r="6515" spans="1:11" ht="15.75" x14ac:dyDescent="0.2">
      <c r="A6515" s="141"/>
      <c r="B6515" s="142"/>
      <c r="C6515" s="36"/>
      <c r="D6515" s="42"/>
      <c r="E6515" s="33" t="s">
        <v>13</v>
      </c>
      <c r="F6515" s="24" t="s">
        <v>14</v>
      </c>
      <c r="G6515" s="23" t="s">
        <v>15</v>
      </c>
      <c r="H6515" s="22" t="s">
        <v>13</v>
      </c>
      <c r="I6515" s="22" t="s">
        <v>14</v>
      </c>
      <c r="J6515" s="22" t="s">
        <v>15</v>
      </c>
      <c r="K6515" s="111"/>
    </row>
    <row r="6516" spans="1:11" x14ac:dyDescent="0.2">
      <c r="A6516" s="6"/>
      <c r="B6516" s="37"/>
      <c r="C6516" s="87"/>
      <c r="D6516" s="45"/>
      <c r="E6516" s="43"/>
      <c r="F6516" s="44"/>
      <c r="G6516" s="45"/>
      <c r="H6516" s="55"/>
      <c r="I6516" s="55"/>
      <c r="J6516" s="53"/>
      <c r="K6516" s="52"/>
    </row>
    <row r="6517" spans="1:11" x14ac:dyDescent="0.2">
      <c r="A6517" s="7"/>
      <c r="B6517" s="28"/>
      <c r="C6517" s="87"/>
      <c r="D6517" s="48"/>
      <c r="E6517" s="46"/>
      <c r="F6517" s="47"/>
      <c r="G6517" s="48"/>
      <c r="H6517" s="55"/>
      <c r="I6517" s="55"/>
      <c r="J6517" s="53"/>
      <c r="K6517" s="53"/>
    </row>
    <row r="6518" spans="1:11" x14ac:dyDescent="0.2">
      <c r="A6518" s="7"/>
      <c r="B6518" s="28"/>
      <c r="C6518" s="87"/>
      <c r="D6518" s="48"/>
      <c r="E6518" s="46"/>
      <c r="F6518" s="47"/>
      <c r="G6518" s="48"/>
      <c r="H6518" s="55"/>
      <c r="I6518" s="55"/>
      <c r="J6518" s="53"/>
      <c r="K6518" s="53"/>
    </row>
    <row r="6519" spans="1:11" x14ac:dyDescent="0.2">
      <c r="A6519" s="8"/>
      <c r="B6519" s="29"/>
      <c r="C6519" s="88"/>
      <c r="D6519" s="51"/>
      <c r="E6519" s="49"/>
      <c r="F6519" s="50"/>
      <c r="G6519" s="51"/>
      <c r="H6519" s="55"/>
      <c r="I6519" s="55"/>
      <c r="J6519" s="53"/>
      <c r="K6519" s="54"/>
    </row>
    <row r="6520" spans="1:11" x14ac:dyDescent="0.2">
      <c r="A6520" s="136" t="s">
        <v>30</v>
      </c>
      <c r="B6520" s="134"/>
      <c r="C6520" s="134"/>
      <c r="D6520" s="137"/>
      <c r="E6520" s="134"/>
      <c r="F6520" s="134"/>
      <c r="G6520" s="134"/>
      <c r="H6520" s="134"/>
      <c r="I6520" s="134"/>
      <c r="J6520" s="135"/>
      <c r="K6520" s="83"/>
    </row>
    <row r="6521" spans="1:11" ht="12.75" customHeight="1" x14ac:dyDescent="0.2">
      <c r="A6521" s="133" t="s">
        <v>31</v>
      </c>
      <c r="B6521" s="134"/>
      <c r="C6521" s="134"/>
      <c r="D6521" s="134"/>
      <c r="E6521" s="134"/>
      <c r="F6521" s="134"/>
      <c r="G6521" s="134"/>
      <c r="H6521" s="134"/>
      <c r="I6521" s="134"/>
      <c r="J6521" s="135"/>
      <c r="K6521" s="21">
        <f>ROUND((K6490+K6491+K6492),2)</f>
        <v>8.2799999999999994</v>
      </c>
    </row>
    <row r="6522" spans="1:11" x14ac:dyDescent="0.2">
      <c r="A6522" s="133" t="s">
        <v>42</v>
      </c>
      <c r="B6522" s="134"/>
      <c r="C6522" s="134"/>
      <c r="D6522" s="134"/>
      <c r="E6522" s="134"/>
      <c r="F6522" s="134"/>
      <c r="G6522" s="134"/>
      <c r="H6522" s="134"/>
      <c r="I6522" s="134"/>
      <c r="J6522" s="135"/>
      <c r="K6522" s="21">
        <f>ROUND((K6521*  28.14/100),2)</f>
        <v>2.33</v>
      </c>
    </row>
    <row r="6523" spans="1:11" ht="12.75" customHeight="1" x14ac:dyDescent="0.2">
      <c r="A6523" s="133" t="s">
        <v>12</v>
      </c>
      <c r="B6523" s="134"/>
      <c r="C6523" s="134"/>
      <c r="D6523" s="134"/>
      <c r="E6523" s="134"/>
      <c r="F6523" s="134"/>
      <c r="G6523" s="134"/>
      <c r="H6523" s="134"/>
      <c r="I6523" s="134"/>
      <c r="J6523" s="135"/>
      <c r="K6523" s="21">
        <f>K6521+K6522</f>
        <v>10.61</v>
      </c>
    </row>
    <row r="6526" spans="1:11" ht="13.5" customHeight="1" x14ac:dyDescent="0.2">
      <c r="A6526" s="145" t="s">
        <v>0</v>
      </c>
      <c r="B6526" s="146"/>
      <c r="C6526" s="146"/>
      <c r="D6526" s="146"/>
      <c r="E6526" s="146"/>
      <c r="F6526" s="146"/>
      <c r="G6526" s="146"/>
      <c r="H6526" s="146"/>
      <c r="I6526" s="146"/>
      <c r="J6526" s="146"/>
      <c r="K6526" s="147"/>
    </row>
    <row r="6527" spans="1:11" x14ac:dyDescent="0.2">
      <c r="A6527" s="71" t="s">
        <v>45</v>
      </c>
      <c r="B6527" s="62"/>
      <c r="C6527" s="63"/>
      <c r="D6527" s="63"/>
      <c r="E6527" s="63"/>
      <c r="F6527" s="69"/>
      <c r="G6527" s="64"/>
      <c r="H6527" s="63"/>
      <c r="I6527" s="63"/>
      <c r="J6527" s="63"/>
      <c r="K6527" s="65"/>
    </row>
    <row r="6528" spans="1:11" ht="12.75" customHeight="1" x14ac:dyDescent="0.2">
      <c r="A6528" s="70" t="s">
        <v>44</v>
      </c>
      <c r="B6528" s="61"/>
      <c r="C6528" s="68"/>
      <c r="D6528" s="66"/>
      <c r="E6528" s="66"/>
      <c r="F6528" s="61"/>
      <c r="G6528" s="60"/>
      <c r="H6528" s="151"/>
      <c r="I6528" s="151"/>
      <c r="J6528" s="151"/>
      <c r="K6528" s="152"/>
    </row>
    <row r="6529" spans="1:11" ht="12.75" customHeight="1" x14ac:dyDescent="0.2">
      <c r="A6529" s="148"/>
      <c r="B6529" s="149"/>
      <c r="C6529" s="149"/>
      <c r="D6529" s="149"/>
      <c r="E6529" s="149"/>
      <c r="F6529" s="149"/>
      <c r="G6529" s="149"/>
      <c r="H6529" s="149"/>
      <c r="I6529" s="149"/>
      <c r="J6529" s="149"/>
      <c r="K6529" s="150"/>
    </row>
    <row r="6530" spans="1:11" ht="21" customHeight="1" x14ac:dyDescent="0.2">
      <c r="A6530" s="158" t="s">
        <v>1</v>
      </c>
      <c r="B6530" s="159"/>
      <c r="C6530" s="153" t="s">
        <v>41</v>
      </c>
      <c r="D6530" s="154"/>
      <c r="E6530" s="154"/>
      <c r="F6530" s="154"/>
      <c r="G6530" s="154"/>
      <c r="H6530" s="154"/>
      <c r="I6530" s="155"/>
      <c r="J6530" s="57" t="s">
        <v>2</v>
      </c>
      <c r="K6530" s="67" t="s">
        <v>43</v>
      </c>
    </row>
    <row r="6531" spans="1:11" x14ac:dyDescent="0.2">
      <c r="A6531" s="160" t="s">
        <v>447</v>
      </c>
      <c r="B6531" s="157"/>
      <c r="C6531" s="156">
        <v>5212560</v>
      </c>
      <c r="D6531" s="156"/>
      <c r="E6531" s="156"/>
      <c r="F6531" s="156"/>
      <c r="G6531" s="156"/>
      <c r="H6531" s="156"/>
      <c r="I6531" s="157"/>
      <c r="J6531" s="59" t="s">
        <v>3</v>
      </c>
      <c r="K6531" s="58" t="s">
        <v>448</v>
      </c>
    </row>
    <row r="6532" spans="1:11" ht="20.25" customHeight="1" x14ac:dyDescent="0.2">
      <c r="A6532" s="141" t="s">
        <v>19</v>
      </c>
      <c r="B6532" s="165"/>
      <c r="C6532" s="101"/>
      <c r="D6532" s="101"/>
      <c r="E6532" s="140"/>
      <c r="F6532" s="3" t="s">
        <v>4</v>
      </c>
      <c r="G6532" s="163" t="s">
        <v>5</v>
      </c>
      <c r="H6532" s="164"/>
      <c r="I6532" s="111" t="s">
        <v>6</v>
      </c>
      <c r="J6532" s="111"/>
      <c r="K6532" s="107" t="s">
        <v>17</v>
      </c>
    </row>
    <row r="6533" spans="1:11" ht="25.5" customHeight="1" x14ac:dyDescent="0.2">
      <c r="A6533" s="141"/>
      <c r="B6533" s="165"/>
      <c r="C6533" s="165"/>
      <c r="D6533" s="165"/>
      <c r="E6533" s="142"/>
      <c r="F6533" s="3"/>
      <c r="G6533" s="3" t="s">
        <v>18</v>
      </c>
      <c r="H6533" s="34" t="s">
        <v>7</v>
      </c>
      <c r="I6533" s="3" t="s">
        <v>40</v>
      </c>
      <c r="J6533" s="3" t="s">
        <v>7</v>
      </c>
      <c r="K6533" s="108"/>
    </row>
    <row r="6534" spans="1:11" x14ac:dyDescent="0.2">
      <c r="A6534" s="6"/>
      <c r="B6534" s="27"/>
      <c r="C6534" s="11"/>
      <c r="D6534" s="11"/>
      <c r="E6534" s="40"/>
      <c r="F6534" s="91"/>
      <c r="G6534" s="72"/>
      <c r="H6534" s="73">
        <v>0</v>
      </c>
      <c r="I6534" s="72"/>
      <c r="J6534" s="72"/>
      <c r="K6534" s="74"/>
    </row>
    <row r="6535" spans="1:11" x14ac:dyDescent="0.2">
      <c r="A6535" s="7"/>
      <c r="B6535" s="28"/>
      <c r="C6535" s="13"/>
      <c r="D6535" s="13"/>
      <c r="E6535" s="38"/>
      <c r="F6535" s="92"/>
      <c r="G6535" s="75"/>
      <c r="H6535" s="76"/>
      <c r="I6535" s="75">
        <v>0</v>
      </c>
      <c r="J6535" s="75">
        <v>0</v>
      </c>
      <c r="K6535" s="77"/>
    </row>
    <row r="6536" spans="1:11" x14ac:dyDescent="0.2">
      <c r="A6536" s="7"/>
      <c r="B6536" s="28"/>
      <c r="C6536" s="13"/>
      <c r="D6536" s="13"/>
      <c r="E6536" s="38"/>
      <c r="F6536" s="92"/>
      <c r="G6536" s="75"/>
      <c r="H6536" s="76"/>
      <c r="I6536" s="75"/>
      <c r="J6536" s="75"/>
      <c r="K6536" s="77"/>
    </row>
    <row r="6537" spans="1:11" x14ac:dyDescent="0.2">
      <c r="A6537" s="7"/>
      <c r="B6537" s="28"/>
      <c r="C6537" s="13"/>
      <c r="D6537" s="13"/>
      <c r="E6537" s="38"/>
      <c r="F6537" s="92"/>
      <c r="G6537" s="75"/>
      <c r="H6537" s="76"/>
      <c r="I6537" s="75"/>
      <c r="J6537" s="75"/>
      <c r="K6537" s="77"/>
    </row>
    <row r="6538" spans="1:11" x14ac:dyDescent="0.2">
      <c r="A6538" s="7"/>
      <c r="B6538" s="28"/>
      <c r="C6538" s="13"/>
      <c r="D6538" s="13"/>
      <c r="E6538" s="38"/>
      <c r="F6538" s="92"/>
      <c r="G6538" s="75"/>
      <c r="H6538" s="76"/>
      <c r="I6538" s="75"/>
      <c r="J6538" s="75"/>
      <c r="K6538" s="77"/>
    </row>
    <row r="6539" spans="1:11" x14ac:dyDescent="0.2">
      <c r="A6539" s="7"/>
      <c r="B6539" s="28"/>
      <c r="C6539" s="13"/>
      <c r="D6539" s="13"/>
      <c r="E6539" s="38"/>
      <c r="F6539" s="92"/>
      <c r="G6539" s="75"/>
      <c r="H6539" s="76"/>
      <c r="I6539" s="75"/>
      <c r="J6539" s="75"/>
      <c r="K6539" s="77"/>
    </row>
    <row r="6540" spans="1:11" x14ac:dyDescent="0.2">
      <c r="A6540" s="7"/>
      <c r="B6540" s="28"/>
      <c r="C6540" s="13"/>
      <c r="D6540" s="13"/>
      <c r="E6540" s="38"/>
      <c r="F6540" s="92"/>
      <c r="G6540" s="75"/>
      <c r="H6540" s="76"/>
      <c r="I6540" s="75"/>
      <c r="J6540" s="75"/>
      <c r="K6540" s="77"/>
    </row>
    <row r="6541" spans="1:11" x14ac:dyDescent="0.2">
      <c r="A6541" s="8"/>
      <c r="B6541" s="29"/>
      <c r="C6541" s="15"/>
      <c r="D6541" s="15"/>
      <c r="E6541" s="39"/>
      <c r="F6541" s="93"/>
      <c r="G6541" s="78"/>
      <c r="H6541" s="79"/>
      <c r="I6541" s="78"/>
      <c r="J6541" s="78"/>
      <c r="K6541" s="80"/>
    </row>
    <row r="6542" spans="1:11" x14ac:dyDescent="0.2">
      <c r="A6542" s="166" t="s">
        <v>24</v>
      </c>
      <c r="B6542" s="167"/>
      <c r="C6542" s="167"/>
      <c r="D6542" s="167"/>
      <c r="E6542" s="167"/>
      <c r="F6542" s="98"/>
      <c r="G6542" s="98"/>
      <c r="H6542" s="98"/>
      <c r="I6542" s="98"/>
      <c r="J6542" s="99"/>
      <c r="K6542" s="81"/>
    </row>
    <row r="6543" spans="1:11" ht="15.75" x14ac:dyDescent="0.2">
      <c r="A6543" s="31" t="s">
        <v>20</v>
      </c>
      <c r="B6543" s="17"/>
      <c r="C6543" s="17"/>
      <c r="D6543" s="17"/>
      <c r="E6543" s="17"/>
      <c r="F6543" s="4"/>
      <c r="G6543" s="4"/>
      <c r="H6543" s="161" t="s">
        <v>4</v>
      </c>
      <c r="I6543" s="109" t="s">
        <v>10</v>
      </c>
      <c r="J6543" s="107" t="s">
        <v>8</v>
      </c>
      <c r="K6543" s="107" t="s">
        <v>17</v>
      </c>
    </row>
    <row r="6544" spans="1:11" ht="15.75" x14ac:dyDescent="0.2">
      <c r="A6544" s="18"/>
      <c r="B6544" s="19"/>
      <c r="C6544" s="19"/>
      <c r="D6544" s="19"/>
      <c r="E6544" s="19"/>
      <c r="F6544" s="5"/>
      <c r="G6544" s="20"/>
      <c r="H6544" s="162"/>
      <c r="I6544" s="110"/>
      <c r="J6544" s="108"/>
      <c r="K6544" s="108"/>
    </row>
    <row r="6545" spans="1:11" x14ac:dyDescent="0.2">
      <c r="A6545" s="6"/>
      <c r="B6545" s="27"/>
      <c r="C6545" s="11"/>
      <c r="D6545" s="11"/>
      <c r="E6545" s="11"/>
      <c r="F6545" s="11"/>
      <c r="G6545" s="13"/>
      <c r="H6545" s="89"/>
      <c r="I6545" s="77"/>
      <c r="J6545" s="75"/>
      <c r="K6545" s="75"/>
    </row>
    <row r="6546" spans="1:11" x14ac:dyDescent="0.2">
      <c r="A6546" s="7"/>
      <c r="B6546" s="28"/>
      <c r="C6546" s="13"/>
      <c r="D6546" s="13"/>
      <c r="E6546" s="13"/>
      <c r="F6546" s="13"/>
      <c r="G6546" s="13"/>
      <c r="H6546" s="89"/>
      <c r="I6546" s="77"/>
      <c r="J6546" s="75"/>
      <c r="K6546" s="75"/>
    </row>
    <row r="6547" spans="1:11" x14ac:dyDescent="0.2">
      <c r="A6547" s="7"/>
      <c r="B6547" s="28"/>
      <c r="C6547" s="13"/>
      <c r="D6547" s="13"/>
      <c r="E6547" s="13"/>
      <c r="F6547" s="13"/>
      <c r="G6547" s="13"/>
      <c r="H6547" s="89"/>
      <c r="I6547" s="77"/>
      <c r="J6547" s="75"/>
      <c r="K6547" s="75"/>
    </row>
    <row r="6548" spans="1:11" x14ac:dyDescent="0.2">
      <c r="A6548" s="7"/>
      <c r="B6548" s="28"/>
      <c r="C6548" s="13"/>
      <c r="D6548" s="13"/>
      <c r="E6548" s="13"/>
      <c r="F6548" s="13"/>
      <c r="G6548" s="13"/>
      <c r="H6548" s="89"/>
      <c r="I6548" s="77"/>
      <c r="J6548" s="75"/>
      <c r="K6548" s="75"/>
    </row>
    <row r="6549" spans="1:11" x14ac:dyDescent="0.2">
      <c r="A6549" s="7"/>
      <c r="B6549" s="28"/>
      <c r="C6549" s="13"/>
      <c r="D6549" s="13"/>
      <c r="E6549" s="13"/>
      <c r="F6549" s="13"/>
      <c r="G6549" s="13"/>
      <c r="H6549" s="89"/>
      <c r="I6549" s="77"/>
      <c r="J6549" s="75"/>
      <c r="K6549" s="75"/>
    </row>
    <row r="6550" spans="1:11" x14ac:dyDescent="0.2">
      <c r="A6550" s="7"/>
      <c r="B6550" s="28"/>
      <c r="C6550" s="13"/>
      <c r="D6550" s="13"/>
      <c r="E6550" s="13"/>
      <c r="F6550" s="13"/>
      <c r="G6550" s="13"/>
      <c r="H6550" s="89"/>
      <c r="I6550" s="77"/>
      <c r="J6550" s="75"/>
      <c r="K6550" s="75"/>
    </row>
    <row r="6551" spans="1:11" x14ac:dyDescent="0.2">
      <c r="A6551" s="7"/>
      <c r="B6551" s="28"/>
      <c r="C6551" s="13"/>
      <c r="D6551" s="13"/>
      <c r="E6551" s="13"/>
      <c r="F6551" s="13"/>
      <c r="G6551" s="13"/>
      <c r="H6551" s="89"/>
      <c r="I6551" s="77"/>
      <c r="J6551" s="75"/>
      <c r="K6551" s="75"/>
    </row>
    <row r="6552" spans="1:11" x14ac:dyDescent="0.2">
      <c r="A6552" s="8"/>
      <c r="B6552" s="29"/>
      <c r="C6552" s="15"/>
      <c r="D6552" s="15"/>
      <c r="E6552" s="15"/>
      <c r="F6552" s="15"/>
      <c r="G6552" s="15"/>
      <c r="H6552" s="90"/>
      <c r="I6552" s="80"/>
      <c r="J6552" s="78"/>
      <c r="K6552" s="78"/>
    </row>
    <row r="6553" spans="1:11" x14ac:dyDescent="0.2">
      <c r="A6553" s="10"/>
      <c r="C6553" s="25"/>
      <c r="D6553" s="97" t="s">
        <v>25</v>
      </c>
      <c r="E6553" s="98"/>
      <c r="F6553" s="98"/>
      <c r="G6553" s="98"/>
      <c r="H6553" s="98"/>
      <c r="I6553" s="98"/>
      <c r="J6553" s="99"/>
      <c r="K6553" s="82"/>
    </row>
    <row r="6554" spans="1:11" x14ac:dyDescent="0.2">
      <c r="A6554" s="9" t="s">
        <v>27</v>
      </c>
      <c r="B6554" s="30"/>
      <c r="C6554" s="56">
        <v>1</v>
      </c>
      <c r="D6554" s="112" t="s">
        <v>26</v>
      </c>
      <c r="E6554" s="113"/>
      <c r="F6554" s="113"/>
      <c r="G6554" s="113"/>
      <c r="H6554" s="113"/>
      <c r="I6554" s="113"/>
      <c r="J6554" s="114"/>
      <c r="K6554" s="83"/>
    </row>
    <row r="6555" spans="1:11" x14ac:dyDescent="0.2">
      <c r="A6555" s="32"/>
      <c r="D6555" s="115" t="s">
        <v>28</v>
      </c>
      <c r="E6555" s="116"/>
      <c r="F6555" s="116"/>
      <c r="G6555" s="116"/>
      <c r="H6555" s="116"/>
      <c r="I6555" s="116"/>
      <c r="J6555" s="117"/>
      <c r="K6555" s="83"/>
    </row>
    <row r="6556" spans="1:11" x14ac:dyDescent="0.2">
      <c r="A6556" s="100" t="s">
        <v>21</v>
      </c>
      <c r="B6556" s="101"/>
      <c r="C6556" s="101"/>
      <c r="D6556" s="101"/>
      <c r="E6556" s="101"/>
      <c r="F6556" s="104"/>
      <c r="G6556" s="129" t="s">
        <v>22</v>
      </c>
      <c r="H6556" s="130"/>
      <c r="I6556" s="118" t="s">
        <v>10</v>
      </c>
      <c r="J6556" s="106" t="s">
        <v>23</v>
      </c>
      <c r="K6556" s="106" t="s">
        <v>11</v>
      </c>
    </row>
    <row r="6557" spans="1:11" x14ac:dyDescent="0.2">
      <c r="A6557" s="102"/>
      <c r="B6557" s="103"/>
      <c r="C6557" s="103"/>
      <c r="D6557" s="103"/>
      <c r="E6557" s="103"/>
      <c r="F6557" s="105"/>
      <c r="G6557" s="131"/>
      <c r="H6557" s="132"/>
      <c r="I6557" s="118"/>
      <c r="J6557" s="106"/>
      <c r="K6557" s="118"/>
    </row>
    <row r="6558" spans="1:11" x14ac:dyDescent="0.2">
      <c r="A6558" s="7" t="s">
        <v>380</v>
      </c>
      <c r="B6558" s="28"/>
      <c r="C6558" s="11"/>
      <c r="D6558" s="11"/>
      <c r="E6558" s="11"/>
      <c r="F6558" s="12"/>
      <c r="G6558" s="143">
        <v>1.16E-3</v>
      </c>
      <c r="H6558" s="144"/>
      <c r="I6558" s="52" t="s">
        <v>79</v>
      </c>
      <c r="J6558" s="84">
        <v>30.058399999999999</v>
      </c>
      <c r="K6558" s="52">
        <f>ROUND((G6558*J6558),4)</f>
        <v>3.49E-2</v>
      </c>
    </row>
    <row r="6559" spans="1:11" x14ac:dyDescent="0.2">
      <c r="A6559" s="7"/>
      <c r="B6559" s="28"/>
      <c r="C6559" s="13"/>
      <c r="D6559" s="13"/>
      <c r="E6559" s="13"/>
      <c r="F6559" s="14"/>
      <c r="G6559" s="95"/>
      <c r="H6559" s="96"/>
      <c r="I6559" s="53"/>
      <c r="J6559" s="85"/>
      <c r="K6559" s="53"/>
    </row>
    <row r="6560" spans="1:11" x14ac:dyDescent="0.2">
      <c r="A6560" s="7"/>
      <c r="B6560" s="28"/>
      <c r="C6560" s="13"/>
      <c r="D6560" s="13"/>
      <c r="E6560" s="13"/>
      <c r="F6560" s="14"/>
      <c r="G6560" s="95"/>
      <c r="H6560" s="96"/>
      <c r="I6560" s="53"/>
      <c r="J6560" s="85"/>
      <c r="K6560" s="53"/>
    </row>
    <row r="6561" spans="1:11" x14ac:dyDescent="0.2">
      <c r="A6561" s="7"/>
      <c r="B6561" s="28"/>
      <c r="C6561" s="13"/>
      <c r="D6561" s="13"/>
      <c r="E6561" s="13"/>
      <c r="F6561" s="14"/>
      <c r="G6561" s="95"/>
      <c r="H6561" s="96"/>
      <c r="I6561" s="53"/>
      <c r="J6561" s="85"/>
      <c r="K6561" s="53"/>
    </row>
    <row r="6562" spans="1:11" x14ac:dyDescent="0.2">
      <c r="A6562" s="97" t="s">
        <v>29</v>
      </c>
      <c r="B6562" s="98"/>
      <c r="C6562" s="98"/>
      <c r="D6562" s="98"/>
      <c r="E6562" s="98"/>
      <c r="F6562" s="98"/>
      <c r="G6562" s="98"/>
      <c r="H6562" s="98"/>
      <c r="I6562" s="98"/>
      <c r="J6562" s="99"/>
      <c r="K6562" s="82">
        <f>SUM(K6558:K6561)</f>
        <v>3.49E-2</v>
      </c>
    </row>
    <row r="6563" spans="1:11" x14ac:dyDescent="0.2">
      <c r="A6563" s="100" t="s">
        <v>32</v>
      </c>
      <c r="B6563" s="101"/>
      <c r="C6563" s="101"/>
      <c r="D6563" s="101"/>
      <c r="E6563" s="101"/>
      <c r="F6563" s="104"/>
      <c r="G6563" s="129" t="s">
        <v>22</v>
      </c>
      <c r="H6563" s="130"/>
      <c r="I6563" s="118" t="s">
        <v>10</v>
      </c>
      <c r="J6563" s="106" t="s">
        <v>23</v>
      </c>
      <c r="K6563" s="106" t="s">
        <v>11</v>
      </c>
    </row>
    <row r="6564" spans="1:11" x14ac:dyDescent="0.2">
      <c r="A6564" s="102"/>
      <c r="B6564" s="103"/>
      <c r="C6564" s="103"/>
      <c r="D6564" s="103"/>
      <c r="E6564" s="103"/>
      <c r="F6564" s="105"/>
      <c r="G6564" s="131"/>
      <c r="H6564" s="132"/>
      <c r="I6564" s="118"/>
      <c r="J6564" s="106"/>
      <c r="K6564" s="118"/>
    </row>
    <row r="6565" spans="1:11" x14ac:dyDescent="0.2">
      <c r="A6565" s="7" t="s">
        <v>449</v>
      </c>
      <c r="B6565" s="28"/>
      <c r="C6565" s="13"/>
      <c r="D6565" s="13"/>
      <c r="E6565" s="13"/>
      <c r="F6565" s="14"/>
      <c r="G6565" s="123">
        <v>1.67E-3</v>
      </c>
      <c r="H6565" s="124"/>
      <c r="I6565" s="53" t="s">
        <v>47</v>
      </c>
      <c r="J6565" s="85">
        <v>416.63</v>
      </c>
      <c r="K6565" s="53">
        <f>ROUND((G6565*J6565),4)</f>
        <v>0.69579999999999997</v>
      </c>
    </row>
    <row r="6566" spans="1:11" x14ac:dyDescent="0.2">
      <c r="A6566" s="7" t="s">
        <v>450</v>
      </c>
      <c r="B6566" s="28"/>
      <c r="C6566" s="13"/>
      <c r="D6566" s="13"/>
      <c r="E6566" s="13"/>
      <c r="F6566" s="14"/>
      <c r="G6566" s="123">
        <v>1.67E-3</v>
      </c>
      <c r="H6566" s="124"/>
      <c r="I6566" s="53" t="s">
        <v>81</v>
      </c>
      <c r="J6566" s="85">
        <v>351.74</v>
      </c>
      <c r="K6566" s="53">
        <f>ROUND((G6566*J6566),4)</f>
        <v>0.58740000000000003</v>
      </c>
    </row>
    <row r="6567" spans="1:11" x14ac:dyDescent="0.2">
      <c r="A6567" s="7"/>
      <c r="B6567" s="28"/>
      <c r="C6567" s="13"/>
      <c r="D6567" s="13"/>
      <c r="E6567" s="13"/>
      <c r="F6567" s="14"/>
      <c r="G6567" s="123"/>
      <c r="H6567" s="124"/>
      <c r="I6567" s="53"/>
      <c r="J6567" s="85"/>
      <c r="K6567" s="53"/>
    </row>
    <row r="6568" spans="1:11" x14ac:dyDescent="0.2">
      <c r="A6568" s="8"/>
      <c r="B6568" s="29"/>
      <c r="C6568" s="15"/>
      <c r="D6568" s="15"/>
      <c r="E6568" s="15"/>
      <c r="F6568" s="16"/>
      <c r="G6568" s="125"/>
      <c r="H6568" s="126"/>
      <c r="I6568" s="54"/>
      <c r="J6568" s="86"/>
      <c r="K6568" s="54"/>
    </row>
    <row r="6569" spans="1:11" x14ac:dyDescent="0.2">
      <c r="A6569" s="97" t="s">
        <v>33</v>
      </c>
      <c r="B6569" s="98"/>
      <c r="C6569" s="98"/>
      <c r="D6569" s="98"/>
      <c r="E6569" s="98"/>
      <c r="F6569" s="98"/>
      <c r="G6569" s="98"/>
      <c r="H6569" s="98"/>
      <c r="I6569" s="98"/>
      <c r="J6569" s="99"/>
      <c r="K6569" s="82">
        <f>SUM(K6565:K6568)</f>
        <v>1.2831999999999999</v>
      </c>
    </row>
    <row r="6570" spans="1:11" x14ac:dyDescent="0.2">
      <c r="A6570" s="100" t="s">
        <v>36</v>
      </c>
      <c r="B6570" s="101"/>
      <c r="C6570" s="101"/>
      <c r="D6570" s="101"/>
      <c r="E6570" s="101"/>
      <c r="F6570" s="104"/>
      <c r="G6570" s="129" t="s">
        <v>22</v>
      </c>
      <c r="H6570" s="130"/>
      <c r="I6570" s="118" t="s">
        <v>10</v>
      </c>
      <c r="J6570" s="106" t="s">
        <v>23</v>
      </c>
      <c r="K6570" s="106" t="s">
        <v>11</v>
      </c>
    </row>
    <row r="6571" spans="1:11" x14ac:dyDescent="0.2">
      <c r="A6571" s="102"/>
      <c r="B6571" s="103"/>
      <c r="C6571" s="103"/>
      <c r="D6571" s="103"/>
      <c r="E6571" s="103"/>
      <c r="F6571" s="105"/>
      <c r="G6571" s="131"/>
      <c r="H6571" s="132"/>
      <c r="I6571" s="118"/>
      <c r="J6571" s="106"/>
      <c r="K6571" s="118"/>
    </row>
    <row r="6572" spans="1:11" x14ac:dyDescent="0.2">
      <c r="A6572" s="7" t="s">
        <v>381</v>
      </c>
      <c r="B6572" s="28"/>
      <c r="C6572" s="13"/>
      <c r="D6572" s="13"/>
      <c r="E6572" s="13"/>
      <c r="F6572" s="14"/>
      <c r="G6572" s="95">
        <v>6.9999999999999999E-4</v>
      </c>
      <c r="H6572" s="96"/>
      <c r="I6572" s="53" t="s">
        <v>95</v>
      </c>
      <c r="J6572" s="85">
        <v>34.619999999999997</v>
      </c>
      <c r="K6572" s="53">
        <f>ROUND((G6572*J6572),4)</f>
        <v>2.4199999999999999E-2</v>
      </c>
    </row>
    <row r="6573" spans="1:11" x14ac:dyDescent="0.2">
      <c r="A6573" s="7" t="s">
        <v>451</v>
      </c>
      <c r="B6573" s="28"/>
      <c r="C6573" s="13"/>
      <c r="D6573" s="13"/>
      <c r="E6573" s="13"/>
      <c r="F6573" s="14"/>
      <c r="G6573" s="95">
        <v>1.24E-2</v>
      </c>
      <c r="H6573" s="96"/>
      <c r="I6573" s="53" t="s">
        <v>95</v>
      </c>
      <c r="J6573" s="85">
        <v>34.619999999999997</v>
      </c>
      <c r="K6573" s="53">
        <f>ROUND((G6573*J6573),4)</f>
        <v>0.42930000000000001</v>
      </c>
    </row>
    <row r="6574" spans="1:11" x14ac:dyDescent="0.2">
      <c r="A6574" s="7" t="s">
        <v>452</v>
      </c>
      <c r="B6574" s="28"/>
      <c r="C6574" s="13"/>
      <c r="D6574" s="13"/>
      <c r="E6574" s="13"/>
      <c r="F6574" s="14"/>
      <c r="G6574" s="95">
        <v>6.7379999999999995E-2</v>
      </c>
      <c r="H6574" s="96"/>
      <c r="I6574" s="53" t="s">
        <v>95</v>
      </c>
      <c r="J6574" s="85">
        <v>34.619999999999997</v>
      </c>
      <c r="K6574" s="53">
        <f>ROUND((G6574*J6574),4)</f>
        <v>2.3327</v>
      </c>
    </row>
    <row r="6575" spans="1:11" x14ac:dyDescent="0.2">
      <c r="A6575" s="8"/>
      <c r="B6575" s="29"/>
      <c r="C6575" s="15"/>
      <c r="D6575" s="15"/>
      <c r="E6575" s="15"/>
      <c r="F6575" s="16"/>
      <c r="G6575" s="127"/>
      <c r="H6575" s="128"/>
      <c r="I6575" s="54"/>
      <c r="J6575" s="86"/>
      <c r="K6575" s="54"/>
    </row>
    <row r="6576" spans="1:11" x14ac:dyDescent="0.2">
      <c r="A6576" s="97" t="s">
        <v>37</v>
      </c>
      <c r="B6576" s="98"/>
      <c r="C6576" s="98"/>
      <c r="D6576" s="98"/>
      <c r="E6576" s="98"/>
      <c r="F6576" s="98"/>
      <c r="G6576" s="98"/>
      <c r="H6576" s="98"/>
      <c r="I6576" s="98"/>
      <c r="J6576" s="99"/>
      <c r="K6576" s="82">
        <f>SUM(K6572:K6575)</f>
        <v>2.7862</v>
      </c>
    </row>
    <row r="6577" spans="1:11" x14ac:dyDescent="0.2">
      <c r="A6577" s="100" t="s">
        <v>35</v>
      </c>
      <c r="B6577" s="140"/>
      <c r="C6577" s="26" t="s">
        <v>34</v>
      </c>
      <c r="D6577" s="35" t="s">
        <v>39</v>
      </c>
      <c r="E6577" s="138" t="s">
        <v>38</v>
      </c>
      <c r="F6577" s="138"/>
      <c r="G6577" s="139"/>
      <c r="H6577" s="120" t="s">
        <v>16</v>
      </c>
      <c r="I6577" s="121"/>
      <c r="J6577" s="122"/>
      <c r="K6577" s="119" t="s">
        <v>9</v>
      </c>
    </row>
    <row r="6578" spans="1:11" ht="15.75" x14ac:dyDescent="0.2">
      <c r="A6578" s="141"/>
      <c r="B6578" s="142"/>
      <c r="C6578" s="36"/>
      <c r="D6578" s="42"/>
      <c r="E6578" s="33" t="s">
        <v>13</v>
      </c>
      <c r="F6578" s="24" t="s">
        <v>14</v>
      </c>
      <c r="G6578" s="23" t="s">
        <v>15</v>
      </c>
      <c r="H6578" s="22" t="s">
        <v>13</v>
      </c>
      <c r="I6578" s="22" t="s">
        <v>14</v>
      </c>
      <c r="J6578" s="22" t="s">
        <v>15</v>
      </c>
      <c r="K6578" s="111"/>
    </row>
    <row r="6579" spans="1:11" x14ac:dyDescent="0.2">
      <c r="A6579" s="6" t="s">
        <v>383</v>
      </c>
      <c r="B6579" s="37"/>
      <c r="C6579" s="87">
        <v>6.9999999999999999E-4</v>
      </c>
      <c r="D6579" s="45" t="s">
        <v>97</v>
      </c>
      <c r="E6579" s="43">
        <v>1.1299999999999999</v>
      </c>
      <c r="F6579" s="44">
        <v>0.91</v>
      </c>
      <c r="G6579" s="45">
        <v>0.73</v>
      </c>
      <c r="H6579" s="55">
        <v>0</v>
      </c>
      <c r="I6579" s="55">
        <v>0</v>
      </c>
      <c r="J6579" s="53">
        <v>1.48</v>
      </c>
      <c r="K6579" s="52">
        <f>ROUND((ROUND(E6579*H6579+F6579*I6579+G6579*J6579,2)*C6579),4)</f>
        <v>8.0000000000000004E-4</v>
      </c>
    </row>
    <row r="6580" spans="1:11" x14ac:dyDescent="0.2">
      <c r="A6580" s="7" t="s">
        <v>453</v>
      </c>
      <c r="B6580" s="28"/>
      <c r="C6580" s="87">
        <v>1.24E-2</v>
      </c>
      <c r="D6580" s="48" t="s">
        <v>97</v>
      </c>
      <c r="E6580" s="46">
        <v>1.1299999999999999</v>
      </c>
      <c r="F6580" s="47">
        <v>0.91</v>
      </c>
      <c r="G6580" s="48">
        <v>0.73</v>
      </c>
      <c r="H6580" s="55">
        <v>0</v>
      </c>
      <c r="I6580" s="55">
        <v>0</v>
      </c>
      <c r="J6580" s="53">
        <v>1.48</v>
      </c>
      <c r="K6580" s="53">
        <f>ROUND((ROUND(E6580*H6580+F6580*I6580+G6580*J6580,2)*C6580),4)</f>
        <v>1.34E-2</v>
      </c>
    </row>
    <row r="6581" spans="1:11" x14ac:dyDescent="0.2">
      <c r="A6581" s="7" t="s">
        <v>454</v>
      </c>
      <c r="B6581" s="28"/>
      <c r="C6581" s="87">
        <v>6.7379999999999995E-2</v>
      </c>
      <c r="D6581" s="48" t="s">
        <v>97</v>
      </c>
      <c r="E6581" s="46">
        <v>1.1299999999999999</v>
      </c>
      <c r="F6581" s="47">
        <v>0.91</v>
      </c>
      <c r="G6581" s="48">
        <v>0.73</v>
      </c>
      <c r="H6581" s="55">
        <v>0</v>
      </c>
      <c r="I6581" s="55">
        <v>0</v>
      </c>
      <c r="J6581" s="53">
        <v>1.48</v>
      </c>
      <c r="K6581" s="53">
        <f>ROUND((ROUND(E6581*H6581+F6581*I6581+G6581*J6581,2)*C6581),4)</f>
        <v>7.2800000000000004E-2</v>
      </c>
    </row>
    <row r="6582" spans="1:11" x14ac:dyDescent="0.2">
      <c r="A6582" s="8"/>
      <c r="B6582" s="29"/>
      <c r="C6582" s="88"/>
      <c r="D6582" s="51"/>
      <c r="E6582" s="49"/>
      <c r="F6582" s="50"/>
      <c r="G6582" s="51"/>
      <c r="H6582" s="55"/>
      <c r="I6582" s="55"/>
      <c r="J6582" s="53"/>
      <c r="K6582" s="54"/>
    </row>
    <row r="6583" spans="1:11" x14ac:dyDescent="0.2">
      <c r="A6583" s="136" t="s">
        <v>30</v>
      </c>
      <c r="B6583" s="134"/>
      <c r="C6583" s="134"/>
      <c r="D6583" s="137"/>
      <c r="E6583" s="134"/>
      <c r="F6583" s="134"/>
      <c r="G6583" s="134"/>
      <c r="H6583" s="134"/>
      <c r="I6583" s="134"/>
      <c r="J6583" s="135"/>
      <c r="K6583" s="83">
        <f>SUM(K6579:K6582)</f>
        <v>8.7000000000000008E-2</v>
      </c>
    </row>
    <row r="6584" spans="1:11" ht="12.75" customHeight="1" x14ac:dyDescent="0.2">
      <c r="A6584" s="133" t="s">
        <v>31</v>
      </c>
      <c r="B6584" s="134"/>
      <c r="C6584" s="134"/>
      <c r="D6584" s="134"/>
      <c r="E6584" s="134"/>
      <c r="F6584" s="134"/>
      <c r="G6584" s="134"/>
      <c r="H6584" s="134"/>
      <c r="I6584" s="134"/>
      <c r="J6584" s="135"/>
      <c r="K6584" s="21">
        <f>ROUND((K6562+K6569+K6576+K6583),2)</f>
        <v>4.1900000000000004</v>
      </c>
    </row>
    <row r="6585" spans="1:11" x14ac:dyDescent="0.2">
      <c r="A6585" s="133" t="s">
        <v>42</v>
      </c>
      <c r="B6585" s="134"/>
      <c r="C6585" s="134"/>
      <c r="D6585" s="134"/>
      <c r="E6585" s="134"/>
      <c r="F6585" s="134"/>
      <c r="G6585" s="134"/>
      <c r="H6585" s="134"/>
      <c r="I6585" s="134"/>
      <c r="J6585" s="135"/>
      <c r="K6585" s="21">
        <f>ROUND((K6584*  28.14/100),2)</f>
        <v>1.18</v>
      </c>
    </row>
    <row r="6586" spans="1:11" ht="12.75" customHeight="1" x14ac:dyDescent="0.2">
      <c r="A6586" s="133" t="s">
        <v>12</v>
      </c>
      <c r="B6586" s="134"/>
      <c r="C6586" s="134"/>
      <c r="D6586" s="134"/>
      <c r="E6586" s="134"/>
      <c r="F6586" s="134"/>
      <c r="G6586" s="134"/>
      <c r="H6586" s="134"/>
      <c r="I6586" s="134"/>
      <c r="J6586" s="135"/>
      <c r="K6586" s="21">
        <f>K6584+K6585</f>
        <v>5.37</v>
      </c>
    </row>
    <row r="6589" spans="1:11" ht="13.5" customHeight="1" x14ac:dyDescent="0.2">
      <c r="A6589" s="145" t="s">
        <v>0</v>
      </c>
      <c r="B6589" s="146"/>
      <c r="C6589" s="146"/>
      <c r="D6589" s="146"/>
      <c r="E6589" s="146"/>
      <c r="F6589" s="146"/>
      <c r="G6589" s="146"/>
      <c r="H6589" s="146"/>
      <c r="I6589" s="146"/>
      <c r="J6589" s="146"/>
      <c r="K6589" s="147"/>
    </row>
    <row r="6590" spans="1:11" x14ac:dyDescent="0.2">
      <c r="A6590" s="71" t="s">
        <v>45</v>
      </c>
      <c r="B6590" s="62"/>
      <c r="C6590" s="63"/>
      <c r="D6590" s="63"/>
      <c r="E6590" s="63"/>
      <c r="F6590" s="69"/>
      <c r="G6590" s="64"/>
      <c r="H6590" s="63"/>
      <c r="I6590" s="63"/>
      <c r="J6590" s="63"/>
      <c r="K6590" s="65"/>
    </row>
    <row r="6591" spans="1:11" ht="12.75" customHeight="1" x14ac:dyDescent="0.2">
      <c r="A6591" s="70" t="s">
        <v>44</v>
      </c>
      <c r="B6591" s="61"/>
      <c r="C6591" s="68"/>
      <c r="D6591" s="66"/>
      <c r="E6591" s="66"/>
      <c r="F6591" s="61"/>
      <c r="G6591" s="60"/>
      <c r="H6591" s="151"/>
      <c r="I6591" s="151"/>
      <c r="J6591" s="151"/>
      <c r="K6591" s="152"/>
    </row>
    <row r="6592" spans="1:11" ht="12.75" customHeight="1" x14ac:dyDescent="0.2">
      <c r="A6592" s="148"/>
      <c r="B6592" s="149"/>
      <c r="C6592" s="149"/>
      <c r="D6592" s="149"/>
      <c r="E6592" s="149"/>
      <c r="F6592" s="149"/>
      <c r="G6592" s="149"/>
      <c r="H6592" s="149"/>
      <c r="I6592" s="149"/>
      <c r="J6592" s="149"/>
      <c r="K6592" s="150"/>
    </row>
    <row r="6593" spans="1:11" ht="21" customHeight="1" x14ac:dyDescent="0.2">
      <c r="A6593" s="158" t="s">
        <v>1</v>
      </c>
      <c r="B6593" s="159"/>
      <c r="C6593" s="153" t="s">
        <v>41</v>
      </c>
      <c r="D6593" s="154"/>
      <c r="E6593" s="154"/>
      <c r="F6593" s="154"/>
      <c r="G6593" s="154"/>
      <c r="H6593" s="154"/>
      <c r="I6593" s="155"/>
      <c r="J6593" s="57" t="s">
        <v>2</v>
      </c>
      <c r="K6593" s="67" t="s">
        <v>43</v>
      </c>
    </row>
    <row r="6594" spans="1:11" x14ac:dyDescent="0.2">
      <c r="A6594" s="160" t="s">
        <v>455</v>
      </c>
      <c r="B6594" s="157"/>
      <c r="C6594" s="156">
        <v>5212558</v>
      </c>
      <c r="D6594" s="156"/>
      <c r="E6594" s="156"/>
      <c r="F6594" s="156"/>
      <c r="G6594" s="156"/>
      <c r="H6594" s="156"/>
      <c r="I6594" s="157"/>
      <c r="J6594" s="59" t="s">
        <v>3</v>
      </c>
      <c r="K6594" s="58" t="s">
        <v>448</v>
      </c>
    </row>
    <row r="6595" spans="1:11" ht="20.25" customHeight="1" x14ac:dyDescent="0.2">
      <c r="A6595" s="141" t="s">
        <v>19</v>
      </c>
      <c r="B6595" s="165"/>
      <c r="C6595" s="101"/>
      <c r="D6595" s="101"/>
      <c r="E6595" s="140"/>
      <c r="F6595" s="3" t="s">
        <v>4</v>
      </c>
      <c r="G6595" s="163" t="s">
        <v>5</v>
      </c>
      <c r="H6595" s="164"/>
      <c r="I6595" s="111" t="s">
        <v>6</v>
      </c>
      <c r="J6595" s="111"/>
      <c r="K6595" s="107" t="s">
        <v>17</v>
      </c>
    </row>
    <row r="6596" spans="1:11" ht="25.5" customHeight="1" x14ac:dyDescent="0.2">
      <c r="A6596" s="141"/>
      <c r="B6596" s="165"/>
      <c r="C6596" s="165"/>
      <c r="D6596" s="165"/>
      <c r="E6596" s="142"/>
      <c r="F6596" s="3"/>
      <c r="G6596" s="3" t="s">
        <v>18</v>
      </c>
      <c r="H6596" s="34" t="s">
        <v>7</v>
      </c>
      <c r="I6596" s="3" t="s">
        <v>40</v>
      </c>
      <c r="J6596" s="3" t="s">
        <v>7</v>
      </c>
      <c r="K6596" s="108"/>
    </row>
    <row r="6597" spans="1:11" x14ac:dyDescent="0.2">
      <c r="A6597" s="6"/>
      <c r="B6597" s="27"/>
      <c r="C6597" s="11"/>
      <c r="D6597" s="11"/>
      <c r="E6597" s="40"/>
      <c r="F6597" s="91"/>
      <c r="G6597" s="72"/>
      <c r="H6597" s="73">
        <v>0</v>
      </c>
      <c r="I6597" s="72"/>
      <c r="J6597" s="72"/>
      <c r="K6597" s="74"/>
    </row>
    <row r="6598" spans="1:11" x14ac:dyDescent="0.2">
      <c r="A6598" s="7"/>
      <c r="B6598" s="28"/>
      <c r="C6598" s="13"/>
      <c r="D6598" s="13"/>
      <c r="E6598" s="38"/>
      <c r="F6598" s="92"/>
      <c r="G6598" s="75"/>
      <c r="H6598" s="76"/>
      <c r="I6598" s="75">
        <v>0</v>
      </c>
      <c r="J6598" s="75">
        <v>0</v>
      </c>
      <c r="K6598" s="77"/>
    </row>
    <row r="6599" spans="1:11" x14ac:dyDescent="0.2">
      <c r="A6599" s="7"/>
      <c r="B6599" s="28"/>
      <c r="C6599" s="13"/>
      <c r="D6599" s="13"/>
      <c r="E6599" s="38"/>
      <c r="F6599" s="92"/>
      <c r="G6599" s="75"/>
      <c r="H6599" s="76"/>
      <c r="I6599" s="75"/>
      <c r="J6599" s="75"/>
      <c r="K6599" s="77"/>
    </row>
    <row r="6600" spans="1:11" x14ac:dyDescent="0.2">
      <c r="A6600" s="7"/>
      <c r="B6600" s="28"/>
      <c r="C6600" s="13"/>
      <c r="D6600" s="13"/>
      <c r="E6600" s="38"/>
      <c r="F6600" s="92"/>
      <c r="G6600" s="75"/>
      <c r="H6600" s="76"/>
      <c r="I6600" s="75"/>
      <c r="J6600" s="75"/>
      <c r="K6600" s="77"/>
    </row>
    <row r="6601" spans="1:11" x14ac:dyDescent="0.2">
      <c r="A6601" s="7"/>
      <c r="B6601" s="28"/>
      <c r="C6601" s="13"/>
      <c r="D6601" s="13"/>
      <c r="E6601" s="38"/>
      <c r="F6601" s="92"/>
      <c r="G6601" s="75"/>
      <c r="H6601" s="76"/>
      <c r="I6601" s="75"/>
      <c r="J6601" s="75"/>
      <c r="K6601" s="77"/>
    </row>
    <row r="6602" spans="1:11" x14ac:dyDescent="0.2">
      <c r="A6602" s="7"/>
      <c r="B6602" s="28"/>
      <c r="C6602" s="13"/>
      <c r="D6602" s="13"/>
      <c r="E6602" s="38"/>
      <c r="F6602" s="92"/>
      <c r="G6602" s="75"/>
      <c r="H6602" s="76"/>
      <c r="I6602" s="75"/>
      <c r="J6602" s="75"/>
      <c r="K6602" s="77"/>
    </row>
    <row r="6603" spans="1:11" x14ac:dyDescent="0.2">
      <c r="A6603" s="7"/>
      <c r="B6603" s="28"/>
      <c r="C6603" s="13"/>
      <c r="D6603" s="13"/>
      <c r="E6603" s="38"/>
      <c r="F6603" s="92"/>
      <c r="G6603" s="75"/>
      <c r="H6603" s="76"/>
      <c r="I6603" s="75"/>
      <c r="J6603" s="75"/>
      <c r="K6603" s="77"/>
    </row>
    <row r="6604" spans="1:11" x14ac:dyDescent="0.2">
      <c r="A6604" s="8"/>
      <c r="B6604" s="29"/>
      <c r="C6604" s="15"/>
      <c r="D6604" s="15"/>
      <c r="E6604" s="39"/>
      <c r="F6604" s="93"/>
      <c r="G6604" s="78"/>
      <c r="H6604" s="79"/>
      <c r="I6604" s="78"/>
      <c r="J6604" s="78"/>
      <c r="K6604" s="80"/>
    </row>
    <row r="6605" spans="1:11" x14ac:dyDescent="0.2">
      <c r="A6605" s="166" t="s">
        <v>24</v>
      </c>
      <c r="B6605" s="167"/>
      <c r="C6605" s="167"/>
      <c r="D6605" s="167"/>
      <c r="E6605" s="167"/>
      <c r="F6605" s="98"/>
      <c r="G6605" s="98"/>
      <c r="H6605" s="98"/>
      <c r="I6605" s="98"/>
      <c r="J6605" s="99"/>
      <c r="K6605" s="81"/>
    </row>
    <row r="6606" spans="1:11" ht="15.75" x14ac:dyDescent="0.2">
      <c r="A6606" s="31" t="s">
        <v>20</v>
      </c>
      <c r="B6606" s="17"/>
      <c r="C6606" s="17"/>
      <c r="D6606" s="17"/>
      <c r="E6606" s="17"/>
      <c r="F6606" s="4"/>
      <c r="G6606" s="4"/>
      <c r="H6606" s="161" t="s">
        <v>4</v>
      </c>
      <c r="I6606" s="109" t="s">
        <v>10</v>
      </c>
      <c r="J6606" s="107" t="s">
        <v>8</v>
      </c>
      <c r="K6606" s="107" t="s">
        <v>17</v>
      </c>
    </row>
    <row r="6607" spans="1:11" ht="15.75" x14ac:dyDescent="0.2">
      <c r="A6607" s="18"/>
      <c r="B6607" s="19"/>
      <c r="C6607" s="19"/>
      <c r="D6607" s="19"/>
      <c r="E6607" s="19"/>
      <c r="F6607" s="5"/>
      <c r="G6607" s="20"/>
      <c r="H6607" s="162"/>
      <c r="I6607" s="110"/>
      <c r="J6607" s="108"/>
      <c r="K6607" s="108"/>
    </row>
    <row r="6608" spans="1:11" x14ac:dyDescent="0.2">
      <c r="A6608" s="6"/>
      <c r="B6608" s="27"/>
      <c r="C6608" s="11"/>
      <c r="D6608" s="11"/>
      <c r="E6608" s="11"/>
      <c r="F6608" s="11"/>
      <c r="G6608" s="13"/>
      <c r="H6608" s="89"/>
      <c r="I6608" s="77"/>
      <c r="J6608" s="75"/>
      <c r="K6608" s="75"/>
    </row>
    <row r="6609" spans="1:11" x14ac:dyDescent="0.2">
      <c r="A6609" s="7"/>
      <c r="B6609" s="28"/>
      <c r="C6609" s="13"/>
      <c r="D6609" s="13"/>
      <c r="E6609" s="13"/>
      <c r="F6609" s="13"/>
      <c r="G6609" s="13"/>
      <c r="H6609" s="89"/>
      <c r="I6609" s="77"/>
      <c r="J6609" s="75"/>
      <c r="K6609" s="75"/>
    </row>
    <row r="6610" spans="1:11" x14ac:dyDescent="0.2">
      <c r="A6610" s="7"/>
      <c r="B6610" s="28"/>
      <c r="C6610" s="13"/>
      <c r="D6610" s="13"/>
      <c r="E6610" s="13"/>
      <c r="F6610" s="13"/>
      <c r="G6610" s="13"/>
      <c r="H6610" s="89"/>
      <c r="I6610" s="77"/>
      <c r="J6610" s="75"/>
      <c r="K6610" s="75"/>
    </row>
    <row r="6611" spans="1:11" x14ac:dyDescent="0.2">
      <c r="A6611" s="7"/>
      <c r="B6611" s="28"/>
      <c r="C6611" s="13"/>
      <c r="D6611" s="13"/>
      <c r="E6611" s="13"/>
      <c r="F6611" s="13"/>
      <c r="G6611" s="13"/>
      <c r="H6611" s="89"/>
      <c r="I6611" s="77"/>
      <c r="J6611" s="75"/>
      <c r="K6611" s="75"/>
    </row>
    <row r="6612" spans="1:11" x14ac:dyDescent="0.2">
      <c r="A6612" s="7"/>
      <c r="B6612" s="28"/>
      <c r="C6612" s="13"/>
      <c r="D6612" s="13"/>
      <c r="E6612" s="13"/>
      <c r="F6612" s="13"/>
      <c r="G6612" s="13"/>
      <c r="H6612" s="89"/>
      <c r="I6612" s="77"/>
      <c r="J6612" s="75"/>
      <c r="K6612" s="75"/>
    </row>
    <row r="6613" spans="1:11" x14ac:dyDescent="0.2">
      <c r="A6613" s="7"/>
      <c r="B6613" s="28"/>
      <c r="C6613" s="13"/>
      <c r="D6613" s="13"/>
      <c r="E6613" s="13"/>
      <c r="F6613" s="13"/>
      <c r="G6613" s="13"/>
      <c r="H6613" s="89"/>
      <c r="I6613" s="77"/>
      <c r="J6613" s="75"/>
      <c r="K6613" s="75"/>
    </row>
    <row r="6614" spans="1:11" x14ac:dyDescent="0.2">
      <c r="A6614" s="7"/>
      <c r="B6614" s="28"/>
      <c r="C6614" s="13"/>
      <c r="D6614" s="13"/>
      <c r="E6614" s="13"/>
      <c r="F6614" s="13"/>
      <c r="G6614" s="13"/>
      <c r="H6614" s="89"/>
      <c r="I6614" s="77"/>
      <c r="J6614" s="75"/>
      <c r="K6614" s="75"/>
    </row>
    <row r="6615" spans="1:11" x14ac:dyDescent="0.2">
      <c r="A6615" s="8"/>
      <c r="B6615" s="29"/>
      <c r="C6615" s="15"/>
      <c r="D6615" s="15"/>
      <c r="E6615" s="15"/>
      <c r="F6615" s="15"/>
      <c r="G6615" s="15"/>
      <c r="H6615" s="90"/>
      <c r="I6615" s="80"/>
      <c r="J6615" s="78"/>
      <c r="K6615" s="78"/>
    </row>
    <row r="6616" spans="1:11" x14ac:dyDescent="0.2">
      <c r="A6616" s="10"/>
      <c r="C6616" s="25"/>
      <c r="D6616" s="97" t="s">
        <v>25</v>
      </c>
      <c r="E6616" s="98"/>
      <c r="F6616" s="98"/>
      <c r="G6616" s="98"/>
      <c r="H6616" s="98"/>
      <c r="I6616" s="98"/>
      <c r="J6616" s="99"/>
      <c r="K6616" s="82"/>
    </row>
    <row r="6617" spans="1:11" x14ac:dyDescent="0.2">
      <c r="A6617" s="9" t="s">
        <v>27</v>
      </c>
      <c r="B6617" s="30"/>
      <c r="C6617" s="56">
        <v>1</v>
      </c>
      <c r="D6617" s="112" t="s">
        <v>26</v>
      </c>
      <c r="E6617" s="113"/>
      <c r="F6617" s="113"/>
      <c r="G6617" s="113"/>
      <c r="H6617" s="113"/>
      <c r="I6617" s="113"/>
      <c r="J6617" s="114"/>
      <c r="K6617" s="83"/>
    </row>
    <row r="6618" spans="1:11" x14ac:dyDescent="0.2">
      <c r="A6618" s="32"/>
      <c r="D6618" s="115" t="s">
        <v>28</v>
      </c>
      <c r="E6618" s="116"/>
      <c r="F6618" s="116"/>
      <c r="G6618" s="116"/>
      <c r="H6618" s="116"/>
      <c r="I6618" s="116"/>
      <c r="J6618" s="117"/>
      <c r="K6618" s="83"/>
    </row>
    <row r="6619" spans="1:11" x14ac:dyDescent="0.2">
      <c r="A6619" s="100" t="s">
        <v>21</v>
      </c>
      <c r="B6619" s="101"/>
      <c r="C6619" s="101"/>
      <c r="D6619" s="101"/>
      <c r="E6619" s="101"/>
      <c r="F6619" s="104"/>
      <c r="G6619" s="129" t="s">
        <v>22</v>
      </c>
      <c r="H6619" s="130"/>
      <c r="I6619" s="118" t="s">
        <v>10</v>
      </c>
      <c r="J6619" s="106" t="s">
        <v>23</v>
      </c>
      <c r="K6619" s="106" t="s">
        <v>11</v>
      </c>
    </row>
    <row r="6620" spans="1:11" x14ac:dyDescent="0.2">
      <c r="A6620" s="102"/>
      <c r="B6620" s="103"/>
      <c r="C6620" s="103"/>
      <c r="D6620" s="103"/>
      <c r="E6620" s="103"/>
      <c r="F6620" s="105"/>
      <c r="G6620" s="131"/>
      <c r="H6620" s="132"/>
      <c r="I6620" s="118"/>
      <c r="J6620" s="106"/>
      <c r="K6620" s="118"/>
    </row>
    <row r="6621" spans="1:11" x14ac:dyDescent="0.2">
      <c r="A6621" s="7" t="s">
        <v>380</v>
      </c>
      <c r="B6621" s="28"/>
      <c r="C6621" s="11"/>
      <c r="D6621" s="11"/>
      <c r="E6621" s="11"/>
      <c r="F6621" s="12"/>
      <c r="G6621" s="143">
        <v>1.16E-3</v>
      </c>
      <c r="H6621" s="144"/>
      <c r="I6621" s="52" t="s">
        <v>79</v>
      </c>
      <c r="J6621" s="84">
        <v>30.058399999999999</v>
      </c>
      <c r="K6621" s="52">
        <f>ROUND((G6621*J6621),4)</f>
        <v>3.49E-2</v>
      </c>
    </row>
    <row r="6622" spans="1:11" x14ac:dyDescent="0.2">
      <c r="A6622" s="7"/>
      <c r="B6622" s="28"/>
      <c r="C6622" s="13"/>
      <c r="D6622" s="13"/>
      <c r="E6622" s="13"/>
      <c r="F6622" s="14"/>
      <c r="G6622" s="95"/>
      <c r="H6622" s="96"/>
      <c r="I6622" s="53"/>
      <c r="J6622" s="85"/>
      <c r="K6622" s="53"/>
    </row>
    <row r="6623" spans="1:11" x14ac:dyDescent="0.2">
      <c r="A6623" s="7"/>
      <c r="B6623" s="28"/>
      <c r="C6623" s="13"/>
      <c r="D6623" s="13"/>
      <c r="E6623" s="13"/>
      <c r="F6623" s="14"/>
      <c r="G6623" s="95"/>
      <c r="H6623" s="96"/>
      <c r="I6623" s="53"/>
      <c r="J6623" s="85"/>
      <c r="K6623" s="53"/>
    </row>
    <row r="6624" spans="1:11" x14ac:dyDescent="0.2">
      <c r="A6624" s="7"/>
      <c r="B6624" s="28"/>
      <c r="C6624" s="13"/>
      <c r="D6624" s="13"/>
      <c r="E6624" s="13"/>
      <c r="F6624" s="14"/>
      <c r="G6624" s="95"/>
      <c r="H6624" s="96"/>
      <c r="I6624" s="53"/>
      <c r="J6624" s="85"/>
      <c r="K6624" s="53"/>
    </row>
    <row r="6625" spans="1:11" x14ac:dyDescent="0.2">
      <c r="A6625" s="97" t="s">
        <v>29</v>
      </c>
      <c r="B6625" s="98"/>
      <c r="C6625" s="98"/>
      <c r="D6625" s="98"/>
      <c r="E6625" s="98"/>
      <c r="F6625" s="98"/>
      <c r="G6625" s="98"/>
      <c r="H6625" s="98"/>
      <c r="I6625" s="98"/>
      <c r="J6625" s="99"/>
      <c r="K6625" s="82">
        <f>SUM(K6621:K6624)</f>
        <v>3.49E-2</v>
      </c>
    </row>
    <row r="6626" spans="1:11" x14ac:dyDescent="0.2">
      <c r="A6626" s="100" t="s">
        <v>32</v>
      </c>
      <c r="B6626" s="101"/>
      <c r="C6626" s="101"/>
      <c r="D6626" s="101"/>
      <c r="E6626" s="101"/>
      <c r="F6626" s="104"/>
      <c r="G6626" s="129" t="s">
        <v>22</v>
      </c>
      <c r="H6626" s="130"/>
      <c r="I6626" s="118" t="s">
        <v>10</v>
      </c>
      <c r="J6626" s="106" t="s">
        <v>23</v>
      </c>
      <c r="K6626" s="106" t="s">
        <v>11</v>
      </c>
    </row>
    <row r="6627" spans="1:11" x14ac:dyDescent="0.2">
      <c r="A6627" s="102"/>
      <c r="B6627" s="103"/>
      <c r="C6627" s="103"/>
      <c r="D6627" s="103"/>
      <c r="E6627" s="103"/>
      <c r="F6627" s="105"/>
      <c r="G6627" s="131"/>
      <c r="H6627" s="132"/>
      <c r="I6627" s="118"/>
      <c r="J6627" s="106"/>
      <c r="K6627" s="118"/>
    </row>
    <row r="6628" spans="1:11" x14ac:dyDescent="0.2">
      <c r="A6628" s="7" t="s">
        <v>449</v>
      </c>
      <c r="B6628" s="28"/>
      <c r="C6628" s="13"/>
      <c r="D6628" s="13"/>
      <c r="E6628" s="13"/>
      <c r="F6628" s="14"/>
      <c r="G6628" s="123">
        <v>1.3799999999999999E-3</v>
      </c>
      <c r="H6628" s="124"/>
      <c r="I6628" s="53" t="s">
        <v>47</v>
      </c>
      <c r="J6628" s="85">
        <v>416.63</v>
      </c>
      <c r="K6628" s="53">
        <f>ROUND((G6628*J6628),4)</f>
        <v>0.57489999999999997</v>
      </c>
    </row>
    <row r="6629" spans="1:11" x14ac:dyDescent="0.2">
      <c r="A6629" s="7" t="s">
        <v>450</v>
      </c>
      <c r="B6629" s="28"/>
      <c r="C6629" s="13"/>
      <c r="D6629" s="13"/>
      <c r="E6629" s="13"/>
      <c r="F6629" s="14"/>
      <c r="G6629" s="123">
        <v>1.67E-3</v>
      </c>
      <c r="H6629" s="124"/>
      <c r="I6629" s="53" t="s">
        <v>81</v>
      </c>
      <c r="J6629" s="85">
        <v>351.74</v>
      </c>
      <c r="K6629" s="53">
        <f>ROUND((G6629*J6629),4)</f>
        <v>0.58740000000000003</v>
      </c>
    </row>
    <row r="6630" spans="1:11" x14ac:dyDescent="0.2">
      <c r="A6630" s="7"/>
      <c r="B6630" s="28"/>
      <c r="C6630" s="13"/>
      <c r="D6630" s="13"/>
      <c r="E6630" s="13"/>
      <c r="F6630" s="14"/>
      <c r="G6630" s="123"/>
      <c r="H6630" s="124"/>
      <c r="I6630" s="53"/>
      <c r="J6630" s="85"/>
      <c r="K6630" s="53"/>
    </row>
    <row r="6631" spans="1:11" x14ac:dyDescent="0.2">
      <c r="A6631" s="8"/>
      <c r="B6631" s="29"/>
      <c r="C6631" s="15"/>
      <c r="D6631" s="15"/>
      <c r="E6631" s="15"/>
      <c r="F6631" s="16"/>
      <c r="G6631" s="125"/>
      <c r="H6631" s="126"/>
      <c r="I6631" s="54"/>
      <c r="J6631" s="86"/>
      <c r="K6631" s="54"/>
    </row>
    <row r="6632" spans="1:11" x14ac:dyDescent="0.2">
      <c r="A6632" s="97" t="s">
        <v>33</v>
      </c>
      <c r="B6632" s="98"/>
      <c r="C6632" s="98"/>
      <c r="D6632" s="98"/>
      <c r="E6632" s="98"/>
      <c r="F6632" s="98"/>
      <c r="G6632" s="98"/>
      <c r="H6632" s="98"/>
      <c r="I6632" s="98"/>
      <c r="J6632" s="99"/>
      <c r="K6632" s="82">
        <f>SUM(K6628:K6631)</f>
        <v>1.1623000000000001</v>
      </c>
    </row>
    <row r="6633" spans="1:11" x14ac:dyDescent="0.2">
      <c r="A6633" s="100" t="s">
        <v>36</v>
      </c>
      <c r="B6633" s="101"/>
      <c r="C6633" s="101"/>
      <c r="D6633" s="101"/>
      <c r="E6633" s="101"/>
      <c r="F6633" s="104"/>
      <c r="G6633" s="129" t="s">
        <v>22</v>
      </c>
      <c r="H6633" s="130"/>
      <c r="I6633" s="118" t="s">
        <v>10</v>
      </c>
      <c r="J6633" s="106" t="s">
        <v>23</v>
      </c>
      <c r="K6633" s="106" t="s">
        <v>11</v>
      </c>
    </row>
    <row r="6634" spans="1:11" x14ac:dyDescent="0.2">
      <c r="A6634" s="102"/>
      <c r="B6634" s="103"/>
      <c r="C6634" s="103"/>
      <c r="D6634" s="103"/>
      <c r="E6634" s="103"/>
      <c r="F6634" s="105"/>
      <c r="G6634" s="131"/>
      <c r="H6634" s="132"/>
      <c r="I6634" s="118"/>
      <c r="J6634" s="106"/>
      <c r="K6634" s="118"/>
    </row>
    <row r="6635" spans="1:11" x14ac:dyDescent="0.2">
      <c r="A6635" s="7" t="s">
        <v>381</v>
      </c>
      <c r="B6635" s="28"/>
      <c r="C6635" s="13"/>
      <c r="D6635" s="13"/>
      <c r="E6635" s="13"/>
      <c r="F6635" s="14"/>
      <c r="G6635" s="95">
        <v>6.9999999999999999E-4</v>
      </c>
      <c r="H6635" s="96"/>
      <c r="I6635" s="53" t="s">
        <v>95</v>
      </c>
      <c r="J6635" s="85">
        <v>34.619999999999997</v>
      </c>
      <c r="K6635" s="53">
        <f>ROUND((G6635*J6635),4)</f>
        <v>2.4199999999999999E-2</v>
      </c>
    </row>
    <row r="6636" spans="1:11" x14ac:dyDescent="0.2">
      <c r="A6636" s="7" t="s">
        <v>451</v>
      </c>
      <c r="B6636" s="28"/>
      <c r="C6636" s="13"/>
      <c r="D6636" s="13"/>
      <c r="E6636" s="13"/>
      <c r="F6636" s="14"/>
      <c r="G6636" s="95">
        <v>1.026E-2</v>
      </c>
      <c r="H6636" s="96"/>
      <c r="I6636" s="53" t="s">
        <v>95</v>
      </c>
      <c r="J6636" s="85">
        <v>34.619999999999997</v>
      </c>
      <c r="K6636" s="53">
        <f>ROUND((G6636*J6636),4)</f>
        <v>0.35520000000000002</v>
      </c>
    </row>
    <row r="6637" spans="1:11" x14ac:dyDescent="0.2">
      <c r="A6637" s="7" t="s">
        <v>452</v>
      </c>
      <c r="B6637" s="28"/>
      <c r="C6637" s="13"/>
      <c r="D6637" s="13"/>
      <c r="E6637" s="13"/>
      <c r="F6637" s="14"/>
      <c r="G6637" s="95">
        <v>6.7379999999999995E-2</v>
      </c>
      <c r="H6637" s="96"/>
      <c r="I6637" s="53" t="s">
        <v>95</v>
      </c>
      <c r="J6637" s="85">
        <v>34.619999999999997</v>
      </c>
      <c r="K6637" s="53">
        <f>ROUND((G6637*J6637),4)</f>
        <v>2.3327</v>
      </c>
    </row>
    <row r="6638" spans="1:11" x14ac:dyDescent="0.2">
      <c r="A6638" s="8"/>
      <c r="B6638" s="29"/>
      <c r="C6638" s="15"/>
      <c r="D6638" s="15"/>
      <c r="E6638" s="15"/>
      <c r="F6638" s="16"/>
      <c r="G6638" s="127"/>
      <c r="H6638" s="128"/>
      <c r="I6638" s="54"/>
      <c r="J6638" s="86"/>
      <c r="K6638" s="54"/>
    </row>
    <row r="6639" spans="1:11" x14ac:dyDescent="0.2">
      <c r="A6639" s="97" t="s">
        <v>37</v>
      </c>
      <c r="B6639" s="98"/>
      <c r="C6639" s="98"/>
      <c r="D6639" s="98"/>
      <c r="E6639" s="98"/>
      <c r="F6639" s="98"/>
      <c r="G6639" s="98"/>
      <c r="H6639" s="98"/>
      <c r="I6639" s="98"/>
      <c r="J6639" s="99"/>
      <c r="K6639" s="82">
        <f>SUM(K6635:K6638)</f>
        <v>2.7121</v>
      </c>
    </row>
    <row r="6640" spans="1:11" x14ac:dyDescent="0.2">
      <c r="A6640" s="100" t="s">
        <v>35</v>
      </c>
      <c r="B6640" s="140"/>
      <c r="C6640" s="26" t="s">
        <v>34</v>
      </c>
      <c r="D6640" s="35" t="s">
        <v>39</v>
      </c>
      <c r="E6640" s="138" t="s">
        <v>38</v>
      </c>
      <c r="F6640" s="138"/>
      <c r="G6640" s="139"/>
      <c r="H6640" s="120" t="s">
        <v>16</v>
      </c>
      <c r="I6640" s="121"/>
      <c r="J6640" s="122"/>
      <c r="K6640" s="119" t="s">
        <v>9</v>
      </c>
    </row>
    <row r="6641" spans="1:11" ht="15.75" x14ac:dyDescent="0.2">
      <c r="A6641" s="141"/>
      <c r="B6641" s="142"/>
      <c r="C6641" s="36"/>
      <c r="D6641" s="42"/>
      <c r="E6641" s="33" t="s">
        <v>13</v>
      </c>
      <c r="F6641" s="24" t="s">
        <v>14</v>
      </c>
      <c r="G6641" s="23" t="s">
        <v>15</v>
      </c>
      <c r="H6641" s="22" t="s">
        <v>13</v>
      </c>
      <c r="I6641" s="22" t="s">
        <v>14</v>
      </c>
      <c r="J6641" s="22" t="s">
        <v>15</v>
      </c>
      <c r="K6641" s="111"/>
    </row>
    <row r="6642" spans="1:11" x14ac:dyDescent="0.2">
      <c r="A6642" s="6" t="s">
        <v>383</v>
      </c>
      <c r="B6642" s="37"/>
      <c r="C6642" s="87">
        <v>6.9999999999999999E-4</v>
      </c>
      <c r="D6642" s="45" t="s">
        <v>97</v>
      </c>
      <c r="E6642" s="43">
        <v>1.1299999999999999</v>
      </c>
      <c r="F6642" s="44">
        <v>0.91</v>
      </c>
      <c r="G6642" s="45">
        <v>0.73</v>
      </c>
      <c r="H6642" s="55">
        <v>0</v>
      </c>
      <c r="I6642" s="55">
        <v>0</v>
      </c>
      <c r="J6642" s="53">
        <v>1.48</v>
      </c>
      <c r="K6642" s="52">
        <f>ROUND((ROUND(E6642*H6642+F6642*I6642+G6642*J6642,2)*C6642),4)</f>
        <v>8.0000000000000004E-4</v>
      </c>
    </row>
    <row r="6643" spans="1:11" x14ac:dyDescent="0.2">
      <c r="A6643" s="7" t="s">
        <v>453</v>
      </c>
      <c r="B6643" s="28"/>
      <c r="C6643" s="87">
        <v>1.026E-2</v>
      </c>
      <c r="D6643" s="48" t="s">
        <v>97</v>
      </c>
      <c r="E6643" s="46">
        <v>1.1299999999999999</v>
      </c>
      <c r="F6643" s="47">
        <v>0.91</v>
      </c>
      <c r="G6643" s="48">
        <v>0.73</v>
      </c>
      <c r="H6643" s="55">
        <v>0</v>
      </c>
      <c r="I6643" s="55">
        <v>0</v>
      </c>
      <c r="J6643" s="53">
        <v>1.48</v>
      </c>
      <c r="K6643" s="53">
        <f>ROUND((ROUND(E6643*H6643+F6643*I6643+G6643*J6643,2)*C6643),4)</f>
        <v>1.11E-2</v>
      </c>
    </row>
    <row r="6644" spans="1:11" x14ac:dyDescent="0.2">
      <c r="A6644" s="7" t="s">
        <v>454</v>
      </c>
      <c r="B6644" s="28"/>
      <c r="C6644" s="87">
        <v>6.7379999999999995E-2</v>
      </c>
      <c r="D6644" s="48" t="s">
        <v>97</v>
      </c>
      <c r="E6644" s="46">
        <v>1.1299999999999999</v>
      </c>
      <c r="F6644" s="47">
        <v>0.91</v>
      </c>
      <c r="G6644" s="48">
        <v>0.73</v>
      </c>
      <c r="H6644" s="55">
        <v>0</v>
      </c>
      <c r="I6644" s="55">
        <v>0</v>
      </c>
      <c r="J6644" s="53">
        <v>1.48</v>
      </c>
      <c r="K6644" s="53">
        <f>ROUND((ROUND(E6644*H6644+F6644*I6644+G6644*J6644,2)*C6644),4)</f>
        <v>7.2800000000000004E-2</v>
      </c>
    </row>
    <row r="6645" spans="1:11" x14ac:dyDescent="0.2">
      <c r="A6645" s="8"/>
      <c r="B6645" s="29"/>
      <c r="C6645" s="88"/>
      <c r="D6645" s="51"/>
      <c r="E6645" s="49"/>
      <c r="F6645" s="50"/>
      <c r="G6645" s="51"/>
      <c r="H6645" s="55"/>
      <c r="I6645" s="55"/>
      <c r="J6645" s="53"/>
      <c r="K6645" s="54"/>
    </row>
    <row r="6646" spans="1:11" x14ac:dyDescent="0.2">
      <c r="A6646" s="136" t="s">
        <v>30</v>
      </c>
      <c r="B6646" s="134"/>
      <c r="C6646" s="134"/>
      <c r="D6646" s="137"/>
      <c r="E6646" s="134"/>
      <c r="F6646" s="134"/>
      <c r="G6646" s="134"/>
      <c r="H6646" s="134"/>
      <c r="I6646" s="134"/>
      <c r="J6646" s="135"/>
      <c r="K6646" s="83">
        <f>SUM(K6642:K6645)</f>
        <v>8.4699999999999998E-2</v>
      </c>
    </row>
    <row r="6647" spans="1:11" ht="12.75" customHeight="1" x14ac:dyDescent="0.2">
      <c r="A6647" s="133" t="s">
        <v>31</v>
      </c>
      <c r="B6647" s="134"/>
      <c r="C6647" s="134"/>
      <c r="D6647" s="134"/>
      <c r="E6647" s="134"/>
      <c r="F6647" s="134"/>
      <c r="G6647" s="134"/>
      <c r="H6647" s="134"/>
      <c r="I6647" s="134"/>
      <c r="J6647" s="135"/>
      <c r="K6647" s="21">
        <f>ROUND((K6625+K6632+K6639+K6646),2)</f>
        <v>3.99</v>
      </c>
    </row>
    <row r="6648" spans="1:11" x14ac:dyDescent="0.2">
      <c r="A6648" s="133" t="s">
        <v>42</v>
      </c>
      <c r="B6648" s="134"/>
      <c r="C6648" s="134"/>
      <c r="D6648" s="134"/>
      <c r="E6648" s="134"/>
      <c r="F6648" s="134"/>
      <c r="G6648" s="134"/>
      <c r="H6648" s="134"/>
      <c r="I6648" s="134"/>
      <c r="J6648" s="135"/>
      <c r="K6648" s="21">
        <f>ROUND((K6647*  28.14/100),2)</f>
        <v>1.1200000000000001</v>
      </c>
    </row>
    <row r="6649" spans="1:11" ht="12.75" customHeight="1" x14ac:dyDescent="0.2">
      <c r="A6649" s="133" t="s">
        <v>12</v>
      </c>
      <c r="B6649" s="134"/>
      <c r="C6649" s="134"/>
      <c r="D6649" s="134"/>
      <c r="E6649" s="134"/>
      <c r="F6649" s="134"/>
      <c r="G6649" s="134"/>
      <c r="H6649" s="134"/>
      <c r="I6649" s="134"/>
      <c r="J6649" s="135"/>
      <c r="K6649" s="21">
        <f>K6647+K6648</f>
        <v>5.1100000000000003</v>
      </c>
    </row>
    <row r="6652" spans="1:11" ht="13.5" customHeight="1" x14ac:dyDescent="0.2">
      <c r="A6652" s="145" t="s">
        <v>0</v>
      </c>
      <c r="B6652" s="146"/>
      <c r="C6652" s="146"/>
      <c r="D6652" s="146"/>
      <c r="E6652" s="146"/>
      <c r="F6652" s="146"/>
      <c r="G6652" s="146"/>
      <c r="H6652" s="146"/>
      <c r="I6652" s="146"/>
      <c r="J6652" s="146"/>
      <c r="K6652" s="147"/>
    </row>
    <row r="6653" spans="1:11" x14ac:dyDescent="0.2">
      <c r="A6653" s="71" t="s">
        <v>45</v>
      </c>
      <c r="B6653" s="62"/>
      <c r="C6653" s="63"/>
      <c r="D6653" s="63"/>
      <c r="E6653" s="63"/>
      <c r="F6653" s="69"/>
      <c r="G6653" s="64"/>
      <c r="H6653" s="63"/>
      <c r="I6653" s="63"/>
      <c r="J6653" s="63"/>
      <c r="K6653" s="65"/>
    </row>
    <row r="6654" spans="1:11" ht="12.75" customHeight="1" x14ac:dyDescent="0.2">
      <c r="A6654" s="70" t="s">
        <v>44</v>
      </c>
      <c r="B6654" s="61"/>
      <c r="C6654" s="68"/>
      <c r="D6654" s="66"/>
      <c r="E6654" s="66"/>
      <c r="F6654" s="61"/>
      <c r="G6654" s="60"/>
      <c r="H6654" s="151"/>
      <c r="I6654" s="151"/>
      <c r="J6654" s="151"/>
      <c r="K6654" s="152"/>
    </row>
    <row r="6655" spans="1:11" ht="12.75" customHeight="1" x14ac:dyDescent="0.2">
      <c r="A6655" s="148"/>
      <c r="B6655" s="149"/>
      <c r="C6655" s="149"/>
      <c r="D6655" s="149"/>
      <c r="E6655" s="149"/>
      <c r="F6655" s="149"/>
      <c r="G6655" s="149"/>
      <c r="H6655" s="149"/>
      <c r="I6655" s="149"/>
      <c r="J6655" s="149"/>
      <c r="K6655" s="150"/>
    </row>
    <row r="6656" spans="1:11" ht="21" customHeight="1" x14ac:dyDescent="0.2">
      <c r="A6656" s="158" t="s">
        <v>1</v>
      </c>
      <c r="B6656" s="159"/>
      <c r="C6656" s="153" t="s">
        <v>41</v>
      </c>
      <c r="D6656" s="154"/>
      <c r="E6656" s="154"/>
      <c r="F6656" s="154"/>
      <c r="G6656" s="154"/>
      <c r="H6656" s="154"/>
      <c r="I6656" s="155"/>
      <c r="J6656" s="57" t="s">
        <v>2</v>
      </c>
      <c r="K6656" s="67" t="s">
        <v>43</v>
      </c>
    </row>
    <row r="6657" spans="1:11" x14ac:dyDescent="0.2">
      <c r="A6657" s="160" t="s">
        <v>456</v>
      </c>
      <c r="B6657" s="157"/>
      <c r="C6657" s="156">
        <v>5212556</v>
      </c>
      <c r="D6657" s="156"/>
      <c r="E6657" s="156"/>
      <c r="F6657" s="156"/>
      <c r="G6657" s="156"/>
      <c r="H6657" s="156"/>
      <c r="I6657" s="157"/>
      <c r="J6657" s="59" t="s">
        <v>3</v>
      </c>
      <c r="K6657" s="58" t="s">
        <v>448</v>
      </c>
    </row>
    <row r="6658" spans="1:11" ht="20.25" customHeight="1" x14ac:dyDescent="0.2">
      <c r="A6658" s="141" t="s">
        <v>19</v>
      </c>
      <c r="B6658" s="165"/>
      <c r="C6658" s="101"/>
      <c r="D6658" s="101"/>
      <c r="E6658" s="140"/>
      <c r="F6658" s="3" t="s">
        <v>4</v>
      </c>
      <c r="G6658" s="163" t="s">
        <v>5</v>
      </c>
      <c r="H6658" s="164"/>
      <c r="I6658" s="111" t="s">
        <v>6</v>
      </c>
      <c r="J6658" s="111"/>
      <c r="K6658" s="107" t="s">
        <v>17</v>
      </c>
    </row>
    <row r="6659" spans="1:11" ht="25.5" customHeight="1" x14ac:dyDescent="0.2">
      <c r="A6659" s="141"/>
      <c r="B6659" s="165"/>
      <c r="C6659" s="165"/>
      <c r="D6659" s="165"/>
      <c r="E6659" s="142"/>
      <c r="F6659" s="3"/>
      <c r="G6659" s="3" t="s">
        <v>18</v>
      </c>
      <c r="H6659" s="34" t="s">
        <v>7</v>
      </c>
      <c r="I6659" s="3" t="s">
        <v>40</v>
      </c>
      <c r="J6659" s="3" t="s">
        <v>7</v>
      </c>
      <c r="K6659" s="108"/>
    </row>
    <row r="6660" spans="1:11" x14ac:dyDescent="0.2">
      <c r="A6660" s="6"/>
      <c r="B6660" s="27"/>
      <c r="C6660" s="11"/>
      <c r="D6660" s="11"/>
      <c r="E6660" s="40"/>
      <c r="F6660" s="91"/>
      <c r="G6660" s="72"/>
      <c r="H6660" s="73">
        <v>0</v>
      </c>
      <c r="I6660" s="72"/>
      <c r="J6660" s="72"/>
      <c r="K6660" s="74"/>
    </row>
    <row r="6661" spans="1:11" x14ac:dyDescent="0.2">
      <c r="A6661" s="7"/>
      <c r="B6661" s="28"/>
      <c r="C6661" s="13"/>
      <c r="D6661" s="13"/>
      <c r="E6661" s="38"/>
      <c r="F6661" s="92"/>
      <c r="G6661" s="75"/>
      <c r="H6661" s="76"/>
      <c r="I6661" s="75">
        <v>0</v>
      </c>
      <c r="J6661" s="75">
        <v>0</v>
      </c>
      <c r="K6661" s="77"/>
    </row>
    <row r="6662" spans="1:11" x14ac:dyDescent="0.2">
      <c r="A6662" s="7"/>
      <c r="B6662" s="28"/>
      <c r="C6662" s="13"/>
      <c r="D6662" s="13"/>
      <c r="E6662" s="38"/>
      <c r="F6662" s="92"/>
      <c r="G6662" s="75"/>
      <c r="H6662" s="76"/>
      <c r="I6662" s="75"/>
      <c r="J6662" s="75"/>
      <c r="K6662" s="77"/>
    </row>
    <row r="6663" spans="1:11" x14ac:dyDescent="0.2">
      <c r="A6663" s="7"/>
      <c r="B6663" s="28"/>
      <c r="C6663" s="13"/>
      <c r="D6663" s="13"/>
      <c r="E6663" s="38"/>
      <c r="F6663" s="92"/>
      <c r="G6663" s="75"/>
      <c r="H6663" s="76"/>
      <c r="I6663" s="75"/>
      <c r="J6663" s="75"/>
      <c r="K6663" s="77"/>
    </row>
    <row r="6664" spans="1:11" x14ac:dyDescent="0.2">
      <c r="A6664" s="7"/>
      <c r="B6664" s="28"/>
      <c r="C6664" s="13"/>
      <c r="D6664" s="13"/>
      <c r="E6664" s="38"/>
      <c r="F6664" s="92"/>
      <c r="G6664" s="75"/>
      <c r="H6664" s="76"/>
      <c r="I6664" s="75"/>
      <c r="J6664" s="75"/>
      <c r="K6664" s="77"/>
    </row>
    <row r="6665" spans="1:11" x14ac:dyDescent="0.2">
      <c r="A6665" s="7"/>
      <c r="B6665" s="28"/>
      <c r="C6665" s="13"/>
      <c r="D6665" s="13"/>
      <c r="E6665" s="38"/>
      <c r="F6665" s="92"/>
      <c r="G6665" s="75"/>
      <c r="H6665" s="76"/>
      <c r="I6665" s="75"/>
      <c r="J6665" s="75"/>
      <c r="K6665" s="77"/>
    </row>
    <row r="6666" spans="1:11" x14ac:dyDescent="0.2">
      <c r="A6666" s="7"/>
      <c r="B6666" s="28"/>
      <c r="C6666" s="13"/>
      <c r="D6666" s="13"/>
      <c r="E6666" s="38"/>
      <c r="F6666" s="92"/>
      <c r="G6666" s="75"/>
      <c r="H6666" s="76"/>
      <c r="I6666" s="75"/>
      <c r="J6666" s="75"/>
      <c r="K6666" s="77"/>
    </row>
    <row r="6667" spans="1:11" x14ac:dyDescent="0.2">
      <c r="A6667" s="8"/>
      <c r="B6667" s="29"/>
      <c r="C6667" s="15"/>
      <c r="D6667" s="15"/>
      <c r="E6667" s="39"/>
      <c r="F6667" s="93"/>
      <c r="G6667" s="78"/>
      <c r="H6667" s="79"/>
      <c r="I6667" s="78"/>
      <c r="J6667" s="78"/>
      <c r="K6667" s="80"/>
    </row>
    <row r="6668" spans="1:11" x14ac:dyDescent="0.2">
      <c r="A6668" s="166" t="s">
        <v>24</v>
      </c>
      <c r="B6668" s="167"/>
      <c r="C6668" s="167"/>
      <c r="D6668" s="167"/>
      <c r="E6668" s="167"/>
      <c r="F6668" s="98"/>
      <c r="G6668" s="98"/>
      <c r="H6668" s="98"/>
      <c r="I6668" s="98"/>
      <c r="J6668" s="99"/>
      <c r="K6668" s="81"/>
    </row>
    <row r="6669" spans="1:11" ht="15.75" x14ac:dyDescent="0.2">
      <c r="A6669" s="31" t="s">
        <v>20</v>
      </c>
      <c r="B6669" s="17"/>
      <c r="C6669" s="17"/>
      <c r="D6669" s="17"/>
      <c r="E6669" s="17"/>
      <c r="F6669" s="4"/>
      <c r="G6669" s="4"/>
      <c r="H6669" s="161" t="s">
        <v>4</v>
      </c>
      <c r="I6669" s="109" t="s">
        <v>10</v>
      </c>
      <c r="J6669" s="107" t="s">
        <v>8</v>
      </c>
      <c r="K6669" s="107" t="s">
        <v>17</v>
      </c>
    </row>
    <row r="6670" spans="1:11" ht="15.75" x14ac:dyDescent="0.2">
      <c r="A6670" s="18"/>
      <c r="B6670" s="19"/>
      <c r="C6670" s="19"/>
      <c r="D6670" s="19"/>
      <c r="E6670" s="19"/>
      <c r="F6670" s="5"/>
      <c r="G6670" s="20"/>
      <c r="H6670" s="162"/>
      <c r="I6670" s="110"/>
      <c r="J6670" s="108"/>
      <c r="K6670" s="108"/>
    </row>
    <row r="6671" spans="1:11" x14ac:dyDescent="0.2">
      <c r="A6671" s="6"/>
      <c r="B6671" s="27"/>
      <c r="C6671" s="11"/>
      <c r="D6671" s="11"/>
      <c r="E6671" s="11"/>
      <c r="F6671" s="11"/>
      <c r="G6671" s="13"/>
      <c r="H6671" s="89"/>
      <c r="I6671" s="77"/>
      <c r="J6671" s="75"/>
      <c r="K6671" s="75"/>
    </row>
    <row r="6672" spans="1:11" x14ac:dyDescent="0.2">
      <c r="A6672" s="7"/>
      <c r="B6672" s="28"/>
      <c r="C6672" s="13"/>
      <c r="D6672" s="13"/>
      <c r="E6672" s="13"/>
      <c r="F6672" s="13"/>
      <c r="G6672" s="13"/>
      <c r="H6672" s="89"/>
      <c r="I6672" s="77"/>
      <c r="J6672" s="75"/>
      <c r="K6672" s="75"/>
    </row>
    <row r="6673" spans="1:11" x14ac:dyDescent="0.2">
      <c r="A6673" s="7"/>
      <c r="B6673" s="28"/>
      <c r="C6673" s="13"/>
      <c r="D6673" s="13"/>
      <c r="E6673" s="13"/>
      <c r="F6673" s="13"/>
      <c r="G6673" s="13"/>
      <c r="H6673" s="89"/>
      <c r="I6673" s="77"/>
      <c r="J6673" s="75"/>
      <c r="K6673" s="75"/>
    </row>
    <row r="6674" spans="1:11" x14ac:dyDescent="0.2">
      <c r="A6674" s="7"/>
      <c r="B6674" s="28"/>
      <c r="C6674" s="13"/>
      <c r="D6674" s="13"/>
      <c r="E6674" s="13"/>
      <c r="F6674" s="13"/>
      <c r="G6674" s="13"/>
      <c r="H6674" s="89"/>
      <c r="I6674" s="77"/>
      <c r="J6674" s="75"/>
      <c r="K6674" s="75"/>
    </row>
    <row r="6675" spans="1:11" x14ac:dyDescent="0.2">
      <c r="A6675" s="7"/>
      <c r="B6675" s="28"/>
      <c r="C6675" s="13"/>
      <c r="D6675" s="13"/>
      <c r="E6675" s="13"/>
      <c r="F6675" s="13"/>
      <c r="G6675" s="13"/>
      <c r="H6675" s="89"/>
      <c r="I6675" s="77"/>
      <c r="J6675" s="75"/>
      <c r="K6675" s="75"/>
    </row>
    <row r="6676" spans="1:11" x14ac:dyDescent="0.2">
      <c r="A6676" s="7"/>
      <c r="B6676" s="28"/>
      <c r="C6676" s="13"/>
      <c r="D6676" s="13"/>
      <c r="E6676" s="13"/>
      <c r="F6676" s="13"/>
      <c r="G6676" s="13"/>
      <c r="H6676" s="89"/>
      <c r="I6676" s="77"/>
      <c r="J6676" s="75"/>
      <c r="K6676" s="75"/>
    </row>
    <row r="6677" spans="1:11" x14ac:dyDescent="0.2">
      <c r="A6677" s="7"/>
      <c r="B6677" s="28"/>
      <c r="C6677" s="13"/>
      <c r="D6677" s="13"/>
      <c r="E6677" s="13"/>
      <c r="F6677" s="13"/>
      <c r="G6677" s="13"/>
      <c r="H6677" s="89"/>
      <c r="I6677" s="77"/>
      <c r="J6677" s="75"/>
      <c r="K6677" s="75"/>
    </row>
    <row r="6678" spans="1:11" x14ac:dyDescent="0.2">
      <c r="A6678" s="8"/>
      <c r="B6678" s="29"/>
      <c r="C6678" s="15"/>
      <c r="D6678" s="15"/>
      <c r="E6678" s="15"/>
      <c r="F6678" s="15"/>
      <c r="G6678" s="15"/>
      <c r="H6678" s="90"/>
      <c r="I6678" s="80"/>
      <c r="J6678" s="78"/>
      <c r="K6678" s="78"/>
    </row>
    <row r="6679" spans="1:11" x14ac:dyDescent="0.2">
      <c r="A6679" s="10"/>
      <c r="C6679" s="25"/>
      <c r="D6679" s="97" t="s">
        <v>25</v>
      </c>
      <c r="E6679" s="98"/>
      <c r="F6679" s="98"/>
      <c r="G6679" s="98"/>
      <c r="H6679" s="98"/>
      <c r="I6679" s="98"/>
      <c r="J6679" s="99"/>
      <c r="K6679" s="82"/>
    </row>
    <row r="6680" spans="1:11" x14ac:dyDescent="0.2">
      <c r="A6680" s="9" t="s">
        <v>27</v>
      </c>
      <c r="B6680" s="30"/>
      <c r="C6680" s="56">
        <v>1</v>
      </c>
      <c r="D6680" s="112" t="s">
        <v>26</v>
      </c>
      <c r="E6680" s="113"/>
      <c r="F6680" s="113"/>
      <c r="G6680" s="113"/>
      <c r="H6680" s="113"/>
      <c r="I6680" s="113"/>
      <c r="J6680" s="114"/>
      <c r="K6680" s="83"/>
    </row>
    <row r="6681" spans="1:11" x14ac:dyDescent="0.2">
      <c r="A6681" s="32"/>
      <c r="D6681" s="115" t="s">
        <v>28</v>
      </c>
      <c r="E6681" s="116"/>
      <c r="F6681" s="116"/>
      <c r="G6681" s="116"/>
      <c r="H6681" s="116"/>
      <c r="I6681" s="116"/>
      <c r="J6681" s="117"/>
      <c r="K6681" s="83"/>
    </row>
    <row r="6682" spans="1:11" x14ac:dyDescent="0.2">
      <c r="A6682" s="100" t="s">
        <v>21</v>
      </c>
      <c r="B6682" s="101"/>
      <c r="C6682" s="101"/>
      <c r="D6682" s="101"/>
      <c r="E6682" s="101"/>
      <c r="F6682" s="104"/>
      <c r="G6682" s="129" t="s">
        <v>22</v>
      </c>
      <c r="H6682" s="130"/>
      <c r="I6682" s="118" t="s">
        <v>10</v>
      </c>
      <c r="J6682" s="106" t="s">
        <v>23</v>
      </c>
      <c r="K6682" s="106" t="s">
        <v>11</v>
      </c>
    </row>
    <row r="6683" spans="1:11" x14ac:dyDescent="0.2">
      <c r="A6683" s="102"/>
      <c r="B6683" s="103"/>
      <c r="C6683" s="103"/>
      <c r="D6683" s="103"/>
      <c r="E6683" s="103"/>
      <c r="F6683" s="105"/>
      <c r="G6683" s="131"/>
      <c r="H6683" s="132"/>
      <c r="I6683" s="118"/>
      <c r="J6683" s="106"/>
      <c r="K6683" s="118"/>
    </row>
    <row r="6684" spans="1:11" x14ac:dyDescent="0.2">
      <c r="A6684" s="7" t="s">
        <v>457</v>
      </c>
      <c r="B6684" s="28"/>
      <c r="C6684" s="11"/>
      <c r="D6684" s="11"/>
      <c r="E6684" s="11"/>
      <c r="F6684" s="12"/>
      <c r="G6684" s="143">
        <v>1.333E-2</v>
      </c>
      <c r="H6684" s="144"/>
      <c r="I6684" s="52" t="s">
        <v>81</v>
      </c>
      <c r="J6684" s="84">
        <v>0.43830000000000002</v>
      </c>
      <c r="K6684" s="52">
        <f>ROUND((G6684*J6684),4)</f>
        <v>5.7999999999999996E-3</v>
      </c>
    </row>
    <row r="6685" spans="1:11" x14ac:dyDescent="0.2">
      <c r="A6685" s="7"/>
      <c r="B6685" s="28"/>
      <c r="C6685" s="13"/>
      <c r="D6685" s="13"/>
      <c r="E6685" s="13"/>
      <c r="F6685" s="14"/>
      <c r="G6685" s="95"/>
      <c r="H6685" s="96"/>
      <c r="I6685" s="53"/>
      <c r="J6685" s="85"/>
      <c r="K6685" s="53"/>
    </row>
    <row r="6686" spans="1:11" x14ac:dyDescent="0.2">
      <c r="A6686" s="7"/>
      <c r="B6686" s="28"/>
      <c r="C6686" s="13"/>
      <c r="D6686" s="13"/>
      <c r="E6686" s="13"/>
      <c r="F6686" s="14"/>
      <c r="G6686" s="95"/>
      <c r="H6686" s="96"/>
      <c r="I6686" s="53"/>
      <c r="J6686" s="85"/>
      <c r="K6686" s="53"/>
    </row>
    <row r="6687" spans="1:11" x14ac:dyDescent="0.2">
      <c r="A6687" s="7"/>
      <c r="B6687" s="28"/>
      <c r="C6687" s="13"/>
      <c r="D6687" s="13"/>
      <c r="E6687" s="13"/>
      <c r="F6687" s="14"/>
      <c r="G6687" s="95"/>
      <c r="H6687" s="96"/>
      <c r="I6687" s="53"/>
      <c r="J6687" s="85"/>
      <c r="K6687" s="53"/>
    </row>
    <row r="6688" spans="1:11" x14ac:dyDescent="0.2">
      <c r="A6688" s="97" t="s">
        <v>29</v>
      </c>
      <c r="B6688" s="98"/>
      <c r="C6688" s="98"/>
      <c r="D6688" s="98"/>
      <c r="E6688" s="98"/>
      <c r="F6688" s="98"/>
      <c r="G6688" s="98"/>
      <c r="H6688" s="98"/>
      <c r="I6688" s="98"/>
      <c r="J6688" s="99"/>
      <c r="K6688" s="82">
        <f>SUM(K6684:K6687)</f>
        <v>5.7999999999999996E-3</v>
      </c>
    </row>
    <row r="6689" spans="1:11" x14ac:dyDescent="0.2">
      <c r="A6689" s="100" t="s">
        <v>32</v>
      </c>
      <c r="B6689" s="101"/>
      <c r="C6689" s="101"/>
      <c r="D6689" s="101"/>
      <c r="E6689" s="101"/>
      <c r="F6689" s="104"/>
      <c r="G6689" s="129" t="s">
        <v>22</v>
      </c>
      <c r="H6689" s="130"/>
      <c r="I6689" s="118" t="s">
        <v>10</v>
      </c>
      <c r="J6689" s="106" t="s">
        <v>23</v>
      </c>
      <c r="K6689" s="106" t="s">
        <v>11</v>
      </c>
    </row>
    <row r="6690" spans="1:11" x14ac:dyDescent="0.2">
      <c r="A6690" s="102"/>
      <c r="B6690" s="103"/>
      <c r="C6690" s="103"/>
      <c r="D6690" s="103"/>
      <c r="E6690" s="103"/>
      <c r="F6690" s="105"/>
      <c r="G6690" s="131"/>
      <c r="H6690" s="132"/>
      <c r="I6690" s="118"/>
      <c r="J6690" s="106"/>
      <c r="K6690" s="118"/>
    </row>
    <row r="6691" spans="1:11" x14ac:dyDescent="0.2">
      <c r="A6691" s="7" t="s">
        <v>449</v>
      </c>
      <c r="B6691" s="28"/>
      <c r="C6691" s="13"/>
      <c r="D6691" s="13"/>
      <c r="E6691" s="13"/>
      <c r="F6691" s="14"/>
      <c r="G6691" s="123">
        <v>1.67E-3</v>
      </c>
      <c r="H6691" s="124"/>
      <c r="I6691" s="53" t="s">
        <v>47</v>
      </c>
      <c r="J6691" s="85">
        <v>416.63</v>
      </c>
      <c r="K6691" s="53">
        <f>ROUND((G6691*J6691),4)</f>
        <v>0.69579999999999997</v>
      </c>
    </row>
    <row r="6692" spans="1:11" x14ac:dyDescent="0.2">
      <c r="A6692" s="7" t="s">
        <v>458</v>
      </c>
      <c r="B6692" s="28"/>
      <c r="C6692" s="13"/>
      <c r="D6692" s="13"/>
      <c r="E6692" s="13"/>
      <c r="F6692" s="14"/>
      <c r="G6692" s="123">
        <v>1.67E-3</v>
      </c>
      <c r="H6692" s="124"/>
      <c r="I6692" s="53" t="s">
        <v>81</v>
      </c>
      <c r="J6692" s="85">
        <v>225.57</v>
      </c>
      <c r="K6692" s="53">
        <f>ROUND((G6692*J6692),4)</f>
        <v>0.37669999999999998</v>
      </c>
    </row>
    <row r="6693" spans="1:11" x14ac:dyDescent="0.2">
      <c r="A6693" s="7"/>
      <c r="B6693" s="28"/>
      <c r="C6693" s="13"/>
      <c r="D6693" s="13"/>
      <c r="E6693" s="13"/>
      <c r="F6693" s="14"/>
      <c r="G6693" s="123"/>
      <c r="H6693" s="124"/>
      <c r="I6693" s="53"/>
      <c r="J6693" s="85"/>
      <c r="K6693" s="53"/>
    </row>
    <row r="6694" spans="1:11" x14ac:dyDescent="0.2">
      <c r="A6694" s="8"/>
      <c r="B6694" s="29"/>
      <c r="C6694" s="15"/>
      <c r="D6694" s="15"/>
      <c r="E6694" s="15"/>
      <c r="F6694" s="16"/>
      <c r="G6694" s="125"/>
      <c r="H6694" s="126"/>
      <c r="I6694" s="54"/>
      <c r="J6694" s="86"/>
      <c r="K6694" s="54"/>
    </row>
    <row r="6695" spans="1:11" x14ac:dyDescent="0.2">
      <c r="A6695" s="97" t="s">
        <v>33</v>
      </c>
      <c r="B6695" s="98"/>
      <c r="C6695" s="98"/>
      <c r="D6695" s="98"/>
      <c r="E6695" s="98"/>
      <c r="F6695" s="98"/>
      <c r="G6695" s="98"/>
      <c r="H6695" s="98"/>
      <c r="I6695" s="98"/>
      <c r="J6695" s="99"/>
      <c r="K6695" s="82">
        <f>SUM(K6691:K6694)</f>
        <v>1.0725</v>
      </c>
    </row>
    <row r="6696" spans="1:11" x14ac:dyDescent="0.2">
      <c r="A6696" s="100" t="s">
        <v>36</v>
      </c>
      <c r="B6696" s="101"/>
      <c r="C6696" s="101"/>
      <c r="D6696" s="101"/>
      <c r="E6696" s="101"/>
      <c r="F6696" s="104"/>
      <c r="G6696" s="129" t="s">
        <v>22</v>
      </c>
      <c r="H6696" s="130"/>
      <c r="I6696" s="118" t="s">
        <v>10</v>
      </c>
      <c r="J6696" s="106" t="s">
        <v>23</v>
      </c>
      <c r="K6696" s="106" t="s">
        <v>11</v>
      </c>
    </row>
    <row r="6697" spans="1:11" x14ac:dyDescent="0.2">
      <c r="A6697" s="102"/>
      <c r="B6697" s="103"/>
      <c r="C6697" s="103"/>
      <c r="D6697" s="103"/>
      <c r="E6697" s="103"/>
      <c r="F6697" s="105"/>
      <c r="G6697" s="131"/>
      <c r="H6697" s="132"/>
      <c r="I6697" s="118"/>
      <c r="J6697" s="106"/>
      <c r="K6697" s="118"/>
    </row>
    <row r="6698" spans="1:11" x14ac:dyDescent="0.2">
      <c r="A6698" s="7" t="s">
        <v>451</v>
      </c>
      <c r="B6698" s="28"/>
      <c r="C6698" s="13"/>
      <c r="D6698" s="13"/>
      <c r="E6698" s="13"/>
      <c r="F6698" s="14"/>
      <c r="G6698" s="95">
        <v>1.24E-2</v>
      </c>
      <c r="H6698" s="96"/>
      <c r="I6698" s="53" t="s">
        <v>95</v>
      </c>
      <c r="J6698" s="85">
        <v>34.619999999999997</v>
      </c>
      <c r="K6698" s="53">
        <f>ROUND((G6698*J6698),4)</f>
        <v>0.42930000000000001</v>
      </c>
    </row>
    <row r="6699" spans="1:11" x14ac:dyDescent="0.2">
      <c r="A6699" s="7" t="s">
        <v>459</v>
      </c>
      <c r="B6699" s="28"/>
      <c r="C6699" s="13"/>
      <c r="D6699" s="13"/>
      <c r="E6699" s="13"/>
      <c r="F6699" s="14"/>
      <c r="G6699" s="95">
        <v>1.4149999999999999E-2</v>
      </c>
      <c r="H6699" s="96"/>
      <c r="I6699" s="53" t="s">
        <v>95</v>
      </c>
      <c r="J6699" s="85">
        <v>34.619999999999997</v>
      </c>
      <c r="K6699" s="53">
        <f>ROUND((G6699*J6699),4)</f>
        <v>0.4899</v>
      </c>
    </row>
    <row r="6700" spans="1:11" x14ac:dyDescent="0.2">
      <c r="A6700" s="7" t="s">
        <v>460</v>
      </c>
      <c r="B6700" s="28"/>
      <c r="C6700" s="13"/>
      <c r="D6700" s="13"/>
      <c r="E6700" s="13"/>
      <c r="F6700" s="14"/>
      <c r="G6700" s="95">
        <v>8.0000000000000007E-5</v>
      </c>
      <c r="H6700" s="96"/>
      <c r="I6700" s="53" t="s">
        <v>95</v>
      </c>
      <c r="J6700" s="85">
        <v>34.619999999999997</v>
      </c>
      <c r="K6700" s="53">
        <f>ROUND((G6700*J6700),4)</f>
        <v>2.8E-3</v>
      </c>
    </row>
    <row r="6701" spans="1:11" x14ac:dyDescent="0.2">
      <c r="A6701" s="8"/>
      <c r="B6701" s="29"/>
      <c r="C6701" s="15"/>
      <c r="D6701" s="15"/>
      <c r="E6701" s="15"/>
      <c r="F6701" s="16"/>
      <c r="G6701" s="127"/>
      <c r="H6701" s="128"/>
      <c r="I6701" s="54"/>
      <c r="J6701" s="86"/>
      <c r="K6701" s="54"/>
    </row>
    <row r="6702" spans="1:11" x14ac:dyDescent="0.2">
      <c r="A6702" s="97" t="s">
        <v>37</v>
      </c>
      <c r="B6702" s="98"/>
      <c r="C6702" s="98"/>
      <c r="D6702" s="98"/>
      <c r="E6702" s="98"/>
      <c r="F6702" s="98"/>
      <c r="G6702" s="98"/>
      <c r="H6702" s="98"/>
      <c r="I6702" s="98"/>
      <c r="J6702" s="99"/>
      <c r="K6702" s="82">
        <f>SUM(K6698:K6701)</f>
        <v>0.92200000000000004</v>
      </c>
    </row>
    <row r="6703" spans="1:11" x14ac:dyDescent="0.2">
      <c r="A6703" s="100" t="s">
        <v>35</v>
      </c>
      <c r="B6703" s="140"/>
      <c r="C6703" s="26" t="s">
        <v>34</v>
      </c>
      <c r="D6703" s="35" t="s">
        <v>39</v>
      </c>
      <c r="E6703" s="138" t="s">
        <v>38</v>
      </c>
      <c r="F6703" s="138"/>
      <c r="G6703" s="139"/>
      <c r="H6703" s="120" t="s">
        <v>16</v>
      </c>
      <c r="I6703" s="121"/>
      <c r="J6703" s="122"/>
      <c r="K6703" s="119" t="s">
        <v>9</v>
      </c>
    </row>
    <row r="6704" spans="1:11" ht="15.75" x14ac:dyDescent="0.2">
      <c r="A6704" s="141"/>
      <c r="B6704" s="142"/>
      <c r="C6704" s="36"/>
      <c r="D6704" s="42"/>
      <c r="E6704" s="33" t="s">
        <v>13</v>
      </c>
      <c r="F6704" s="24" t="s">
        <v>14</v>
      </c>
      <c r="G6704" s="23" t="s">
        <v>15</v>
      </c>
      <c r="H6704" s="22" t="s">
        <v>13</v>
      </c>
      <c r="I6704" s="22" t="s">
        <v>14</v>
      </c>
      <c r="J6704" s="22" t="s">
        <v>15</v>
      </c>
      <c r="K6704" s="111"/>
    </row>
    <row r="6705" spans="1:11" x14ac:dyDescent="0.2">
      <c r="A6705" s="6" t="s">
        <v>453</v>
      </c>
      <c r="B6705" s="37"/>
      <c r="C6705" s="87">
        <v>1.24E-2</v>
      </c>
      <c r="D6705" s="45" t="s">
        <v>97</v>
      </c>
      <c r="E6705" s="43">
        <v>1.1299999999999999</v>
      </c>
      <c r="F6705" s="44">
        <v>0.91</v>
      </c>
      <c r="G6705" s="45">
        <v>0.73</v>
      </c>
      <c r="H6705" s="55">
        <v>0</v>
      </c>
      <c r="I6705" s="55">
        <v>0</v>
      </c>
      <c r="J6705" s="53">
        <v>1.48</v>
      </c>
      <c r="K6705" s="52">
        <f>ROUND((ROUND(E6705*H6705+F6705*I6705+G6705*J6705,2)*C6705),4)</f>
        <v>1.34E-2</v>
      </c>
    </row>
    <row r="6706" spans="1:11" x14ac:dyDescent="0.2">
      <c r="A6706" s="7" t="s">
        <v>461</v>
      </c>
      <c r="B6706" s="28"/>
      <c r="C6706" s="87">
        <v>1.4149999999999999E-2</v>
      </c>
      <c r="D6706" s="48" t="s">
        <v>97</v>
      </c>
      <c r="E6706" s="46">
        <v>1.1299999999999999</v>
      </c>
      <c r="F6706" s="47">
        <v>0.91</v>
      </c>
      <c r="G6706" s="48">
        <v>0.73</v>
      </c>
      <c r="H6706" s="55">
        <v>0</v>
      </c>
      <c r="I6706" s="55">
        <v>0</v>
      </c>
      <c r="J6706" s="53">
        <v>1.48</v>
      </c>
      <c r="K6706" s="53">
        <f>ROUND((ROUND(E6706*H6706+F6706*I6706+G6706*J6706,2)*C6706),4)</f>
        <v>1.5299999999999999E-2</v>
      </c>
    </row>
    <row r="6707" spans="1:11" x14ac:dyDescent="0.2">
      <c r="A6707" s="7" t="s">
        <v>462</v>
      </c>
      <c r="B6707" s="28"/>
      <c r="C6707" s="87">
        <v>8.0000000000000007E-5</v>
      </c>
      <c r="D6707" s="48" t="s">
        <v>97</v>
      </c>
      <c r="E6707" s="46">
        <v>1.1299999999999999</v>
      </c>
      <c r="F6707" s="47">
        <v>0.91</v>
      </c>
      <c r="G6707" s="48">
        <v>0.73</v>
      </c>
      <c r="H6707" s="55">
        <v>0</v>
      </c>
      <c r="I6707" s="55">
        <v>0</v>
      </c>
      <c r="J6707" s="53">
        <v>1.48</v>
      </c>
      <c r="K6707" s="53">
        <f>ROUND((ROUND(E6707*H6707+F6707*I6707+G6707*J6707,2)*C6707),4)</f>
        <v>1E-4</v>
      </c>
    </row>
    <row r="6708" spans="1:11" x14ac:dyDescent="0.2">
      <c r="A6708" s="8"/>
      <c r="B6708" s="29"/>
      <c r="C6708" s="88"/>
      <c r="D6708" s="51"/>
      <c r="E6708" s="49"/>
      <c r="F6708" s="50"/>
      <c r="G6708" s="51"/>
      <c r="H6708" s="55"/>
      <c r="I6708" s="55"/>
      <c r="J6708" s="53"/>
      <c r="K6708" s="54"/>
    </row>
    <row r="6709" spans="1:11" x14ac:dyDescent="0.2">
      <c r="A6709" s="136" t="s">
        <v>30</v>
      </c>
      <c r="B6709" s="134"/>
      <c r="C6709" s="134"/>
      <c r="D6709" s="137"/>
      <c r="E6709" s="134"/>
      <c r="F6709" s="134"/>
      <c r="G6709" s="134"/>
      <c r="H6709" s="134"/>
      <c r="I6709" s="134"/>
      <c r="J6709" s="135"/>
      <c r="K6709" s="83">
        <f>SUM(K6705:K6708)</f>
        <v>2.8799999999999999E-2</v>
      </c>
    </row>
    <row r="6710" spans="1:11" ht="12.75" customHeight="1" x14ac:dyDescent="0.2">
      <c r="A6710" s="133" t="s">
        <v>31</v>
      </c>
      <c r="B6710" s="134"/>
      <c r="C6710" s="134"/>
      <c r="D6710" s="134"/>
      <c r="E6710" s="134"/>
      <c r="F6710" s="134"/>
      <c r="G6710" s="134"/>
      <c r="H6710" s="134"/>
      <c r="I6710" s="134"/>
      <c r="J6710" s="135"/>
      <c r="K6710" s="21">
        <f>ROUND((K6688+K6695+K6702+K6709),2)</f>
        <v>2.0299999999999998</v>
      </c>
    </row>
    <row r="6711" spans="1:11" x14ac:dyDescent="0.2">
      <c r="A6711" s="133" t="s">
        <v>42</v>
      </c>
      <c r="B6711" s="134"/>
      <c r="C6711" s="134"/>
      <c r="D6711" s="134"/>
      <c r="E6711" s="134"/>
      <c r="F6711" s="134"/>
      <c r="G6711" s="134"/>
      <c r="H6711" s="134"/>
      <c r="I6711" s="134"/>
      <c r="J6711" s="135"/>
      <c r="K6711" s="21">
        <f>ROUND((K6710*  28.14/100),2)</f>
        <v>0.56999999999999995</v>
      </c>
    </row>
    <row r="6712" spans="1:11" ht="12.75" customHeight="1" x14ac:dyDescent="0.2">
      <c r="A6712" s="133" t="s">
        <v>12</v>
      </c>
      <c r="B6712" s="134"/>
      <c r="C6712" s="134"/>
      <c r="D6712" s="134"/>
      <c r="E6712" s="134"/>
      <c r="F6712" s="134"/>
      <c r="G6712" s="134"/>
      <c r="H6712" s="134"/>
      <c r="I6712" s="134"/>
      <c r="J6712" s="135"/>
      <c r="K6712" s="21">
        <f>K6710+K6711</f>
        <v>2.5999999999999996</v>
      </c>
    </row>
    <row r="6715" spans="1:11" ht="13.5" customHeight="1" x14ac:dyDescent="0.2">
      <c r="A6715" s="145" t="s">
        <v>0</v>
      </c>
      <c r="B6715" s="146"/>
      <c r="C6715" s="146"/>
      <c r="D6715" s="146"/>
      <c r="E6715" s="146"/>
      <c r="F6715" s="146"/>
      <c r="G6715" s="146"/>
      <c r="H6715" s="146"/>
      <c r="I6715" s="146"/>
      <c r="J6715" s="146"/>
      <c r="K6715" s="147"/>
    </row>
    <row r="6716" spans="1:11" x14ac:dyDescent="0.2">
      <c r="A6716" s="71" t="s">
        <v>45</v>
      </c>
      <c r="B6716" s="62"/>
      <c r="C6716" s="63"/>
      <c r="D6716" s="63"/>
      <c r="E6716" s="63"/>
      <c r="F6716" s="69"/>
      <c r="G6716" s="64"/>
      <c r="H6716" s="63"/>
      <c r="I6716" s="63"/>
      <c r="J6716" s="63"/>
      <c r="K6716" s="65"/>
    </row>
    <row r="6717" spans="1:11" ht="12.75" customHeight="1" x14ac:dyDescent="0.2">
      <c r="A6717" s="70" t="s">
        <v>44</v>
      </c>
      <c r="B6717" s="61"/>
      <c r="C6717" s="68"/>
      <c r="D6717" s="66"/>
      <c r="E6717" s="66"/>
      <c r="F6717" s="61"/>
      <c r="G6717" s="60"/>
      <c r="H6717" s="151"/>
      <c r="I6717" s="151"/>
      <c r="J6717" s="151"/>
      <c r="K6717" s="152"/>
    </row>
    <row r="6718" spans="1:11" ht="12.75" customHeight="1" x14ac:dyDescent="0.2">
      <c r="A6718" s="148"/>
      <c r="B6718" s="149"/>
      <c r="C6718" s="149"/>
      <c r="D6718" s="149"/>
      <c r="E6718" s="149"/>
      <c r="F6718" s="149"/>
      <c r="G6718" s="149"/>
      <c r="H6718" s="149"/>
      <c r="I6718" s="149"/>
      <c r="J6718" s="149"/>
      <c r="K6718" s="150"/>
    </row>
    <row r="6719" spans="1:11" ht="21" customHeight="1" x14ac:dyDescent="0.2">
      <c r="A6719" s="158" t="s">
        <v>1</v>
      </c>
      <c r="B6719" s="159"/>
      <c r="C6719" s="153" t="s">
        <v>41</v>
      </c>
      <c r="D6719" s="154"/>
      <c r="E6719" s="154"/>
      <c r="F6719" s="154"/>
      <c r="G6719" s="154"/>
      <c r="H6719" s="154"/>
      <c r="I6719" s="155"/>
      <c r="J6719" s="57" t="s">
        <v>2</v>
      </c>
      <c r="K6719" s="67" t="s">
        <v>43</v>
      </c>
    </row>
    <row r="6720" spans="1:11" x14ac:dyDescent="0.2">
      <c r="A6720" s="160" t="s">
        <v>463</v>
      </c>
      <c r="B6720" s="157"/>
      <c r="C6720" s="156">
        <v>5213835</v>
      </c>
      <c r="D6720" s="156"/>
      <c r="E6720" s="156"/>
      <c r="F6720" s="156"/>
      <c r="G6720" s="156"/>
      <c r="H6720" s="156"/>
      <c r="I6720" s="157"/>
      <c r="J6720" s="59" t="s">
        <v>3</v>
      </c>
      <c r="K6720" s="58" t="s">
        <v>448</v>
      </c>
    </row>
    <row r="6721" spans="1:11" ht="20.25" customHeight="1" x14ac:dyDescent="0.2">
      <c r="A6721" s="141" t="s">
        <v>19</v>
      </c>
      <c r="B6721" s="165"/>
      <c r="C6721" s="101"/>
      <c r="D6721" s="101"/>
      <c r="E6721" s="140"/>
      <c r="F6721" s="3" t="s">
        <v>4</v>
      </c>
      <c r="G6721" s="163" t="s">
        <v>5</v>
      </c>
      <c r="H6721" s="164"/>
      <c r="I6721" s="111" t="s">
        <v>6</v>
      </c>
      <c r="J6721" s="111"/>
      <c r="K6721" s="107" t="s">
        <v>17</v>
      </c>
    </row>
    <row r="6722" spans="1:11" ht="25.5" customHeight="1" x14ac:dyDescent="0.2">
      <c r="A6722" s="141"/>
      <c r="B6722" s="165"/>
      <c r="C6722" s="165"/>
      <c r="D6722" s="165"/>
      <c r="E6722" s="142"/>
      <c r="F6722" s="3"/>
      <c r="G6722" s="3" t="s">
        <v>18</v>
      </c>
      <c r="H6722" s="34" t="s">
        <v>7</v>
      </c>
      <c r="I6722" s="3" t="s">
        <v>40</v>
      </c>
      <c r="J6722" s="3" t="s">
        <v>7</v>
      </c>
      <c r="K6722" s="108"/>
    </row>
    <row r="6723" spans="1:11" x14ac:dyDescent="0.2">
      <c r="A6723" s="6"/>
      <c r="B6723" s="27"/>
      <c r="C6723" s="11"/>
      <c r="D6723" s="11"/>
      <c r="E6723" s="40"/>
      <c r="F6723" s="91"/>
      <c r="G6723" s="72"/>
      <c r="H6723" s="73">
        <v>0</v>
      </c>
      <c r="I6723" s="72"/>
      <c r="J6723" s="72"/>
      <c r="K6723" s="74"/>
    </row>
    <row r="6724" spans="1:11" x14ac:dyDescent="0.2">
      <c r="A6724" s="7"/>
      <c r="B6724" s="28"/>
      <c r="C6724" s="13"/>
      <c r="D6724" s="13"/>
      <c r="E6724" s="38"/>
      <c r="F6724" s="92"/>
      <c r="G6724" s="75"/>
      <c r="H6724" s="76"/>
      <c r="I6724" s="75">
        <v>0</v>
      </c>
      <c r="J6724" s="75">
        <v>0</v>
      </c>
      <c r="K6724" s="77"/>
    </row>
    <row r="6725" spans="1:11" x14ac:dyDescent="0.2">
      <c r="A6725" s="7"/>
      <c r="B6725" s="28"/>
      <c r="C6725" s="13"/>
      <c r="D6725" s="13"/>
      <c r="E6725" s="38"/>
      <c r="F6725" s="92"/>
      <c r="G6725" s="75"/>
      <c r="H6725" s="76"/>
      <c r="I6725" s="75"/>
      <c r="J6725" s="75"/>
      <c r="K6725" s="77"/>
    </row>
    <row r="6726" spans="1:11" x14ac:dyDescent="0.2">
      <c r="A6726" s="7"/>
      <c r="B6726" s="28"/>
      <c r="C6726" s="13"/>
      <c r="D6726" s="13"/>
      <c r="E6726" s="38"/>
      <c r="F6726" s="92"/>
      <c r="G6726" s="75"/>
      <c r="H6726" s="76"/>
      <c r="I6726" s="75"/>
      <c r="J6726" s="75"/>
      <c r="K6726" s="77"/>
    </row>
    <row r="6727" spans="1:11" x14ac:dyDescent="0.2">
      <c r="A6727" s="7"/>
      <c r="B6727" s="28"/>
      <c r="C6727" s="13"/>
      <c r="D6727" s="13"/>
      <c r="E6727" s="38"/>
      <c r="F6727" s="92"/>
      <c r="G6727" s="75"/>
      <c r="H6727" s="76"/>
      <c r="I6727" s="75"/>
      <c r="J6727" s="75"/>
      <c r="K6727" s="77"/>
    </row>
    <row r="6728" spans="1:11" x14ac:dyDescent="0.2">
      <c r="A6728" s="7"/>
      <c r="B6728" s="28"/>
      <c r="C6728" s="13"/>
      <c r="D6728" s="13"/>
      <c r="E6728" s="38"/>
      <c r="F6728" s="92"/>
      <c r="G6728" s="75"/>
      <c r="H6728" s="76"/>
      <c r="I6728" s="75"/>
      <c r="J6728" s="75"/>
      <c r="K6728" s="77"/>
    </row>
    <row r="6729" spans="1:11" x14ac:dyDescent="0.2">
      <c r="A6729" s="7"/>
      <c r="B6729" s="28"/>
      <c r="C6729" s="13"/>
      <c r="D6729" s="13"/>
      <c r="E6729" s="38"/>
      <c r="F6729" s="92"/>
      <c r="G6729" s="75"/>
      <c r="H6729" s="76"/>
      <c r="I6729" s="75"/>
      <c r="J6729" s="75"/>
      <c r="K6729" s="77"/>
    </row>
    <row r="6730" spans="1:11" x14ac:dyDescent="0.2">
      <c r="A6730" s="8"/>
      <c r="B6730" s="29"/>
      <c r="C6730" s="15"/>
      <c r="D6730" s="15"/>
      <c r="E6730" s="39"/>
      <c r="F6730" s="93"/>
      <c r="G6730" s="78"/>
      <c r="H6730" s="79"/>
      <c r="I6730" s="78"/>
      <c r="J6730" s="78"/>
      <c r="K6730" s="80"/>
    </row>
    <row r="6731" spans="1:11" x14ac:dyDescent="0.2">
      <c r="A6731" s="166" t="s">
        <v>24</v>
      </c>
      <c r="B6731" s="167"/>
      <c r="C6731" s="167"/>
      <c r="D6731" s="167"/>
      <c r="E6731" s="167"/>
      <c r="F6731" s="98"/>
      <c r="G6731" s="98"/>
      <c r="H6731" s="98"/>
      <c r="I6731" s="98"/>
      <c r="J6731" s="99"/>
      <c r="K6731" s="81"/>
    </row>
    <row r="6732" spans="1:11" ht="15.75" x14ac:dyDescent="0.2">
      <c r="A6732" s="31" t="s">
        <v>20</v>
      </c>
      <c r="B6732" s="17"/>
      <c r="C6732" s="17"/>
      <c r="D6732" s="17"/>
      <c r="E6732" s="17"/>
      <c r="F6732" s="4"/>
      <c r="G6732" s="4"/>
      <c r="H6732" s="161" t="s">
        <v>4</v>
      </c>
      <c r="I6732" s="109" t="s">
        <v>10</v>
      </c>
      <c r="J6732" s="107" t="s">
        <v>8</v>
      </c>
      <c r="K6732" s="107" t="s">
        <v>17</v>
      </c>
    </row>
    <row r="6733" spans="1:11" ht="15.75" x14ac:dyDescent="0.2">
      <c r="A6733" s="18"/>
      <c r="B6733" s="19"/>
      <c r="C6733" s="19"/>
      <c r="D6733" s="19"/>
      <c r="E6733" s="19"/>
      <c r="F6733" s="5"/>
      <c r="G6733" s="20"/>
      <c r="H6733" s="162"/>
      <c r="I6733" s="110"/>
      <c r="J6733" s="108"/>
      <c r="K6733" s="108"/>
    </row>
    <row r="6734" spans="1:11" x14ac:dyDescent="0.2">
      <c r="A6734" s="6"/>
      <c r="B6734" s="27"/>
      <c r="C6734" s="11"/>
      <c r="D6734" s="11"/>
      <c r="E6734" s="11"/>
      <c r="F6734" s="11"/>
      <c r="G6734" s="13"/>
      <c r="H6734" s="89"/>
      <c r="I6734" s="77"/>
      <c r="J6734" s="75"/>
      <c r="K6734" s="75"/>
    </row>
    <row r="6735" spans="1:11" x14ac:dyDescent="0.2">
      <c r="A6735" s="7"/>
      <c r="B6735" s="28"/>
      <c r="C6735" s="13"/>
      <c r="D6735" s="13"/>
      <c r="E6735" s="13"/>
      <c r="F6735" s="13"/>
      <c r="G6735" s="13"/>
      <c r="H6735" s="89"/>
      <c r="I6735" s="77"/>
      <c r="J6735" s="75"/>
      <c r="K6735" s="75"/>
    </row>
    <row r="6736" spans="1:11" x14ac:dyDescent="0.2">
      <c r="A6736" s="7"/>
      <c r="B6736" s="28"/>
      <c r="C6736" s="13"/>
      <c r="D6736" s="13"/>
      <c r="E6736" s="13"/>
      <c r="F6736" s="13"/>
      <c r="G6736" s="13"/>
      <c r="H6736" s="89"/>
      <c r="I6736" s="77"/>
      <c r="J6736" s="75"/>
      <c r="K6736" s="75"/>
    </row>
    <row r="6737" spans="1:11" x14ac:dyDescent="0.2">
      <c r="A6737" s="7"/>
      <c r="B6737" s="28"/>
      <c r="C6737" s="13"/>
      <c r="D6737" s="13"/>
      <c r="E6737" s="13"/>
      <c r="F6737" s="13"/>
      <c r="G6737" s="13"/>
      <c r="H6737" s="89"/>
      <c r="I6737" s="77"/>
      <c r="J6737" s="75"/>
      <c r="K6737" s="75"/>
    </row>
    <row r="6738" spans="1:11" x14ac:dyDescent="0.2">
      <c r="A6738" s="7"/>
      <c r="B6738" s="28"/>
      <c r="C6738" s="13"/>
      <c r="D6738" s="13"/>
      <c r="E6738" s="13"/>
      <c r="F6738" s="13"/>
      <c r="G6738" s="13"/>
      <c r="H6738" s="89"/>
      <c r="I6738" s="77"/>
      <c r="J6738" s="75"/>
      <c r="K6738" s="75"/>
    </row>
    <row r="6739" spans="1:11" x14ac:dyDescent="0.2">
      <c r="A6739" s="7"/>
      <c r="B6739" s="28"/>
      <c r="C6739" s="13"/>
      <c r="D6739" s="13"/>
      <c r="E6739" s="13"/>
      <c r="F6739" s="13"/>
      <c r="G6739" s="13"/>
      <c r="H6739" s="89"/>
      <c r="I6739" s="77"/>
      <c r="J6739" s="75"/>
      <c r="K6739" s="75"/>
    </row>
    <row r="6740" spans="1:11" x14ac:dyDescent="0.2">
      <c r="A6740" s="7"/>
      <c r="B6740" s="28"/>
      <c r="C6740" s="13"/>
      <c r="D6740" s="13"/>
      <c r="E6740" s="13"/>
      <c r="F6740" s="13"/>
      <c r="G6740" s="13"/>
      <c r="H6740" s="89"/>
      <c r="I6740" s="77"/>
      <c r="J6740" s="75"/>
      <c r="K6740" s="75"/>
    </row>
    <row r="6741" spans="1:11" x14ac:dyDescent="0.2">
      <c r="A6741" s="8"/>
      <c r="B6741" s="29"/>
      <c r="C6741" s="15"/>
      <c r="D6741" s="15"/>
      <c r="E6741" s="15"/>
      <c r="F6741" s="15"/>
      <c r="G6741" s="15"/>
      <c r="H6741" s="90"/>
      <c r="I6741" s="80"/>
      <c r="J6741" s="78"/>
      <c r="K6741" s="78"/>
    </row>
    <row r="6742" spans="1:11" x14ac:dyDescent="0.2">
      <c r="A6742" s="10"/>
      <c r="C6742" s="25"/>
      <c r="D6742" s="97" t="s">
        <v>25</v>
      </c>
      <c r="E6742" s="98"/>
      <c r="F6742" s="98"/>
      <c r="G6742" s="98"/>
      <c r="H6742" s="98"/>
      <c r="I6742" s="98"/>
      <c r="J6742" s="99"/>
      <c r="K6742" s="82"/>
    </row>
    <row r="6743" spans="1:11" x14ac:dyDescent="0.2">
      <c r="A6743" s="9" t="s">
        <v>27</v>
      </c>
      <c r="B6743" s="30"/>
      <c r="C6743" s="56">
        <v>1</v>
      </c>
      <c r="D6743" s="112" t="s">
        <v>26</v>
      </c>
      <c r="E6743" s="113"/>
      <c r="F6743" s="113"/>
      <c r="G6743" s="113"/>
      <c r="H6743" s="113"/>
      <c r="I6743" s="113"/>
      <c r="J6743" s="114"/>
      <c r="K6743" s="83"/>
    </row>
    <row r="6744" spans="1:11" x14ac:dyDescent="0.2">
      <c r="A6744" s="32"/>
      <c r="D6744" s="115" t="s">
        <v>28</v>
      </c>
      <c r="E6744" s="116"/>
      <c r="F6744" s="116"/>
      <c r="G6744" s="116"/>
      <c r="H6744" s="116"/>
      <c r="I6744" s="116"/>
      <c r="J6744" s="117"/>
      <c r="K6744" s="83"/>
    </row>
    <row r="6745" spans="1:11" x14ac:dyDescent="0.2">
      <c r="A6745" s="100" t="s">
        <v>21</v>
      </c>
      <c r="B6745" s="101"/>
      <c r="C6745" s="101"/>
      <c r="D6745" s="101"/>
      <c r="E6745" s="101"/>
      <c r="F6745" s="104"/>
      <c r="G6745" s="129" t="s">
        <v>22</v>
      </c>
      <c r="H6745" s="130"/>
      <c r="I6745" s="118" t="s">
        <v>10</v>
      </c>
      <c r="J6745" s="106" t="s">
        <v>23</v>
      </c>
      <c r="K6745" s="106" t="s">
        <v>11</v>
      </c>
    </row>
    <row r="6746" spans="1:11" x14ac:dyDescent="0.2">
      <c r="A6746" s="102"/>
      <c r="B6746" s="103"/>
      <c r="C6746" s="103"/>
      <c r="D6746" s="103"/>
      <c r="E6746" s="103"/>
      <c r="F6746" s="105"/>
      <c r="G6746" s="131"/>
      <c r="H6746" s="132"/>
      <c r="I6746" s="118"/>
      <c r="J6746" s="106"/>
      <c r="K6746" s="118"/>
    </row>
    <row r="6747" spans="1:11" x14ac:dyDescent="0.2">
      <c r="A6747" s="7" t="s">
        <v>464</v>
      </c>
      <c r="B6747" s="28"/>
      <c r="C6747" s="11"/>
      <c r="D6747" s="11"/>
      <c r="E6747" s="11"/>
      <c r="F6747" s="12"/>
      <c r="G6747" s="143">
        <v>6.6699999999999997E-3</v>
      </c>
      <c r="H6747" s="144"/>
      <c r="I6747" s="52" t="s">
        <v>81</v>
      </c>
      <c r="J6747" s="84">
        <v>103.0444</v>
      </c>
      <c r="K6747" s="52">
        <f>ROUND((G6747*J6747),4)</f>
        <v>0.68730000000000002</v>
      </c>
    </row>
    <row r="6748" spans="1:11" x14ac:dyDescent="0.2">
      <c r="A6748" s="7"/>
      <c r="B6748" s="28"/>
      <c r="C6748" s="13"/>
      <c r="D6748" s="13"/>
      <c r="E6748" s="13"/>
      <c r="F6748" s="14"/>
      <c r="G6748" s="95"/>
      <c r="H6748" s="96"/>
      <c r="I6748" s="53"/>
      <c r="J6748" s="85"/>
      <c r="K6748" s="53"/>
    </row>
    <row r="6749" spans="1:11" x14ac:dyDescent="0.2">
      <c r="A6749" s="7"/>
      <c r="B6749" s="28"/>
      <c r="C6749" s="13"/>
      <c r="D6749" s="13"/>
      <c r="E6749" s="13"/>
      <c r="F6749" s="14"/>
      <c r="G6749" s="95"/>
      <c r="H6749" s="96"/>
      <c r="I6749" s="53"/>
      <c r="J6749" s="85"/>
      <c r="K6749" s="53"/>
    </row>
    <row r="6750" spans="1:11" x14ac:dyDescent="0.2">
      <c r="A6750" s="7"/>
      <c r="B6750" s="28"/>
      <c r="C6750" s="13"/>
      <c r="D6750" s="13"/>
      <c r="E6750" s="13"/>
      <c r="F6750" s="14"/>
      <c r="G6750" s="95"/>
      <c r="H6750" s="96"/>
      <c r="I6750" s="53"/>
      <c r="J6750" s="85"/>
      <c r="K6750" s="53"/>
    </row>
    <row r="6751" spans="1:11" x14ac:dyDescent="0.2">
      <c r="A6751" s="97" t="s">
        <v>29</v>
      </c>
      <c r="B6751" s="98"/>
      <c r="C6751" s="98"/>
      <c r="D6751" s="98"/>
      <c r="E6751" s="98"/>
      <c r="F6751" s="98"/>
      <c r="G6751" s="98"/>
      <c r="H6751" s="98"/>
      <c r="I6751" s="98"/>
      <c r="J6751" s="99"/>
      <c r="K6751" s="82">
        <f>SUM(K6747:K6750)</f>
        <v>0.68730000000000002</v>
      </c>
    </row>
    <row r="6752" spans="1:11" x14ac:dyDescent="0.2">
      <c r="A6752" s="100" t="s">
        <v>32</v>
      </c>
      <c r="B6752" s="101"/>
      <c r="C6752" s="101"/>
      <c r="D6752" s="101"/>
      <c r="E6752" s="101"/>
      <c r="F6752" s="104"/>
      <c r="G6752" s="129" t="s">
        <v>22</v>
      </c>
      <c r="H6752" s="130"/>
      <c r="I6752" s="118" t="s">
        <v>10</v>
      </c>
      <c r="J6752" s="106" t="s">
        <v>23</v>
      </c>
      <c r="K6752" s="106" t="s">
        <v>11</v>
      </c>
    </row>
    <row r="6753" spans="1:11" x14ac:dyDescent="0.2">
      <c r="A6753" s="102"/>
      <c r="B6753" s="103"/>
      <c r="C6753" s="103"/>
      <c r="D6753" s="103"/>
      <c r="E6753" s="103"/>
      <c r="F6753" s="105"/>
      <c r="G6753" s="131"/>
      <c r="H6753" s="132"/>
      <c r="I6753" s="118"/>
      <c r="J6753" s="106"/>
      <c r="K6753" s="118"/>
    </row>
    <row r="6754" spans="1:11" x14ac:dyDescent="0.2">
      <c r="A6754" s="7"/>
      <c r="B6754" s="28"/>
      <c r="C6754" s="13"/>
      <c r="D6754" s="13"/>
      <c r="E6754" s="13"/>
      <c r="F6754" s="14"/>
      <c r="G6754" s="123"/>
      <c r="H6754" s="124"/>
      <c r="I6754" s="53"/>
      <c r="J6754" s="85"/>
      <c r="K6754" s="53"/>
    </row>
    <row r="6755" spans="1:11" x14ac:dyDescent="0.2">
      <c r="A6755" s="7"/>
      <c r="B6755" s="28"/>
      <c r="C6755" s="13"/>
      <c r="D6755" s="13"/>
      <c r="E6755" s="13"/>
      <c r="F6755" s="14"/>
      <c r="G6755" s="123"/>
      <c r="H6755" s="124"/>
      <c r="I6755" s="53"/>
      <c r="J6755" s="85"/>
      <c r="K6755" s="53"/>
    </row>
    <row r="6756" spans="1:11" x14ac:dyDescent="0.2">
      <c r="A6756" s="7"/>
      <c r="B6756" s="28"/>
      <c r="C6756" s="13"/>
      <c r="D6756" s="13"/>
      <c r="E6756" s="13"/>
      <c r="F6756" s="14"/>
      <c r="G6756" s="123"/>
      <c r="H6756" s="124"/>
      <c r="I6756" s="53"/>
      <c r="J6756" s="85"/>
      <c r="K6756" s="53"/>
    </row>
    <row r="6757" spans="1:11" x14ac:dyDescent="0.2">
      <c r="A6757" s="8"/>
      <c r="B6757" s="29"/>
      <c r="C6757" s="15"/>
      <c r="D6757" s="15"/>
      <c r="E6757" s="15"/>
      <c r="F6757" s="16"/>
      <c r="G6757" s="125"/>
      <c r="H6757" s="126"/>
      <c r="I6757" s="54"/>
      <c r="J6757" s="86"/>
      <c r="K6757" s="54"/>
    </row>
    <row r="6758" spans="1:11" x14ac:dyDescent="0.2">
      <c r="A6758" s="97" t="s">
        <v>33</v>
      </c>
      <c r="B6758" s="98"/>
      <c r="C6758" s="98"/>
      <c r="D6758" s="98"/>
      <c r="E6758" s="98"/>
      <c r="F6758" s="98"/>
      <c r="G6758" s="98"/>
      <c r="H6758" s="98"/>
      <c r="I6758" s="98"/>
      <c r="J6758" s="99"/>
      <c r="K6758" s="82"/>
    </row>
    <row r="6759" spans="1:11" x14ac:dyDescent="0.2">
      <c r="A6759" s="100" t="s">
        <v>36</v>
      </c>
      <c r="B6759" s="101"/>
      <c r="C6759" s="101"/>
      <c r="D6759" s="101"/>
      <c r="E6759" s="101"/>
      <c r="F6759" s="104"/>
      <c r="G6759" s="129" t="s">
        <v>22</v>
      </c>
      <c r="H6759" s="130"/>
      <c r="I6759" s="118" t="s">
        <v>10</v>
      </c>
      <c r="J6759" s="106" t="s">
        <v>23</v>
      </c>
      <c r="K6759" s="106" t="s">
        <v>11</v>
      </c>
    </row>
    <row r="6760" spans="1:11" x14ac:dyDescent="0.2">
      <c r="A6760" s="102"/>
      <c r="B6760" s="103"/>
      <c r="C6760" s="103"/>
      <c r="D6760" s="103"/>
      <c r="E6760" s="103"/>
      <c r="F6760" s="105"/>
      <c r="G6760" s="131"/>
      <c r="H6760" s="132"/>
      <c r="I6760" s="118"/>
      <c r="J6760" s="106"/>
      <c r="K6760" s="118"/>
    </row>
    <row r="6761" spans="1:11" x14ac:dyDescent="0.2">
      <c r="A6761" s="7" t="s">
        <v>465</v>
      </c>
      <c r="B6761" s="28"/>
      <c r="C6761" s="13"/>
      <c r="D6761" s="13"/>
      <c r="E6761" s="13"/>
      <c r="F6761" s="14"/>
      <c r="G6761" s="95">
        <v>4.0000000000000001E-3</v>
      </c>
      <c r="H6761" s="96"/>
      <c r="I6761" s="53" t="s">
        <v>95</v>
      </c>
      <c r="J6761" s="85">
        <v>34.619999999999997</v>
      </c>
      <c r="K6761" s="53">
        <f>ROUND((G6761*J6761),4)</f>
        <v>0.13850000000000001</v>
      </c>
    </row>
    <row r="6762" spans="1:11" x14ac:dyDescent="0.2">
      <c r="A6762" s="7"/>
      <c r="B6762" s="28"/>
      <c r="C6762" s="13"/>
      <c r="D6762" s="13"/>
      <c r="E6762" s="13"/>
      <c r="F6762" s="14"/>
      <c r="G6762" s="95"/>
      <c r="H6762" s="96"/>
      <c r="I6762" s="53"/>
      <c r="J6762" s="85"/>
      <c r="K6762" s="53"/>
    </row>
    <row r="6763" spans="1:11" x14ac:dyDescent="0.2">
      <c r="A6763" s="7"/>
      <c r="B6763" s="28"/>
      <c r="C6763" s="13"/>
      <c r="D6763" s="13"/>
      <c r="E6763" s="13"/>
      <c r="F6763" s="14"/>
      <c r="G6763" s="95"/>
      <c r="H6763" s="96"/>
      <c r="I6763" s="53"/>
      <c r="J6763" s="85"/>
      <c r="K6763" s="53"/>
    </row>
    <row r="6764" spans="1:11" x14ac:dyDescent="0.2">
      <c r="A6764" s="8"/>
      <c r="B6764" s="29"/>
      <c r="C6764" s="15"/>
      <c r="D6764" s="15"/>
      <c r="E6764" s="15"/>
      <c r="F6764" s="16"/>
      <c r="G6764" s="127"/>
      <c r="H6764" s="128"/>
      <c r="I6764" s="54"/>
      <c r="J6764" s="86"/>
      <c r="K6764" s="54"/>
    </row>
    <row r="6765" spans="1:11" x14ac:dyDescent="0.2">
      <c r="A6765" s="97" t="s">
        <v>37</v>
      </c>
      <c r="B6765" s="98"/>
      <c r="C6765" s="98"/>
      <c r="D6765" s="98"/>
      <c r="E6765" s="98"/>
      <c r="F6765" s="98"/>
      <c r="G6765" s="98"/>
      <c r="H6765" s="98"/>
      <c r="I6765" s="98"/>
      <c r="J6765" s="99"/>
      <c r="K6765" s="82">
        <f>SUM(K6761:K6764)</f>
        <v>0.13850000000000001</v>
      </c>
    </row>
    <row r="6766" spans="1:11" x14ac:dyDescent="0.2">
      <c r="A6766" s="100" t="s">
        <v>35</v>
      </c>
      <c r="B6766" s="140"/>
      <c r="C6766" s="26" t="s">
        <v>34</v>
      </c>
      <c r="D6766" s="35" t="s">
        <v>39</v>
      </c>
      <c r="E6766" s="138" t="s">
        <v>38</v>
      </c>
      <c r="F6766" s="138"/>
      <c r="G6766" s="139"/>
      <c r="H6766" s="120" t="s">
        <v>16</v>
      </c>
      <c r="I6766" s="121"/>
      <c r="J6766" s="122"/>
      <c r="K6766" s="119" t="s">
        <v>9</v>
      </c>
    </row>
    <row r="6767" spans="1:11" ht="15.75" x14ac:dyDescent="0.2">
      <c r="A6767" s="141"/>
      <c r="B6767" s="142"/>
      <c r="C6767" s="36"/>
      <c r="D6767" s="42"/>
      <c r="E6767" s="33" t="s">
        <v>13</v>
      </c>
      <c r="F6767" s="24" t="s">
        <v>14</v>
      </c>
      <c r="G6767" s="23" t="s">
        <v>15</v>
      </c>
      <c r="H6767" s="22" t="s">
        <v>13</v>
      </c>
      <c r="I6767" s="22" t="s">
        <v>14</v>
      </c>
      <c r="J6767" s="22" t="s">
        <v>15</v>
      </c>
      <c r="K6767" s="111"/>
    </row>
    <row r="6768" spans="1:11" x14ac:dyDescent="0.2">
      <c r="A6768" s="6" t="s">
        <v>466</v>
      </c>
      <c r="B6768" s="37"/>
      <c r="C6768" s="87">
        <v>4.0000000000000001E-3</v>
      </c>
      <c r="D6768" s="45" t="s">
        <v>97</v>
      </c>
      <c r="E6768" s="43">
        <v>1.1299999999999999</v>
      </c>
      <c r="F6768" s="44">
        <v>0.91</v>
      </c>
      <c r="G6768" s="45">
        <v>0.73</v>
      </c>
      <c r="H6768" s="55">
        <v>0</v>
      </c>
      <c r="I6768" s="55">
        <v>0</v>
      </c>
      <c r="J6768" s="53">
        <v>1.48</v>
      </c>
      <c r="K6768" s="52">
        <f>ROUND((ROUND(E6768*H6768+F6768*I6768+G6768*J6768,2)*C6768),4)</f>
        <v>4.3E-3</v>
      </c>
    </row>
    <row r="6769" spans="1:11" x14ac:dyDescent="0.2">
      <c r="A6769" s="7"/>
      <c r="B6769" s="28"/>
      <c r="C6769" s="87"/>
      <c r="D6769" s="48"/>
      <c r="E6769" s="46"/>
      <c r="F6769" s="47"/>
      <c r="G6769" s="48"/>
      <c r="H6769" s="55"/>
      <c r="I6769" s="55"/>
      <c r="J6769" s="53"/>
      <c r="K6769" s="53"/>
    </row>
    <row r="6770" spans="1:11" x14ac:dyDescent="0.2">
      <c r="A6770" s="7"/>
      <c r="B6770" s="28"/>
      <c r="C6770" s="87"/>
      <c r="D6770" s="48"/>
      <c r="E6770" s="46"/>
      <c r="F6770" s="47"/>
      <c r="G6770" s="48"/>
      <c r="H6770" s="55"/>
      <c r="I6770" s="55"/>
      <c r="J6770" s="53"/>
      <c r="K6770" s="53"/>
    </row>
    <row r="6771" spans="1:11" x14ac:dyDescent="0.2">
      <c r="A6771" s="8"/>
      <c r="B6771" s="29"/>
      <c r="C6771" s="88"/>
      <c r="D6771" s="51"/>
      <c r="E6771" s="49"/>
      <c r="F6771" s="50"/>
      <c r="G6771" s="51"/>
      <c r="H6771" s="55"/>
      <c r="I6771" s="55"/>
      <c r="J6771" s="53"/>
      <c r="K6771" s="54"/>
    </row>
    <row r="6772" spans="1:11" x14ac:dyDescent="0.2">
      <c r="A6772" s="136" t="s">
        <v>30</v>
      </c>
      <c r="B6772" s="134"/>
      <c r="C6772" s="134"/>
      <c r="D6772" s="137"/>
      <c r="E6772" s="134"/>
      <c r="F6772" s="134"/>
      <c r="G6772" s="134"/>
      <c r="H6772" s="134"/>
      <c r="I6772" s="134"/>
      <c r="J6772" s="135"/>
      <c r="K6772" s="83">
        <f>SUM(K6768:K6771)</f>
        <v>4.3E-3</v>
      </c>
    </row>
    <row r="6773" spans="1:11" ht="12.75" customHeight="1" x14ac:dyDescent="0.2">
      <c r="A6773" s="133" t="s">
        <v>31</v>
      </c>
      <c r="B6773" s="134"/>
      <c r="C6773" s="134"/>
      <c r="D6773" s="134"/>
      <c r="E6773" s="134"/>
      <c r="F6773" s="134"/>
      <c r="G6773" s="134"/>
      <c r="H6773" s="134"/>
      <c r="I6773" s="134"/>
      <c r="J6773" s="135"/>
      <c r="K6773" s="21">
        <f>ROUND((K6751+K6765+K6772),2)</f>
        <v>0.83</v>
      </c>
    </row>
    <row r="6774" spans="1:11" x14ac:dyDescent="0.2">
      <c r="A6774" s="133" t="s">
        <v>42</v>
      </c>
      <c r="B6774" s="134"/>
      <c r="C6774" s="134"/>
      <c r="D6774" s="134"/>
      <c r="E6774" s="134"/>
      <c r="F6774" s="134"/>
      <c r="G6774" s="134"/>
      <c r="H6774" s="134"/>
      <c r="I6774" s="134"/>
      <c r="J6774" s="135"/>
      <c r="K6774" s="21">
        <f>ROUND((K6773*  28.14/100),2)</f>
        <v>0.23</v>
      </c>
    </row>
    <row r="6775" spans="1:11" ht="12.75" customHeight="1" x14ac:dyDescent="0.2">
      <c r="A6775" s="133" t="s">
        <v>12</v>
      </c>
      <c r="B6775" s="134"/>
      <c r="C6775" s="134"/>
      <c r="D6775" s="134"/>
      <c r="E6775" s="134"/>
      <c r="F6775" s="134"/>
      <c r="G6775" s="134"/>
      <c r="H6775" s="134"/>
      <c r="I6775" s="134"/>
      <c r="J6775" s="135"/>
      <c r="K6775" s="21">
        <f>K6773+K6774</f>
        <v>1.06</v>
      </c>
    </row>
    <row r="6778" spans="1:11" ht="13.5" customHeight="1" x14ac:dyDescent="0.2">
      <c r="A6778" s="145" t="s">
        <v>0</v>
      </c>
      <c r="B6778" s="146"/>
      <c r="C6778" s="146"/>
      <c r="D6778" s="146"/>
      <c r="E6778" s="146"/>
      <c r="F6778" s="146"/>
      <c r="G6778" s="146"/>
      <c r="H6778" s="146"/>
      <c r="I6778" s="146"/>
      <c r="J6778" s="146"/>
      <c r="K6778" s="147"/>
    </row>
    <row r="6779" spans="1:11" x14ac:dyDescent="0.2">
      <c r="A6779" s="71" t="s">
        <v>45</v>
      </c>
      <c r="B6779" s="62"/>
      <c r="C6779" s="63"/>
      <c r="D6779" s="63"/>
      <c r="E6779" s="63"/>
      <c r="F6779" s="69"/>
      <c r="G6779" s="64"/>
      <c r="H6779" s="63"/>
      <c r="I6779" s="63"/>
      <c r="J6779" s="63"/>
      <c r="K6779" s="65"/>
    </row>
    <row r="6780" spans="1:11" ht="12.75" customHeight="1" x14ac:dyDescent="0.2">
      <c r="A6780" s="70" t="s">
        <v>44</v>
      </c>
      <c r="B6780" s="61"/>
      <c r="C6780" s="68"/>
      <c r="D6780" s="66"/>
      <c r="E6780" s="66"/>
      <c r="F6780" s="61"/>
      <c r="G6780" s="60"/>
      <c r="H6780" s="151"/>
      <c r="I6780" s="151"/>
      <c r="J6780" s="151"/>
      <c r="K6780" s="152"/>
    </row>
    <row r="6781" spans="1:11" ht="12.75" customHeight="1" x14ac:dyDescent="0.2">
      <c r="A6781" s="148"/>
      <c r="B6781" s="149"/>
      <c r="C6781" s="149"/>
      <c r="D6781" s="149"/>
      <c r="E6781" s="149"/>
      <c r="F6781" s="149"/>
      <c r="G6781" s="149"/>
      <c r="H6781" s="149"/>
      <c r="I6781" s="149"/>
      <c r="J6781" s="149"/>
      <c r="K6781" s="150"/>
    </row>
    <row r="6782" spans="1:11" ht="21" customHeight="1" x14ac:dyDescent="0.2">
      <c r="A6782" s="158" t="s">
        <v>1</v>
      </c>
      <c r="B6782" s="159"/>
      <c r="C6782" s="153" t="s">
        <v>41</v>
      </c>
      <c r="D6782" s="154"/>
      <c r="E6782" s="154"/>
      <c r="F6782" s="154"/>
      <c r="G6782" s="154"/>
      <c r="H6782" s="154"/>
      <c r="I6782" s="155"/>
      <c r="J6782" s="57" t="s">
        <v>2</v>
      </c>
      <c r="K6782" s="67" t="s">
        <v>43</v>
      </c>
    </row>
    <row r="6783" spans="1:11" x14ac:dyDescent="0.2">
      <c r="A6783" s="160" t="s">
        <v>467</v>
      </c>
      <c r="B6783" s="157"/>
      <c r="C6783" s="156">
        <v>5213838</v>
      </c>
      <c r="D6783" s="156"/>
      <c r="E6783" s="156"/>
      <c r="F6783" s="156"/>
      <c r="G6783" s="156"/>
      <c r="H6783" s="156"/>
      <c r="I6783" s="157"/>
      <c r="J6783" s="59" t="s">
        <v>3</v>
      </c>
      <c r="K6783" s="58" t="s">
        <v>448</v>
      </c>
    </row>
    <row r="6784" spans="1:11" ht="20.25" customHeight="1" x14ac:dyDescent="0.2">
      <c r="A6784" s="141" t="s">
        <v>19</v>
      </c>
      <c r="B6784" s="165"/>
      <c r="C6784" s="101"/>
      <c r="D6784" s="101"/>
      <c r="E6784" s="140"/>
      <c r="F6784" s="3" t="s">
        <v>4</v>
      </c>
      <c r="G6784" s="163" t="s">
        <v>5</v>
      </c>
      <c r="H6784" s="164"/>
      <c r="I6784" s="111" t="s">
        <v>6</v>
      </c>
      <c r="J6784" s="111"/>
      <c r="K6784" s="107" t="s">
        <v>17</v>
      </c>
    </row>
    <row r="6785" spans="1:11" ht="25.5" customHeight="1" x14ac:dyDescent="0.2">
      <c r="A6785" s="141"/>
      <c r="B6785" s="165"/>
      <c r="C6785" s="165"/>
      <c r="D6785" s="165"/>
      <c r="E6785" s="142"/>
      <c r="F6785" s="3"/>
      <c r="G6785" s="3" t="s">
        <v>18</v>
      </c>
      <c r="H6785" s="34" t="s">
        <v>7</v>
      </c>
      <c r="I6785" s="3" t="s">
        <v>40</v>
      </c>
      <c r="J6785" s="3" t="s">
        <v>7</v>
      </c>
      <c r="K6785" s="108"/>
    </row>
    <row r="6786" spans="1:11" x14ac:dyDescent="0.2">
      <c r="A6786" s="6" t="s">
        <v>158</v>
      </c>
      <c r="B6786" s="27"/>
      <c r="C6786" s="11"/>
      <c r="D6786" s="11"/>
      <c r="E6786" s="40"/>
      <c r="F6786" s="91">
        <v>0.25313000000000002</v>
      </c>
      <c r="G6786" s="72">
        <v>1</v>
      </c>
      <c r="H6786" s="73">
        <v>0</v>
      </c>
      <c r="I6786" s="72">
        <v>277.62209999999999</v>
      </c>
      <c r="J6786" s="72">
        <v>84.224400000000003</v>
      </c>
      <c r="K6786" s="74">
        <f>ROUND(((G6786*I6786+H6786*J6786)*F6786),4)</f>
        <v>70.274500000000003</v>
      </c>
    </row>
    <row r="6787" spans="1:11" x14ac:dyDescent="0.2">
      <c r="A6787" s="7"/>
      <c r="B6787" s="28"/>
      <c r="C6787" s="13"/>
      <c r="D6787" s="13"/>
      <c r="E6787" s="38"/>
      <c r="F6787" s="92"/>
      <c r="G6787" s="75"/>
      <c r="H6787" s="76"/>
      <c r="I6787" s="75">
        <v>0</v>
      </c>
      <c r="J6787" s="75">
        <v>0</v>
      </c>
      <c r="K6787" s="77"/>
    </row>
    <row r="6788" spans="1:11" x14ac:dyDescent="0.2">
      <c r="A6788" s="7"/>
      <c r="B6788" s="28"/>
      <c r="C6788" s="13"/>
      <c r="D6788" s="13"/>
      <c r="E6788" s="38"/>
      <c r="F6788" s="92"/>
      <c r="G6788" s="75"/>
      <c r="H6788" s="76"/>
      <c r="I6788" s="75"/>
      <c r="J6788" s="75"/>
      <c r="K6788" s="77"/>
    </row>
    <row r="6789" spans="1:11" x14ac:dyDescent="0.2">
      <c r="A6789" s="7"/>
      <c r="B6789" s="28"/>
      <c r="C6789" s="13"/>
      <c r="D6789" s="13"/>
      <c r="E6789" s="38"/>
      <c r="F6789" s="92"/>
      <c r="G6789" s="75"/>
      <c r="H6789" s="76"/>
      <c r="I6789" s="75"/>
      <c r="J6789" s="75"/>
      <c r="K6789" s="77"/>
    </row>
    <row r="6790" spans="1:11" x14ac:dyDescent="0.2">
      <c r="A6790" s="7"/>
      <c r="B6790" s="28"/>
      <c r="C6790" s="13"/>
      <c r="D6790" s="13"/>
      <c r="E6790" s="38"/>
      <c r="F6790" s="92"/>
      <c r="G6790" s="75"/>
      <c r="H6790" s="76"/>
      <c r="I6790" s="75"/>
      <c r="J6790" s="75"/>
      <c r="K6790" s="77"/>
    </row>
    <row r="6791" spans="1:11" x14ac:dyDescent="0.2">
      <c r="A6791" s="7"/>
      <c r="B6791" s="28"/>
      <c r="C6791" s="13"/>
      <c r="D6791" s="13"/>
      <c r="E6791" s="38"/>
      <c r="F6791" s="92"/>
      <c r="G6791" s="75"/>
      <c r="H6791" s="76"/>
      <c r="I6791" s="75"/>
      <c r="J6791" s="75"/>
      <c r="K6791" s="77"/>
    </row>
    <row r="6792" spans="1:11" x14ac:dyDescent="0.2">
      <c r="A6792" s="7"/>
      <c r="B6792" s="28"/>
      <c r="C6792" s="13"/>
      <c r="D6792" s="13"/>
      <c r="E6792" s="38"/>
      <c r="F6792" s="92"/>
      <c r="G6792" s="75"/>
      <c r="H6792" s="76"/>
      <c r="I6792" s="75"/>
      <c r="J6792" s="75"/>
      <c r="K6792" s="77"/>
    </row>
    <row r="6793" spans="1:11" x14ac:dyDescent="0.2">
      <c r="A6793" s="8"/>
      <c r="B6793" s="29"/>
      <c r="C6793" s="15"/>
      <c r="D6793" s="15"/>
      <c r="E6793" s="39"/>
      <c r="F6793" s="93"/>
      <c r="G6793" s="78"/>
      <c r="H6793" s="79"/>
      <c r="I6793" s="78"/>
      <c r="J6793" s="78"/>
      <c r="K6793" s="80"/>
    </row>
    <row r="6794" spans="1:11" x14ac:dyDescent="0.2">
      <c r="A6794" s="166" t="s">
        <v>24</v>
      </c>
      <c r="B6794" s="167"/>
      <c r="C6794" s="167"/>
      <c r="D6794" s="167"/>
      <c r="E6794" s="167"/>
      <c r="F6794" s="98"/>
      <c r="G6794" s="98"/>
      <c r="H6794" s="98"/>
      <c r="I6794" s="98"/>
      <c r="J6794" s="99"/>
      <c r="K6794" s="81">
        <f>SUM(K6786:K6793)</f>
        <v>70.274500000000003</v>
      </c>
    </row>
    <row r="6795" spans="1:11" ht="15.75" x14ac:dyDescent="0.2">
      <c r="A6795" s="31" t="s">
        <v>20</v>
      </c>
      <c r="B6795" s="17"/>
      <c r="C6795" s="17"/>
      <c r="D6795" s="17"/>
      <c r="E6795" s="17"/>
      <c r="F6795" s="4"/>
      <c r="G6795" s="4"/>
      <c r="H6795" s="161" t="s">
        <v>4</v>
      </c>
      <c r="I6795" s="109" t="s">
        <v>10</v>
      </c>
      <c r="J6795" s="107" t="s">
        <v>8</v>
      </c>
      <c r="K6795" s="107" t="s">
        <v>17</v>
      </c>
    </row>
    <row r="6796" spans="1:11" ht="15.75" x14ac:dyDescent="0.2">
      <c r="A6796" s="18"/>
      <c r="B6796" s="19"/>
      <c r="C6796" s="19"/>
      <c r="D6796" s="19"/>
      <c r="E6796" s="19"/>
      <c r="F6796" s="5"/>
      <c r="G6796" s="20"/>
      <c r="H6796" s="162"/>
      <c r="I6796" s="110"/>
      <c r="J6796" s="108"/>
      <c r="K6796" s="108"/>
    </row>
    <row r="6797" spans="1:11" x14ac:dyDescent="0.2">
      <c r="A6797" s="6" t="s">
        <v>49</v>
      </c>
      <c r="B6797" s="27"/>
      <c r="C6797" s="11"/>
      <c r="D6797" s="11"/>
      <c r="E6797" s="11"/>
      <c r="F6797" s="11"/>
      <c r="G6797" s="13"/>
      <c r="H6797" s="89">
        <v>1</v>
      </c>
      <c r="I6797" s="77" t="s">
        <v>50</v>
      </c>
      <c r="J6797" s="75">
        <v>24.115200000000002</v>
      </c>
      <c r="K6797" s="75">
        <f>ROUND((H6797*J6797),4)</f>
        <v>24.115200000000002</v>
      </c>
    </row>
    <row r="6798" spans="1:11" x14ac:dyDescent="0.2">
      <c r="A6798" s="7"/>
      <c r="B6798" s="28"/>
      <c r="C6798" s="13"/>
      <c r="D6798" s="13"/>
      <c r="E6798" s="13"/>
      <c r="F6798" s="13"/>
      <c r="G6798" s="13"/>
      <c r="H6798" s="89"/>
      <c r="I6798" s="77"/>
      <c r="J6798" s="75"/>
      <c r="K6798" s="75"/>
    </row>
    <row r="6799" spans="1:11" x14ac:dyDescent="0.2">
      <c r="A6799" s="7"/>
      <c r="B6799" s="28"/>
      <c r="C6799" s="13"/>
      <c r="D6799" s="13"/>
      <c r="E6799" s="13"/>
      <c r="F6799" s="13"/>
      <c r="G6799" s="13"/>
      <c r="H6799" s="89"/>
      <c r="I6799" s="77"/>
      <c r="J6799" s="75"/>
      <c r="K6799" s="75"/>
    </row>
    <row r="6800" spans="1:11" x14ac:dyDescent="0.2">
      <c r="A6800" s="7"/>
      <c r="B6800" s="28"/>
      <c r="C6800" s="13"/>
      <c r="D6800" s="13"/>
      <c r="E6800" s="13"/>
      <c r="F6800" s="13"/>
      <c r="G6800" s="13"/>
      <c r="H6800" s="89"/>
      <c r="I6800" s="77"/>
      <c r="J6800" s="75"/>
      <c r="K6800" s="75"/>
    </row>
    <row r="6801" spans="1:11" x14ac:dyDescent="0.2">
      <c r="A6801" s="7"/>
      <c r="B6801" s="28"/>
      <c r="C6801" s="13"/>
      <c r="D6801" s="13"/>
      <c r="E6801" s="13"/>
      <c r="F6801" s="13"/>
      <c r="G6801" s="13"/>
      <c r="H6801" s="89"/>
      <c r="I6801" s="77"/>
      <c r="J6801" s="75"/>
      <c r="K6801" s="75"/>
    </row>
    <row r="6802" spans="1:11" x14ac:dyDescent="0.2">
      <c r="A6802" s="7"/>
      <c r="B6802" s="28"/>
      <c r="C6802" s="13"/>
      <c r="D6802" s="13"/>
      <c r="E6802" s="13"/>
      <c r="F6802" s="13"/>
      <c r="G6802" s="13"/>
      <c r="H6802" s="89"/>
      <c r="I6802" s="77"/>
      <c r="J6802" s="75"/>
      <c r="K6802" s="75"/>
    </row>
    <row r="6803" spans="1:11" x14ac:dyDescent="0.2">
      <c r="A6803" s="7"/>
      <c r="B6803" s="28"/>
      <c r="C6803" s="13"/>
      <c r="D6803" s="13"/>
      <c r="E6803" s="13"/>
      <c r="F6803" s="13"/>
      <c r="G6803" s="13"/>
      <c r="H6803" s="89"/>
      <c r="I6803" s="77"/>
      <c r="J6803" s="75"/>
      <c r="K6803" s="75"/>
    </row>
    <row r="6804" spans="1:11" x14ac:dyDescent="0.2">
      <c r="A6804" s="8"/>
      <c r="B6804" s="29"/>
      <c r="C6804" s="15"/>
      <c r="D6804" s="15"/>
      <c r="E6804" s="15"/>
      <c r="F6804" s="15"/>
      <c r="G6804" s="15"/>
      <c r="H6804" s="90"/>
      <c r="I6804" s="80"/>
      <c r="J6804" s="78"/>
      <c r="K6804" s="78"/>
    </row>
    <row r="6805" spans="1:11" x14ac:dyDescent="0.2">
      <c r="A6805" s="10"/>
      <c r="C6805" s="25"/>
      <c r="D6805" s="97" t="s">
        <v>25</v>
      </c>
      <c r="E6805" s="98"/>
      <c r="F6805" s="98"/>
      <c r="G6805" s="98"/>
      <c r="H6805" s="98"/>
      <c r="I6805" s="98"/>
      <c r="J6805" s="99"/>
      <c r="K6805" s="82">
        <f>SUM(K6797:K6804)</f>
        <v>24.115200000000002</v>
      </c>
    </row>
    <row r="6806" spans="1:11" x14ac:dyDescent="0.2">
      <c r="A6806" s="9" t="s">
        <v>27</v>
      </c>
      <c r="B6806" s="30"/>
      <c r="C6806" s="56">
        <v>20</v>
      </c>
      <c r="D6806" s="112" t="s">
        <v>26</v>
      </c>
      <c r="E6806" s="113"/>
      <c r="F6806" s="113"/>
      <c r="G6806" s="113"/>
      <c r="H6806" s="113"/>
      <c r="I6806" s="113"/>
      <c r="J6806" s="114"/>
      <c r="K6806" s="83">
        <f>K6794+K6805</f>
        <v>94.389700000000005</v>
      </c>
    </row>
    <row r="6807" spans="1:11" x14ac:dyDescent="0.2">
      <c r="A6807" s="32"/>
      <c r="D6807" s="115" t="s">
        <v>28</v>
      </c>
      <c r="E6807" s="116"/>
      <c r="F6807" s="116"/>
      <c r="G6807" s="116"/>
      <c r="H6807" s="116"/>
      <c r="I6807" s="116"/>
      <c r="J6807" s="117"/>
      <c r="K6807" s="83">
        <f>ROUND((K6806/C6806),4)</f>
        <v>4.7195</v>
      </c>
    </row>
    <row r="6808" spans="1:11" x14ac:dyDescent="0.2">
      <c r="A6808" s="168"/>
      <c r="D6808" s="169"/>
      <c r="E6808" s="169"/>
      <c r="F6808" s="169"/>
      <c r="G6808" s="169"/>
      <c r="H6808" s="169"/>
      <c r="I6808" s="94" t="s">
        <v>51</v>
      </c>
      <c r="J6808" s="170" t="s">
        <v>53</v>
      </c>
      <c r="K6808" s="83">
        <v>0</v>
      </c>
    </row>
    <row r="6809" spans="1:11" x14ac:dyDescent="0.2">
      <c r="A6809" s="168"/>
      <c r="D6809" s="169"/>
      <c r="E6809" s="169"/>
      <c r="F6809" s="169"/>
      <c r="G6809" s="169"/>
      <c r="H6809" s="169"/>
      <c r="I6809" s="94" t="s">
        <v>52</v>
      </c>
      <c r="J6809" s="170" t="s">
        <v>53</v>
      </c>
      <c r="K6809" s="83">
        <v>0</v>
      </c>
    </row>
    <row r="6810" spans="1:11" x14ac:dyDescent="0.2">
      <c r="A6810" s="100" t="s">
        <v>21</v>
      </c>
      <c r="B6810" s="101"/>
      <c r="C6810" s="101"/>
      <c r="D6810" s="101"/>
      <c r="E6810" s="101"/>
      <c r="F6810" s="104"/>
      <c r="G6810" s="129" t="s">
        <v>22</v>
      </c>
      <c r="H6810" s="130"/>
      <c r="I6810" s="118" t="s">
        <v>10</v>
      </c>
      <c r="J6810" s="106" t="s">
        <v>23</v>
      </c>
      <c r="K6810" s="106" t="s">
        <v>11</v>
      </c>
    </row>
    <row r="6811" spans="1:11" x14ac:dyDescent="0.2">
      <c r="A6811" s="102"/>
      <c r="B6811" s="103"/>
      <c r="C6811" s="103"/>
      <c r="D6811" s="103"/>
      <c r="E6811" s="103"/>
      <c r="F6811" s="105"/>
      <c r="G6811" s="131"/>
      <c r="H6811" s="132"/>
      <c r="I6811" s="118"/>
      <c r="J6811" s="106"/>
      <c r="K6811" s="118"/>
    </row>
    <row r="6812" spans="1:11" x14ac:dyDescent="0.2">
      <c r="A6812" s="7" t="s">
        <v>468</v>
      </c>
      <c r="B6812" s="28"/>
      <c r="C6812" s="11"/>
      <c r="D6812" s="11"/>
      <c r="E6812" s="11"/>
      <c r="F6812" s="12"/>
      <c r="G6812" s="143">
        <v>1.67E-3</v>
      </c>
      <c r="H6812" s="144"/>
      <c r="I6812" s="52" t="s">
        <v>81</v>
      </c>
      <c r="J6812" s="84">
        <v>175.61840000000001</v>
      </c>
      <c r="K6812" s="52">
        <f>ROUND((G6812*J6812),4)</f>
        <v>0.29330000000000001</v>
      </c>
    </row>
    <row r="6813" spans="1:11" x14ac:dyDescent="0.2">
      <c r="A6813" s="7"/>
      <c r="B6813" s="28"/>
      <c r="C6813" s="13"/>
      <c r="D6813" s="13"/>
      <c r="E6813" s="13"/>
      <c r="F6813" s="14"/>
      <c r="G6813" s="95"/>
      <c r="H6813" s="96"/>
      <c r="I6813" s="53"/>
      <c r="J6813" s="85"/>
      <c r="K6813" s="53"/>
    </row>
    <row r="6814" spans="1:11" x14ac:dyDescent="0.2">
      <c r="A6814" s="7"/>
      <c r="B6814" s="28"/>
      <c r="C6814" s="13"/>
      <c r="D6814" s="13"/>
      <c r="E6814" s="13"/>
      <c r="F6814" s="14"/>
      <c r="G6814" s="95"/>
      <c r="H6814" s="96"/>
      <c r="I6814" s="53"/>
      <c r="J6814" s="85"/>
      <c r="K6814" s="53"/>
    </row>
    <row r="6815" spans="1:11" x14ac:dyDescent="0.2">
      <c r="A6815" s="7"/>
      <c r="B6815" s="28"/>
      <c r="C6815" s="13"/>
      <c r="D6815" s="13"/>
      <c r="E6815" s="13"/>
      <c r="F6815" s="14"/>
      <c r="G6815" s="95"/>
      <c r="H6815" s="96"/>
      <c r="I6815" s="53"/>
      <c r="J6815" s="85"/>
      <c r="K6815" s="53"/>
    </row>
    <row r="6816" spans="1:11" x14ac:dyDescent="0.2">
      <c r="A6816" s="97" t="s">
        <v>29</v>
      </c>
      <c r="B6816" s="98"/>
      <c r="C6816" s="98"/>
      <c r="D6816" s="98"/>
      <c r="E6816" s="98"/>
      <c r="F6816" s="98"/>
      <c r="G6816" s="98"/>
      <c r="H6816" s="98"/>
      <c r="I6816" s="98"/>
      <c r="J6816" s="99"/>
      <c r="K6816" s="82">
        <f>SUM(K6812:K6815)</f>
        <v>0.29330000000000001</v>
      </c>
    </row>
    <row r="6817" spans="1:11" x14ac:dyDescent="0.2">
      <c r="A6817" s="100" t="s">
        <v>32</v>
      </c>
      <c r="B6817" s="101"/>
      <c r="C6817" s="101"/>
      <c r="D6817" s="101"/>
      <c r="E6817" s="101"/>
      <c r="F6817" s="104"/>
      <c r="G6817" s="129" t="s">
        <v>22</v>
      </c>
      <c r="H6817" s="130"/>
      <c r="I6817" s="118" t="s">
        <v>10</v>
      </c>
      <c r="J6817" s="106" t="s">
        <v>23</v>
      </c>
      <c r="K6817" s="106" t="s">
        <v>11</v>
      </c>
    </row>
    <row r="6818" spans="1:11" x14ac:dyDescent="0.2">
      <c r="A6818" s="102"/>
      <c r="B6818" s="103"/>
      <c r="C6818" s="103"/>
      <c r="D6818" s="103"/>
      <c r="E6818" s="103"/>
      <c r="F6818" s="105"/>
      <c r="G6818" s="131"/>
      <c r="H6818" s="132"/>
      <c r="I6818" s="118"/>
      <c r="J6818" s="106"/>
      <c r="K6818" s="118"/>
    </row>
    <row r="6819" spans="1:11" x14ac:dyDescent="0.2">
      <c r="A6819" s="7"/>
      <c r="B6819" s="28"/>
      <c r="C6819" s="13"/>
      <c r="D6819" s="13"/>
      <c r="E6819" s="13"/>
      <c r="F6819" s="14"/>
      <c r="G6819" s="123"/>
      <c r="H6819" s="124"/>
      <c r="I6819" s="53"/>
      <c r="J6819" s="85"/>
      <c r="K6819" s="53"/>
    </row>
    <row r="6820" spans="1:11" x14ac:dyDescent="0.2">
      <c r="A6820" s="7"/>
      <c r="B6820" s="28"/>
      <c r="C6820" s="13"/>
      <c r="D6820" s="13"/>
      <c r="E6820" s="13"/>
      <c r="F6820" s="14"/>
      <c r="G6820" s="123"/>
      <c r="H6820" s="124"/>
      <c r="I6820" s="53"/>
      <c r="J6820" s="85"/>
      <c r="K6820" s="53"/>
    </row>
    <row r="6821" spans="1:11" x14ac:dyDescent="0.2">
      <c r="A6821" s="7"/>
      <c r="B6821" s="28"/>
      <c r="C6821" s="13"/>
      <c r="D6821" s="13"/>
      <c r="E6821" s="13"/>
      <c r="F6821" s="14"/>
      <c r="G6821" s="123"/>
      <c r="H6821" s="124"/>
      <c r="I6821" s="53"/>
      <c r="J6821" s="85"/>
      <c r="K6821" s="53"/>
    </row>
    <row r="6822" spans="1:11" x14ac:dyDescent="0.2">
      <c r="A6822" s="8"/>
      <c r="B6822" s="29"/>
      <c r="C6822" s="15"/>
      <c r="D6822" s="15"/>
      <c r="E6822" s="15"/>
      <c r="F6822" s="16"/>
      <c r="G6822" s="125"/>
      <c r="H6822" s="126"/>
      <c r="I6822" s="54"/>
      <c r="J6822" s="86"/>
      <c r="K6822" s="54"/>
    </row>
    <row r="6823" spans="1:11" x14ac:dyDescent="0.2">
      <c r="A6823" s="97" t="s">
        <v>33</v>
      </c>
      <c r="B6823" s="98"/>
      <c r="C6823" s="98"/>
      <c r="D6823" s="98"/>
      <c r="E6823" s="98"/>
      <c r="F6823" s="98"/>
      <c r="G6823" s="98"/>
      <c r="H6823" s="98"/>
      <c r="I6823" s="98"/>
      <c r="J6823" s="99"/>
      <c r="K6823" s="82"/>
    </row>
    <row r="6824" spans="1:11" x14ac:dyDescent="0.2">
      <c r="A6824" s="100" t="s">
        <v>36</v>
      </c>
      <c r="B6824" s="101"/>
      <c r="C6824" s="101"/>
      <c r="D6824" s="101"/>
      <c r="E6824" s="101"/>
      <c r="F6824" s="104"/>
      <c r="G6824" s="129" t="s">
        <v>22</v>
      </c>
      <c r="H6824" s="130"/>
      <c r="I6824" s="118" t="s">
        <v>10</v>
      </c>
      <c r="J6824" s="106" t="s">
        <v>23</v>
      </c>
      <c r="K6824" s="106" t="s">
        <v>11</v>
      </c>
    </row>
    <row r="6825" spans="1:11" x14ac:dyDescent="0.2">
      <c r="A6825" s="102"/>
      <c r="B6825" s="103"/>
      <c r="C6825" s="103"/>
      <c r="D6825" s="103"/>
      <c r="E6825" s="103"/>
      <c r="F6825" s="105"/>
      <c r="G6825" s="131"/>
      <c r="H6825" s="132"/>
      <c r="I6825" s="118"/>
      <c r="J6825" s="106"/>
      <c r="K6825" s="118"/>
    </row>
    <row r="6826" spans="1:11" x14ac:dyDescent="0.2">
      <c r="A6826" s="7" t="s">
        <v>469</v>
      </c>
      <c r="B6826" s="28"/>
      <c r="C6826" s="13"/>
      <c r="D6826" s="13"/>
      <c r="E6826" s="13"/>
      <c r="F6826" s="14"/>
      <c r="G6826" s="95">
        <v>7.4999999999999997E-3</v>
      </c>
      <c r="H6826" s="96"/>
      <c r="I6826" s="53" t="s">
        <v>95</v>
      </c>
      <c r="J6826" s="85">
        <v>34.619999999999997</v>
      </c>
      <c r="K6826" s="53">
        <f>ROUND((G6826*J6826),4)</f>
        <v>0.25969999999999999</v>
      </c>
    </row>
    <row r="6827" spans="1:11" x14ac:dyDescent="0.2">
      <c r="A6827" s="7"/>
      <c r="B6827" s="28"/>
      <c r="C6827" s="13"/>
      <c r="D6827" s="13"/>
      <c r="E6827" s="13"/>
      <c r="F6827" s="14"/>
      <c r="G6827" s="95"/>
      <c r="H6827" s="96"/>
      <c r="I6827" s="53"/>
      <c r="J6827" s="85"/>
      <c r="K6827" s="53"/>
    </row>
    <row r="6828" spans="1:11" x14ac:dyDescent="0.2">
      <c r="A6828" s="7"/>
      <c r="B6828" s="28"/>
      <c r="C6828" s="13"/>
      <c r="D6828" s="13"/>
      <c r="E6828" s="13"/>
      <c r="F6828" s="14"/>
      <c r="G6828" s="95"/>
      <c r="H6828" s="96"/>
      <c r="I6828" s="53"/>
      <c r="J6828" s="85"/>
      <c r="K6828" s="53"/>
    </row>
    <row r="6829" spans="1:11" x14ac:dyDescent="0.2">
      <c r="A6829" s="8"/>
      <c r="B6829" s="29"/>
      <c r="C6829" s="15"/>
      <c r="D6829" s="15"/>
      <c r="E6829" s="15"/>
      <c r="F6829" s="16"/>
      <c r="G6829" s="127"/>
      <c r="H6829" s="128"/>
      <c r="I6829" s="54"/>
      <c r="J6829" s="86"/>
      <c r="K6829" s="54"/>
    </row>
    <row r="6830" spans="1:11" x14ac:dyDescent="0.2">
      <c r="A6830" s="97" t="s">
        <v>37</v>
      </c>
      <c r="B6830" s="98"/>
      <c r="C6830" s="98"/>
      <c r="D6830" s="98"/>
      <c r="E6830" s="98"/>
      <c r="F6830" s="98"/>
      <c r="G6830" s="98"/>
      <c r="H6830" s="98"/>
      <c r="I6830" s="98"/>
      <c r="J6830" s="99"/>
      <c r="K6830" s="82">
        <f>SUM(K6826:K6829)</f>
        <v>0.25969999999999999</v>
      </c>
    </row>
    <row r="6831" spans="1:11" x14ac:dyDescent="0.2">
      <c r="A6831" s="100" t="s">
        <v>35</v>
      </c>
      <c r="B6831" s="140"/>
      <c r="C6831" s="26" t="s">
        <v>34</v>
      </c>
      <c r="D6831" s="35" t="s">
        <v>39</v>
      </c>
      <c r="E6831" s="138" t="s">
        <v>38</v>
      </c>
      <c r="F6831" s="138"/>
      <c r="G6831" s="139"/>
      <c r="H6831" s="120" t="s">
        <v>16</v>
      </c>
      <c r="I6831" s="121"/>
      <c r="J6831" s="122"/>
      <c r="K6831" s="119" t="s">
        <v>9</v>
      </c>
    </row>
    <row r="6832" spans="1:11" ht="15.75" x14ac:dyDescent="0.2">
      <c r="A6832" s="141"/>
      <c r="B6832" s="142"/>
      <c r="C6832" s="36"/>
      <c r="D6832" s="42"/>
      <c r="E6832" s="33" t="s">
        <v>13</v>
      </c>
      <c r="F6832" s="24" t="s">
        <v>14</v>
      </c>
      <c r="G6832" s="23" t="s">
        <v>15</v>
      </c>
      <c r="H6832" s="22" t="s">
        <v>13</v>
      </c>
      <c r="I6832" s="22" t="s">
        <v>14</v>
      </c>
      <c r="J6832" s="22" t="s">
        <v>15</v>
      </c>
      <c r="K6832" s="111"/>
    </row>
    <row r="6833" spans="1:11" x14ac:dyDescent="0.2">
      <c r="A6833" s="6" t="s">
        <v>470</v>
      </c>
      <c r="B6833" s="37"/>
      <c r="C6833" s="87">
        <v>4.2869999999999998E-2</v>
      </c>
      <c r="D6833" s="45" t="s">
        <v>97</v>
      </c>
      <c r="E6833" s="43">
        <v>1.1299999999999999</v>
      </c>
      <c r="F6833" s="44">
        <v>0.91</v>
      </c>
      <c r="G6833" s="45">
        <v>0.73</v>
      </c>
      <c r="H6833" s="55">
        <v>0</v>
      </c>
      <c r="I6833" s="55">
        <v>0</v>
      </c>
      <c r="J6833" s="53">
        <v>1.48</v>
      </c>
      <c r="K6833" s="52">
        <f>ROUND((ROUND(E6833*H6833+F6833*I6833+G6833*J6833,2)*C6833),4)</f>
        <v>4.6300000000000001E-2</v>
      </c>
    </row>
    <row r="6834" spans="1:11" x14ac:dyDescent="0.2">
      <c r="A6834" s="7"/>
      <c r="B6834" s="28"/>
      <c r="C6834" s="87"/>
      <c r="D6834" s="48"/>
      <c r="E6834" s="46"/>
      <c r="F6834" s="47"/>
      <c r="G6834" s="48"/>
      <c r="H6834" s="55"/>
      <c r="I6834" s="55"/>
      <c r="J6834" s="53"/>
      <c r="K6834" s="53"/>
    </row>
    <row r="6835" spans="1:11" x14ac:dyDescent="0.2">
      <c r="A6835" s="7"/>
      <c r="B6835" s="28"/>
      <c r="C6835" s="87"/>
      <c r="D6835" s="48"/>
      <c r="E6835" s="46"/>
      <c r="F6835" s="47"/>
      <c r="G6835" s="48"/>
      <c r="H6835" s="55"/>
      <c r="I6835" s="55"/>
      <c r="J6835" s="53"/>
      <c r="K6835" s="53"/>
    </row>
    <row r="6836" spans="1:11" x14ac:dyDescent="0.2">
      <c r="A6836" s="8"/>
      <c r="B6836" s="29"/>
      <c r="C6836" s="88"/>
      <c r="D6836" s="51"/>
      <c r="E6836" s="49"/>
      <c r="F6836" s="50"/>
      <c r="G6836" s="51"/>
      <c r="H6836" s="55"/>
      <c r="I6836" s="55"/>
      <c r="J6836" s="53"/>
      <c r="K6836" s="54"/>
    </row>
    <row r="6837" spans="1:11" x14ac:dyDescent="0.2">
      <c r="A6837" s="136" t="s">
        <v>30</v>
      </c>
      <c r="B6837" s="134"/>
      <c r="C6837" s="134"/>
      <c r="D6837" s="137"/>
      <c r="E6837" s="134"/>
      <c r="F6837" s="134"/>
      <c r="G6837" s="134"/>
      <c r="H6837" s="134"/>
      <c r="I6837" s="134"/>
      <c r="J6837" s="135"/>
      <c r="K6837" s="83">
        <f>SUM(K6833:K6836)</f>
        <v>4.6300000000000001E-2</v>
      </c>
    </row>
    <row r="6838" spans="1:11" ht="12.75" customHeight="1" x14ac:dyDescent="0.2">
      <c r="A6838" s="133" t="s">
        <v>31</v>
      </c>
      <c r="B6838" s="134"/>
      <c r="C6838" s="134"/>
      <c r="D6838" s="134"/>
      <c r="E6838" s="134"/>
      <c r="F6838" s="134"/>
      <c r="G6838" s="134"/>
      <c r="H6838" s="134"/>
      <c r="I6838" s="134"/>
      <c r="J6838" s="135"/>
      <c r="K6838" s="21">
        <f>ROUND((K6807+K6808+K6809+K6816+K6830+K6837),2)</f>
        <v>5.32</v>
      </c>
    </row>
    <row r="6839" spans="1:11" x14ac:dyDescent="0.2">
      <c r="A6839" s="133" t="s">
        <v>42</v>
      </c>
      <c r="B6839" s="134"/>
      <c r="C6839" s="134"/>
      <c r="D6839" s="134"/>
      <c r="E6839" s="134"/>
      <c r="F6839" s="134"/>
      <c r="G6839" s="134"/>
      <c r="H6839" s="134"/>
      <c r="I6839" s="134"/>
      <c r="J6839" s="135"/>
      <c r="K6839" s="21">
        <f>ROUND((K6838*  28.14/100),2)</f>
        <v>1.5</v>
      </c>
    </row>
    <row r="6840" spans="1:11" ht="12.75" customHeight="1" x14ac:dyDescent="0.2">
      <c r="A6840" s="133" t="s">
        <v>12</v>
      </c>
      <c r="B6840" s="134"/>
      <c r="C6840" s="134"/>
      <c r="D6840" s="134"/>
      <c r="E6840" s="134"/>
      <c r="F6840" s="134"/>
      <c r="G6840" s="134"/>
      <c r="H6840" s="134"/>
      <c r="I6840" s="134"/>
      <c r="J6840" s="135"/>
      <c r="K6840" s="21">
        <f>K6838+K6839</f>
        <v>6.82</v>
      </c>
    </row>
    <row r="6843" spans="1:11" ht="13.5" customHeight="1" x14ac:dyDescent="0.2">
      <c r="A6843" s="145" t="s">
        <v>0</v>
      </c>
      <c r="B6843" s="146"/>
      <c r="C6843" s="146"/>
      <c r="D6843" s="146"/>
      <c r="E6843" s="146"/>
      <c r="F6843" s="146"/>
      <c r="G6843" s="146"/>
      <c r="H6843" s="146"/>
      <c r="I6843" s="146"/>
      <c r="J6843" s="146"/>
      <c r="K6843" s="147"/>
    </row>
    <row r="6844" spans="1:11" x14ac:dyDescent="0.2">
      <c r="A6844" s="71" t="s">
        <v>45</v>
      </c>
      <c r="B6844" s="62"/>
      <c r="C6844" s="63"/>
      <c r="D6844" s="63"/>
      <c r="E6844" s="63"/>
      <c r="F6844" s="69"/>
      <c r="G6844" s="64"/>
      <c r="H6844" s="63"/>
      <c r="I6844" s="63"/>
      <c r="J6844" s="63"/>
      <c r="K6844" s="65"/>
    </row>
    <row r="6845" spans="1:11" ht="12.75" customHeight="1" x14ac:dyDescent="0.2">
      <c r="A6845" s="70" t="s">
        <v>44</v>
      </c>
      <c r="B6845" s="61"/>
      <c r="C6845" s="68"/>
      <c r="D6845" s="66"/>
      <c r="E6845" s="66"/>
      <c r="F6845" s="61"/>
      <c r="G6845" s="60"/>
      <c r="H6845" s="151"/>
      <c r="I6845" s="151"/>
      <c r="J6845" s="151"/>
      <c r="K6845" s="152"/>
    </row>
    <row r="6846" spans="1:11" ht="12.75" customHeight="1" x14ac:dyDescent="0.2">
      <c r="A6846" s="148"/>
      <c r="B6846" s="149"/>
      <c r="C6846" s="149"/>
      <c r="D6846" s="149"/>
      <c r="E6846" s="149"/>
      <c r="F6846" s="149"/>
      <c r="G6846" s="149"/>
      <c r="H6846" s="149"/>
      <c r="I6846" s="149"/>
      <c r="J6846" s="149"/>
      <c r="K6846" s="150"/>
    </row>
    <row r="6847" spans="1:11" ht="21" customHeight="1" x14ac:dyDescent="0.2">
      <c r="A6847" s="158" t="s">
        <v>1</v>
      </c>
      <c r="B6847" s="159"/>
      <c r="C6847" s="153" t="s">
        <v>41</v>
      </c>
      <c r="D6847" s="154"/>
      <c r="E6847" s="154"/>
      <c r="F6847" s="154"/>
      <c r="G6847" s="154"/>
      <c r="H6847" s="154"/>
      <c r="I6847" s="155"/>
      <c r="J6847" s="57" t="s">
        <v>2</v>
      </c>
      <c r="K6847" s="67" t="s">
        <v>43</v>
      </c>
    </row>
    <row r="6848" spans="1:11" x14ac:dyDescent="0.2">
      <c r="A6848" s="160" t="s">
        <v>471</v>
      </c>
      <c r="B6848" s="157"/>
      <c r="C6848" s="156">
        <v>5213848</v>
      </c>
      <c r="D6848" s="156"/>
      <c r="E6848" s="156"/>
      <c r="F6848" s="156"/>
      <c r="G6848" s="156"/>
      <c r="H6848" s="156"/>
      <c r="I6848" s="157"/>
      <c r="J6848" s="59" t="s">
        <v>3</v>
      </c>
      <c r="K6848" s="58" t="s">
        <v>448</v>
      </c>
    </row>
    <row r="6849" spans="1:11" ht="20.25" customHeight="1" x14ac:dyDescent="0.2">
      <c r="A6849" s="141" t="s">
        <v>19</v>
      </c>
      <c r="B6849" s="165"/>
      <c r="C6849" s="101"/>
      <c r="D6849" s="101"/>
      <c r="E6849" s="140"/>
      <c r="F6849" s="3" t="s">
        <v>4</v>
      </c>
      <c r="G6849" s="163" t="s">
        <v>5</v>
      </c>
      <c r="H6849" s="164"/>
      <c r="I6849" s="111" t="s">
        <v>6</v>
      </c>
      <c r="J6849" s="111"/>
      <c r="K6849" s="107" t="s">
        <v>17</v>
      </c>
    </row>
    <row r="6850" spans="1:11" ht="25.5" customHeight="1" x14ac:dyDescent="0.2">
      <c r="A6850" s="141"/>
      <c r="B6850" s="165"/>
      <c r="C6850" s="165"/>
      <c r="D6850" s="165"/>
      <c r="E6850" s="142"/>
      <c r="F6850" s="3"/>
      <c r="G6850" s="3" t="s">
        <v>18</v>
      </c>
      <c r="H6850" s="34" t="s">
        <v>7</v>
      </c>
      <c r="I6850" s="3" t="s">
        <v>40</v>
      </c>
      <c r="J6850" s="3" t="s">
        <v>7</v>
      </c>
      <c r="K6850" s="108"/>
    </row>
    <row r="6851" spans="1:11" x14ac:dyDescent="0.2">
      <c r="A6851" s="6"/>
      <c r="B6851" s="27"/>
      <c r="C6851" s="11"/>
      <c r="D6851" s="11"/>
      <c r="E6851" s="40"/>
      <c r="F6851" s="91"/>
      <c r="G6851" s="72"/>
      <c r="H6851" s="73">
        <v>0</v>
      </c>
      <c r="I6851" s="72"/>
      <c r="J6851" s="72"/>
      <c r="K6851" s="74"/>
    </row>
    <row r="6852" spans="1:11" x14ac:dyDescent="0.2">
      <c r="A6852" s="7"/>
      <c r="B6852" s="28"/>
      <c r="C6852" s="13"/>
      <c r="D6852" s="13"/>
      <c r="E6852" s="38"/>
      <c r="F6852" s="92"/>
      <c r="G6852" s="75"/>
      <c r="H6852" s="76"/>
      <c r="I6852" s="75">
        <v>0</v>
      </c>
      <c r="J6852" s="75">
        <v>0</v>
      </c>
      <c r="K6852" s="77"/>
    </row>
    <row r="6853" spans="1:11" x14ac:dyDescent="0.2">
      <c r="A6853" s="7"/>
      <c r="B6853" s="28"/>
      <c r="C6853" s="13"/>
      <c r="D6853" s="13"/>
      <c r="E6853" s="38"/>
      <c r="F6853" s="92"/>
      <c r="G6853" s="75"/>
      <c r="H6853" s="76"/>
      <c r="I6853" s="75"/>
      <c r="J6853" s="75"/>
      <c r="K6853" s="77"/>
    </row>
    <row r="6854" spans="1:11" x14ac:dyDescent="0.2">
      <c r="A6854" s="7"/>
      <c r="B6854" s="28"/>
      <c r="C6854" s="13"/>
      <c r="D6854" s="13"/>
      <c r="E6854" s="38"/>
      <c r="F6854" s="92"/>
      <c r="G6854" s="75"/>
      <c r="H6854" s="76"/>
      <c r="I6854" s="75"/>
      <c r="J6854" s="75"/>
      <c r="K6854" s="77"/>
    </row>
    <row r="6855" spans="1:11" x14ac:dyDescent="0.2">
      <c r="A6855" s="7"/>
      <c r="B6855" s="28"/>
      <c r="C6855" s="13"/>
      <c r="D6855" s="13"/>
      <c r="E6855" s="38"/>
      <c r="F6855" s="92"/>
      <c r="G6855" s="75"/>
      <c r="H6855" s="76"/>
      <c r="I6855" s="75"/>
      <c r="J6855" s="75"/>
      <c r="K6855" s="77"/>
    </row>
    <row r="6856" spans="1:11" x14ac:dyDescent="0.2">
      <c r="A6856" s="7"/>
      <c r="B6856" s="28"/>
      <c r="C6856" s="13"/>
      <c r="D6856" s="13"/>
      <c r="E6856" s="38"/>
      <c r="F6856" s="92"/>
      <c r="G6856" s="75"/>
      <c r="H6856" s="76"/>
      <c r="I6856" s="75"/>
      <c r="J6856" s="75"/>
      <c r="K6856" s="77"/>
    </row>
    <row r="6857" spans="1:11" x14ac:dyDescent="0.2">
      <c r="A6857" s="7"/>
      <c r="B6857" s="28"/>
      <c r="C6857" s="13"/>
      <c r="D6857" s="13"/>
      <c r="E6857" s="38"/>
      <c r="F6857" s="92"/>
      <c r="G6857" s="75"/>
      <c r="H6857" s="76"/>
      <c r="I6857" s="75"/>
      <c r="J6857" s="75"/>
      <c r="K6857" s="77"/>
    </row>
    <row r="6858" spans="1:11" x14ac:dyDescent="0.2">
      <c r="A6858" s="8"/>
      <c r="B6858" s="29"/>
      <c r="C6858" s="15"/>
      <c r="D6858" s="15"/>
      <c r="E6858" s="39"/>
      <c r="F6858" s="93"/>
      <c r="G6858" s="78"/>
      <c r="H6858" s="79"/>
      <c r="I6858" s="78"/>
      <c r="J6858" s="78"/>
      <c r="K6858" s="80"/>
    </row>
    <row r="6859" spans="1:11" x14ac:dyDescent="0.2">
      <c r="A6859" s="166" t="s">
        <v>24</v>
      </c>
      <c r="B6859" s="167"/>
      <c r="C6859" s="167"/>
      <c r="D6859" s="167"/>
      <c r="E6859" s="167"/>
      <c r="F6859" s="98"/>
      <c r="G6859" s="98"/>
      <c r="H6859" s="98"/>
      <c r="I6859" s="98"/>
      <c r="J6859" s="99"/>
      <c r="K6859" s="81"/>
    </row>
    <row r="6860" spans="1:11" ht="15.75" x14ac:dyDescent="0.2">
      <c r="A6860" s="31" t="s">
        <v>20</v>
      </c>
      <c r="B6860" s="17"/>
      <c r="C6860" s="17"/>
      <c r="D6860" s="17"/>
      <c r="E6860" s="17"/>
      <c r="F6860" s="4"/>
      <c r="G6860" s="4"/>
      <c r="H6860" s="161" t="s">
        <v>4</v>
      </c>
      <c r="I6860" s="109" t="s">
        <v>10</v>
      </c>
      <c r="J6860" s="107" t="s">
        <v>8</v>
      </c>
      <c r="K6860" s="107" t="s">
        <v>17</v>
      </c>
    </row>
    <row r="6861" spans="1:11" ht="15.75" x14ac:dyDescent="0.2">
      <c r="A6861" s="18"/>
      <c r="B6861" s="19"/>
      <c r="C6861" s="19"/>
      <c r="D6861" s="19"/>
      <c r="E6861" s="19"/>
      <c r="F6861" s="5"/>
      <c r="G6861" s="20"/>
      <c r="H6861" s="162"/>
      <c r="I6861" s="110"/>
      <c r="J6861" s="108"/>
      <c r="K6861" s="108"/>
    </row>
    <row r="6862" spans="1:11" x14ac:dyDescent="0.2">
      <c r="A6862" s="6"/>
      <c r="B6862" s="27"/>
      <c r="C6862" s="11"/>
      <c r="D6862" s="11"/>
      <c r="E6862" s="11"/>
      <c r="F6862" s="11"/>
      <c r="G6862" s="13"/>
      <c r="H6862" s="89"/>
      <c r="I6862" s="77"/>
      <c r="J6862" s="75"/>
      <c r="K6862" s="75"/>
    </row>
    <row r="6863" spans="1:11" x14ac:dyDescent="0.2">
      <c r="A6863" s="7"/>
      <c r="B6863" s="28"/>
      <c r="C6863" s="13"/>
      <c r="D6863" s="13"/>
      <c r="E6863" s="13"/>
      <c r="F6863" s="13"/>
      <c r="G6863" s="13"/>
      <c r="H6863" s="89"/>
      <c r="I6863" s="77"/>
      <c r="J6863" s="75"/>
      <c r="K6863" s="75"/>
    </row>
    <row r="6864" spans="1:11" x14ac:dyDescent="0.2">
      <c r="A6864" s="7"/>
      <c r="B6864" s="28"/>
      <c r="C6864" s="13"/>
      <c r="D6864" s="13"/>
      <c r="E6864" s="13"/>
      <c r="F6864" s="13"/>
      <c r="G6864" s="13"/>
      <c r="H6864" s="89"/>
      <c r="I6864" s="77"/>
      <c r="J6864" s="75"/>
      <c r="K6864" s="75"/>
    </row>
    <row r="6865" spans="1:11" x14ac:dyDescent="0.2">
      <c r="A6865" s="7"/>
      <c r="B6865" s="28"/>
      <c r="C6865" s="13"/>
      <c r="D6865" s="13"/>
      <c r="E6865" s="13"/>
      <c r="F6865" s="13"/>
      <c r="G6865" s="13"/>
      <c r="H6865" s="89"/>
      <c r="I6865" s="77"/>
      <c r="J6865" s="75"/>
      <c r="K6865" s="75"/>
    </row>
    <row r="6866" spans="1:11" x14ac:dyDescent="0.2">
      <c r="A6866" s="7"/>
      <c r="B6866" s="28"/>
      <c r="C6866" s="13"/>
      <c r="D6866" s="13"/>
      <c r="E6866" s="13"/>
      <c r="F6866" s="13"/>
      <c r="G6866" s="13"/>
      <c r="H6866" s="89"/>
      <c r="I6866" s="77"/>
      <c r="J6866" s="75"/>
      <c r="K6866" s="75"/>
    </row>
    <row r="6867" spans="1:11" x14ac:dyDescent="0.2">
      <c r="A6867" s="7"/>
      <c r="B6867" s="28"/>
      <c r="C6867" s="13"/>
      <c r="D6867" s="13"/>
      <c r="E6867" s="13"/>
      <c r="F6867" s="13"/>
      <c r="G6867" s="13"/>
      <c r="H6867" s="89"/>
      <c r="I6867" s="77"/>
      <c r="J6867" s="75"/>
      <c r="K6867" s="75"/>
    </row>
    <row r="6868" spans="1:11" x14ac:dyDescent="0.2">
      <c r="A6868" s="7"/>
      <c r="B6868" s="28"/>
      <c r="C6868" s="13"/>
      <c r="D6868" s="13"/>
      <c r="E6868" s="13"/>
      <c r="F6868" s="13"/>
      <c r="G6868" s="13"/>
      <c r="H6868" s="89"/>
      <c r="I6868" s="77"/>
      <c r="J6868" s="75"/>
      <c r="K6868" s="75"/>
    </row>
    <row r="6869" spans="1:11" x14ac:dyDescent="0.2">
      <c r="A6869" s="8"/>
      <c r="B6869" s="29"/>
      <c r="C6869" s="15"/>
      <c r="D6869" s="15"/>
      <c r="E6869" s="15"/>
      <c r="F6869" s="15"/>
      <c r="G6869" s="15"/>
      <c r="H6869" s="90"/>
      <c r="I6869" s="80"/>
      <c r="J6869" s="78"/>
      <c r="K6869" s="78"/>
    </row>
    <row r="6870" spans="1:11" x14ac:dyDescent="0.2">
      <c r="A6870" s="10"/>
      <c r="C6870" s="25"/>
      <c r="D6870" s="97" t="s">
        <v>25</v>
      </c>
      <c r="E6870" s="98"/>
      <c r="F6870" s="98"/>
      <c r="G6870" s="98"/>
      <c r="H6870" s="98"/>
      <c r="I6870" s="98"/>
      <c r="J6870" s="99"/>
      <c r="K6870" s="82"/>
    </row>
    <row r="6871" spans="1:11" x14ac:dyDescent="0.2">
      <c r="A6871" s="9" t="s">
        <v>27</v>
      </c>
      <c r="B6871" s="30"/>
      <c r="C6871" s="56">
        <v>1</v>
      </c>
      <c r="D6871" s="112" t="s">
        <v>26</v>
      </c>
      <c r="E6871" s="113"/>
      <c r="F6871" s="113"/>
      <c r="G6871" s="113"/>
      <c r="H6871" s="113"/>
      <c r="I6871" s="113"/>
      <c r="J6871" s="114"/>
      <c r="K6871" s="83"/>
    </row>
    <row r="6872" spans="1:11" x14ac:dyDescent="0.2">
      <c r="A6872" s="32"/>
      <c r="D6872" s="115" t="s">
        <v>28</v>
      </c>
      <c r="E6872" s="116"/>
      <c r="F6872" s="116"/>
      <c r="G6872" s="116"/>
      <c r="H6872" s="116"/>
      <c r="I6872" s="116"/>
      <c r="J6872" s="117"/>
      <c r="K6872" s="83"/>
    </row>
    <row r="6873" spans="1:11" x14ac:dyDescent="0.2">
      <c r="A6873" s="100" t="s">
        <v>21</v>
      </c>
      <c r="B6873" s="101"/>
      <c r="C6873" s="101"/>
      <c r="D6873" s="101"/>
      <c r="E6873" s="101"/>
      <c r="F6873" s="104"/>
      <c r="G6873" s="129" t="s">
        <v>22</v>
      </c>
      <c r="H6873" s="130"/>
      <c r="I6873" s="118" t="s">
        <v>10</v>
      </c>
      <c r="J6873" s="106" t="s">
        <v>23</v>
      </c>
      <c r="K6873" s="106" t="s">
        <v>11</v>
      </c>
    </row>
    <row r="6874" spans="1:11" x14ac:dyDescent="0.2">
      <c r="A6874" s="102"/>
      <c r="B6874" s="103"/>
      <c r="C6874" s="103"/>
      <c r="D6874" s="103"/>
      <c r="E6874" s="103"/>
      <c r="F6874" s="105"/>
      <c r="G6874" s="131"/>
      <c r="H6874" s="132"/>
      <c r="I6874" s="118"/>
      <c r="J6874" s="106"/>
      <c r="K6874" s="118"/>
    </row>
    <row r="6875" spans="1:11" x14ac:dyDescent="0.2">
      <c r="A6875" s="7" t="s">
        <v>472</v>
      </c>
      <c r="B6875" s="28"/>
      <c r="C6875" s="11"/>
      <c r="D6875" s="11"/>
      <c r="E6875" s="11"/>
      <c r="F6875" s="12"/>
      <c r="G6875" s="143">
        <v>5.0000000000000001E-3</v>
      </c>
      <c r="H6875" s="144"/>
      <c r="I6875" s="52" t="s">
        <v>81</v>
      </c>
      <c r="J6875" s="84">
        <v>230.35470000000001</v>
      </c>
      <c r="K6875" s="52">
        <f>ROUND((G6875*J6875),4)</f>
        <v>1.1517999999999999</v>
      </c>
    </row>
    <row r="6876" spans="1:11" x14ac:dyDescent="0.2">
      <c r="A6876" s="7"/>
      <c r="B6876" s="28"/>
      <c r="C6876" s="13"/>
      <c r="D6876" s="13"/>
      <c r="E6876" s="13"/>
      <c r="F6876" s="14"/>
      <c r="G6876" s="95"/>
      <c r="H6876" s="96"/>
      <c r="I6876" s="53"/>
      <c r="J6876" s="85"/>
      <c r="K6876" s="53"/>
    </row>
    <row r="6877" spans="1:11" x14ac:dyDescent="0.2">
      <c r="A6877" s="7"/>
      <c r="B6877" s="28"/>
      <c r="C6877" s="13"/>
      <c r="D6877" s="13"/>
      <c r="E6877" s="13"/>
      <c r="F6877" s="14"/>
      <c r="G6877" s="95"/>
      <c r="H6877" s="96"/>
      <c r="I6877" s="53"/>
      <c r="J6877" s="85"/>
      <c r="K6877" s="53"/>
    </row>
    <row r="6878" spans="1:11" x14ac:dyDescent="0.2">
      <c r="A6878" s="7"/>
      <c r="B6878" s="28"/>
      <c r="C6878" s="13"/>
      <c r="D6878" s="13"/>
      <c r="E6878" s="13"/>
      <c r="F6878" s="14"/>
      <c r="G6878" s="95"/>
      <c r="H6878" s="96"/>
      <c r="I6878" s="53"/>
      <c r="J6878" s="85"/>
      <c r="K6878" s="53"/>
    </row>
    <row r="6879" spans="1:11" x14ac:dyDescent="0.2">
      <c r="A6879" s="97" t="s">
        <v>29</v>
      </c>
      <c r="B6879" s="98"/>
      <c r="C6879" s="98"/>
      <c r="D6879" s="98"/>
      <c r="E6879" s="98"/>
      <c r="F6879" s="98"/>
      <c r="G6879" s="98"/>
      <c r="H6879" s="98"/>
      <c r="I6879" s="98"/>
      <c r="J6879" s="99"/>
      <c r="K6879" s="82">
        <f>SUM(K6875:K6878)</f>
        <v>1.1517999999999999</v>
      </c>
    </row>
    <row r="6880" spans="1:11" x14ac:dyDescent="0.2">
      <c r="A6880" s="100" t="s">
        <v>32</v>
      </c>
      <c r="B6880" s="101"/>
      <c r="C6880" s="101"/>
      <c r="D6880" s="101"/>
      <c r="E6880" s="101"/>
      <c r="F6880" s="104"/>
      <c r="G6880" s="129" t="s">
        <v>22</v>
      </c>
      <c r="H6880" s="130"/>
      <c r="I6880" s="118" t="s">
        <v>10</v>
      </c>
      <c r="J6880" s="106" t="s">
        <v>23</v>
      </c>
      <c r="K6880" s="106" t="s">
        <v>11</v>
      </c>
    </row>
    <row r="6881" spans="1:11" x14ac:dyDescent="0.2">
      <c r="A6881" s="102"/>
      <c r="B6881" s="103"/>
      <c r="C6881" s="103"/>
      <c r="D6881" s="103"/>
      <c r="E6881" s="103"/>
      <c r="F6881" s="105"/>
      <c r="G6881" s="131"/>
      <c r="H6881" s="132"/>
      <c r="I6881" s="118"/>
      <c r="J6881" s="106"/>
      <c r="K6881" s="118"/>
    </row>
    <row r="6882" spans="1:11" x14ac:dyDescent="0.2">
      <c r="A6882" s="7"/>
      <c r="B6882" s="28"/>
      <c r="C6882" s="13"/>
      <c r="D6882" s="13"/>
      <c r="E6882" s="13"/>
      <c r="F6882" s="14"/>
      <c r="G6882" s="123"/>
      <c r="H6882" s="124"/>
      <c r="I6882" s="53"/>
      <c r="J6882" s="85"/>
      <c r="K6882" s="53"/>
    </row>
    <row r="6883" spans="1:11" x14ac:dyDescent="0.2">
      <c r="A6883" s="7"/>
      <c r="B6883" s="28"/>
      <c r="C6883" s="13"/>
      <c r="D6883" s="13"/>
      <c r="E6883" s="13"/>
      <c r="F6883" s="14"/>
      <c r="G6883" s="123"/>
      <c r="H6883" s="124"/>
      <c r="I6883" s="53"/>
      <c r="J6883" s="85"/>
      <c r="K6883" s="53"/>
    </row>
    <row r="6884" spans="1:11" x14ac:dyDescent="0.2">
      <c r="A6884" s="7"/>
      <c r="B6884" s="28"/>
      <c r="C6884" s="13"/>
      <c r="D6884" s="13"/>
      <c r="E6884" s="13"/>
      <c r="F6884" s="14"/>
      <c r="G6884" s="123"/>
      <c r="H6884" s="124"/>
      <c r="I6884" s="53"/>
      <c r="J6884" s="85"/>
      <c r="K6884" s="53"/>
    </row>
    <row r="6885" spans="1:11" x14ac:dyDescent="0.2">
      <c r="A6885" s="8"/>
      <c r="B6885" s="29"/>
      <c r="C6885" s="15"/>
      <c r="D6885" s="15"/>
      <c r="E6885" s="15"/>
      <c r="F6885" s="16"/>
      <c r="G6885" s="125"/>
      <c r="H6885" s="126"/>
      <c r="I6885" s="54"/>
      <c r="J6885" s="86"/>
      <c r="K6885" s="54"/>
    </row>
    <row r="6886" spans="1:11" x14ac:dyDescent="0.2">
      <c r="A6886" s="97" t="s">
        <v>33</v>
      </c>
      <c r="B6886" s="98"/>
      <c r="C6886" s="98"/>
      <c r="D6886" s="98"/>
      <c r="E6886" s="98"/>
      <c r="F6886" s="98"/>
      <c r="G6886" s="98"/>
      <c r="H6886" s="98"/>
      <c r="I6886" s="98"/>
      <c r="J6886" s="99"/>
      <c r="K6886" s="82"/>
    </row>
    <row r="6887" spans="1:11" x14ac:dyDescent="0.2">
      <c r="A6887" s="100" t="s">
        <v>36</v>
      </c>
      <c r="B6887" s="101"/>
      <c r="C6887" s="101"/>
      <c r="D6887" s="101"/>
      <c r="E6887" s="101"/>
      <c r="F6887" s="104"/>
      <c r="G6887" s="129" t="s">
        <v>22</v>
      </c>
      <c r="H6887" s="130"/>
      <c r="I6887" s="118" t="s">
        <v>10</v>
      </c>
      <c r="J6887" s="106" t="s">
        <v>23</v>
      </c>
      <c r="K6887" s="106" t="s">
        <v>11</v>
      </c>
    </row>
    <row r="6888" spans="1:11" x14ac:dyDescent="0.2">
      <c r="A6888" s="102"/>
      <c r="B6888" s="103"/>
      <c r="C6888" s="103"/>
      <c r="D6888" s="103"/>
      <c r="E6888" s="103"/>
      <c r="F6888" s="105"/>
      <c r="G6888" s="131"/>
      <c r="H6888" s="132"/>
      <c r="I6888" s="118"/>
      <c r="J6888" s="106"/>
      <c r="K6888" s="118"/>
    </row>
    <row r="6889" spans="1:11" x14ac:dyDescent="0.2">
      <c r="A6889" s="7" t="s">
        <v>473</v>
      </c>
      <c r="B6889" s="28"/>
      <c r="C6889" s="13"/>
      <c r="D6889" s="13"/>
      <c r="E6889" s="13"/>
      <c r="F6889" s="14"/>
      <c r="G6889" s="95">
        <v>4.8000000000000001E-4</v>
      </c>
      <c r="H6889" s="96"/>
      <c r="I6889" s="53" t="s">
        <v>95</v>
      </c>
      <c r="J6889" s="85">
        <v>34.619999999999997</v>
      </c>
      <c r="K6889" s="53">
        <f>ROUND((G6889*J6889),4)</f>
        <v>1.66E-2</v>
      </c>
    </row>
    <row r="6890" spans="1:11" x14ac:dyDescent="0.2">
      <c r="A6890" s="7"/>
      <c r="B6890" s="28"/>
      <c r="C6890" s="13"/>
      <c r="D6890" s="13"/>
      <c r="E6890" s="13"/>
      <c r="F6890" s="14"/>
      <c r="G6890" s="95"/>
      <c r="H6890" s="96"/>
      <c r="I6890" s="53"/>
      <c r="J6890" s="85"/>
      <c r="K6890" s="53"/>
    </row>
    <row r="6891" spans="1:11" x14ac:dyDescent="0.2">
      <c r="A6891" s="7"/>
      <c r="B6891" s="28"/>
      <c r="C6891" s="13"/>
      <c r="D6891" s="13"/>
      <c r="E6891" s="13"/>
      <c r="F6891" s="14"/>
      <c r="G6891" s="95"/>
      <c r="H6891" s="96"/>
      <c r="I6891" s="53"/>
      <c r="J6891" s="85"/>
      <c r="K6891" s="53"/>
    </row>
    <row r="6892" spans="1:11" x14ac:dyDescent="0.2">
      <c r="A6892" s="8"/>
      <c r="B6892" s="29"/>
      <c r="C6892" s="15"/>
      <c r="D6892" s="15"/>
      <c r="E6892" s="15"/>
      <c r="F6892" s="16"/>
      <c r="G6892" s="127"/>
      <c r="H6892" s="128"/>
      <c r="I6892" s="54"/>
      <c r="J6892" s="86"/>
      <c r="K6892" s="54"/>
    </row>
    <row r="6893" spans="1:11" x14ac:dyDescent="0.2">
      <c r="A6893" s="97" t="s">
        <v>37</v>
      </c>
      <c r="B6893" s="98"/>
      <c r="C6893" s="98"/>
      <c r="D6893" s="98"/>
      <c r="E6893" s="98"/>
      <c r="F6893" s="98"/>
      <c r="G6893" s="98"/>
      <c r="H6893" s="98"/>
      <c r="I6893" s="98"/>
      <c r="J6893" s="99"/>
      <c r="K6893" s="82">
        <f>SUM(K6889:K6892)</f>
        <v>1.66E-2</v>
      </c>
    </row>
    <row r="6894" spans="1:11" x14ac:dyDescent="0.2">
      <c r="A6894" s="100" t="s">
        <v>35</v>
      </c>
      <c r="B6894" s="140"/>
      <c r="C6894" s="26" t="s">
        <v>34</v>
      </c>
      <c r="D6894" s="35" t="s">
        <v>39</v>
      </c>
      <c r="E6894" s="138" t="s">
        <v>38</v>
      </c>
      <c r="F6894" s="138"/>
      <c r="G6894" s="139"/>
      <c r="H6894" s="120" t="s">
        <v>16</v>
      </c>
      <c r="I6894" s="121"/>
      <c r="J6894" s="122"/>
      <c r="K6894" s="119" t="s">
        <v>9</v>
      </c>
    </row>
    <row r="6895" spans="1:11" ht="15.75" x14ac:dyDescent="0.2">
      <c r="A6895" s="141"/>
      <c r="B6895" s="142"/>
      <c r="C6895" s="36"/>
      <c r="D6895" s="42"/>
      <c r="E6895" s="33" t="s">
        <v>13</v>
      </c>
      <c r="F6895" s="24" t="s">
        <v>14</v>
      </c>
      <c r="G6895" s="23" t="s">
        <v>15</v>
      </c>
      <c r="H6895" s="22" t="s">
        <v>13</v>
      </c>
      <c r="I6895" s="22" t="s">
        <v>14</v>
      </c>
      <c r="J6895" s="22" t="s">
        <v>15</v>
      </c>
      <c r="K6895" s="111"/>
    </row>
    <row r="6896" spans="1:11" x14ac:dyDescent="0.2">
      <c r="A6896" s="6" t="s">
        <v>474</v>
      </c>
      <c r="B6896" s="37"/>
      <c r="C6896" s="87">
        <v>4.8000000000000001E-4</v>
      </c>
      <c r="D6896" s="45" t="s">
        <v>97</v>
      </c>
      <c r="E6896" s="43">
        <v>1.1299999999999999</v>
      </c>
      <c r="F6896" s="44">
        <v>0.91</v>
      </c>
      <c r="G6896" s="45">
        <v>0.73</v>
      </c>
      <c r="H6896" s="55">
        <v>0</v>
      </c>
      <c r="I6896" s="55">
        <v>0</v>
      </c>
      <c r="J6896" s="53">
        <v>1.48</v>
      </c>
      <c r="K6896" s="52">
        <f>ROUND((ROUND(E6896*H6896+F6896*I6896+G6896*J6896,2)*C6896),4)</f>
        <v>5.0000000000000001E-4</v>
      </c>
    </row>
    <row r="6897" spans="1:11" x14ac:dyDescent="0.2">
      <c r="A6897" s="7"/>
      <c r="B6897" s="28"/>
      <c r="C6897" s="87"/>
      <c r="D6897" s="48"/>
      <c r="E6897" s="46"/>
      <c r="F6897" s="47"/>
      <c r="G6897" s="48"/>
      <c r="H6897" s="55"/>
      <c r="I6897" s="55"/>
      <c r="J6897" s="53"/>
      <c r="K6897" s="53"/>
    </row>
    <row r="6898" spans="1:11" x14ac:dyDescent="0.2">
      <c r="A6898" s="7"/>
      <c r="B6898" s="28"/>
      <c r="C6898" s="87"/>
      <c r="D6898" s="48"/>
      <c r="E6898" s="46"/>
      <c r="F6898" s="47"/>
      <c r="G6898" s="48"/>
      <c r="H6898" s="55"/>
      <c r="I6898" s="55"/>
      <c r="J6898" s="53"/>
      <c r="K6898" s="53"/>
    </row>
    <row r="6899" spans="1:11" x14ac:dyDescent="0.2">
      <c r="A6899" s="8"/>
      <c r="B6899" s="29"/>
      <c r="C6899" s="88"/>
      <c r="D6899" s="51"/>
      <c r="E6899" s="49"/>
      <c r="F6899" s="50"/>
      <c r="G6899" s="51"/>
      <c r="H6899" s="55"/>
      <c r="I6899" s="55"/>
      <c r="J6899" s="53"/>
      <c r="K6899" s="54"/>
    </row>
    <row r="6900" spans="1:11" x14ac:dyDescent="0.2">
      <c r="A6900" s="136" t="s">
        <v>30</v>
      </c>
      <c r="B6900" s="134"/>
      <c r="C6900" s="134"/>
      <c r="D6900" s="137"/>
      <c r="E6900" s="134"/>
      <c r="F6900" s="134"/>
      <c r="G6900" s="134"/>
      <c r="H6900" s="134"/>
      <c r="I6900" s="134"/>
      <c r="J6900" s="135"/>
      <c r="K6900" s="83">
        <f>SUM(K6896:K6899)</f>
        <v>5.0000000000000001E-4</v>
      </c>
    </row>
    <row r="6901" spans="1:11" ht="12.75" customHeight="1" x14ac:dyDescent="0.2">
      <c r="A6901" s="133" t="s">
        <v>31</v>
      </c>
      <c r="B6901" s="134"/>
      <c r="C6901" s="134"/>
      <c r="D6901" s="134"/>
      <c r="E6901" s="134"/>
      <c r="F6901" s="134"/>
      <c r="G6901" s="134"/>
      <c r="H6901" s="134"/>
      <c r="I6901" s="134"/>
      <c r="J6901" s="135"/>
      <c r="K6901" s="21">
        <f>ROUND((K6879+K6893+K6900),2)</f>
        <v>1.17</v>
      </c>
    </row>
    <row r="6902" spans="1:11" x14ac:dyDescent="0.2">
      <c r="A6902" s="133" t="s">
        <v>42</v>
      </c>
      <c r="B6902" s="134"/>
      <c r="C6902" s="134"/>
      <c r="D6902" s="134"/>
      <c r="E6902" s="134"/>
      <c r="F6902" s="134"/>
      <c r="G6902" s="134"/>
      <c r="H6902" s="134"/>
      <c r="I6902" s="134"/>
      <c r="J6902" s="135"/>
      <c r="K6902" s="21">
        <f>ROUND((K6901*  28.14/100),2)</f>
        <v>0.33</v>
      </c>
    </row>
    <row r="6903" spans="1:11" ht="12.75" customHeight="1" x14ac:dyDescent="0.2">
      <c r="A6903" s="133" t="s">
        <v>12</v>
      </c>
      <c r="B6903" s="134"/>
      <c r="C6903" s="134"/>
      <c r="D6903" s="134"/>
      <c r="E6903" s="134"/>
      <c r="F6903" s="134"/>
      <c r="G6903" s="134"/>
      <c r="H6903" s="134"/>
      <c r="I6903" s="134"/>
      <c r="J6903" s="135"/>
      <c r="K6903" s="21">
        <f>K6901+K6902</f>
        <v>1.5</v>
      </c>
    </row>
    <row r="6906" spans="1:11" ht="13.5" customHeight="1" x14ac:dyDescent="0.2">
      <c r="A6906" s="145" t="s">
        <v>0</v>
      </c>
      <c r="B6906" s="146"/>
      <c r="C6906" s="146"/>
      <c r="D6906" s="146"/>
      <c r="E6906" s="146"/>
      <c r="F6906" s="146"/>
      <c r="G6906" s="146"/>
      <c r="H6906" s="146"/>
      <c r="I6906" s="146"/>
      <c r="J6906" s="146"/>
      <c r="K6906" s="147"/>
    </row>
    <row r="6907" spans="1:11" x14ac:dyDescent="0.2">
      <c r="A6907" s="71" t="s">
        <v>45</v>
      </c>
      <c r="B6907" s="62"/>
      <c r="C6907" s="63"/>
      <c r="D6907" s="63"/>
      <c r="E6907" s="63"/>
      <c r="F6907" s="69"/>
      <c r="G6907" s="64"/>
      <c r="H6907" s="63"/>
      <c r="I6907" s="63"/>
      <c r="J6907" s="63"/>
      <c r="K6907" s="65"/>
    </row>
    <row r="6908" spans="1:11" ht="12.75" customHeight="1" x14ac:dyDescent="0.2">
      <c r="A6908" s="70" t="s">
        <v>44</v>
      </c>
      <c r="B6908" s="61"/>
      <c r="C6908" s="68"/>
      <c r="D6908" s="66"/>
      <c r="E6908" s="66"/>
      <c r="F6908" s="61"/>
      <c r="G6908" s="60"/>
      <c r="H6908" s="151"/>
      <c r="I6908" s="151"/>
      <c r="J6908" s="151"/>
      <c r="K6908" s="152"/>
    </row>
    <row r="6909" spans="1:11" ht="12.75" customHeight="1" x14ac:dyDescent="0.2">
      <c r="A6909" s="148"/>
      <c r="B6909" s="149"/>
      <c r="C6909" s="149"/>
      <c r="D6909" s="149"/>
      <c r="E6909" s="149"/>
      <c r="F6909" s="149"/>
      <c r="G6909" s="149"/>
      <c r="H6909" s="149"/>
      <c r="I6909" s="149"/>
      <c r="J6909" s="149"/>
      <c r="K6909" s="150"/>
    </row>
    <row r="6910" spans="1:11" ht="21" customHeight="1" x14ac:dyDescent="0.2">
      <c r="A6910" s="158" t="s">
        <v>1</v>
      </c>
      <c r="B6910" s="159"/>
      <c r="C6910" s="153" t="s">
        <v>41</v>
      </c>
      <c r="D6910" s="154"/>
      <c r="E6910" s="154"/>
      <c r="F6910" s="154"/>
      <c r="G6910" s="154"/>
      <c r="H6910" s="154"/>
      <c r="I6910" s="155"/>
      <c r="J6910" s="57" t="s">
        <v>2</v>
      </c>
      <c r="K6910" s="67" t="s">
        <v>43</v>
      </c>
    </row>
    <row r="6911" spans="1:11" x14ac:dyDescent="0.2">
      <c r="A6911" s="160" t="s">
        <v>475</v>
      </c>
      <c r="B6911" s="157"/>
      <c r="C6911" s="156">
        <v>5213346</v>
      </c>
      <c r="D6911" s="156"/>
      <c r="E6911" s="156"/>
      <c r="F6911" s="156"/>
      <c r="G6911" s="156"/>
      <c r="H6911" s="156"/>
      <c r="I6911" s="157"/>
      <c r="J6911" s="59" t="s">
        <v>3</v>
      </c>
      <c r="K6911" s="58" t="s">
        <v>448</v>
      </c>
    </row>
    <row r="6912" spans="1:11" ht="20.25" customHeight="1" x14ac:dyDescent="0.2">
      <c r="A6912" s="141" t="s">
        <v>19</v>
      </c>
      <c r="B6912" s="165"/>
      <c r="C6912" s="101"/>
      <c r="D6912" s="101"/>
      <c r="E6912" s="140"/>
      <c r="F6912" s="3" t="s">
        <v>4</v>
      </c>
      <c r="G6912" s="163" t="s">
        <v>5</v>
      </c>
      <c r="H6912" s="164"/>
      <c r="I6912" s="111" t="s">
        <v>6</v>
      </c>
      <c r="J6912" s="111"/>
      <c r="K6912" s="107" t="s">
        <v>17</v>
      </c>
    </row>
    <row r="6913" spans="1:11" ht="25.5" customHeight="1" x14ac:dyDescent="0.2">
      <c r="A6913" s="141"/>
      <c r="B6913" s="165"/>
      <c r="C6913" s="165"/>
      <c r="D6913" s="165"/>
      <c r="E6913" s="142"/>
      <c r="F6913" s="3"/>
      <c r="G6913" s="3" t="s">
        <v>18</v>
      </c>
      <c r="H6913" s="34" t="s">
        <v>7</v>
      </c>
      <c r="I6913" s="3" t="s">
        <v>40</v>
      </c>
      <c r="J6913" s="3" t="s">
        <v>7</v>
      </c>
      <c r="K6913" s="108"/>
    </row>
    <row r="6914" spans="1:11" x14ac:dyDescent="0.2">
      <c r="A6914" s="6"/>
      <c r="B6914" s="27"/>
      <c r="C6914" s="11"/>
      <c r="D6914" s="11"/>
      <c r="E6914" s="40"/>
      <c r="F6914" s="91"/>
      <c r="G6914" s="72"/>
      <c r="H6914" s="73">
        <v>0</v>
      </c>
      <c r="I6914" s="72"/>
      <c r="J6914" s="72"/>
      <c r="K6914" s="74"/>
    </row>
    <row r="6915" spans="1:11" x14ac:dyDescent="0.2">
      <c r="A6915" s="7"/>
      <c r="B6915" s="28"/>
      <c r="C6915" s="13"/>
      <c r="D6915" s="13"/>
      <c r="E6915" s="38"/>
      <c r="F6915" s="92"/>
      <c r="G6915" s="75"/>
      <c r="H6915" s="76"/>
      <c r="I6915" s="75">
        <v>0</v>
      </c>
      <c r="J6915" s="75">
        <v>0</v>
      </c>
      <c r="K6915" s="77"/>
    </row>
    <row r="6916" spans="1:11" x14ac:dyDescent="0.2">
      <c r="A6916" s="7"/>
      <c r="B6916" s="28"/>
      <c r="C6916" s="13"/>
      <c r="D6916" s="13"/>
      <c r="E6916" s="38"/>
      <c r="F6916" s="92"/>
      <c r="G6916" s="75"/>
      <c r="H6916" s="76"/>
      <c r="I6916" s="75"/>
      <c r="J6916" s="75"/>
      <c r="K6916" s="77"/>
    </row>
    <row r="6917" spans="1:11" x14ac:dyDescent="0.2">
      <c r="A6917" s="7"/>
      <c r="B6917" s="28"/>
      <c r="C6917" s="13"/>
      <c r="D6917" s="13"/>
      <c r="E6917" s="38"/>
      <c r="F6917" s="92"/>
      <c r="G6917" s="75"/>
      <c r="H6917" s="76"/>
      <c r="I6917" s="75"/>
      <c r="J6917" s="75"/>
      <c r="K6917" s="77"/>
    </row>
    <row r="6918" spans="1:11" x14ac:dyDescent="0.2">
      <c r="A6918" s="7"/>
      <c r="B6918" s="28"/>
      <c r="C6918" s="13"/>
      <c r="D6918" s="13"/>
      <c r="E6918" s="38"/>
      <c r="F6918" s="92"/>
      <c r="G6918" s="75"/>
      <c r="H6918" s="76"/>
      <c r="I6918" s="75"/>
      <c r="J6918" s="75"/>
      <c r="K6918" s="77"/>
    </row>
    <row r="6919" spans="1:11" x14ac:dyDescent="0.2">
      <c r="A6919" s="7"/>
      <c r="B6919" s="28"/>
      <c r="C6919" s="13"/>
      <c r="D6919" s="13"/>
      <c r="E6919" s="38"/>
      <c r="F6919" s="92"/>
      <c r="G6919" s="75"/>
      <c r="H6919" s="76"/>
      <c r="I6919" s="75"/>
      <c r="J6919" s="75"/>
      <c r="K6919" s="77"/>
    </row>
    <row r="6920" spans="1:11" x14ac:dyDescent="0.2">
      <c r="A6920" s="7"/>
      <c r="B6920" s="28"/>
      <c r="C6920" s="13"/>
      <c r="D6920" s="13"/>
      <c r="E6920" s="38"/>
      <c r="F6920" s="92"/>
      <c r="G6920" s="75"/>
      <c r="H6920" s="76"/>
      <c r="I6920" s="75"/>
      <c r="J6920" s="75"/>
      <c r="K6920" s="77"/>
    </row>
    <row r="6921" spans="1:11" x14ac:dyDescent="0.2">
      <c r="A6921" s="8"/>
      <c r="B6921" s="29"/>
      <c r="C6921" s="15"/>
      <c r="D6921" s="15"/>
      <c r="E6921" s="39"/>
      <c r="F6921" s="93"/>
      <c r="G6921" s="78"/>
      <c r="H6921" s="79"/>
      <c r="I6921" s="78"/>
      <c r="J6921" s="78"/>
      <c r="K6921" s="80"/>
    </row>
    <row r="6922" spans="1:11" x14ac:dyDescent="0.2">
      <c r="A6922" s="166" t="s">
        <v>24</v>
      </c>
      <c r="B6922" s="167"/>
      <c r="C6922" s="167"/>
      <c r="D6922" s="167"/>
      <c r="E6922" s="167"/>
      <c r="F6922" s="98"/>
      <c r="G6922" s="98"/>
      <c r="H6922" s="98"/>
      <c r="I6922" s="98"/>
      <c r="J6922" s="99"/>
      <c r="K6922" s="81"/>
    </row>
    <row r="6923" spans="1:11" ht="15.75" x14ac:dyDescent="0.2">
      <c r="A6923" s="31" t="s">
        <v>20</v>
      </c>
      <c r="B6923" s="17"/>
      <c r="C6923" s="17"/>
      <c r="D6923" s="17"/>
      <c r="E6923" s="17"/>
      <c r="F6923" s="4"/>
      <c r="G6923" s="4"/>
      <c r="H6923" s="161" t="s">
        <v>4</v>
      </c>
      <c r="I6923" s="109" t="s">
        <v>10</v>
      </c>
      <c r="J6923" s="107" t="s">
        <v>8</v>
      </c>
      <c r="K6923" s="107" t="s">
        <v>17</v>
      </c>
    </row>
    <row r="6924" spans="1:11" ht="15.75" x14ac:dyDescent="0.2">
      <c r="A6924" s="18"/>
      <c r="B6924" s="19"/>
      <c r="C6924" s="19"/>
      <c r="D6924" s="19"/>
      <c r="E6924" s="19"/>
      <c r="F6924" s="5"/>
      <c r="G6924" s="20"/>
      <c r="H6924" s="162"/>
      <c r="I6924" s="110"/>
      <c r="J6924" s="108"/>
      <c r="K6924" s="108"/>
    </row>
    <row r="6925" spans="1:11" x14ac:dyDescent="0.2">
      <c r="A6925" s="6"/>
      <c r="B6925" s="27"/>
      <c r="C6925" s="11"/>
      <c r="D6925" s="11"/>
      <c r="E6925" s="11"/>
      <c r="F6925" s="11"/>
      <c r="G6925" s="13"/>
      <c r="H6925" s="89"/>
      <c r="I6925" s="77"/>
      <c r="J6925" s="75"/>
      <c r="K6925" s="75"/>
    </row>
    <row r="6926" spans="1:11" x14ac:dyDescent="0.2">
      <c r="A6926" s="7"/>
      <c r="B6926" s="28"/>
      <c r="C6926" s="13"/>
      <c r="D6926" s="13"/>
      <c r="E6926" s="13"/>
      <c r="F6926" s="13"/>
      <c r="G6926" s="13"/>
      <c r="H6926" s="89"/>
      <c r="I6926" s="77"/>
      <c r="J6926" s="75"/>
      <c r="K6926" s="75"/>
    </row>
    <row r="6927" spans="1:11" x14ac:dyDescent="0.2">
      <c r="A6927" s="7"/>
      <c r="B6927" s="28"/>
      <c r="C6927" s="13"/>
      <c r="D6927" s="13"/>
      <c r="E6927" s="13"/>
      <c r="F6927" s="13"/>
      <c r="G6927" s="13"/>
      <c r="H6927" s="89"/>
      <c r="I6927" s="77"/>
      <c r="J6927" s="75"/>
      <c r="K6927" s="75"/>
    </row>
    <row r="6928" spans="1:11" x14ac:dyDescent="0.2">
      <c r="A6928" s="7"/>
      <c r="B6928" s="28"/>
      <c r="C6928" s="13"/>
      <c r="D6928" s="13"/>
      <c r="E6928" s="13"/>
      <c r="F6928" s="13"/>
      <c r="G6928" s="13"/>
      <c r="H6928" s="89"/>
      <c r="I6928" s="77"/>
      <c r="J6928" s="75"/>
      <c r="K6928" s="75"/>
    </row>
    <row r="6929" spans="1:11" x14ac:dyDescent="0.2">
      <c r="A6929" s="7"/>
      <c r="B6929" s="28"/>
      <c r="C6929" s="13"/>
      <c r="D6929" s="13"/>
      <c r="E6929" s="13"/>
      <c r="F6929" s="13"/>
      <c r="G6929" s="13"/>
      <c r="H6929" s="89"/>
      <c r="I6929" s="77"/>
      <c r="J6929" s="75"/>
      <c r="K6929" s="75"/>
    </row>
    <row r="6930" spans="1:11" x14ac:dyDescent="0.2">
      <c r="A6930" s="7"/>
      <c r="B6930" s="28"/>
      <c r="C6930" s="13"/>
      <c r="D6930" s="13"/>
      <c r="E6930" s="13"/>
      <c r="F6930" s="13"/>
      <c r="G6930" s="13"/>
      <c r="H6930" s="89"/>
      <c r="I6930" s="77"/>
      <c r="J6930" s="75"/>
      <c r="K6930" s="75"/>
    </row>
    <row r="6931" spans="1:11" x14ac:dyDescent="0.2">
      <c r="A6931" s="7"/>
      <c r="B6931" s="28"/>
      <c r="C6931" s="13"/>
      <c r="D6931" s="13"/>
      <c r="E6931" s="13"/>
      <c r="F6931" s="13"/>
      <c r="G6931" s="13"/>
      <c r="H6931" s="89"/>
      <c r="I6931" s="77"/>
      <c r="J6931" s="75"/>
      <c r="K6931" s="75"/>
    </row>
    <row r="6932" spans="1:11" x14ac:dyDescent="0.2">
      <c r="A6932" s="8"/>
      <c r="B6932" s="29"/>
      <c r="C6932" s="15"/>
      <c r="D6932" s="15"/>
      <c r="E6932" s="15"/>
      <c r="F6932" s="15"/>
      <c r="G6932" s="15"/>
      <c r="H6932" s="90"/>
      <c r="I6932" s="80"/>
      <c r="J6932" s="78"/>
      <c r="K6932" s="78"/>
    </row>
    <row r="6933" spans="1:11" x14ac:dyDescent="0.2">
      <c r="A6933" s="10"/>
      <c r="C6933" s="25"/>
      <c r="D6933" s="97" t="s">
        <v>25</v>
      </c>
      <c r="E6933" s="98"/>
      <c r="F6933" s="98"/>
      <c r="G6933" s="98"/>
      <c r="H6933" s="98"/>
      <c r="I6933" s="98"/>
      <c r="J6933" s="99"/>
      <c r="K6933" s="82"/>
    </row>
    <row r="6934" spans="1:11" x14ac:dyDescent="0.2">
      <c r="A6934" s="9" t="s">
        <v>27</v>
      </c>
      <c r="B6934" s="30"/>
      <c r="C6934" s="56">
        <v>1</v>
      </c>
      <c r="D6934" s="112" t="s">
        <v>26</v>
      </c>
      <c r="E6934" s="113"/>
      <c r="F6934" s="113"/>
      <c r="G6934" s="113"/>
      <c r="H6934" s="113"/>
      <c r="I6934" s="113"/>
      <c r="J6934" s="114"/>
      <c r="K6934" s="83"/>
    </row>
    <row r="6935" spans="1:11" x14ac:dyDescent="0.2">
      <c r="A6935" s="32"/>
      <c r="D6935" s="115" t="s">
        <v>28</v>
      </c>
      <c r="E6935" s="116"/>
      <c r="F6935" s="116"/>
      <c r="G6935" s="116"/>
      <c r="H6935" s="116"/>
      <c r="I6935" s="116"/>
      <c r="J6935" s="117"/>
      <c r="K6935" s="83"/>
    </row>
    <row r="6936" spans="1:11" x14ac:dyDescent="0.2">
      <c r="A6936" s="100" t="s">
        <v>21</v>
      </c>
      <c r="B6936" s="101"/>
      <c r="C6936" s="101"/>
      <c r="D6936" s="101"/>
      <c r="E6936" s="101"/>
      <c r="F6936" s="104"/>
      <c r="G6936" s="129" t="s">
        <v>22</v>
      </c>
      <c r="H6936" s="130"/>
      <c r="I6936" s="118" t="s">
        <v>10</v>
      </c>
      <c r="J6936" s="106" t="s">
        <v>23</v>
      </c>
      <c r="K6936" s="106" t="s">
        <v>11</v>
      </c>
    </row>
    <row r="6937" spans="1:11" x14ac:dyDescent="0.2">
      <c r="A6937" s="102"/>
      <c r="B6937" s="103"/>
      <c r="C6937" s="103"/>
      <c r="D6937" s="103"/>
      <c r="E6937" s="103"/>
      <c r="F6937" s="105"/>
      <c r="G6937" s="131"/>
      <c r="H6937" s="132"/>
      <c r="I6937" s="118"/>
      <c r="J6937" s="106"/>
      <c r="K6937" s="118"/>
    </row>
    <row r="6938" spans="1:11" x14ac:dyDescent="0.2">
      <c r="A6938" s="7"/>
      <c r="B6938" s="28"/>
      <c r="C6938" s="11"/>
      <c r="D6938" s="11"/>
      <c r="E6938" s="11"/>
      <c r="F6938" s="12"/>
      <c r="G6938" s="143"/>
      <c r="H6938" s="144"/>
      <c r="I6938" s="52"/>
      <c r="J6938" s="84"/>
      <c r="K6938" s="52"/>
    </row>
    <row r="6939" spans="1:11" x14ac:dyDescent="0.2">
      <c r="A6939" s="7"/>
      <c r="B6939" s="28"/>
      <c r="C6939" s="13"/>
      <c r="D6939" s="13"/>
      <c r="E6939" s="13"/>
      <c r="F6939" s="14"/>
      <c r="G6939" s="95"/>
      <c r="H6939" s="96"/>
      <c r="I6939" s="53"/>
      <c r="J6939" s="85"/>
      <c r="K6939" s="53"/>
    </row>
    <row r="6940" spans="1:11" x14ac:dyDescent="0.2">
      <c r="A6940" s="7"/>
      <c r="B6940" s="28"/>
      <c r="C6940" s="13"/>
      <c r="D6940" s="13"/>
      <c r="E6940" s="13"/>
      <c r="F6940" s="14"/>
      <c r="G6940" s="95"/>
      <c r="H6940" s="96"/>
      <c r="I6940" s="53"/>
      <c r="J6940" s="85"/>
      <c r="K6940" s="53"/>
    </row>
    <row r="6941" spans="1:11" x14ac:dyDescent="0.2">
      <c r="A6941" s="7"/>
      <c r="B6941" s="28"/>
      <c r="C6941" s="13"/>
      <c r="D6941" s="13"/>
      <c r="E6941" s="13"/>
      <c r="F6941" s="14"/>
      <c r="G6941" s="95"/>
      <c r="H6941" s="96"/>
      <c r="I6941" s="53"/>
      <c r="J6941" s="85"/>
      <c r="K6941" s="53"/>
    </row>
    <row r="6942" spans="1:11" x14ac:dyDescent="0.2">
      <c r="A6942" s="97" t="s">
        <v>29</v>
      </c>
      <c r="B6942" s="98"/>
      <c r="C6942" s="98"/>
      <c r="D6942" s="98"/>
      <c r="E6942" s="98"/>
      <c r="F6942" s="98"/>
      <c r="G6942" s="98"/>
      <c r="H6942" s="98"/>
      <c r="I6942" s="98"/>
      <c r="J6942" s="99"/>
      <c r="K6942" s="82"/>
    </row>
    <row r="6943" spans="1:11" x14ac:dyDescent="0.2">
      <c r="A6943" s="100" t="s">
        <v>32</v>
      </c>
      <c r="B6943" s="101"/>
      <c r="C6943" s="101"/>
      <c r="D6943" s="101"/>
      <c r="E6943" s="101"/>
      <c r="F6943" s="104"/>
      <c r="G6943" s="129" t="s">
        <v>22</v>
      </c>
      <c r="H6943" s="130"/>
      <c r="I6943" s="118" t="s">
        <v>10</v>
      </c>
      <c r="J6943" s="106" t="s">
        <v>23</v>
      </c>
      <c r="K6943" s="106" t="s">
        <v>11</v>
      </c>
    </row>
    <row r="6944" spans="1:11" x14ac:dyDescent="0.2">
      <c r="A6944" s="102"/>
      <c r="B6944" s="103"/>
      <c r="C6944" s="103"/>
      <c r="D6944" s="103"/>
      <c r="E6944" s="103"/>
      <c r="F6944" s="105"/>
      <c r="G6944" s="131"/>
      <c r="H6944" s="132"/>
      <c r="I6944" s="118"/>
      <c r="J6944" s="106"/>
      <c r="K6944" s="118"/>
    </row>
    <row r="6945" spans="1:11" x14ac:dyDescent="0.2">
      <c r="A6945" s="7" t="s">
        <v>476</v>
      </c>
      <c r="B6945" s="28"/>
      <c r="C6945" s="13"/>
      <c r="D6945" s="13"/>
      <c r="E6945" s="13"/>
      <c r="F6945" s="14"/>
      <c r="G6945" s="123">
        <v>6.6699999999999997E-3</v>
      </c>
      <c r="H6945" s="124"/>
      <c r="I6945" s="53" t="s">
        <v>81</v>
      </c>
      <c r="J6945" s="85">
        <v>890.55</v>
      </c>
      <c r="K6945" s="53">
        <f>ROUND((G6945*J6945),4)</f>
        <v>5.94</v>
      </c>
    </row>
    <row r="6946" spans="1:11" x14ac:dyDescent="0.2">
      <c r="A6946" s="7"/>
      <c r="B6946" s="28"/>
      <c r="C6946" s="13"/>
      <c r="D6946" s="13"/>
      <c r="E6946" s="13"/>
      <c r="F6946" s="14"/>
      <c r="G6946" s="123"/>
      <c r="H6946" s="124"/>
      <c r="I6946" s="53"/>
      <c r="J6946" s="85"/>
      <c r="K6946" s="53"/>
    </row>
    <row r="6947" spans="1:11" x14ac:dyDescent="0.2">
      <c r="A6947" s="7"/>
      <c r="B6947" s="28"/>
      <c r="C6947" s="13"/>
      <c r="D6947" s="13"/>
      <c r="E6947" s="13"/>
      <c r="F6947" s="14"/>
      <c r="G6947" s="123"/>
      <c r="H6947" s="124"/>
      <c r="I6947" s="53"/>
      <c r="J6947" s="85"/>
      <c r="K6947" s="53"/>
    </row>
    <row r="6948" spans="1:11" x14ac:dyDescent="0.2">
      <c r="A6948" s="8"/>
      <c r="B6948" s="29"/>
      <c r="C6948" s="15"/>
      <c r="D6948" s="15"/>
      <c r="E6948" s="15"/>
      <c r="F6948" s="16"/>
      <c r="G6948" s="125"/>
      <c r="H6948" s="126"/>
      <c r="I6948" s="54"/>
      <c r="J6948" s="86"/>
      <c r="K6948" s="54"/>
    </row>
    <row r="6949" spans="1:11" x14ac:dyDescent="0.2">
      <c r="A6949" s="97" t="s">
        <v>33</v>
      </c>
      <c r="B6949" s="98"/>
      <c r="C6949" s="98"/>
      <c r="D6949" s="98"/>
      <c r="E6949" s="98"/>
      <c r="F6949" s="98"/>
      <c r="G6949" s="98"/>
      <c r="H6949" s="98"/>
      <c r="I6949" s="98"/>
      <c r="J6949" s="99"/>
      <c r="K6949" s="82">
        <f>SUM(K6945:K6948)</f>
        <v>5.94</v>
      </c>
    </row>
    <row r="6950" spans="1:11" x14ac:dyDescent="0.2">
      <c r="A6950" s="100" t="s">
        <v>36</v>
      </c>
      <c r="B6950" s="101"/>
      <c r="C6950" s="101"/>
      <c r="D6950" s="101"/>
      <c r="E6950" s="101"/>
      <c r="F6950" s="104"/>
      <c r="G6950" s="129" t="s">
        <v>22</v>
      </c>
      <c r="H6950" s="130"/>
      <c r="I6950" s="118" t="s">
        <v>10</v>
      </c>
      <c r="J6950" s="106" t="s">
        <v>23</v>
      </c>
      <c r="K6950" s="106" t="s">
        <v>11</v>
      </c>
    </row>
    <row r="6951" spans="1:11" x14ac:dyDescent="0.2">
      <c r="A6951" s="102"/>
      <c r="B6951" s="103"/>
      <c r="C6951" s="103"/>
      <c r="D6951" s="103"/>
      <c r="E6951" s="103"/>
      <c r="F6951" s="105"/>
      <c r="G6951" s="131"/>
      <c r="H6951" s="132"/>
      <c r="I6951" s="118"/>
      <c r="J6951" s="106"/>
      <c r="K6951" s="118"/>
    </row>
    <row r="6952" spans="1:11" x14ac:dyDescent="0.2">
      <c r="A6952" s="7" t="s">
        <v>477</v>
      </c>
      <c r="B6952" s="28"/>
      <c r="C6952" s="13"/>
      <c r="D6952" s="13"/>
      <c r="E6952" s="13"/>
      <c r="F6952" s="14"/>
      <c r="G6952" s="95">
        <v>7.4370000000000006E-2</v>
      </c>
      <c r="H6952" s="96"/>
      <c r="I6952" s="53" t="s">
        <v>95</v>
      </c>
      <c r="J6952" s="85">
        <v>34.619999999999997</v>
      </c>
      <c r="K6952" s="53">
        <f>ROUND((G6952*J6952),4)</f>
        <v>2.5747</v>
      </c>
    </row>
    <row r="6953" spans="1:11" x14ac:dyDescent="0.2">
      <c r="A6953" s="7"/>
      <c r="B6953" s="28"/>
      <c r="C6953" s="13"/>
      <c r="D6953" s="13"/>
      <c r="E6953" s="13"/>
      <c r="F6953" s="14"/>
      <c r="G6953" s="95"/>
      <c r="H6953" s="96"/>
      <c r="I6953" s="53"/>
      <c r="J6953" s="85"/>
      <c r="K6953" s="53"/>
    </row>
    <row r="6954" spans="1:11" x14ac:dyDescent="0.2">
      <c r="A6954" s="7"/>
      <c r="B6954" s="28"/>
      <c r="C6954" s="13"/>
      <c r="D6954" s="13"/>
      <c r="E6954" s="13"/>
      <c r="F6954" s="14"/>
      <c r="G6954" s="95"/>
      <c r="H6954" s="96"/>
      <c r="I6954" s="53"/>
      <c r="J6954" s="85"/>
      <c r="K6954" s="53"/>
    </row>
    <row r="6955" spans="1:11" x14ac:dyDescent="0.2">
      <c r="A6955" s="8"/>
      <c r="B6955" s="29"/>
      <c r="C6955" s="15"/>
      <c r="D6955" s="15"/>
      <c r="E6955" s="15"/>
      <c r="F6955" s="16"/>
      <c r="G6955" s="127"/>
      <c r="H6955" s="128"/>
      <c r="I6955" s="54"/>
      <c r="J6955" s="86"/>
      <c r="K6955" s="54"/>
    </row>
    <row r="6956" spans="1:11" x14ac:dyDescent="0.2">
      <c r="A6956" s="97" t="s">
        <v>37</v>
      </c>
      <c r="B6956" s="98"/>
      <c r="C6956" s="98"/>
      <c r="D6956" s="98"/>
      <c r="E6956" s="98"/>
      <c r="F6956" s="98"/>
      <c r="G6956" s="98"/>
      <c r="H6956" s="98"/>
      <c r="I6956" s="98"/>
      <c r="J6956" s="99"/>
      <c r="K6956" s="82">
        <f>SUM(K6952:K6955)</f>
        <v>2.5747</v>
      </c>
    </row>
    <row r="6957" spans="1:11" x14ac:dyDescent="0.2">
      <c r="A6957" s="100" t="s">
        <v>35</v>
      </c>
      <c r="B6957" s="140"/>
      <c r="C6957" s="26" t="s">
        <v>34</v>
      </c>
      <c r="D6957" s="35" t="s">
        <v>39</v>
      </c>
      <c r="E6957" s="138" t="s">
        <v>38</v>
      </c>
      <c r="F6957" s="138"/>
      <c r="G6957" s="139"/>
      <c r="H6957" s="120" t="s">
        <v>16</v>
      </c>
      <c r="I6957" s="121"/>
      <c r="J6957" s="122"/>
      <c r="K6957" s="119" t="s">
        <v>9</v>
      </c>
    </row>
    <row r="6958" spans="1:11" ht="15.75" x14ac:dyDescent="0.2">
      <c r="A6958" s="141"/>
      <c r="B6958" s="142"/>
      <c r="C6958" s="36"/>
      <c r="D6958" s="42"/>
      <c r="E6958" s="33" t="s">
        <v>13</v>
      </c>
      <c r="F6958" s="24" t="s">
        <v>14</v>
      </c>
      <c r="G6958" s="23" t="s">
        <v>15</v>
      </c>
      <c r="H6958" s="22" t="s">
        <v>13</v>
      </c>
      <c r="I6958" s="22" t="s">
        <v>14</v>
      </c>
      <c r="J6958" s="22" t="s">
        <v>15</v>
      </c>
      <c r="K6958" s="111"/>
    </row>
    <row r="6959" spans="1:11" x14ac:dyDescent="0.2">
      <c r="A6959" s="6" t="s">
        <v>478</v>
      </c>
      <c r="B6959" s="37"/>
      <c r="C6959" s="87">
        <v>0.48765999999999998</v>
      </c>
      <c r="D6959" s="45" t="s">
        <v>97</v>
      </c>
      <c r="E6959" s="43">
        <v>1.1299999999999999</v>
      </c>
      <c r="F6959" s="44">
        <v>0.91</v>
      </c>
      <c r="G6959" s="45">
        <v>0.73</v>
      </c>
      <c r="H6959" s="55">
        <v>0</v>
      </c>
      <c r="I6959" s="55">
        <v>0</v>
      </c>
      <c r="J6959" s="53">
        <v>1.48</v>
      </c>
      <c r="K6959" s="52">
        <f>ROUND((ROUND(E6959*H6959+F6959*I6959+G6959*J6959,2)*C6959),4)</f>
        <v>0.52669999999999995</v>
      </c>
    </row>
    <row r="6960" spans="1:11" x14ac:dyDescent="0.2">
      <c r="A6960" s="7"/>
      <c r="B6960" s="28"/>
      <c r="C6960" s="87"/>
      <c r="D6960" s="48"/>
      <c r="E6960" s="46"/>
      <c r="F6960" s="47"/>
      <c r="G6960" s="48"/>
      <c r="H6960" s="55"/>
      <c r="I6960" s="55"/>
      <c r="J6960" s="53"/>
      <c r="K6960" s="53"/>
    </row>
    <row r="6961" spans="1:11" x14ac:dyDescent="0.2">
      <c r="A6961" s="7"/>
      <c r="B6961" s="28"/>
      <c r="C6961" s="87"/>
      <c r="D6961" s="48"/>
      <c r="E6961" s="46"/>
      <c r="F6961" s="47"/>
      <c r="G6961" s="48"/>
      <c r="H6961" s="55"/>
      <c r="I6961" s="55"/>
      <c r="J6961" s="53"/>
      <c r="K6961" s="53"/>
    </row>
    <row r="6962" spans="1:11" x14ac:dyDescent="0.2">
      <c r="A6962" s="8"/>
      <c r="B6962" s="29"/>
      <c r="C6962" s="88"/>
      <c r="D6962" s="51"/>
      <c r="E6962" s="49"/>
      <c r="F6962" s="50"/>
      <c r="G6962" s="51"/>
      <c r="H6962" s="55"/>
      <c r="I6962" s="55"/>
      <c r="J6962" s="53"/>
      <c r="K6962" s="54"/>
    </row>
    <row r="6963" spans="1:11" x14ac:dyDescent="0.2">
      <c r="A6963" s="136" t="s">
        <v>30</v>
      </c>
      <c r="B6963" s="134"/>
      <c r="C6963" s="134"/>
      <c r="D6963" s="137"/>
      <c r="E6963" s="134"/>
      <c r="F6963" s="134"/>
      <c r="G6963" s="134"/>
      <c r="H6963" s="134"/>
      <c r="I6963" s="134"/>
      <c r="J6963" s="135"/>
      <c r="K6963" s="83">
        <f>SUM(K6959:K6962)</f>
        <v>0.52669999999999995</v>
      </c>
    </row>
    <row r="6964" spans="1:11" ht="12.75" customHeight="1" x14ac:dyDescent="0.2">
      <c r="A6964" s="133" t="s">
        <v>31</v>
      </c>
      <c r="B6964" s="134"/>
      <c r="C6964" s="134"/>
      <c r="D6964" s="134"/>
      <c r="E6964" s="134"/>
      <c r="F6964" s="134"/>
      <c r="G6964" s="134"/>
      <c r="H6964" s="134"/>
      <c r="I6964" s="134"/>
      <c r="J6964" s="135"/>
      <c r="K6964" s="21">
        <f>ROUND((K6949+K6956+K6963),2)</f>
        <v>9.0399999999999991</v>
      </c>
    </row>
    <row r="6965" spans="1:11" x14ac:dyDescent="0.2">
      <c r="A6965" s="133" t="s">
        <v>42</v>
      </c>
      <c r="B6965" s="134"/>
      <c r="C6965" s="134"/>
      <c r="D6965" s="134"/>
      <c r="E6965" s="134"/>
      <c r="F6965" s="134"/>
      <c r="G6965" s="134"/>
      <c r="H6965" s="134"/>
      <c r="I6965" s="134"/>
      <c r="J6965" s="135"/>
      <c r="K6965" s="21">
        <f>ROUND((K6964*  28.14/100),2)</f>
        <v>2.54</v>
      </c>
    </row>
    <row r="6966" spans="1:11" ht="12.75" customHeight="1" x14ac:dyDescent="0.2">
      <c r="A6966" s="133" t="s">
        <v>12</v>
      </c>
      <c r="B6966" s="134"/>
      <c r="C6966" s="134"/>
      <c r="D6966" s="134"/>
      <c r="E6966" s="134"/>
      <c r="F6966" s="134"/>
      <c r="G6966" s="134"/>
      <c r="H6966" s="134"/>
      <c r="I6966" s="134"/>
      <c r="J6966" s="135"/>
      <c r="K6966" s="21">
        <f>K6964+K6965</f>
        <v>11.579999999999998</v>
      </c>
    </row>
    <row r="6969" spans="1:11" ht="13.5" customHeight="1" x14ac:dyDescent="0.2">
      <c r="A6969" s="145" t="s">
        <v>0</v>
      </c>
      <c r="B6969" s="146"/>
      <c r="C6969" s="146"/>
      <c r="D6969" s="146"/>
      <c r="E6969" s="146"/>
      <c r="F6969" s="146"/>
      <c r="G6969" s="146"/>
      <c r="H6969" s="146"/>
      <c r="I6969" s="146"/>
      <c r="J6969" s="146"/>
      <c r="K6969" s="147"/>
    </row>
    <row r="6970" spans="1:11" x14ac:dyDescent="0.2">
      <c r="A6970" s="71" t="s">
        <v>45</v>
      </c>
      <c r="B6970" s="62"/>
      <c r="C6970" s="63"/>
      <c r="D6970" s="63"/>
      <c r="E6970" s="63"/>
      <c r="F6970" s="69"/>
      <c r="G6970" s="64"/>
      <c r="H6970" s="63"/>
      <c r="I6970" s="63"/>
      <c r="J6970" s="63"/>
      <c r="K6970" s="65"/>
    </row>
    <row r="6971" spans="1:11" ht="12.75" customHeight="1" x14ac:dyDescent="0.2">
      <c r="A6971" s="70" t="s">
        <v>44</v>
      </c>
      <c r="B6971" s="61"/>
      <c r="C6971" s="68"/>
      <c r="D6971" s="66"/>
      <c r="E6971" s="66"/>
      <c r="F6971" s="61"/>
      <c r="G6971" s="60"/>
      <c r="H6971" s="151"/>
      <c r="I6971" s="151"/>
      <c r="J6971" s="151"/>
      <c r="K6971" s="152"/>
    </row>
    <row r="6972" spans="1:11" ht="12.75" customHeight="1" x14ac:dyDescent="0.2">
      <c r="A6972" s="148"/>
      <c r="B6972" s="149"/>
      <c r="C6972" s="149"/>
      <c r="D6972" s="149"/>
      <c r="E6972" s="149"/>
      <c r="F6972" s="149"/>
      <c r="G6972" s="149"/>
      <c r="H6972" s="149"/>
      <c r="I6972" s="149"/>
      <c r="J6972" s="149"/>
      <c r="K6972" s="150"/>
    </row>
    <row r="6973" spans="1:11" ht="21" customHeight="1" x14ac:dyDescent="0.2">
      <c r="A6973" s="158" t="s">
        <v>1</v>
      </c>
      <c r="B6973" s="159"/>
      <c r="C6973" s="153" t="s">
        <v>41</v>
      </c>
      <c r="D6973" s="154"/>
      <c r="E6973" s="154"/>
      <c r="F6973" s="154"/>
      <c r="G6973" s="154"/>
      <c r="H6973" s="154"/>
      <c r="I6973" s="155"/>
      <c r="J6973" s="57" t="s">
        <v>2</v>
      </c>
      <c r="K6973" s="67" t="s">
        <v>43</v>
      </c>
    </row>
    <row r="6974" spans="1:11" x14ac:dyDescent="0.2">
      <c r="A6974" s="160" t="s">
        <v>479</v>
      </c>
      <c r="B6974" s="157"/>
      <c r="C6974" s="156">
        <v>407820</v>
      </c>
      <c r="D6974" s="156"/>
      <c r="E6974" s="156"/>
      <c r="F6974" s="156"/>
      <c r="G6974" s="156"/>
      <c r="H6974" s="156"/>
      <c r="I6974" s="157"/>
      <c r="J6974" s="59" t="s">
        <v>3</v>
      </c>
      <c r="K6974" s="58" t="s">
        <v>79</v>
      </c>
    </row>
    <row r="6975" spans="1:11" ht="20.25" customHeight="1" x14ac:dyDescent="0.2">
      <c r="A6975" s="141" t="s">
        <v>19</v>
      </c>
      <c r="B6975" s="165"/>
      <c r="C6975" s="101"/>
      <c r="D6975" s="101"/>
      <c r="E6975" s="140"/>
      <c r="F6975" s="3" t="s">
        <v>4</v>
      </c>
      <c r="G6975" s="163" t="s">
        <v>5</v>
      </c>
      <c r="H6975" s="164"/>
      <c r="I6975" s="111" t="s">
        <v>6</v>
      </c>
      <c r="J6975" s="111"/>
      <c r="K6975" s="107" t="s">
        <v>17</v>
      </c>
    </row>
    <row r="6976" spans="1:11" ht="25.5" customHeight="1" x14ac:dyDescent="0.2">
      <c r="A6976" s="141"/>
      <c r="B6976" s="165"/>
      <c r="C6976" s="165"/>
      <c r="D6976" s="165"/>
      <c r="E6976" s="142"/>
      <c r="F6976" s="3"/>
      <c r="G6976" s="3" t="s">
        <v>18</v>
      </c>
      <c r="H6976" s="34" t="s">
        <v>7</v>
      </c>
      <c r="I6976" s="3" t="s">
        <v>40</v>
      </c>
      <c r="J6976" s="3" t="s">
        <v>7</v>
      </c>
      <c r="K6976" s="108"/>
    </row>
    <row r="6977" spans="1:11" x14ac:dyDescent="0.2">
      <c r="A6977" s="6"/>
      <c r="B6977" s="27"/>
      <c r="C6977" s="11"/>
      <c r="D6977" s="11"/>
      <c r="E6977" s="40"/>
      <c r="F6977" s="91"/>
      <c r="G6977" s="72"/>
      <c r="H6977" s="73">
        <v>0</v>
      </c>
      <c r="I6977" s="72"/>
      <c r="J6977" s="72"/>
      <c r="K6977" s="74"/>
    </row>
    <row r="6978" spans="1:11" x14ac:dyDescent="0.2">
      <c r="A6978" s="7"/>
      <c r="B6978" s="28"/>
      <c r="C6978" s="13"/>
      <c r="D6978" s="13"/>
      <c r="E6978" s="38"/>
      <c r="F6978" s="92"/>
      <c r="G6978" s="75"/>
      <c r="H6978" s="76"/>
      <c r="I6978" s="75">
        <v>0</v>
      </c>
      <c r="J6978" s="75">
        <v>0</v>
      </c>
      <c r="K6978" s="77"/>
    </row>
    <row r="6979" spans="1:11" x14ac:dyDescent="0.2">
      <c r="A6979" s="7"/>
      <c r="B6979" s="28"/>
      <c r="C6979" s="13"/>
      <c r="D6979" s="13"/>
      <c r="E6979" s="38"/>
      <c r="F6979" s="92"/>
      <c r="G6979" s="75"/>
      <c r="H6979" s="76"/>
      <c r="I6979" s="75"/>
      <c r="J6979" s="75"/>
      <c r="K6979" s="77"/>
    </row>
    <row r="6980" spans="1:11" x14ac:dyDescent="0.2">
      <c r="A6980" s="7"/>
      <c r="B6980" s="28"/>
      <c r="C6980" s="13"/>
      <c r="D6980" s="13"/>
      <c r="E6980" s="38"/>
      <c r="F6980" s="92"/>
      <c r="G6980" s="75"/>
      <c r="H6980" s="76"/>
      <c r="I6980" s="75"/>
      <c r="J6980" s="75"/>
      <c r="K6980" s="77"/>
    </row>
    <row r="6981" spans="1:11" x14ac:dyDescent="0.2">
      <c r="A6981" s="7"/>
      <c r="B6981" s="28"/>
      <c r="C6981" s="13"/>
      <c r="D6981" s="13"/>
      <c r="E6981" s="38"/>
      <c r="F6981" s="92"/>
      <c r="G6981" s="75"/>
      <c r="H6981" s="76"/>
      <c r="I6981" s="75"/>
      <c r="J6981" s="75"/>
      <c r="K6981" s="77"/>
    </row>
    <row r="6982" spans="1:11" x14ac:dyDescent="0.2">
      <c r="A6982" s="7"/>
      <c r="B6982" s="28"/>
      <c r="C6982" s="13"/>
      <c r="D6982" s="13"/>
      <c r="E6982" s="38"/>
      <c r="F6982" s="92"/>
      <c r="G6982" s="75"/>
      <c r="H6982" s="76"/>
      <c r="I6982" s="75"/>
      <c r="J6982" s="75"/>
      <c r="K6982" s="77"/>
    </row>
    <row r="6983" spans="1:11" x14ac:dyDescent="0.2">
      <c r="A6983" s="7"/>
      <c r="B6983" s="28"/>
      <c r="C6983" s="13"/>
      <c r="D6983" s="13"/>
      <c r="E6983" s="38"/>
      <c r="F6983" s="92"/>
      <c r="G6983" s="75"/>
      <c r="H6983" s="76"/>
      <c r="I6983" s="75"/>
      <c r="J6983" s="75"/>
      <c r="K6983" s="77"/>
    </row>
    <row r="6984" spans="1:11" x14ac:dyDescent="0.2">
      <c r="A6984" s="8"/>
      <c r="B6984" s="29"/>
      <c r="C6984" s="15"/>
      <c r="D6984" s="15"/>
      <c r="E6984" s="39"/>
      <c r="F6984" s="93"/>
      <c r="G6984" s="78"/>
      <c r="H6984" s="79"/>
      <c r="I6984" s="78"/>
      <c r="J6984" s="78"/>
      <c r="K6984" s="80"/>
    </row>
    <row r="6985" spans="1:11" x14ac:dyDescent="0.2">
      <c r="A6985" s="166" t="s">
        <v>24</v>
      </c>
      <c r="B6985" s="167"/>
      <c r="C6985" s="167"/>
      <c r="D6985" s="167"/>
      <c r="E6985" s="167"/>
      <c r="F6985" s="98"/>
      <c r="G6985" s="98"/>
      <c r="H6985" s="98"/>
      <c r="I6985" s="98"/>
      <c r="J6985" s="99"/>
      <c r="K6985" s="81"/>
    </row>
    <row r="6986" spans="1:11" ht="15.75" x14ac:dyDescent="0.2">
      <c r="A6986" s="31" t="s">
        <v>20</v>
      </c>
      <c r="B6986" s="17"/>
      <c r="C6986" s="17"/>
      <c r="D6986" s="17"/>
      <c r="E6986" s="17"/>
      <c r="F6986" s="4"/>
      <c r="G6986" s="4"/>
      <c r="H6986" s="161" t="s">
        <v>4</v>
      </c>
      <c r="I6986" s="109" t="s">
        <v>10</v>
      </c>
      <c r="J6986" s="107" t="s">
        <v>8</v>
      </c>
      <c r="K6986" s="107" t="s">
        <v>17</v>
      </c>
    </row>
    <row r="6987" spans="1:11" ht="15.75" x14ac:dyDescent="0.2">
      <c r="A6987" s="18"/>
      <c r="B6987" s="19"/>
      <c r="C6987" s="19"/>
      <c r="D6987" s="19"/>
      <c r="E6987" s="19"/>
      <c r="F6987" s="5"/>
      <c r="G6987" s="20"/>
      <c r="H6987" s="162"/>
      <c r="I6987" s="110"/>
      <c r="J6987" s="108"/>
      <c r="K6987" s="108"/>
    </row>
    <row r="6988" spans="1:11" x14ac:dyDescent="0.2">
      <c r="A6988" s="6" t="s">
        <v>133</v>
      </c>
      <c r="B6988" s="27"/>
      <c r="C6988" s="11"/>
      <c r="D6988" s="11"/>
      <c r="E6988" s="11"/>
      <c r="F6988" s="11"/>
      <c r="G6988" s="13"/>
      <c r="H6988" s="89">
        <v>0.08</v>
      </c>
      <c r="I6988" s="77" t="s">
        <v>50</v>
      </c>
      <c r="J6988" s="75">
        <v>26.7193</v>
      </c>
      <c r="K6988" s="75">
        <f>ROUND((H6988*J6988),4)</f>
        <v>2.1375000000000002</v>
      </c>
    </row>
    <row r="6989" spans="1:11" x14ac:dyDescent="0.2">
      <c r="A6989" s="7" t="s">
        <v>134</v>
      </c>
      <c r="B6989" s="28"/>
      <c r="C6989" s="13"/>
      <c r="D6989" s="13"/>
      <c r="E6989" s="13"/>
      <c r="F6989" s="13"/>
      <c r="G6989" s="13"/>
      <c r="H6989" s="89">
        <v>0.08</v>
      </c>
      <c r="I6989" s="77" t="s">
        <v>50</v>
      </c>
      <c r="J6989" s="75">
        <v>35.436599999999999</v>
      </c>
      <c r="K6989" s="75">
        <f>ROUND((H6989*J6989),4)</f>
        <v>2.8349000000000002</v>
      </c>
    </row>
    <row r="6990" spans="1:11" x14ac:dyDescent="0.2">
      <c r="A6990" s="7"/>
      <c r="B6990" s="28"/>
      <c r="C6990" s="13"/>
      <c r="D6990" s="13"/>
      <c r="E6990" s="13"/>
      <c r="F6990" s="13"/>
      <c r="G6990" s="13"/>
      <c r="H6990" s="89"/>
      <c r="I6990" s="77"/>
      <c r="J6990" s="75"/>
      <c r="K6990" s="75"/>
    </row>
    <row r="6991" spans="1:11" x14ac:dyDescent="0.2">
      <c r="A6991" s="7"/>
      <c r="B6991" s="28"/>
      <c r="C6991" s="13"/>
      <c r="D6991" s="13"/>
      <c r="E6991" s="13"/>
      <c r="F6991" s="13"/>
      <c r="G6991" s="13"/>
      <c r="H6991" s="89"/>
      <c r="I6991" s="77"/>
      <c r="J6991" s="75"/>
      <c r="K6991" s="75"/>
    </row>
    <row r="6992" spans="1:11" x14ac:dyDescent="0.2">
      <c r="A6992" s="7"/>
      <c r="B6992" s="28"/>
      <c r="C6992" s="13"/>
      <c r="D6992" s="13"/>
      <c r="E6992" s="13"/>
      <c r="F6992" s="13"/>
      <c r="G6992" s="13"/>
      <c r="H6992" s="89"/>
      <c r="I6992" s="77"/>
      <c r="J6992" s="75"/>
      <c r="K6992" s="75"/>
    </row>
    <row r="6993" spans="1:11" x14ac:dyDescent="0.2">
      <c r="A6993" s="7"/>
      <c r="B6993" s="28"/>
      <c r="C6993" s="13"/>
      <c r="D6993" s="13"/>
      <c r="E6993" s="13"/>
      <c r="F6993" s="13"/>
      <c r="G6993" s="13"/>
      <c r="H6993" s="89"/>
      <c r="I6993" s="77"/>
      <c r="J6993" s="75"/>
      <c r="K6993" s="75"/>
    </row>
    <row r="6994" spans="1:11" x14ac:dyDescent="0.2">
      <c r="A6994" s="7"/>
      <c r="B6994" s="28"/>
      <c r="C6994" s="13"/>
      <c r="D6994" s="13"/>
      <c r="E6994" s="13"/>
      <c r="F6994" s="13"/>
      <c r="G6994" s="13"/>
      <c r="H6994" s="89"/>
      <c r="I6994" s="77"/>
      <c r="J6994" s="75"/>
      <c r="K6994" s="75"/>
    </row>
    <row r="6995" spans="1:11" x14ac:dyDescent="0.2">
      <c r="A6995" s="8"/>
      <c r="B6995" s="29"/>
      <c r="C6995" s="15"/>
      <c r="D6995" s="15"/>
      <c r="E6995" s="15"/>
      <c r="F6995" s="15"/>
      <c r="G6995" s="15"/>
      <c r="H6995" s="90"/>
      <c r="I6995" s="80"/>
      <c r="J6995" s="78"/>
      <c r="K6995" s="78"/>
    </row>
    <row r="6996" spans="1:11" x14ac:dyDescent="0.2">
      <c r="A6996" s="10"/>
      <c r="C6996" s="25"/>
      <c r="D6996" s="97" t="s">
        <v>25</v>
      </c>
      <c r="E6996" s="98"/>
      <c r="F6996" s="98"/>
      <c r="G6996" s="98"/>
      <c r="H6996" s="98"/>
      <c r="I6996" s="98"/>
      <c r="J6996" s="99"/>
      <c r="K6996" s="82">
        <f>SUM(K6988:K6995)</f>
        <v>4.9724000000000004</v>
      </c>
    </row>
    <row r="6997" spans="1:11" x14ac:dyDescent="0.2">
      <c r="A6997" s="9" t="s">
        <v>27</v>
      </c>
      <c r="B6997" s="30"/>
      <c r="C6997" s="56">
        <v>1</v>
      </c>
      <c r="D6997" s="112" t="s">
        <v>26</v>
      </c>
      <c r="E6997" s="113"/>
      <c r="F6997" s="113"/>
      <c r="G6997" s="113"/>
      <c r="H6997" s="113"/>
      <c r="I6997" s="113"/>
      <c r="J6997" s="114"/>
      <c r="K6997" s="83">
        <f>K6996</f>
        <v>4.9724000000000004</v>
      </c>
    </row>
    <row r="6998" spans="1:11" x14ac:dyDescent="0.2">
      <c r="A6998" s="32"/>
      <c r="D6998" s="115" t="s">
        <v>28</v>
      </c>
      <c r="E6998" s="116"/>
      <c r="F6998" s="116"/>
      <c r="G6998" s="116"/>
      <c r="H6998" s="116"/>
      <c r="I6998" s="116"/>
      <c r="J6998" s="117"/>
      <c r="K6998" s="83">
        <f>ROUND((K6997/C6997),4)</f>
        <v>4.9724000000000004</v>
      </c>
    </row>
    <row r="6999" spans="1:11" x14ac:dyDescent="0.2">
      <c r="A6999" s="168"/>
      <c r="D6999" s="169"/>
      <c r="E6999" s="169"/>
      <c r="F6999" s="169"/>
      <c r="G6999" s="169"/>
      <c r="H6999" s="169"/>
      <c r="I6999" s="94" t="s">
        <v>51</v>
      </c>
      <c r="J6999" s="170" t="s">
        <v>53</v>
      </c>
      <c r="K6999" s="83">
        <v>0</v>
      </c>
    </row>
    <row r="7000" spans="1:11" x14ac:dyDescent="0.2">
      <c r="A7000" s="168"/>
      <c r="D7000" s="169"/>
      <c r="E7000" s="169"/>
      <c r="F7000" s="169"/>
      <c r="G7000" s="169"/>
      <c r="H7000" s="169"/>
      <c r="I7000" s="94" t="s">
        <v>52</v>
      </c>
      <c r="J7000" s="170" t="s">
        <v>53</v>
      </c>
      <c r="K7000" s="83">
        <v>0</v>
      </c>
    </row>
    <row r="7001" spans="1:11" x14ac:dyDescent="0.2">
      <c r="A7001" s="100" t="s">
        <v>21</v>
      </c>
      <c r="B7001" s="101"/>
      <c r="C7001" s="101"/>
      <c r="D7001" s="101"/>
      <c r="E7001" s="101"/>
      <c r="F7001" s="104"/>
      <c r="G7001" s="129" t="s">
        <v>22</v>
      </c>
      <c r="H7001" s="130"/>
      <c r="I7001" s="118" t="s">
        <v>10</v>
      </c>
      <c r="J7001" s="106" t="s">
        <v>23</v>
      </c>
      <c r="K7001" s="106" t="s">
        <v>11</v>
      </c>
    </row>
    <row r="7002" spans="1:11" x14ac:dyDescent="0.2">
      <c r="A7002" s="102"/>
      <c r="B7002" s="103"/>
      <c r="C7002" s="103"/>
      <c r="D7002" s="103"/>
      <c r="E7002" s="103"/>
      <c r="F7002" s="105"/>
      <c r="G7002" s="131"/>
      <c r="H7002" s="132"/>
      <c r="I7002" s="118"/>
      <c r="J7002" s="106"/>
      <c r="K7002" s="118"/>
    </row>
    <row r="7003" spans="1:11" x14ac:dyDescent="0.2">
      <c r="A7003" s="7" t="s">
        <v>480</v>
      </c>
      <c r="B7003" s="28"/>
      <c r="C7003" s="11"/>
      <c r="D7003" s="11"/>
      <c r="E7003" s="11"/>
      <c r="F7003" s="12"/>
      <c r="G7003" s="143">
        <v>1.1000000000000001</v>
      </c>
      <c r="H7003" s="144"/>
      <c r="I7003" s="52" t="s">
        <v>79</v>
      </c>
      <c r="J7003" s="84">
        <v>8.5702999999999996</v>
      </c>
      <c r="K7003" s="52">
        <f>ROUND((G7003*J7003),4)</f>
        <v>9.4273000000000007</v>
      </c>
    </row>
    <row r="7004" spans="1:11" x14ac:dyDescent="0.2">
      <c r="A7004" s="7" t="s">
        <v>136</v>
      </c>
      <c r="B7004" s="28"/>
      <c r="C7004" s="13"/>
      <c r="D7004" s="13"/>
      <c r="E7004" s="13"/>
      <c r="F7004" s="14"/>
      <c r="G7004" s="95">
        <v>1.4999999999999999E-2</v>
      </c>
      <c r="H7004" s="96"/>
      <c r="I7004" s="53" t="s">
        <v>79</v>
      </c>
      <c r="J7004" s="85">
        <v>10.8283</v>
      </c>
      <c r="K7004" s="53">
        <f>ROUND((G7004*J7004),4)</f>
        <v>0.16239999999999999</v>
      </c>
    </row>
    <row r="7005" spans="1:11" x14ac:dyDescent="0.2">
      <c r="A7005" s="7"/>
      <c r="B7005" s="28"/>
      <c r="C7005" s="13"/>
      <c r="D7005" s="13"/>
      <c r="E7005" s="13"/>
      <c r="F7005" s="14"/>
      <c r="G7005" s="95"/>
      <c r="H7005" s="96"/>
      <c r="I7005" s="53"/>
      <c r="J7005" s="85"/>
      <c r="K7005" s="53"/>
    </row>
    <row r="7006" spans="1:11" x14ac:dyDescent="0.2">
      <c r="A7006" s="7"/>
      <c r="B7006" s="28"/>
      <c r="C7006" s="13"/>
      <c r="D7006" s="13"/>
      <c r="E7006" s="13"/>
      <c r="F7006" s="14"/>
      <c r="G7006" s="95"/>
      <c r="H7006" s="96"/>
      <c r="I7006" s="53"/>
      <c r="J7006" s="85"/>
      <c r="K7006" s="53"/>
    </row>
    <row r="7007" spans="1:11" x14ac:dyDescent="0.2">
      <c r="A7007" s="97" t="s">
        <v>29</v>
      </c>
      <c r="B7007" s="98"/>
      <c r="C7007" s="98"/>
      <c r="D7007" s="98"/>
      <c r="E7007" s="98"/>
      <c r="F7007" s="98"/>
      <c r="G7007" s="98"/>
      <c r="H7007" s="98"/>
      <c r="I7007" s="98"/>
      <c r="J7007" s="99"/>
      <c r="K7007" s="82">
        <f>SUM(K7003:K7006)</f>
        <v>9.5897000000000006</v>
      </c>
    </row>
    <row r="7008" spans="1:11" x14ac:dyDescent="0.2">
      <c r="A7008" s="100" t="s">
        <v>32</v>
      </c>
      <c r="B7008" s="101"/>
      <c r="C7008" s="101"/>
      <c r="D7008" s="101"/>
      <c r="E7008" s="101"/>
      <c r="F7008" s="104"/>
      <c r="G7008" s="129" t="s">
        <v>22</v>
      </c>
      <c r="H7008" s="130"/>
      <c r="I7008" s="118" t="s">
        <v>10</v>
      </c>
      <c r="J7008" s="106" t="s">
        <v>23</v>
      </c>
      <c r="K7008" s="106" t="s">
        <v>11</v>
      </c>
    </row>
    <row r="7009" spans="1:11" x14ac:dyDescent="0.2">
      <c r="A7009" s="102"/>
      <c r="B7009" s="103"/>
      <c r="C7009" s="103"/>
      <c r="D7009" s="103"/>
      <c r="E7009" s="103"/>
      <c r="F7009" s="105"/>
      <c r="G7009" s="131"/>
      <c r="H7009" s="132"/>
      <c r="I7009" s="118"/>
      <c r="J7009" s="106"/>
      <c r="K7009" s="118"/>
    </row>
    <row r="7010" spans="1:11" x14ac:dyDescent="0.2">
      <c r="A7010" s="7"/>
      <c r="B7010" s="28"/>
      <c r="C7010" s="13"/>
      <c r="D7010" s="13"/>
      <c r="E7010" s="13"/>
      <c r="F7010" s="14"/>
      <c r="G7010" s="123"/>
      <c r="H7010" s="124"/>
      <c r="I7010" s="53"/>
      <c r="J7010" s="85"/>
      <c r="K7010" s="53"/>
    </row>
    <row r="7011" spans="1:11" x14ac:dyDescent="0.2">
      <c r="A7011" s="7"/>
      <c r="B7011" s="28"/>
      <c r="C7011" s="13"/>
      <c r="D7011" s="13"/>
      <c r="E7011" s="13"/>
      <c r="F7011" s="14"/>
      <c r="G7011" s="123"/>
      <c r="H7011" s="124"/>
      <c r="I7011" s="53"/>
      <c r="J7011" s="85"/>
      <c r="K7011" s="53"/>
    </row>
    <row r="7012" spans="1:11" x14ac:dyDescent="0.2">
      <c r="A7012" s="7"/>
      <c r="B7012" s="28"/>
      <c r="C7012" s="13"/>
      <c r="D7012" s="13"/>
      <c r="E7012" s="13"/>
      <c r="F7012" s="14"/>
      <c r="G7012" s="123"/>
      <c r="H7012" s="124"/>
      <c r="I7012" s="53"/>
      <c r="J7012" s="85"/>
      <c r="K7012" s="53"/>
    </row>
    <row r="7013" spans="1:11" x14ac:dyDescent="0.2">
      <c r="A7013" s="8"/>
      <c r="B7013" s="29"/>
      <c r="C7013" s="15"/>
      <c r="D7013" s="15"/>
      <c r="E7013" s="15"/>
      <c r="F7013" s="16"/>
      <c r="G7013" s="125"/>
      <c r="H7013" s="126"/>
      <c r="I7013" s="54"/>
      <c r="J7013" s="86"/>
      <c r="K7013" s="54"/>
    </row>
    <row r="7014" spans="1:11" x14ac:dyDescent="0.2">
      <c r="A7014" s="97" t="s">
        <v>33</v>
      </c>
      <c r="B7014" s="98"/>
      <c r="C7014" s="98"/>
      <c r="D7014" s="98"/>
      <c r="E7014" s="98"/>
      <c r="F7014" s="98"/>
      <c r="G7014" s="98"/>
      <c r="H7014" s="98"/>
      <c r="I7014" s="98"/>
      <c r="J7014" s="99"/>
      <c r="K7014" s="82"/>
    </row>
    <row r="7015" spans="1:11" x14ac:dyDescent="0.2">
      <c r="A7015" s="100" t="s">
        <v>36</v>
      </c>
      <c r="B7015" s="101"/>
      <c r="C7015" s="101"/>
      <c r="D7015" s="101"/>
      <c r="E7015" s="101"/>
      <c r="F7015" s="104"/>
      <c r="G7015" s="129" t="s">
        <v>22</v>
      </c>
      <c r="H7015" s="130"/>
      <c r="I7015" s="118" t="s">
        <v>10</v>
      </c>
      <c r="J7015" s="106" t="s">
        <v>23</v>
      </c>
      <c r="K7015" s="106" t="s">
        <v>11</v>
      </c>
    </row>
    <row r="7016" spans="1:11" x14ac:dyDescent="0.2">
      <c r="A7016" s="102"/>
      <c r="B7016" s="103"/>
      <c r="C7016" s="103"/>
      <c r="D7016" s="103"/>
      <c r="E7016" s="103"/>
      <c r="F7016" s="105"/>
      <c r="G7016" s="131"/>
      <c r="H7016" s="132"/>
      <c r="I7016" s="118"/>
      <c r="J7016" s="106"/>
      <c r="K7016" s="118"/>
    </row>
    <row r="7017" spans="1:11" x14ac:dyDescent="0.2">
      <c r="A7017" s="7" t="s">
        <v>138</v>
      </c>
      <c r="B7017" s="28"/>
      <c r="C7017" s="13"/>
      <c r="D7017" s="13"/>
      <c r="E7017" s="13"/>
      <c r="F7017" s="14"/>
      <c r="G7017" s="95">
        <v>2.0000000000000002E-5</v>
      </c>
      <c r="H7017" s="96"/>
      <c r="I7017" s="53" t="s">
        <v>95</v>
      </c>
      <c r="J7017" s="85">
        <v>34.619999999999997</v>
      </c>
      <c r="K7017" s="53">
        <f>ROUND((G7017*J7017),4)</f>
        <v>6.9999999999999999E-4</v>
      </c>
    </row>
    <row r="7018" spans="1:11" x14ac:dyDescent="0.2">
      <c r="A7018" s="7" t="s">
        <v>481</v>
      </c>
      <c r="B7018" s="28"/>
      <c r="C7018" s="13"/>
      <c r="D7018" s="13"/>
      <c r="E7018" s="13"/>
      <c r="F7018" s="14"/>
      <c r="G7018" s="95">
        <v>1.1000000000000001E-3</v>
      </c>
      <c r="H7018" s="96"/>
      <c r="I7018" s="53" t="s">
        <v>95</v>
      </c>
      <c r="J7018" s="85">
        <v>34.619999999999997</v>
      </c>
      <c r="K7018" s="53">
        <f>ROUND((G7018*J7018),4)</f>
        <v>3.8100000000000002E-2</v>
      </c>
    </row>
    <row r="7019" spans="1:11" x14ac:dyDescent="0.2">
      <c r="A7019" s="7"/>
      <c r="B7019" s="28"/>
      <c r="C7019" s="13"/>
      <c r="D7019" s="13"/>
      <c r="E7019" s="13"/>
      <c r="F7019" s="14"/>
      <c r="G7019" s="95"/>
      <c r="H7019" s="96"/>
      <c r="I7019" s="53"/>
      <c r="J7019" s="85"/>
      <c r="K7019" s="53"/>
    </row>
    <row r="7020" spans="1:11" x14ac:dyDescent="0.2">
      <c r="A7020" s="8"/>
      <c r="B7020" s="29"/>
      <c r="C7020" s="15"/>
      <c r="D7020" s="15"/>
      <c r="E7020" s="15"/>
      <c r="F7020" s="16"/>
      <c r="G7020" s="127"/>
      <c r="H7020" s="128"/>
      <c r="I7020" s="54"/>
      <c r="J7020" s="86"/>
      <c r="K7020" s="54"/>
    </row>
    <row r="7021" spans="1:11" x14ac:dyDescent="0.2">
      <c r="A7021" s="97" t="s">
        <v>37</v>
      </c>
      <c r="B7021" s="98"/>
      <c r="C7021" s="98"/>
      <c r="D7021" s="98"/>
      <c r="E7021" s="98"/>
      <c r="F7021" s="98"/>
      <c r="G7021" s="98"/>
      <c r="H7021" s="98"/>
      <c r="I7021" s="98"/>
      <c r="J7021" s="99"/>
      <c r="K7021" s="82">
        <f>SUM(K7017:K7020)</f>
        <v>3.8800000000000001E-2</v>
      </c>
    </row>
    <row r="7022" spans="1:11" x14ac:dyDescent="0.2">
      <c r="A7022" s="100" t="s">
        <v>35</v>
      </c>
      <c r="B7022" s="140"/>
      <c r="C7022" s="26" t="s">
        <v>34</v>
      </c>
      <c r="D7022" s="35" t="s">
        <v>39</v>
      </c>
      <c r="E7022" s="138" t="s">
        <v>38</v>
      </c>
      <c r="F7022" s="138"/>
      <c r="G7022" s="139"/>
      <c r="H7022" s="120" t="s">
        <v>16</v>
      </c>
      <c r="I7022" s="121"/>
      <c r="J7022" s="122"/>
      <c r="K7022" s="119" t="s">
        <v>9</v>
      </c>
    </row>
    <row r="7023" spans="1:11" ht="15.75" x14ac:dyDescent="0.2">
      <c r="A7023" s="141"/>
      <c r="B7023" s="142"/>
      <c r="C7023" s="36"/>
      <c r="D7023" s="42"/>
      <c r="E7023" s="33" t="s">
        <v>13</v>
      </c>
      <c r="F7023" s="24" t="s">
        <v>14</v>
      </c>
      <c r="G7023" s="23" t="s">
        <v>15</v>
      </c>
      <c r="H7023" s="22" t="s">
        <v>13</v>
      </c>
      <c r="I7023" s="22" t="s">
        <v>14</v>
      </c>
      <c r="J7023" s="22" t="s">
        <v>15</v>
      </c>
      <c r="K7023" s="111"/>
    </row>
    <row r="7024" spans="1:11" x14ac:dyDescent="0.2">
      <c r="A7024" s="6" t="s">
        <v>140</v>
      </c>
      <c r="B7024" s="37"/>
      <c r="C7024" s="87">
        <v>2.0000000000000002E-5</v>
      </c>
      <c r="D7024" s="45" t="s">
        <v>97</v>
      </c>
      <c r="E7024" s="43">
        <v>1.1299999999999999</v>
      </c>
      <c r="F7024" s="44">
        <v>0.91</v>
      </c>
      <c r="G7024" s="45">
        <v>0.73</v>
      </c>
      <c r="H7024" s="55">
        <v>0</v>
      </c>
      <c r="I7024" s="55">
        <v>0</v>
      </c>
      <c r="J7024" s="53">
        <v>1.48</v>
      </c>
      <c r="K7024" s="52">
        <f>ROUND((ROUND(E7024*H7024+F7024*I7024+G7024*J7024,2)*C7024),4)</f>
        <v>0</v>
      </c>
    </row>
    <row r="7025" spans="1:11" x14ac:dyDescent="0.2">
      <c r="A7025" s="7" t="s">
        <v>482</v>
      </c>
      <c r="B7025" s="28"/>
      <c r="C7025" s="87">
        <v>1.1000000000000001E-3</v>
      </c>
      <c r="D7025" s="48" t="s">
        <v>97</v>
      </c>
      <c r="E7025" s="46">
        <v>1.1299999999999999</v>
      </c>
      <c r="F7025" s="47">
        <v>0.91</v>
      </c>
      <c r="G7025" s="48">
        <v>0.73</v>
      </c>
      <c r="H7025" s="55">
        <v>0</v>
      </c>
      <c r="I7025" s="55">
        <v>0</v>
      </c>
      <c r="J7025" s="53">
        <v>1.48</v>
      </c>
      <c r="K7025" s="53">
        <f>ROUND((ROUND(E7025*H7025+F7025*I7025+G7025*J7025,2)*C7025),4)</f>
        <v>1.1999999999999999E-3</v>
      </c>
    </row>
    <row r="7026" spans="1:11" x14ac:dyDescent="0.2">
      <c r="A7026" s="7"/>
      <c r="B7026" s="28"/>
      <c r="C7026" s="87"/>
      <c r="D7026" s="48"/>
      <c r="E7026" s="46"/>
      <c r="F7026" s="47"/>
      <c r="G7026" s="48"/>
      <c r="H7026" s="55"/>
      <c r="I7026" s="55"/>
      <c r="J7026" s="53"/>
      <c r="K7026" s="53"/>
    </row>
    <row r="7027" spans="1:11" x14ac:dyDescent="0.2">
      <c r="A7027" s="8"/>
      <c r="B7027" s="29"/>
      <c r="C7027" s="88"/>
      <c r="D7027" s="51"/>
      <c r="E7027" s="49"/>
      <c r="F7027" s="50"/>
      <c r="G7027" s="51"/>
      <c r="H7027" s="55"/>
      <c r="I7027" s="55"/>
      <c r="J7027" s="53"/>
      <c r="K7027" s="54"/>
    </row>
    <row r="7028" spans="1:11" x14ac:dyDescent="0.2">
      <c r="A7028" s="136" t="s">
        <v>30</v>
      </c>
      <c r="B7028" s="134"/>
      <c r="C7028" s="134"/>
      <c r="D7028" s="137"/>
      <c r="E7028" s="134"/>
      <c r="F7028" s="134"/>
      <c r="G7028" s="134"/>
      <c r="H7028" s="134"/>
      <c r="I7028" s="134"/>
      <c r="J7028" s="135"/>
      <c r="K7028" s="83">
        <f>SUM(K7024:K7027)</f>
        <v>1.1999999999999999E-3</v>
      </c>
    </row>
    <row r="7029" spans="1:11" ht="12.75" customHeight="1" x14ac:dyDescent="0.2">
      <c r="A7029" s="133" t="s">
        <v>31</v>
      </c>
      <c r="B7029" s="134"/>
      <c r="C7029" s="134"/>
      <c r="D7029" s="134"/>
      <c r="E7029" s="134"/>
      <c r="F7029" s="134"/>
      <c r="G7029" s="134"/>
      <c r="H7029" s="134"/>
      <c r="I7029" s="134"/>
      <c r="J7029" s="135"/>
      <c r="K7029" s="21">
        <f>ROUND((K6998+K6999+K7000+K7007+K7021+K7028),2)</f>
        <v>14.6</v>
      </c>
    </row>
    <row r="7030" spans="1:11" x14ac:dyDescent="0.2">
      <c r="A7030" s="133" t="s">
        <v>42</v>
      </c>
      <c r="B7030" s="134"/>
      <c r="C7030" s="134"/>
      <c r="D7030" s="134"/>
      <c r="E7030" s="134"/>
      <c r="F7030" s="134"/>
      <c r="G7030" s="134"/>
      <c r="H7030" s="134"/>
      <c r="I7030" s="134"/>
      <c r="J7030" s="135"/>
      <c r="K7030" s="21"/>
    </row>
    <row r="7031" spans="1:11" ht="12.75" customHeight="1" x14ac:dyDescent="0.2">
      <c r="A7031" s="133" t="s">
        <v>12</v>
      </c>
      <c r="B7031" s="134"/>
      <c r="C7031" s="134"/>
      <c r="D7031" s="134"/>
      <c r="E7031" s="134"/>
      <c r="F7031" s="134"/>
      <c r="G7031" s="134"/>
      <c r="H7031" s="134"/>
      <c r="I7031" s="134"/>
      <c r="J7031" s="135"/>
      <c r="K7031" s="21"/>
    </row>
    <row r="7034" spans="1:11" ht="13.5" customHeight="1" x14ac:dyDescent="0.2">
      <c r="A7034" s="145" t="s">
        <v>0</v>
      </c>
      <c r="B7034" s="146"/>
      <c r="C7034" s="146"/>
      <c r="D7034" s="146"/>
      <c r="E7034" s="146"/>
      <c r="F7034" s="146"/>
      <c r="G7034" s="146"/>
      <c r="H7034" s="146"/>
      <c r="I7034" s="146"/>
      <c r="J7034" s="146"/>
      <c r="K7034" s="147"/>
    </row>
    <row r="7035" spans="1:11" x14ac:dyDescent="0.2">
      <c r="A7035" s="71" t="s">
        <v>45</v>
      </c>
      <c r="B7035" s="62"/>
      <c r="C7035" s="63"/>
      <c r="D7035" s="63"/>
      <c r="E7035" s="63"/>
      <c r="F7035" s="69"/>
      <c r="G7035" s="64"/>
      <c r="H7035" s="63"/>
      <c r="I7035" s="63"/>
      <c r="J7035" s="63"/>
      <c r="K7035" s="65"/>
    </row>
    <row r="7036" spans="1:11" ht="12.75" customHeight="1" x14ac:dyDescent="0.2">
      <c r="A7036" s="70" t="s">
        <v>44</v>
      </c>
      <c r="B7036" s="61"/>
      <c r="C7036" s="68"/>
      <c r="D7036" s="66"/>
      <c r="E7036" s="66"/>
      <c r="F7036" s="61"/>
      <c r="G7036" s="60"/>
      <c r="H7036" s="151"/>
      <c r="I7036" s="151"/>
      <c r="J7036" s="151"/>
      <c r="K7036" s="152"/>
    </row>
    <row r="7037" spans="1:11" ht="12.75" customHeight="1" x14ac:dyDescent="0.2">
      <c r="A7037" s="148"/>
      <c r="B7037" s="149"/>
      <c r="C7037" s="149"/>
      <c r="D7037" s="149"/>
      <c r="E7037" s="149"/>
      <c r="F7037" s="149"/>
      <c r="G7037" s="149"/>
      <c r="H7037" s="149"/>
      <c r="I7037" s="149"/>
      <c r="J7037" s="149"/>
      <c r="K7037" s="150"/>
    </row>
    <row r="7038" spans="1:11" ht="21" customHeight="1" x14ac:dyDescent="0.2">
      <c r="A7038" s="158" t="s">
        <v>1</v>
      </c>
      <c r="B7038" s="159"/>
      <c r="C7038" s="153" t="s">
        <v>41</v>
      </c>
      <c r="D7038" s="154"/>
      <c r="E7038" s="154"/>
      <c r="F7038" s="154"/>
      <c r="G7038" s="154"/>
      <c r="H7038" s="154"/>
      <c r="I7038" s="155"/>
      <c r="J7038" s="57" t="s">
        <v>2</v>
      </c>
      <c r="K7038" s="67" t="s">
        <v>43</v>
      </c>
    </row>
    <row r="7039" spans="1:11" x14ac:dyDescent="0.2">
      <c r="A7039" s="160" t="s">
        <v>483</v>
      </c>
      <c r="B7039" s="157"/>
      <c r="C7039" s="156">
        <v>1109669</v>
      </c>
      <c r="D7039" s="156"/>
      <c r="E7039" s="156"/>
      <c r="F7039" s="156"/>
      <c r="G7039" s="156"/>
      <c r="H7039" s="156"/>
      <c r="I7039" s="157"/>
      <c r="J7039" s="59" t="s">
        <v>3</v>
      </c>
      <c r="K7039" s="58" t="s">
        <v>55</v>
      </c>
    </row>
    <row r="7040" spans="1:11" ht="20.25" customHeight="1" x14ac:dyDescent="0.2">
      <c r="A7040" s="141" t="s">
        <v>19</v>
      </c>
      <c r="B7040" s="165"/>
      <c r="C7040" s="101"/>
      <c r="D7040" s="101"/>
      <c r="E7040" s="140"/>
      <c r="F7040" s="3" t="s">
        <v>4</v>
      </c>
      <c r="G7040" s="163" t="s">
        <v>5</v>
      </c>
      <c r="H7040" s="164"/>
      <c r="I7040" s="111" t="s">
        <v>6</v>
      </c>
      <c r="J7040" s="111"/>
      <c r="K7040" s="107" t="s">
        <v>17</v>
      </c>
    </row>
    <row r="7041" spans="1:11" ht="25.5" customHeight="1" x14ac:dyDescent="0.2">
      <c r="A7041" s="141"/>
      <c r="B7041" s="165"/>
      <c r="C7041" s="165"/>
      <c r="D7041" s="165"/>
      <c r="E7041" s="142"/>
      <c r="F7041" s="3"/>
      <c r="G7041" s="3" t="s">
        <v>18</v>
      </c>
      <c r="H7041" s="34" t="s">
        <v>7</v>
      </c>
      <c r="I7041" s="3" t="s">
        <v>40</v>
      </c>
      <c r="J7041" s="3" t="s">
        <v>7</v>
      </c>
      <c r="K7041" s="108"/>
    </row>
    <row r="7042" spans="1:11" x14ac:dyDescent="0.2">
      <c r="A7042" s="6" t="s">
        <v>484</v>
      </c>
      <c r="B7042" s="27"/>
      <c r="C7042" s="11"/>
      <c r="D7042" s="11"/>
      <c r="E7042" s="40"/>
      <c r="F7042" s="91">
        <v>3</v>
      </c>
      <c r="G7042" s="72">
        <v>0.38</v>
      </c>
      <c r="H7042" s="73">
        <v>0.62</v>
      </c>
      <c r="I7042" s="72">
        <v>1.5007999999999999</v>
      </c>
      <c r="J7042" s="72">
        <v>1.0155000000000001</v>
      </c>
      <c r="K7042" s="74">
        <f>ROUND(((G7042*I7042+H7042*J7042)*F7042),4)</f>
        <v>3.5996999999999999</v>
      </c>
    </row>
    <row r="7043" spans="1:11" x14ac:dyDescent="0.2">
      <c r="A7043" s="7" t="s">
        <v>107</v>
      </c>
      <c r="B7043" s="28"/>
      <c r="C7043" s="13"/>
      <c r="D7043" s="13"/>
      <c r="E7043" s="38"/>
      <c r="F7043" s="92">
        <v>3</v>
      </c>
      <c r="G7043" s="75">
        <v>0.95</v>
      </c>
      <c r="H7043" s="76">
        <v>0.05</v>
      </c>
      <c r="I7043" s="75">
        <v>0.69630000000000003</v>
      </c>
      <c r="J7043" s="75">
        <v>0.47110000000000002</v>
      </c>
      <c r="K7043" s="77">
        <f>ROUND(((G7043*I7043+H7043*J7043)*F7043),4)</f>
        <v>2.0550999999999999</v>
      </c>
    </row>
    <row r="7044" spans="1:11" x14ac:dyDescent="0.2">
      <c r="A7044" s="7" t="s">
        <v>485</v>
      </c>
      <c r="B7044" s="28"/>
      <c r="C7044" s="13"/>
      <c r="D7044" s="13"/>
      <c r="E7044" s="38"/>
      <c r="F7044" s="92">
        <v>1</v>
      </c>
      <c r="G7044" s="75">
        <v>1</v>
      </c>
      <c r="H7044" s="76">
        <v>0</v>
      </c>
      <c r="I7044" s="75">
        <v>56.767499999999998</v>
      </c>
      <c r="J7044" s="75">
        <v>33.133699999999997</v>
      </c>
      <c r="K7044" s="77">
        <f>ROUND(((G7044*I7044+H7044*J7044)*F7044),4)</f>
        <v>56.767499999999998</v>
      </c>
    </row>
    <row r="7045" spans="1:11" x14ac:dyDescent="0.2">
      <c r="A7045" s="7"/>
      <c r="B7045" s="28"/>
      <c r="C7045" s="13"/>
      <c r="D7045" s="13"/>
      <c r="E7045" s="38"/>
      <c r="F7045" s="92"/>
      <c r="G7045" s="75"/>
      <c r="H7045" s="76"/>
      <c r="I7045" s="75"/>
      <c r="J7045" s="75"/>
      <c r="K7045" s="77"/>
    </row>
    <row r="7046" spans="1:11" x14ac:dyDescent="0.2">
      <c r="A7046" s="7"/>
      <c r="B7046" s="28"/>
      <c r="C7046" s="13"/>
      <c r="D7046" s="13"/>
      <c r="E7046" s="38"/>
      <c r="F7046" s="92"/>
      <c r="G7046" s="75"/>
      <c r="H7046" s="76"/>
      <c r="I7046" s="75"/>
      <c r="J7046" s="75"/>
      <c r="K7046" s="77"/>
    </row>
    <row r="7047" spans="1:11" x14ac:dyDescent="0.2">
      <c r="A7047" s="7"/>
      <c r="B7047" s="28"/>
      <c r="C7047" s="13"/>
      <c r="D7047" s="13"/>
      <c r="E7047" s="38"/>
      <c r="F7047" s="92"/>
      <c r="G7047" s="75"/>
      <c r="H7047" s="76"/>
      <c r="I7047" s="75"/>
      <c r="J7047" s="75"/>
      <c r="K7047" s="77"/>
    </row>
    <row r="7048" spans="1:11" x14ac:dyDescent="0.2">
      <c r="A7048" s="7"/>
      <c r="B7048" s="28"/>
      <c r="C7048" s="13"/>
      <c r="D7048" s="13"/>
      <c r="E7048" s="38"/>
      <c r="F7048" s="92"/>
      <c r="G7048" s="75"/>
      <c r="H7048" s="76"/>
      <c r="I7048" s="75"/>
      <c r="J7048" s="75"/>
      <c r="K7048" s="77"/>
    </row>
    <row r="7049" spans="1:11" x14ac:dyDescent="0.2">
      <c r="A7049" s="8"/>
      <c r="B7049" s="29"/>
      <c r="C7049" s="15"/>
      <c r="D7049" s="15"/>
      <c r="E7049" s="39"/>
      <c r="F7049" s="93"/>
      <c r="G7049" s="78"/>
      <c r="H7049" s="79"/>
      <c r="I7049" s="78"/>
      <c r="J7049" s="78"/>
      <c r="K7049" s="80"/>
    </row>
    <row r="7050" spans="1:11" x14ac:dyDescent="0.2">
      <c r="A7050" s="166" t="s">
        <v>24</v>
      </c>
      <c r="B7050" s="167"/>
      <c r="C7050" s="167"/>
      <c r="D7050" s="167"/>
      <c r="E7050" s="167"/>
      <c r="F7050" s="98"/>
      <c r="G7050" s="98"/>
      <c r="H7050" s="98"/>
      <c r="I7050" s="98"/>
      <c r="J7050" s="99"/>
      <c r="K7050" s="81">
        <f>SUM(K7042:K7049)</f>
        <v>62.4223</v>
      </c>
    </row>
    <row r="7051" spans="1:11" ht="15.75" x14ac:dyDescent="0.2">
      <c r="A7051" s="31" t="s">
        <v>20</v>
      </c>
      <c r="B7051" s="17"/>
      <c r="C7051" s="17"/>
      <c r="D7051" s="17"/>
      <c r="E7051" s="17"/>
      <c r="F7051" s="4"/>
      <c r="G7051" s="4"/>
      <c r="H7051" s="161" t="s">
        <v>4</v>
      </c>
      <c r="I7051" s="109" t="s">
        <v>10</v>
      </c>
      <c r="J7051" s="107" t="s">
        <v>8</v>
      </c>
      <c r="K7051" s="107" t="s">
        <v>17</v>
      </c>
    </row>
    <row r="7052" spans="1:11" ht="15.75" x14ac:dyDescent="0.2">
      <c r="A7052" s="18"/>
      <c r="B7052" s="19"/>
      <c r="C7052" s="19"/>
      <c r="D7052" s="19"/>
      <c r="E7052" s="19"/>
      <c r="F7052" s="5"/>
      <c r="G7052" s="20"/>
      <c r="H7052" s="162"/>
      <c r="I7052" s="110"/>
      <c r="J7052" s="108"/>
      <c r="K7052" s="108"/>
    </row>
    <row r="7053" spans="1:11" x14ac:dyDescent="0.2">
      <c r="A7053" s="6" t="s">
        <v>123</v>
      </c>
      <c r="B7053" s="27"/>
      <c r="C7053" s="11"/>
      <c r="D7053" s="11"/>
      <c r="E7053" s="11"/>
      <c r="F7053" s="11"/>
      <c r="G7053" s="13"/>
      <c r="H7053" s="89">
        <v>1</v>
      </c>
      <c r="I7053" s="77" t="s">
        <v>50</v>
      </c>
      <c r="J7053" s="75">
        <v>31.527000000000001</v>
      </c>
      <c r="K7053" s="75">
        <f>ROUND((H7053*J7053),4)</f>
        <v>31.527000000000001</v>
      </c>
    </row>
    <row r="7054" spans="1:11" x14ac:dyDescent="0.2">
      <c r="A7054" s="7" t="s">
        <v>49</v>
      </c>
      <c r="B7054" s="28"/>
      <c r="C7054" s="13"/>
      <c r="D7054" s="13"/>
      <c r="E7054" s="13"/>
      <c r="F7054" s="13"/>
      <c r="G7054" s="13"/>
      <c r="H7054" s="89">
        <v>8</v>
      </c>
      <c r="I7054" s="77" t="s">
        <v>50</v>
      </c>
      <c r="J7054" s="75">
        <v>24.115200000000002</v>
      </c>
      <c r="K7054" s="75">
        <f>ROUND((H7054*J7054),4)</f>
        <v>192.92160000000001</v>
      </c>
    </row>
    <row r="7055" spans="1:11" x14ac:dyDescent="0.2">
      <c r="A7055" s="7"/>
      <c r="B7055" s="28"/>
      <c r="C7055" s="13"/>
      <c r="D7055" s="13"/>
      <c r="E7055" s="13"/>
      <c r="F7055" s="13"/>
      <c r="G7055" s="13"/>
      <c r="H7055" s="89"/>
      <c r="I7055" s="77"/>
      <c r="J7055" s="75"/>
      <c r="K7055" s="75"/>
    </row>
    <row r="7056" spans="1:11" x14ac:dyDescent="0.2">
      <c r="A7056" s="7"/>
      <c r="B7056" s="28"/>
      <c r="C7056" s="13"/>
      <c r="D7056" s="13"/>
      <c r="E7056" s="13"/>
      <c r="F7056" s="13"/>
      <c r="G7056" s="13"/>
      <c r="H7056" s="89"/>
      <c r="I7056" s="77"/>
      <c r="J7056" s="75"/>
      <c r="K7056" s="75"/>
    </row>
    <row r="7057" spans="1:11" x14ac:dyDescent="0.2">
      <c r="A7057" s="7"/>
      <c r="B7057" s="28"/>
      <c r="C7057" s="13"/>
      <c r="D7057" s="13"/>
      <c r="E7057" s="13"/>
      <c r="F7057" s="13"/>
      <c r="G7057" s="13"/>
      <c r="H7057" s="89"/>
      <c r="I7057" s="77"/>
      <c r="J7057" s="75"/>
      <c r="K7057" s="75"/>
    </row>
    <row r="7058" spans="1:11" x14ac:dyDescent="0.2">
      <c r="A7058" s="7"/>
      <c r="B7058" s="28"/>
      <c r="C7058" s="13"/>
      <c r="D7058" s="13"/>
      <c r="E7058" s="13"/>
      <c r="F7058" s="13"/>
      <c r="G7058" s="13"/>
      <c r="H7058" s="89"/>
      <c r="I7058" s="77"/>
      <c r="J7058" s="75"/>
      <c r="K7058" s="75"/>
    </row>
    <row r="7059" spans="1:11" x14ac:dyDescent="0.2">
      <c r="A7059" s="7"/>
      <c r="B7059" s="28"/>
      <c r="C7059" s="13"/>
      <c r="D7059" s="13"/>
      <c r="E7059" s="13"/>
      <c r="F7059" s="13"/>
      <c r="G7059" s="13"/>
      <c r="H7059" s="89"/>
      <c r="I7059" s="77"/>
      <c r="J7059" s="75"/>
      <c r="K7059" s="75"/>
    </row>
    <row r="7060" spans="1:11" x14ac:dyDescent="0.2">
      <c r="A7060" s="8"/>
      <c r="B7060" s="29"/>
      <c r="C7060" s="15"/>
      <c r="D7060" s="15"/>
      <c r="E7060" s="15"/>
      <c r="F7060" s="15"/>
      <c r="G7060" s="15"/>
      <c r="H7060" s="90"/>
      <c r="I7060" s="80"/>
      <c r="J7060" s="78"/>
      <c r="K7060" s="78"/>
    </row>
    <row r="7061" spans="1:11" x14ac:dyDescent="0.2">
      <c r="A7061" s="10"/>
      <c r="C7061" s="25"/>
      <c r="D7061" s="97" t="s">
        <v>25</v>
      </c>
      <c r="E7061" s="98"/>
      <c r="F7061" s="98"/>
      <c r="G7061" s="98"/>
      <c r="H7061" s="98"/>
      <c r="I7061" s="98"/>
      <c r="J7061" s="99"/>
      <c r="K7061" s="82">
        <f>SUM(K7053:K7060)</f>
        <v>224.4486</v>
      </c>
    </row>
    <row r="7062" spans="1:11" x14ac:dyDescent="0.2">
      <c r="A7062" s="9" t="s">
        <v>27</v>
      </c>
      <c r="B7062" s="30"/>
      <c r="C7062" s="56">
        <v>4.2203400000000002</v>
      </c>
      <c r="D7062" s="112" t="s">
        <v>26</v>
      </c>
      <c r="E7062" s="113"/>
      <c r="F7062" s="113"/>
      <c r="G7062" s="113"/>
      <c r="H7062" s="113"/>
      <c r="I7062" s="113"/>
      <c r="J7062" s="114"/>
      <c r="K7062" s="83">
        <f>K7050+K7061</f>
        <v>286.87090000000001</v>
      </c>
    </row>
    <row r="7063" spans="1:11" x14ac:dyDescent="0.2">
      <c r="A7063" s="32"/>
      <c r="D7063" s="115" t="s">
        <v>28</v>
      </c>
      <c r="E7063" s="116"/>
      <c r="F7063" s="116"/>
      <c r="G7063" s="116"/>
      <c r="H7063" s="116"/>
      <c r="I7063" s="116"/>
      <c r="J7063" s="117"/>
      <c r="K7063" s="83">
        <f>ROUND((K7062/C7062),4)</f>
        <v>67.973399999999998</v>
      </c>
    </row>
    <row r="7064" spans="1:11" x14ac:dyDescent="0.2">
      <c r="A7064" s="168"/>
      <c r="D7064" s="169"/>
      <c r="E7064" s="169"/>
      <c r="F7064" s="169"/>
      <c r="G7064" s="169"/>
      <c r="H7064" s="169"/>
      <c r="I7064" s="94" t="s">
        <v>51</v>
      </c>
      <c r="J7064" s="170" t="s">
        <v>53</v>
      </c>
      <c r="K7064" s="83">
        <v>0</v>
      </c>
    </row>
    <row r="7065" spans="1:11" x14ac:dyDescent="0.2">
      <c r="A7065" s="168"/>
      <c r="D7065" s="169"/>
      <c r="E7065" s="169"/>
      <c r="F7065" s="169"/>
      <c r="G7065" s="169"/>
      <c r="H7065" s="169"/>
      <c r="I7065" s="94" t="s">
        <v>52</v>
      </c>
      <c r="J7065" s="170" t="s">
        <v>53</v>
      </c>
      <c r="K7065" s="83">
        <v>0</v>
      </c>
    </row>
    <row r="7066" spans="1:11" x14ac:dyDescent="0.2">
      <c r="A7066" s="100" t="s">
        <v>21</v>
      </c>
      <c r="B7066" s="101"/>
      <c r="C7066" s="101"/>
      <c r="D7066" s="101"/>
      <c r="E7066" s="101"/>
      <c r="F7066" s="104"/>
      <c r="G7066" s="129" t="s">
        <v>22</v>
      </c>
      <c r="H7066" s="130"/>
      <c r="I7066" s="118" t="s">
        <v>10</v>
      </c>
      <c r="J7066" s="106" t="s">
        <v>23</v>
      </c>
      <c r="K7066" s="106" t="s">
        <v>11</v>
      </c>
    </row>
    <row r="7067" spans="1:11" x14ac:dyDescent="0.2">
      <c r="A7067" s="102"/>
      <c r="B7067" s="103"/>
      <c r="C7067" s="103"/>
      <c r="D7067" s="103"/>
      <c r="E7067" s="103"/>
      <c r="F7067" s="105"/>
      <c r="G7067" s="131"/>
      <c r="H7067" s="132"/>
      <c r="I7067" s="118"/>
      <c r="J7067" s="106"/>
      <c r="K7067" s="118"/>
    </row>
    <row r="7068" spans="1:11" x14ac:dyDescent="0.2">
      <c r="A7068" s="7" t="s">
        <v>220</v>
      </c>
      <c r="B7068" s="28"/>
      <c r="C7068" s="11"/>
      <c r="D7068" s="11"/>
      <c r="E7068" s="11"/>
      <c r="F7068" s="12"/>
      <c r="G7068" s="143">
        <v>1.0043500000000001</v>
      </c>
      <c r="H7068" s="144"/>
      <c r="I7068" s="52" t="s">
        <v>55</v>
      </c>
      <c r="J7068" s="84">
        <v>49.188000000000002</v>
      </c>
      <c r="K7068" s="52">
        <f>ROUND((G7068*J7068),4)</f>
        <v>49.402000000000001</v>
      </c>
    </row>
    <row r="7069" spans="1:11" x14ac:dyDescent="0.2">
      <c r="A7069" s="7" t="s">
        <v>223</v>
      </c>
      <c r="B7069" s="28"/>
      <c r="C7069" s="13"/>
      <c r="D7069" s="13"/>
      <c r="E7069" s="13"/>
      <c r="F7069" s="14"/>
      <c r="G7069" s="95">
        <v>458.01186999999999</v>
      </c>
      <c r="H7069" s="96"/>
      <c r="I7069" s="53" t="s">
        <v>79</v>
      </c>
      <c r="J7069" s="85">
        <v>0.65639999999999998</v>
      </c>
      <c r="K7069" s="53">
        <f>ROUND((G7069*J7069),4)</f>
        <v>300.63900000000001</v>
      </c>
    </row>
    <row r="7070" spans="1:11" x14ac:dyDescent="0.2">
      <c r="A7070" s="7"/>
      <c r="B7070" s="28"/>
      <c r="C7070" s="13"/>
      <c r="D7070" s="13"/>
      <c r="E7070" s="13"/>
      <c r="F7070" s="14"/>
      <c r="G7070" s="95"/>
      <c r="H7070" s="96"/>
      <c r="I7070" s="53"/>
      <c r="J7070" s="85"/>
      <c r="K7070" s="53"/>
    </row>
    <row r="7071" spans="1:11" x14ac:dyDescent="0.2">
      <c r="A7071" s="7"/>
      <c r="B7071" s="28"/>
      <c r="C7071" s="13"/>
      <c r="D7071" s="13"/>
      <c r="E7071" s="13"/>
      <c r="F7071" s="14"/>
      <c r="G7071" s="95"/>
      <c r="H7071" s="96"/>
      <c r="I7071" s="53"/>
      <c r="J7071" s="85"/>
      <c r="K7071" s="53"/>
    </row>
    <row r="7072" spans="1:11" x14ac:dyDescent="0.2">
      <c r="A7072" s="97" t="s">
        <v>29</v>
      </c>
      <c r="B7072" s="98"/>
      <c r="C7072" s="98"/>
      <c r="D7072" s="98"/>
      <c r="E7072" s="98"/>
      <c r="F7072" s="98"/>
      <c r="G7072" s="98"/>
      <c r="H7072" s="98"/>
      <c r="I7072" s="98"/>
      <c r="J7072" s="99"/>
      <c r="K7072" s="82">
        <f>SUM(K7068:K7071)</f>
        <v>350.041</v>
      </c>
    </row>
    <row r="7073" spans="1:11" x14ac:dyDescent="0.2">
      <c r="A7073" s="100" t="s">
        <v>32</v>
      </c>
      <c r="B7073" s="101"/>
      <c r="C7073" s="101"/>
      <c r="D7073" s="101"/>
      <c r="E7073" s="101"/>
      <c r="F7073" s="104"/>
      <c r="G7073" s="129" t="s">
        <v>22</v>
      </c>
      <c r="H7073" s="130"/>
      <c r="I7073" s="118" t="s">
        <v>10</v>
      </c>
      <c r="J7073" s="106" t="s">
        <v>23</v>
      </c>
      <c r="K7073" s="106" t="s">
        <v>11</v>
      </c>
    </row>
    <row r="7074" spans="1:11" x14ac:dyDescent="0.2">
      <c r="A7074" s="102"/>
      <c r="B7074" s="103"/>
      <c r="C7074" s="103"/>
      <c r="D7074" s="103"/>
      <c r="E7074" s="103"/>
      <c r="F7074" s="105"/>
      <c r="G7074" s="131"/>
      <c r="H7074" s="132"/>
      <c r="I7074" s="118"/>
      <c r="J7074" s="106"/>
      <c r="K7074" s="118"/>
    </row>
    <row r="7075" spans="1:11" x14ac:dyDescent="0.2">
      <c r="A7075" s="7"/>
      <c r="B7075" s="28"/>
      <c r="C7075" s="13"/>
      <c r="D7075" s="13"/>
      <c r="E7075" s="13"/>
      <c r="F7075" s="14"/>
      <c r="G7075" s="123"/>
      <c r="H7075" s="124"/>
      <c r="I7075" s="53"/>
      <c r="J7075" s="85"/>
      <c r="K7075" s="53"/>
    </row>
    <row r="7076" spans="1:11" x14ac:dyDescent="0.2">
      <c r="A7076" s="7"/>
      <c r="B7076" s="28"/>
      <c r="C7076" s="13"/>
      <c r="D7076" s="13"/>
      <c r="E7076" s="13"/>
      <c r="F7076" s="14"/>
      <c r="G7076" s="123"/>
      <c r="H7076" s="124"/>
      <c r="I7076" s="53"/>
      <c r="J7076" s="85"/>
      <c r="K7076" s="53"/>
    </row>
    <row r="7077" spans="1:11" x14ac:dyDescent="0.2">
      <c r="A7077" s="7"/>
      <c r="B7077" s="28"/>
      <c r="C7077" s="13"/>
      <c r="D7077" s="13"/>
      <c r="E7077" s="13"/>
      <c r="F7077" s="14"/>
      <c r="G7077" s="123"/>
      <c r="H7077" s="124"/>
      <c r="I7077" s="53"/>
      <c r="J7077" s="85"/>
      <c r="K7077" s="53"/>
    </row>
    <row r="7078" spans="1:11" x14ac:dyDescent="0.2">
      <c r="A7078" s="8"/>
      <c r="B7078" s="29"/>
      <c r="C7078" s="15"/>
      <c r="D7078" s="15"/>
      <c r="E7078" s="15"/>
      <c r="F7078" s="16"/>
      <c r="G7078" s="125"/>
      <c r="H7078" s="126"/>
      <c r="I7078" s="54"/>
      <c r="J7078" s="86"/>
      <c r="K7078" s="54"/>
    </row>
    <row r="7079" spans="1:11" x14ac:dyDescent="0.2">
      <c r="A7079" s="97" t="s">
        <v>33</v>
      </c>
      <c r="B7079" s="98"/>
      <c r="C7079" s="98"/>
      <c r="D7079" s="98"/>
      <c r="E7079" s="98"/>
      <c r="F7079" s="98"/>
      <c r="G7079" s="98"/>
      <c r="H7079" s="98"/>
      <c r="I7079" s="98"/>
      <c r="J7079" s="99"/>
      <c r="K7079" s="82"/>
    </row>
    <row r="7080" spans="1:11" x14ac:dyDescent="0.2">
      <c r="A7080" s="100" t="s">
        <v>36</v>
      </c>
      <c r="B7080" s="101"/>
      <c r="C7080" s="101"/>
      <c r="D7080" s="101"/>
      <c r="E7080" s="101"/>
      <c r="F7080" s="104"/>
      <c r="G7080" s="129" t="s">
        <v>22</v>
      </c>
      <c r="H7080" s="130"/>
      <c r="I7080" s="118" t="s">
        <v>10</v>
      </c>
      <c r="J7080" s="106" t="s">
        <v>23</v>
      </c>
      <c r="K7080" s="106" t="s">
        <v>11</v>
      </c>
    </row>
    <row r="7081" spans="1:11" x14ac:dyDescent="0.2">
      <c r="A7081" s="102"/>
      <c r="B7081" s="103"/>
      <c r="C7081" s="103"/>
      <c r="D7081" s="103"/>
      <c r="E7081" s="103"/>
      <c r="F7081" s="105"/>
      <c r="G7081" s="131"/>
      <c r="H7081" s="132"/>
      <c r="I7081" s="118"/>
      <c r="J7081" s="106"/>
      <c r="K7081" s="118"/>
    </row>
    <row r="7082" spans="1:11" x14ac:dyDescent="0.2">
      <c r="A7082" s="7" t="s">
        <v>224</v>
      </c>
      <c r="B7082" s="28"/>
      <c r="C7082" s="13"/>
      <c r="D7082" s="13"/>
      <c r="E7082" s="13"/>
      <c r="F7082" s="14"/>
      <c r="G7082" s="95">
        <v>1.5065299999999999</v>
      </c>
      <c r="H7082" s="96"/>
      <c r="I7082" s="53" t="s">
        <v>95</v>
      </c>
      <c r="J7082" s="85">
        <v>1.82</v>
      </c>
      <c r="K7082" s="53">
        <f>ROUND((G7082*J7082),4)</f>
        <v>2.7418999999999998</v>
      </c>
    </row>
    <row r="7083" spans="1:11" x14ac:dyDescent="0.2">
      <c r="A7083" s="7" t="s">
        <v>225</v>
      </c>
      <c r="B7083" s="28"/>
      <c r="C7083" s="13"/>
      <c r="D7083" s="13"/>
      <c r="E7083" s="13"/>
      <c r="F7083" s="14"/>
      <c r="G7083" s="95">
        <v>0.45800999999999997</v>
      </c>
      <c r="H7083" s="96"/>
      <c r="I7083" s="53" t="s">
        <v>95</v>
      </c>
      <c r="J7083" s="85">
        <v>34.619999999999997</v>
      </c>
      <c r="K7083" s="53">
        <f>ROUND((G7083*J7083),4)</f>
        <v>15.856299999999999</v>
      </c>
    </row>
    <row r="7084" spans="1:11" x14ac:dyDescent="0.2">
      <c r="A7084" s="7"/>
      <c r="B7084" s="28"/>
      <c r="C7084" s="13"/>
      <c r="D7084" s="13"/>
      <c r="E7084" s="13"/>
      <c r="F7084" s="14"/>
      <c r="G7084" s="95"/>
      <c r="H7084" s="96"/>
      <c r="I7084" s="53"/>
      <c r="J7084" s="85"/>
      <c r="K7084" s="53"/>
    </row>
    <row r="7085" spans="1:11" x14ac:dyDescent="0.2">
      <c r="A7085" s="8"/>
      <c r="B7085" s="29"/>
      <c r="C7085" s="15"/>
      <c r="D7085" s="15"/>
      <c r="E7085" s="15"/>
      <c r="F7085" s="16"/>
      <c r="G7085" s="127"/>
      <c r="H7085" s="128"/>
      <c r="I7085" s="54"/>
      <c r="J7085" s="86"/>
      <c r="K7085" s="54"/>
    </row>
    <row r="7086" spans="1:11" x14ac:dyDescent="0.2">
      <c r="A7086" s="97" t="s">
        <v>37</v>
      </c>
      <c r="B7086" s="98"/>
      <c r="C7086" s="98"/>
      <c r="D7086" s="98"/>
      <c r="E7086" s="98"/>
      <c r="F7086" s="98"/>
      <c r="G7086" s="98"/>
      <c r="H7086" s="98"/>
      <c r="I7086" s="98"/>
      <c r="J7086" s="99"/>
      <c r="K7086" s="82">
        <f>SUM(K7082:K7085)</f>
        <v>18.598199999999999</v>
      </c>
    </row>
    <row r="7087" spans="1:11" x14ac:dyDescent="0.2">
      <c r="A7087" s="100" t="s">
        <v>35</v>
      </c>
      <c r="B7087" s="140"/>
      <c r="C7087" s="26" t="s">
        <v>34</v>
      </c>
      <c r="D7087" s="35" t="s">
        <v>39</v>
      </c>
      <c r="E7087" s="138" t="s">
        <v>38</v>
      </c>
      <c r="F7087" s="138"/>
      <c r="G7087" s="139"/>
      <c r="H7087" s="120" t="s">
        <v>16</v>
      </c>
      <c r="I7087" s="121"/>
      <c r="J7087" s="122"/>
      <c r="K7087" s="119" t="s">
        <v>9</v>
      </c>
    </row>
    <row r="7088" spans="1:11" ht="15.75" x14ac:dyDescent="0.2">
      <c r="A7088" s="141"/>
      <c r="B7088" s="142"/>
      <c r="C7088" s="36"/>
      <c r="D7088" s="42"/>
      <c r="E7088" s="33" t="s">
        <v>13</v>
      </c>
      <c r="F7088" s="24" t="s">
        <v>14</v>
      </c>
      <c r="G7088" s="23" t="s">
        <v>15</v>
      </c>
      <c r="H7088" s="22" t="s">
        <v>13</v>
      </c>
      <c r="I7088" s="22" t="s">
        <v>14</v>
      </c>
      <c r="J7088" s="22" t="s">
        <v>15</v>
      </c>
      <c r="K7088" s="111"/>
    </row>
    <row r="7089" spans="1:11" x14ac:dyDescent="0.2">
      <c r="A7089" s="6" t="s">
        <v>229</v>
      </c>
      <c r="B7089" s="37"/>
      <c r="C7089" s="87">
        <v>1.5065299999999999</v>
      </c>
      <c r="D7089" s="45" t="s">
        <v>97</v>
      </c>
      <c r="E7089" s="43">
        <v>1.29</v>
      </c>
      <c r="F7089" s="44">
        <v>1.03</v>
      </c>
      <c r="G7089" s="45">
        <v>0.82</v>
      </c>
      <c r="H7089" s="55">
        <v>0</v>
      </c>
      <c r="I7089" s="55">
        <v>0</v>
      </c>
      <c r="J7089" s="53">
        <v>36.28</v>
      </c>
      <c r="K7089" s="52">
        <f>ROUND((ROUND(E7089*H7089+F7089*I7089+G7089*J7089,2)*C7089),4)</f>
        <v>44.819299999999998</v>
      </c>
    </row>
    <row r="7090" spans="1:11" x14ac:dyDescent="0.2">
      <c r="A7090" s="7" t="s">
        <v>230</v>
      </c>
      <c r="B7090" s="28"/>
      <c r="C7090" s="87">
        <v>0.45800999999999997</v>
      </c>
      <c r="D7090" s="48" t="s">
        <v>97</v>
      </c>
      <c r="E7090" s="46">
        <v>1.1299999999999999</v>
      </c>
      <c r="F7090" s="47">
        <v>0.91</v>
      </c>
      <c r="G7090" s="48">
        <v>0.73</v>
      </c>
      <c r="H7090" s="55">
        <v>0</v>
      </c>
      <c r="I7090" s="55">
        <v>0</v>
      </c>
      <c r="J7090" s="53">
        <v>1.48</v>
      </c>
      <c r="K7090" s="53">
        <f>ROUND((ROUND(E7090*H7090+F7090*I7090+G7090*J7090,2)*C7090),4)</f>
        <v>0.49469999999999997</v>
      </c>
    </row>
    <row r="7091" spans="1:11" x14ac:dyDescent="0.2">
      <c r="A7091" s="7"/>
      <c r="B7091" s="28"/>
      <c r="C7091" s="87"/>
      <c r="D7091" s="48"/>
      <c r="E7091" s="46"/>
      <c r="F7091" s="47"/>
      <c r="G7091" s="48"/>
      <c r="H7091" s="55"/>
      <c r="I7091" s="55"/>
      <c r="J7091" s="53"/>
      <c r="K7091" s="53"/>
    </row>
    <row r="7092" spans="1:11" x14ac:dyDescent="0.2">
      <c r="A7092" s="8"/>
      <c r="B7092" s="29"/>
      <c r="C7092" s="88"/>
      <c r="D7092" s="51"/>
      <c r="E7092" s="49"/>
      <c r="F7092" s="50"/>
      <c r="G7092" s="51"/>
      <c r="H7092" s="55"/>
      <c r="I7092" s="55"/>
      <c r="J7092" s="53"/>
      <c r="K7092" s="54"/>
    </row>
    <row r="7093" spans="1:11" x14ac:dyDescent="0.2">
      <c r="A7093" s="136" t="s">
        <v>30</v>
      </c>
      <c r="B7093" s="134"/>
      <c r="C7093" s="134"/>
      <c r="D7093" s="137"/>
      <c r="E7093" s="134"/>
      <c r="F7093" s="134"/>
      <c r="G7093" s="134"/>
      <c r="H7093" s="134"/>
      <c r="I7093" s="134"/>
      <c r="J7093" s="135"/>
      <c r="K7093" s="83">
        <f>SUM(K7089:K7092)</f>
        <v>45.314</v>
      </c>
    </row>
    <row r="7094" spans="1:11" ht="12.75" customHeight="1" x14ac:dyDescent="0.2">
      <c r="A7094" s="133" t="s">
        <v>31</v>
      </c>
      <c r="B7094" s="134"/>
      <c r="C7094" s="134"/>
      <c r="D7094" s="134"/>
      <c r="E7094" s="134"/>
      <c r="F7094" s="134"/>
      <c r="G7094" s="134"/>
      <c r="H7094" s="134"/>
      <c r="I7094" s="134"/>
      <c r="J7094" s="135"/>
      <c r="K7094" s="21">
        <f>ROUND((K7063+K7064+K7065+K7072+K7086+K7093),2)</f>
        <v>481.93</v>
      </c>
    </row>
    <row r="7095" spans="1:11" x14ac:dyDescent="0.2">
      <c r="A7095" s="133" t="s">
        <v>42</v>
      </c>
      <c r="B7095" s="134"/>
      <c r="C7095" s="134"/>
      <c r="D7095" s="134"/>
      <c r="E7095" s="134"/>
      <c r="F7095" s="134"/>
      <c r="G7095" s="134"/>
      <c r="H7095" s="134"/>
      <c r="I7095" s="134"/>
      <c r="J7095" s="135"/>
      <c r="K7095" s="21"/>
    </row>
    <row r="7096" spans="1:11" ht="12.75" customHeight="1" x14ac:dyDescent="0.2">
      <c r="A7096" s="133" t="s">
        <v>12</v>
      </c>
      <c r="B7096" s="134"/>
      <c r="C7096" s="134"/>
      <c r="D7096" s="134"/>
      <c r="E7096" s="134"/>
      <c r="F7096" s="134"/>
      <c r="G7096" s="134"/>
      <c r="H7096" s="134"/>
      <c r="I7096" s="134"/>
      <c r="J7096" s="135"/>
      <c r="K7096" s="21"/>
    </row>
    <row r="7099" spans="1:11" ht="13.5" customHeight="1" x14ac:dyDescent="0.2">
      <c r="A7099" s="145" t="s">
        <v>0</v>
      </c>
      <c r="B7099" s="146"/>
      <c r="C7099" s="146"/>
      <c r="D7099" s="146"/>
      <c r="E7099" s="146"/>
      <c r="F7099" s="146"/>
      <c r="G7099" s="146"/>
      <c r="H7099" s="146"/>
      <c r="I7099" s="146"/>
      <c r="J7099" s="146"/>
      <c r="K7099" s="147"/>
    </row>
    <row r="7100" spans="1:11" x14ac:dyDescent="0.2">
      <c r="A7100" s="71" t="s">
        <v>45</v>
      </c>
      <c r="B7100" s="62"/>
      <c r="C7100" s="63"/>
      <c r="D7100" s="63"/>
      <c r="E7100" s="63"/>
      <c r="F7100" s="69"/>
      <c r="G7100" s="64"/>
      <c r="H7100" s="63"/>
      <c r="I7100" s="63"/>
      <c r="J7100" s="63"/>
      <c r="K7100" s="65"/>
    </row>
    <row r="7101" spans="1:11" ht="12.75" customHeight="1" x14ac:dyDescent="0.2">
      <c r="A7101" s="70" t="s">
        <v>44</v>
      </c>
      <c r="B7101" s="61"/>
      <c r="C7101" s="68"/>
      <c r="D7101" s="66"/>
      <c r="E7101" s="66"/>
      <c r="F7101" s="61"/>
      <c r="G7101" s="60"/>
      <c r="H7101" s="151"/>
      <c r="I7101" s="151"/>
      <c r="J7101" s="151"/>
      <c r="K7101" s="152"/>
    </row>
    <row r="7102" spans="1:11" ht="12.75" customHeight="1" x14ac:dyDescent="0.2">
      <c r="A7102" s="148"/>
      <c r="B7102" s="149"/>
      <c r="C7102" s="149"/>
      <c r="D7102" s="149"/>
      <c r="E7102" s="149"/>
      <c r="F7102" s="149"/>
      <c r="G7102" s="149"/>
      <c r="H7102" s="149"/>
      <c r="I7102" s="149"/>
      <c r="J7102" s="149"/>
      <c r="K7102" s="150"/>
    </row>
    <row r="7103" spans="1:11" ht="21" customHeight="1" x14ac:dyDescent="0.2">
      <c r="A7103" s="158" t="s">
        <v>1</v>
      </c>
      <c r="B7103" s="159"/>
      <c r="C7103" s="153" t="s">
        <v>41</v>
      </c>
      <c r="D7103" s="154"/>
      <c r="E7103" s="154"/>
      <c r="F7103" s="154"/>
      <c r="G7103" s="154"/>
      <c r="H7103" s="154"/>
      <c r="I7103" s="155"/>
      <c r="J7103" s="57" t="s">
        <v>2</v>
      </c>
      <c r="K7103" s="67" t="s">
        <v>43</v>
      </c>
    </row>
    <row r="7104" spans="1:11" x14ac:dyDescent="0.2">
      <c r="A7104" s="160" t="s">
        <v>486</v>
      </c>
      <c r="B7104" s="157"/>
      <c r="C7104" s="156">
        <v>1109671</v>
      </c>
      <c r="D7104" s="156"/>
      <c r="E7104" s="156"/>
      <c r="F7104" s="156"/>
      <c r="G7104" s="156"/>
      <c r="H7104" s="156"/>
      <c r="I7104" s="157"/>
      <c r="J7104" s="59" t="s">
        <v>3</v>
      </c>
      <c r="K7104" s="58" t="s">
        <v>55</v>
      </c>
    </row>
    <row r="7105" spans="1:11" ht="20.25" customHeight="1" x14ac:dyDescent="0.2">
      <c r="A7105" s="141" t="s">
        <v>19</v>
      </c>
      <c r="B7105" s="165"/>
      <c r="C7105" s="101"/>
      <c r="D7105" s="101"/>
      <c r="E7105" s="140"/>
      <c r="F7105" s="3" t="s">
        <v>4</v>
      </c>
      <c r="G7105" s="163" t="s">
        <v>5</v>
      </c>
      <c r="H7105" s="164"/>
      <c r="I7105" s="111" t="s">
        <v>6</v>
      </c>
      <c r="J7105" s="111"/>
      <c r="K7105" s="107" t="s">
        <v>17</v>
      </c>
    </row>
    <row r="7106" spans="1:11" ht="25.5" customHeight="1" x14ac:dyDescent="0.2">
      <c r="A7106" s="141"/>
      <c r="B7106" s="165"/>
      <c r="C7106" s="165"/>
      <c r="D7106" s="165"/>
      <c r="E7106" s="142"/>
      <c r="F7106" s="3"/>
      <c r="G7106" s="3" t="s">
        <v>18</v>
      </c>
      <c r="H7106" s="34" t="s">
        <v>7</v>
      </c>
      <c r="I7106" s="3" t="s">
        <v>40</v>
      </c>
      <c r="J7106" s="3" t="s">
        <v>7</v>
      </c>
      <c r="K7106" s="108"/>
    </row>
    <row r="7107" spans="1:11" x14ac:dyDescent="0.2">
      <c r="A7107" s="6" t="s">
        <v>484</v>
      </c>
      <c r="B7107" s="27"/>
      <c r="C7107" s="11"/>
      <c r="D7107" s="11"/>
      <c r="E7107" s="40"/>
      <c r="F7107" s="91">
        <v>3</v>
      </c>
      <c r="G7107" s="72">
        <v>0.38</v>
      </c>
      <c r="H7107" s="73">
        <v>0.62</v>
      </c>
      <c r="I7107" s="72">
        <v>1.5007999999999999</v>
      </c>
      <c r="J7107" s="72">
        <v>1.0155000000000001</v>
      </c>
      <c r="K7107" s="74">
        <f>ROUND(((G7107*I7107+H7107*J7107)*F7107),4)</f>
        <v>3.5996999999999999</v>
      </c>
    </row>
    <row r="7108" spans="1:11" x14ac:dyDescent="0.2">
      <c r="A7108" s="7" t="s">
        <v>107</v>
      </c>
      <c r="B7108" s="28"/>
      <c r="C7108" s="13"/>
      <c r="D7108" s="13"/>
      <c r="E7108" s="38"/>
      <c r="F7108" s="92">
        <v>4</v>
      </c>
      <c r="G7108" s="75">
        <v>0.77</v>
      </c>
      <c r="H7108" s="76">
        <v>0.23</v>
      </c>
      <c r="I7108" s="75">
        <v>0.69630000000000003</v>
      </c>
      <c r="J7108" s="75">
        <v>0.47110000000000002</v>
      </c>
      <c r="K7108" s="77">
        <f>ROUND(((G7108*I7108+H7108*J7108)*F7108),4)</f>
        <v>2.5779999999999998</v>
      </c>
    </row>
    <row r="7109" spans="1:11" x14ac:dyDescent="0.2">
      <c r="A7109" s="7" t="s">
        <v>485</v>
      </c>
      <c r="B7109" s="28"/>
      <c r="C7109" s="13"/>
      <c r="D7109" s="13"/>
      <c r="E7109" s="38"/>
      <c r="F7109" s="92">
        <v>1</v>
      </c>
      <c r="G7109" s="75">
        <v>1</v>
      </c>
      <c r="H7109" s="76">
        <v>0</v>
      </c>
      <c r="I7109" s="75">
        <v>56.767499999999998</v>
      </c>
      <c r="J7109" s="75">
        <v>33.133699999999997</v>
      </c>
      <c r="K7109" s="77">
        <f>ROUND(((G7109*I7109+H7109*J7109)*F7109),4)</f>
        <v>56.767499999999998</v>
      </c>
    </row>
    <row r="7110" spans="1:11" x14ac:dyDescent="0.2">
      <c r="A7110" s="7"/>
      <c r="B7110" s="28"/>
      <c r="C7110" s="13"/>
      <c r="D7110" s="13"/>
      <c r="E7110" s="38"/>
      <c r="F7110" s="92"/>
      <c r="G7110" s="75"/>
      <c r="H7110" s="76"/>
      <c r="I7110" s="75"/>
      <c r="J7110" s="75"/>
      <c r="K7110" s="77"/>
    </row>
    <row r="7111" spans="1:11" x14ac:dyDescent="0.2">
      <c r="A7111" s="7"/>
      <c r="B7111" s="28"/>
      <c r="C7111" s="13"/>
      <c r="D7111" s="13"/>
      <c r="E7111" s="38"/>
      <c r="F7111" s="92"/>
      <c r="G7111" s="75"/>
      <c r="H7111" s="76"/>
      <c r="I7111" s="75"/>
      <c r="J7111" s="75"/>
      <c r="K7111" s="77"/>
    </row>
    <row r="7112" spans="1:11" x14ac:dyDescent="0.2">
      <c r="A7112" s="7"/>
      <c r="B7112" s="28"/>
      <c r="C7112" s="13"/>
      <c r="D7112" s="13"/>
      <c r="E7112" s="38"/>
      <c r="F7112" s="92"/>
      <c r="G7112" s="75"/>
      <c r="H7112" s="76"/>
      <c r="I7112" s="75"/>
      <c r="J7112" s="75"/>
      <c r="K7112" s="77"/>
    </row>
    <row r="7113" spans="1:11" x14ac:dyDescent="0.2">
      <c r="A7113" s="7"/>
      <c r="B7113" s="28"/>
      <c r="C7113" s="13"/>
      <c r="D7113" s="13"/>
      <c r="E7113" s="38"/>
      <c r="F7113" s="92"/>
      <c r="G7113" s="75"/>
      <c r="H7113" s="76"/>
      <c r="I7113" s="75"/>
      <c r="J7113" s="75"/>
      <c r="K7113" s="77"/>
    </row>
    <row r="7114" spans="1:11" x14ac:dyDescent="0.2">
      <c r="A7114" s="8"/>
      <c r="B7114" s="29"/>
      <c r="C7114" s="15"/>
      <c r="D7114" s="15"/>
      <c r="E7114" s="39"/>
      <c r="F7114" s="93"/>
      <c r="G7114" s="78"/>
      <c r="H7114" s="79"/>
      <c r="I7114" s="78"/>
      <c r="J7114" s="78"/>
      <c r="K7114" s="80"/>
    </row>
    <row r="7115" spans="1:11" x14ac:dyDescent="0.2">
      <c r="A7115" s="166" t="s">
        <v>24</v>
      </c>
      <c r="B7115" s="167"/>
      <c r="C7115" s="167"/>
      <c r="D7115" s="167"/>
      <c r="E7115" s="167"/>
      <c r="F7115" s="98"/>
      <c r="G7115" s="98"/>
      <c r="H7115" s="98"/>
      <c r="I7115" s="98"/>
      <c r="J7115" s="99"/>
      <c r="K7115" s="81">
        <f>SUM(K7107:K7114)</f>
        <v>62.9452</v>
      </c>
    </row>
    <row r="7116" spans="1:11" ht="15.75" x14ac:dyDescent="0.2">
      <c r="A7116" s="31" t="s">
        <v>20</v>
      </c>
      <c r="B7116" s="17"/>
      <c r="C7116" s="17"/>
      <c r="D7116" s="17"/>
      <c r="E7116" s="17"/>
      <c r="F7116" s="4"/>
      <c r="G7116" s="4"/>
      <c r="H7116" s="161" t="s">
        <v>4</v>
      </c>
      <c r="I7116" s="109" t="s">
        <v>10</v>
      </c>
      <c r="J7116" s="107" t="s">
        <v>8</v>
      </c>
      <c r="K7116" s="107" t="s">
        <v>17</v>
      </c>
    </row>
    <row r="7117" spans="1:11" ht="15.75" x14ac:dyDescent="0.2">
      <c r="A7117" s="18"/>
      <c r="B7117" s="19"/>
      <c r="C7117" s="19"/>
      <c r="D7117" s="19"/>
      <c r="E7117" s="19"/>
      <c r="F7117" s="5"/>
      <c r="G7117" s="20"/>
      <c r="H7117" s="162"/>
      <c r="I7117" s="110"/>
      <c r="J7117" s="108"/>
      <c r="K7117" s="108"/>
    </row>
    <row r="7118" spans="1:11" x14ac:dyDescent="0.2">
      <c r="A7118" s="6" t="s">
        <v>123</v>
      </c>
      <c r="B7118" s="27"/>
      <c r="C7118" s="11"/>
      <c r="D7118" s="11"/>
      <c r="E7118" s="11"/>
      <c r="F7118" s="11"/>
      <c r="G7118" s="13"/>
      <c r="H7118" s="89">
        <v>1</v>
      </c>
      <c r="I7118" s="77" t="s">
        <v>50</v>
      </c>
      <c r="J7118" s="75">
        <v>31.527000000000001</v>
      </c>
      <c r="K7118" s="75">
        <f>ROUND((H7118*J7118),4)</f>
        <v>31.527000000000001</v>
      </c>
    </row>
    <row r="7119" spans="1:11" x14ac:dyDescent="0.2">
      <c r="A7119" s="7" t="s">
        <v>49</v>
      </c>
      <c r="B7119" s="28"/>
      <c r="C7119" s="13"/>
      <c r="D7119" s="13"/>
      <c r="E7119" s="13"/>
      <c r="F7119" s="13"/>
      <c r="G7119" s="13"/>
      <c r="H7119" s="89">
        <v>9</v>
      </c>
      <c r="I7119" s="77" t="s">
        <v>50</v>
      </c>
      <c r="J7119" s="75">
        <v>24.115200000000002</v>
      </c>
      <c r="K7119" s="75">
        <f>ROUND((H7119*J7119),4)</f>
        <v>217.0368</v>
      </c>
    </row>
    <row r="7120" spans="1:11" x14ac:dyDescent="0.2">
      <c r="A7120" s="7"/>
      <c r="B7120" s="28"/>
      <c r="C7120" s="13"/>
      <c r="D7120" s="13"/>
      <c r="E7120" s="13"/>
      <c r="F7120" s="13"/>
      <c r="G7120" s="13"/>
      <c r="H7120" s="89"/>
      <c r="I7120" s="77"/>
      <c r="J7120" s="75"/>
      <c r="K7120" s="75"/>
    </row>
    <row r="7121" spans="1:11" x14ac:dyDescent="0.2">
      <c r="A7121" s="7"/>
      <c r="B7121" s="28"/>
      <c r="C7121" s="13"/>
      <c r="D7121" s="13"/>
      <c r="E7121" s="13"/>
      <c r="F7121" s="13"/>
      <c r="G7121" s="13"/>
      <c r="H7121" s="89"/>
      <c r="I7121" s="77"/>
      <c r="J7121" s="75"/>
      <c r="K7121" s="75"/>
    </row>
    <row r="7122" spans="1:11" x14ac:dyDescent="0.2">
      <c r="A7122" s="7"/>
      <c r="B7122" s="28"/>
      <c r="C7122" s="13"/>
      <c r="D7122" s="13"/>
      <c r="E7122" s="13"/>
      <c r="F7122" s="13"/>
      <c r="G7122" s="13"/>
      <c r="H7122" s="89"/>
      <c r="I7122" s="77"/>
      <c r="J7122" s="75"/>
      <c r="K7122" s="75"/>
    </row>
    <row r="7123" spans="1:11" x14ac:dyDescent="0.2">
      <c r="A7123" s="7"/>
      <c r="B7123" s="28"/>
      <c r="C7123" s="13"/>
      <c r="D7123" s="13"/>
      <c r="E7123" s="13"/>
      <c r="F7123" s="13"/>
      <c r="G7123" s="13"/>
      <c r="H7123" s="89"/>
      <c r="I7123" s="77"/>
      <c r="J7123" s="75"/>
      <c r="K7123" s="75"/>
    </row>
    <row r="7124" spans="1:11" x14ac:dyDescent="0.2">
      <c r="A7124" s="7"/>
      <c r="B7124" s="28"/>
      <c r="C7124" s="13"/>
      <c r="D7124" s="13"/>
      <c r="E7124" s="13"/>
      <c r="F7124" s="13"/>
      <c r="G7124" s="13"/>
      <c r="H7124" s="89"/>
      <c r="I7124" s="77"/>
      <c r="J7124" s="75"/>
      <c r="K7124" s="75"/>
    </row>
    <row r="7125" spans="1:11" x14ac:dyDescent="0.2">
      <c r="A7125" s="8"/>
      <c r="B7125" s="29"/>
      <c r="C7125" s="15"/>
      <c r="D7125" s="15"/>
      <c r="E7125" s="15"/>
      <c r="F7125" s="15"/>
      <c r="G7125" s="15"/>
      <c r="H7125" s="90"/>
      <c r="I7125" s="80"/>
      <c r="J7125" s="78"/>
      <c r="K7125" s="78"/>
    </row>
    <row r="7126" spans="1:11" x14ac:dyDescent="0.2">
      <c r="A7126" s="10"/>
      <c r="C7126" s="25"/>
      <c r="D7126" s="97" t="s">
        <v>25</v>
      </c>
      <c r="E7126" s="98"/>
      <c r="F7126" s="98"/>
      <c r="G7126" s="98"/>
      <c r="H7126" s="98"/>
      <c r="I7126" s="98"/>
      <c r="J7126" s="99"/>
      <c r="K7126" s="82">
        <f>SUM(K7118:K7125)</f>
        <v>248.56380000000001</v>
      </c>
    </row>
    <row r="7127" spans="1:11" x14ac:dyDescent="0.2">
      <c r="A7127" s="9" t="s">
        <v>27</v>
      </c>
      <c r="B7127" s="30"/>
      <c r="C7127" s="56">
        <v>4.1848700000000001</v>
      </c>
      <c r="D7127" s="112" t="s">
        <v>26</v>
      </c>
      <c r="E7127" s="113"/>
      <c r="F7127" s="113"/>
      <c r="G7127" s="113"/>
      <c r="H7127" s="113"/>
      <c r="I7127" s="113"/>
      <c r="J7127" s="114"/>
      <c r="K7127" s="83">
        <f>K7115+K7126</f>
        <v>311.50900000000001</v>
      </c>
    </row>
    <row r="7128" spans="1:11" x14ac:dyDescent="0.2">
      <c r="A7128" s="32"/>
      <c r="D7128" s="115" t="s">
        <v>28</v>
      </c>
      <c r="E7128" s="116"/>
      <c r="F7128" s="116"/>
      <c r="G7128" s="116"/>
      <c r="H7128" s="116"/>
      <c r="I7128" s="116"/>
      <c r="J7128" s="117"/>
      <c r="K7128" s="83">
        <f>ROUND((K7127/C7127),4)</f>
        <v>74.436999999999998</v>
      </c>
    </row>
    <row r="7129" spans="1:11" x14ac:dyDescent="0.2">
      <c r="A7129" s="168"/>
      <c r="D7129" s="169"/>
      <c r="E7129" s="169"/>
      <c r="F7129" s="169"/>
      <c r="G7129" s="169"/>
      <c r="H7129" s="169"/>
      <c r="I7129" s="94" t="s">
        <v>51</v>
      </c>
      <c r="J7129" s="170" t="s">
        <v>53</v>
      </c>
      <c r="K7129" s="83">
        <v>0</v>
      </c>
    </row>
    <row r="7130" spans="1:11" x14ac:dyDescent="0.2">
      <c r="A7130" s="168"/>
      <c r="D7130" s="169"/>
      <c r="E7130" s="169"/>
      <c r="F7130" s="169"/>
      <c r="G7130" s="169"/>
      <c r="H7130" s="169"/>
      <c r="I7130" s="94" t="s">
        <v>52</v>
      </c>
      <c r="J7130" s="170" t="s">
        <v>53</v>
      </c>
      <c r="K7130" s="83">
        <v>0</v>
      </c>
    </row>
    <row r="7131" spans="1:11" x14ac:dyDescent="0.2">
      <c r="A7131" s="100" t="s">
        <v>21</v>
      </c>
      <c r="B7131" s="101"/>
      <c r="C7131" s="101"/>
      <c r="D7131" s="101"/>
      <c r="E7131" s="101"/>
      <c r="F7131" s="104"/>
      <c r="G7131" s="129" t="s">
        <v>22</v>
      </c>
      <c r="H7131" s="130"/>
      <c r="I7131" s="118" t="s">
        <v>10</v>
      </c>
      <c r="J7131" s="106" t="s">
        <v>23</v>
      </c>
      <c r="K7131" s="106" t="s">
        <v>11</v>
      </c>
    </row>
    <row r="7132" spans="1:11" x14ac:dyDescent="0.2">
      <c r="A7132" s="102"/>
      <c r="B7132" s="103"/>
      <c r="C7132" s="103"/>
      <c r="D7132" s="103"/>
      <c r="E7132" s="103"/>
      <c r="F7132" s="105"/>
      <c r="G7132" s="131"/>
      <c r="H7132" s="132"/>
      <c r="I7132" s="118"/>
      <c r="J7132" s="106"/>
      <c r="K7132" s="118"/>
    </row>
    <row r="7133" spans="1:11" x14ac:dyDescent="0.2">
      <c r="A7133" s="7" t="s">
        <v>220</v>
      </c>
      <c r="B7133" s="28"/>
      <c r="C7133" s="11"/>
      <c r="D7133" s="11"/>
      <c r="E7133" s="11"/>
      <c r="F7133" s="12"/>
      <c r="G7133" s="143">
        <v>1.10164</v>
      </c>
      <c r="H7133" s="144"/>
      <c r="I7133" s="52" t="s">
        <v>55</v>
      </c>
      <c r="J7133" s="84">
        <v>49.188000000000002</v>
      </c>
      <c r="K7133" s="52">
        <f>ROUND((G7133*J7133),4)</f>
        <v>54.1875</v>
      </c>
    </row>
    <row r="7134" spans="1:11" x14ac:dyDescent="0.2">
      <c r="A7134" s="7" t="s">
        <v>223</v>
      </c>
      <c r="B7134" s="28"/>
      <c r="C7134" s="13"/>
      <c r="D7134" s="13"/>
      <c r="E7134" s="13"/>
      <c r="F7134" s="14"/>
      <c r="G7134" s="95">
        <v>362.32393999999999</v>
      </c>
      <c r="H7134" s="96"/>
      <c r="I7134" s="53" t="s">
        <v>79</v>
      </c>
      <c r="J7134" s="85">
        <v>0.65639999999999998</v>
      </c>
      <c r="K7134" s="53">
        <f>ROUND((G7134*J7134),4)</f>
        <v>237.82939999999999</v>
      </c>
    </row>
    <row r="7135" spans="1:11" x14ac:dyDescent="0.2">
      <c r="A7135" s="7"/>
      <c r="B7135" s="28"/>
      <c r="C7135" s="13"/>
      <c r="D7135" s="13"/>
      <c r="E7135" s="13"/>
      <c r="F7135" s="14"/>
      <c r="G7135" s="95"/>
      <c r="H7135" s="96"/>
      <c r="I7135" s="53"/>
      <c r="J7135" s="85"/>
      <c r="K7135" s="53"/>
    </row>
    <row r="7136" spans="1:11" x14ac:dyDescent="0.2">
      <c r="A7136" s="7"/>
      <c r="B7136" s="28"/>
      <c r="C7136" s="13"/>
      <c r="D7136" s="13"/>
      <c r="E7136" s="13"/>
      <c r="F7136" s="14"/>
      <c r="G7136" s="95"/>
      <c r="H7136" s="96"/>
      <c r="I7136" s="53"/>
      <c r="J7136" s="85"/>
      <c r="K7136" s="53"/>
    </row>
    <row r="7137" spans="1:11" x14ac:dyDescent="0.2">
      <c r="A7137" s="97" t="s">
        <v>29</v>
      </c>
      <c r="B7137" s="98"/>
      <c r="C7137" s="98"/>
      <c r="D7137" s="98"/>
      <c r="E7137" s="98"/>
      <c r="F7137" s="98"/>
      <c r="G7137" s="98"/>
      <c r="H7137" s="98"/>
      <c r="I7137" s="98"/>
      <c r="J7137" s="99"/>
      <c r="K7137" s="82">
        <f>SUM(K7133:K7136)</f>
        <v>292.01689999999996</v>
      </c>
    </row>
    <row r="7138" spans="1:11" x14ac:dyDescent="0.2">
      <c r="A7138" s="100" t="s">
        <v>32</v>
      </c>
      <c r="B7138" s="101"/>
      <c r="C7138" s="101"/>
      <c r="D7138" s="101"/>
      <c r="E7138" s="101"/>
      <c r="F7138" s="104"/>
      <c r="G7138" s="129" t="s">
        <v>22</v>
      </c>
      <c r="H7138" s="130"/>
      <c r="I7138" s="118" t="s">
        <v>10</v>
      </c>
      <c r="J7138" s="106" t="s">
        <v>23</v>
      </c>
      <c r="K7138" s="106" t="s">
        <v>11</v>
      </c>
    </row>
    <row r="7139" spans="1:11" x14ac:dyDescent="0.2">
      <c r="A7139" s="102"/>
      <c r="B7139" s="103"/>
      <c r="C7139" s="103"/>
      <c r="D7139" s="103"/>
      <c r="E7139" s="103"/>
      <c r="F7139" s="105"/>
      <c r="G7139" s="131"/>
      <c r="H7139" s="132"/>
      <c r="I7139" s="118"/>
      <c r="J7139" s="106"/>
      <c r="K7139" s="118"/>
    </row>
    <row r="7140" spans="1:11" x14ac:dyDescent="0.2">
      <c r="A7140" s="7"/>
      <c r="B7140" s="28"/>
      <c r="C7140" s="13"/>
      <c r="D7140" s="13"/>
      <c r="E7140" s="13"/>
      <c r="F7140" s="14"/>
      <c r="G7140" s="123"/>
      <c r="H7140" s="124"/>
      <c r="I7140" s="53"/>
      <c r="J7140" s="85"/>
      <c r="K7140" s="53"/>
    </row>
    <row r="7141" spans="1:11" x14ac:dyDescent="0.2">
      <c r="A7141" s="7"/>
      <c r="B7141" s="28"/>
      <c r="C7141" s="13"/>
      <c r="D7141" s="13"/>
      <c r="E7141" s="13"/>
      <c r="F7141" s="14"/>
      <c r="G7141" s="123"/>
      <c r="H7141" s="124"/>
      <c r="I7141" s="53"/>
      <c r="J7141" s="85"/>
      <c r="K7141" s="53"/>
    </row>
    <row r="7142" spans="1:11" x14ac:dyDescent="0.2">
      <c r="A7142" s="7"/>
      <c r="B7142" s="28"/>
      <c r="C7142" s="13"/>
      <c r="D7142" s="13"/>
      <c r="E7142" s="13"/>
      <c r="F7142" s="14"/>
      <c r="G7142" s="123"/>
      <c r="H7142" s="124"/>
      <c r="I7142" s="53"/>
      <c r="J7142" s="85"/>
      <c r="K7142" s="53"/>
    </row>
    <row r="7143" spans="1:11" x14ac:dyDescent="0.2">
      <c r="A7143" s="8"/>
      <c r="B7143" s="29"/>
      <c r="C7143" s="15"/>
      <c r="D7143" s="15"/>
      <c r="E7143" s="15"/>
      <c r="F7143" s="16"/>
      <c r="G7143" s="125"/>
      <c r="H7143" s="126"/>
      <c r="I7143" s="54"/>
      <c r="J7143" s="86"/>
      <c r="K7143" s="54"/>
    </row>
    <row r="7144" spans="1:11" x14ac:dyDescent="0.2">
      <c r="A7144" s="97" t="s">
        <v>33</v>
      </c>
      <c r="B7144" s="98"/>
      <c r="C7144" s="98"/>
      <c r="D7144" s="98"/>
      <c r="E7144" s="98"/>
      <c r="F7144" s="98"/>
      <c r="G7144" s="98"/>
      <c r="H7144" s="98"/>
      <c r="I7144" s="98"/>
      <c r="J7144" s="99"/>
      <c r="K7144" s="82"/>
    </row>
    <row r="7145" spans="1:11" x14ac:dyDescent="0.2">
      <c r="A7145" s="100" t="s">
        <v>36</v>
      </c>
      <c r="B7145" s="101"/>
      <c r="C7145" s="101"/>
      <c r="D7145" s="101"/>
      <c r="E7145" s="101"/>
      <c r="F7145" s="104"/>
      <c r="G7145" s="129" t="s">
        <v>22</v>
      </c>
      <c r="H7145" s="130"/>
      <c r="I7145" s="118" t="s">
        <v>10</v>
      </c>
      <c r="J7145" s="106" t="s">
        <v>23</v>
      </c>
      <c r="K7145" s="106" t="s">
        <v>11</v>
      </c>
    </row>
    <row r="7146" spans="1:11" x14ac:dyDescent="0.2">
      <c r="A7146" s="102"/>
      <c r="B7146" s="103"/>
      <c r="C7146" s="103"/>
      <c r="D7146" s="103"/>
      <c r="E7146" s="103"/>
      <c r="F7146" s="105"/>
      <c r="G7146" s="131"/>
      <c r="H7146" s="132"/>
      <c r="I7146" s="118"/>
      <c r="J7146" s="106"/>
      <c r="K7146" s="118"/>
    </row>
    <row r="7147" spans="1:11" x14ac:dyDescent="0.2">
      <c r="A7147" s="7" t="s">
        <v>224</v>
      </c>
      <c r="B7147" s="28"/>
      <c r="C7147" s="13"/>
      <c r="D7147" s="13"/>
      <c r="E7147" s="13"/>
      <c r="F7147" s="14"/>
      <c r="G7147" s="95">
        <v>1.65246</v>
      </c>
      <c r="H7147" s="96"/>
      <c r="I7147" s="53" t="s">
        <v>95</v>
      </c>
      <c r="J7147" s="85">
        <v>1.82</v>
      </c>
      <c r="K7147" s="53">
        <f>ROUND((G7147*J7147),4)</f>
        <v>3.0074999999999998</v>
      </c>
    </row>
    <row r="7148" spans="1:11" x14ac:dyDescent="0.2">
      <c r="A7148" s="7" t="s">
        <v>225</v>
      </c>
      <c r="B7148" s="28"/>
      <c r="C7148" s="13"/>
      <c r="D7148" s="13"/>
      <c r="E7148" s="13"/>
      <c r="F7148" s="14"/>
      <c r="G7148" s="95">
        <v>0.36231999999999998</v>
      </c>
      <c r="H7148" s="96"/>
      <c r="I7148" s="53" t="s">
        <v>95</v>
      </c>
      <c r="J7148" s="85">
        <v>34.619999999999997</v>
      </c>
      <c r="K7148" s="53">
        <f>ROUND((G7148*J7148),4)</f>
        <v>12.5435</v>
      </c>
    </row>
    <row r="7149" spans="1:11" x14ac:dyDescent="0.2">
      <c r="A7149" s="7"/>
      <c r="B7149" s="28"/>
      <c r="C7149" s="13"/>
      <c r="D7149" s="13"/>
      <c r="E7149" s="13"/>
      <c r="F7149" s="14"/>
      <c r="G7149" s="95"/>
      <c r="H7149" s="96"/>
      <c r="I7149" s="53"/>
      <c r="J7149" s="85"/>
      <c r="K7149" s="53"/>
    </row>
    <row r="7150" spans="1:11" x14ac:dyDescent="0.2">
      <c r="A7150" s="8"/>
      <c r="B7150" s="29"/>
      <c r="C7150" s="15"/>
      <c r="D7150" s="15"/>
      <c r="E7150" s="15"/>
      <c r="F7150" s="16"/>
      <c r="G7150" s="127"/>
      <c r="H7150" s="128"/>
      <c r="I7150" s="54"/>
      <c r="J7150" s="86"/>
      <c r="K7150" s="54"/>
    </row>
    <row r="7151" spans="1:11" x14ac:dyDescent="0.2">
      <c r="A7151" s="97" t="s">
        <v>37</v>
      </c>
      <c r="B7151" s="98"/>
      <c r="C7151" s="98"/>
      <c r="D7151" s="98"/>
      <c r="E7151" s="98"/>
      <c r="F7151" s="98"/>
      <c r="G7151" s="98"/>
      <c r="H7151" s="98"/>
      <c r="I7151" s="98"/>
      <c r="J7151" s="99"/>
      <c r="K7151" s="82">
        <f>SUM(K7147:K7150)</f>
        <v>15.551</v>
      </c>
    </row>
    <row r="7152" spans="1:11" x14ac:dyDescent="0.2">
      <c r="A7152" s="100" t="s">
        <v>35</v>
      </c>
      <c r="B7152" s="140"/>
      <c r="C7152" s="26" t="s">
        <v>34</v>
      </c>
      <c r="D7152" s="35" t="s">
        <v>39</v>
      </c>
      <c r="E7152" s="138" t="s">
        <v>38</v>
      </c>
      <c r="F7152" s="138"/>
      <c r="G7152" s="139"/>
      <c r="H7152" s="120" t="s">
        <v>16</v>
      </c>
      <c r="I7152" s="121"/>
      <c r="J7152" s="122"/>
      <c r="K7152" s="119" t="s">
        <v>9</v>
      </c>
    </row>
    <row r="7153" spans="1:11" ht="15.75" x14ac:dyDescent="0.2">
      <c r="A7153" s="141"/>
      <c r="B7153" s="142"/>
      <c r="C7153" s="36"/>
      <c r="D7153" s="42"/>
      <c r="E7153" s="33" t="s">
        <v>13</v>
      </c>
      <c r="F7153" s="24" t="s">
        <v>14</v>
      </c>
      <c r="G7153" s="23" t="s">
        <v>15</v>
      </c>
      <c r="H7153" s="22" t="s">
        <v>13</v>
      </c>
      <c r="I7153" s="22" t="s">
        <v>14</v>
      </c>
      <c r="J7153" s="22" t="s">
        <v>15</v>
      </c>
      <c r="K7153" s="111"/>
    </row>
    <row r="7154" spans="1:11" x14ac:dyDescent="0.2">
      <c r="A7154" s="6" t="s">
        <v>229</v>
      </c>
      <c r="B7154" s="37"/>
      <c r="C7154" s="87">
        <v>1.65246</v>
      </c>
      <c r="D7154" s="45" t="s">
        <v>97</v>
      </c>
      <c r="E7154" s="43">
        <v>1.29</v>
      </c>
      <c r="F7154" s="44">
        <v>1.03</v>
      </c>
      <c r="G7154" s="45">
        <v>0.82</v>
      </c>
      <c r="H7154" s="55">
        <v>0</v>
      </c>
      <c r="I7154" s="55">
        <v>0</v>
      </c>
      <c r="J7154" s="53">
        <v>36.28</v>
      </c>
      <c r="K7154" s="52">
        <f>ROUND((ROUND(E7154*H7154+F7154*I7154+G7154*J7154,2)*C7154),4)</f>
        <v>49.160699999999999</v>
      </c>
    </row>
    <row r="7155" spans="1:11" x14ac:dyDescent="0.2">
      <c r="A7155" s="7" t="s">
        <v>230</v>
      </c>
      <c r="B7155" s="28"/>
      <c r="C7155" s="87">
        <v>0.36231999999999998</v>
      </c>
      <c r="D7155" s="48" t="s">
        <v>97</v>
      </c>
      <c r="E7155" s="46">
        <v>1.1299999999999999</v>
      </c>
      <c r="F7155" s="47">
        <v>0.91</v>
      </c>
      <c r="G7155" s="48">
        <v>0.73</v>
      </c>
      <c r="H7155" s="55">
        <v>0</v>
      </c>
      <c r="I7155" s="55">
        <v>0</v>
      </c>
      <c r="J7155" s="53">
        <v>1.48</v>
      </c>
      <c r="K7155" s="53">
        <f>ROUND((ROUND(E7155*H7155+F7155*I7155+G7155*J7155,2)*C7155),4)</f>
        <v>0.39129999999999998</v>
      </c>
    </row>
    <row r="7156" spans="1:11" x14ac:dyDescent="0.2">
      <c r="A7156" s="7"/>
      <c r="B7156" s="28"/>
      <c r="C7156" s="87"/>
      <c r="D7156" s="48"/>
      <c r="E7156" s="46"/>
      <c r="F7156" s="47"/>
      <c r="G7156" s="48"/>
      <c r="H7156" s="55"/>
      <c r="I7156" s="55"/>
      <c r="J7156" s="53"/>
      <c r="K7156" s="53"/>
    </row>
    <row r="7157" spans="1:11" x14ac:dyDescent="0.2">
      <c r="A7157" s="8"/>
      <c r="B7157" s="29"/>
      <c r="C7157" s="88"/>
      <c r="D7157" s="51"/>
      <c r="E7157" s="49"/>
      <c r="F7157" s="50"/>
      <c r="G7157" s="51"/>
      <c r="H7157" s="55"/>
      <c r="I7157" s="55"/>
      <c r="J7157" s="53"/>
      <c r="K7157" s="54"/>
    </row>
    <row r="7158" spans="1:11" x14ac:dyDescent="0.2">
      <c r="A7158" s="136" t="s">
        <v>30</v>
      </c>
      <c r="B7158" s="134"/>
      <c r="C7158" s="134"/>
      <c r="D7158" s="137"/>
      <c r="E7158" s="134"/>
      <c r="F7158" s="134"/>
      <c r="G7158" s="134"/>
      <c r="H7158" s="134"/>
      <c r="I7158" s="134"/>
      <c r="J7158" s="135"/>
      <c r="K7158" s="83">
        <f>SUM(K7154:K7157)</f>
        <v>49.552</v>
      </c>
    </row>
    <row r="7159" spans="1:11" ht="12.75" customHeight="1" x14ac:dyDescent="0.2">
      <c r="A7159" s="133" t="s">
        <v>31</v>
      </c>
      <c r="B7159" s="134"/>
      <c r="C7159" s="134"/>
      <c r="D7159" s="134"/>
      <c r="E7159" s="134"/>
      <c r="F7159" s="134"/>
      <c r="G7159" s="134"/>
      <c r="H7159" s="134"/>
      <c r="I7159" s="134"/>
      <c r="J7159" s="135"/>
      <c r="K7159" s="21">
        <f>ROUND((K7128+K7129+K7130+K7137+K7151+K7158),2)</f>
        <v>431.56</v>
      </c>
    </row>
    <row r="7160" spans="1:11" x14ac:dyDescent="0.2">
      <c r="A7160" s="133" t="s">
        <v>42</v>
      </c>
      <c r="B7160" s="134"/>
      <c r="C7160" s="134"/>
      <c r="D7160" s="134"/>
      <c r="E7160" s="134"/>
      <c r="F7160" s="134"/>
      <c r="G7160" s="134"/>
      <c r="H7160" s="134"/>
      <c r="I7160" s="134"/>
      <c r="J7160" s="135"/>
      <c r="K7160" s="21"/>
    </row>
    <row r="7161" spans="1:11" ht="12.75" customHeight="1" x14ac:dyDescent="0.2">
      <c r="A7161" s="133" t="s">
        <v>12</v>
      </c>
      <c r="B7161" s="134"/>
      <c r="C7161" s="134"/>
      <c r="D7161" s="134"/>
      <c r="E7161" s="134"/>
      <c r="F7161" s="134"/>
      <c r="G7161" s="134"/>
      <c r="H7161" s="134"/>
      <c r="I7161" s="134"/>
      <c r="J7161" s="135"/>
      <c r="K7161" s="21"/>
    </row>
    <row r="7164" spans="1:11" ht="13.5" customHeight="1" x14ac:dyDescent="0.2">
      <c r="A7164" s="145" t="s">
        <v>0</v>
      </c>
      <c r="B7164" s="146"/>
      <c r="C7164" s="146"/>
      <c r="D7164" s="146"/>
      <c r="E7164" s="146"/>
      <c r="F7164" s="146"/>
      <c r="G7164" s="146"/>
      <c r="H7164" s="146"/>
      <c r="I7164" s="146"/>
      <c r="J7164" s="146"/>
      <c r="K7164" s="147"/>
    </row>
    <row r="7165" spans="1:11" x14ac:dyDescent="0.2">
      <c r="A7165" s="71" t="s">
        <v>45</v>
      </c>
      <c r="B7165" s="62"/>
      <c r="C7165" s="63"/>
      <c r="D7165" s="63"/>
      <c r="E7165" s="63"/>
      <c r="F7165" s="69"/>
      <c r="G7165" s="64"/>
      <c r="H7165" s="63"/>
      <c r="I7165" s="63"/>
      <c r="J7165" s="63"/>
      <c r="K7165" s="65"/>
    </row>
    <row r="7166" spans="1:11" ht="12.75" customHeight="1" x14ac:dyDescent="0.2">
      <c r="A7166" s="70" t="s">
        <v>44</v>
      </c>
      <c r="B7166" s="61"/>
      <c r="C7166" s="68"/>
      <c r="D7166" s="66"/>
      <c r="E7166" s="66"/>
      <c r="F7166" s="61"/>
      <c r="G7166" s="60"/>
      <c r="H7166" s="151"/>
      <c r="I7166" s="151"/>
      <c r="J7166" s="151"/>
      <c r="K7166" s="152"/>
    </row>
    <row r="7167" spans="1:11" ht="12.75" customHeight="1" x14ac:dyDescent="0.2">
      <c r="A7167" s="148"/>
      <c r="B7167" s="149"/>
      <c r="C7167" s="149"/>
      <c r="D7167" s="149"/>
      <c r="E7167" s="149"/>
      <c r="F7167" s="149"/>
      <c r="G7167" s="149"/>
      <c r="H7167" s="149"/>
      <c r="I7167" s="149"/>
      <c r="J7167" s="149"/>
      <c r="K7167" s="150"/>
    </row>
    <row r="7168" spans="1:11" ht="21" customHeight="1" x14ac:dyDescent="0.2">
      <c r="A7168" s="158" t="s">
        <v>1</v>
      </c>
      <c r="B7168" s="159"/>
      <c r="C7168" s="153" t="s">
        <v>41</v>
      </c>
      <c r="D7168" s="154"/>
      <c r="E7168" s="154"/>
      <c r="F7168" s="154"/>
      <c r="G7168" s="154"/>
      <c r="H7168" s="154"/>
      <c r="I7168" s="155"/>
      <c r="J7168" s="57" t="s">
        <v>2</v>
      </c>
      <c r="K7168" s="67" t="s">
        <v>43</v>
      </c>
    </row>
    <row r="7169" spans="1:11" x14ac:dyDescent="0.2">
      <c r="A7169" s="160" t="s">
        <v>487</v>
      </c>
      <c r="B7169" s="157"/>
      <c r="C7169" s="156">
        <v>1106165</v>
      </c>
      <c r="D7169" s="156"/>
      <c r="E7169" s="156"/>
      <c r="F7169" s="156"/>
      <c r="G7169" s="156"/>
      <c r="H7169" s="156"/>
      <c r="I7169" s="157"/>
      <c r="J7169" s="59" t="s">
        <v>3</v>
      </c>
      <c r="K7169" s="58" t="s">
        <v>55</v>
      </c>
    </row>
    <row r="7170" spans="1:11" ht="20.25" customHeight="1" x14ac:dyDescent="0.2">
      <c r="A7170" s="141" t="s">
        <v>19</v>
      </c>
      <c r="B7170" s="165"/>
      <c r="C7170" s="101"/>
      <c r="D7170" s="101"/>
      <c r="E7170" s="140"/>
      <c r="F7170" s="3" t="s">
        <v>4</v>
      </c>
      <c r="G7170" s="163" t="s">
        <v>5</v>
      </c>
      <c r="H7170" s="164"/>
      <c r="I7170" s="111" t="s">
        <v>6</v>
      </c>
      <c r="J7170" s="111"/>
      <c r="K7170" s="107" t="s">
        <v>17</v>
      </c>
    </row>
    <row r="7171" spans="1:11" ht="25.5" customHeight="1" x14ac:dyDescent="0.2">
      <c r="A7171" s="141"/>
      <c r="B7171" s="165"/>
      <c r="C7171" s="165"/>
      <c r="D7171" s="165"/>
      <c r="E7171" s="142"/>
      <c r="F7171" s="3"/>
      <c r="G7171" s="3" t="s">
        <v>18</v>
      </c>
      <c r="H7171" s="34" t="s">
        <v>7</v>
      </c>
      <c r="I7171" s="3" t="s">
        <v>40</v>
      </c>
      <c r="J7171" s="3" t="s">
        <v>7</v>
      </c>
      <c r="K7171" s="108"/>
    </row>
    <row r="7172" spans="1:11" x14ac:dyDescent="0.2">
      <c r="A7172" s="6"/>
      <c r="B7172" s="27"/>
      <c r="C7172" s="11"/>
      <c r="D7172" s="11"/>
      <c r="E7172" s="40"/>
      <c r="F7172" s="91"/>
      <c r="G7172" s="72"/>
      <c r="H7172" s="73">
        <v>0</v>
      </c>
      <c r="I7172" s="72"/>
      <c r="J7172" s="72"/>
      <c r="K7172" s="74"/>
    </row>
    <row r="7173" spans="1:11" x14ac:dyDescent="0.2">
      <c r="A7173" s="7"/>
      <c r="B7173" s="28"/>
      <c r="C7173" s="13"/>
      <c r="D7173" s="13"/>
      <c r="E7173" s="38"/>
      <c r="F7173" s="92"/>
      <c r="G7173" s="75"/>
      <c r="H7173" s="76"/>
      <c r="I7173" s="75">
        <v>0</v>
      </c>
      <c r="J7173" s="75">
        <v>0</v>
      </c>
      <c r="K7173" s="77"/>
    </row>
    <row r="7174" spans="1:11" x14ac:dyDescent="0.2">
      <c r="A7174" s="7"/>
      <c r="B7174" s="28"/>
      <c r="C7174" s="13"/>
      <c r="D7174" s="13"/>
      <c r="E7174" s="38"/>
      <c r="F7174" s="92"/>
      <c r="G7174" s="75"/>
      <c r="H7174" s="76"/>
      <c r="I7174" s="75"/>
      <c r="J7174" s="75"/>
      <c r="K7174" s="77"/>
    </row>
    <row r="7175" spans="1:11" x14ac:dyDescent="0.2">
      <c r="A7175" s="7"/>
      <c r="B7175" s="28"/>
      <c r="C7175" s="13"/>
      <c r="D7175" s="13"/>
      <c r="E7175" s="38"/>
      <c r="F7175" s="92"/>
      <c r="G7175" s="75"/>
      <c r="H7175" s="76"/>
      <c r="I7175" s="75"/>
      <c r="J7175" s="75"/>
      <c r="K7175" s="77"/>
    </row>
    <row r="7176" spans="1:11" x14ac:dyDescent="0.2">
      <c r="A7176" s="7"/>
      <c r="B7176" s="28"/>
      <c r="C7176" s="13"/>
      <c r="D7176" s="13"/>
      <c r="E7176" s="38"/>
      <c r="F7176" s="92"/>
      <c r="G7176" s="75"/>
      <c r="H7176" s="76"/>
      <c r="I7176" s="75"/>
      <c r="J7176" s="75"/>
      <c r="K7176" s="77"/>
    </row>
    <row r="7177" spans="1:11" x14ac:dyDescent="0.2">
      <c r="A7177" s="7"/>
      <c r="B7177" s="28"/>
      <c r="C7177" s="13"/>
      <c r="D7177" s="13"/>
      <c r="E7177" s="38"/>
      <c r="F7177" s="92"/>
      <c r="G7177" s="75"/>
      <c r="H7177" s="76"/>
      <c r="I7177" s="75"/>
      <c r="J7177" s="75"/>
      <c r="K7177" s="77"/>
    </row>
    <row r="7178" spans="1:11" x14ac:dyDescent="0.2">
      <c r="A7178" s="7"/>
      <c r="B7178" s="28"/>
      <c r="C7178" s="13"/>
      <c r="D7178" s="13"/>
      <c r="E7178" s="38"/>
      <c r="F7178" s="92"/>
      <c r="G7178" s="75"/>
      <c r="H7178" s="76"/>
      <c r="I7178" s="75"/>
      <c r="J7178" s="75"/>
      <c r="K7178" s="77"/>
    </row>
    <row r="7179" spans="1:11" x14ac:dyDescent="0.2">
      <c r="A7179" s="8"/>
      <c r="B7179" s="29"/>
      <c r="C7179" s="15"/>
      <c r="D7179" s="15"/>
      <c r="E7179" s="39"/>
      <c r="F7179" s="93"/>
      <c r="G7179" s="78"/>
      <c r="H7179" s="79"/>
      <c r="I7179" s="78"/>
      <c r="J7179" s="78"/>
      <c r="K7179" s="80"/>
    </row>
    <row r="7180" spans="1:11" x14ac:dyDescent="0.2">
      <c r="A7180" s="166" t="s">
        <v>24</v>
      </c>
      <c r="B7180" s="167"/>
      <c r="C7180" s="167"/>
      <c r="D7180" s="167"/>
      <c r="E7180" s="167"/>
      <c r="F7180" s="98"/>
      <c r="G7180" s="98"/>
      <c r="H7180" s="98"/>
      <c r="I7180" s="98"/>
      <c r="J7180" s="99"/>
      <c r="K7180" s="81"/>
    </row>
    <row r="7181" spans="1:11" ht="15.75" x14ac:dyDescent="0.2">
      <c r="A7181" s="31" t="s">
        <v>20</v>
      </c>
      <c r="B7181" s="17"/>
      <c r="C7181" s="17"/>
      <c r="D7181" s="17"/>
      <c r="E7181" s="17"/>
      <c r="F7181" s="4"/>
      <c r="G7181" s="4"/>
      <c r="H7181" s="161" t="s">
        <v>4</v>
      </c>
      <c r="I7181" s="109" t="s">
        <v>10</v>
      </c>
      <c r="J7181" s="107" t="s">
        <v>8</v>
      </c>
      <c r="K7181" s="107" t="s">
        <v>17</v>
      </c>
    </row>
    <row r="7182" spans="1:11" ht="15.75" x14ac:dyDescent="0.2">
      <c r="A7182" s="18"/>
      <c r="B7182" s="19"/>
      <c r="C7182" s="19"/>
      <c r="D7182" s="19"/>
      <c r="E7182" s="19"/>
      <c r="F7182" s="5"/>
      <c r="G7182" s="20"/>
      <c r="H7182" s="162"/>
      <c r="I7182" s="110"/>
      <c r="J7182" s="108"/>
      <c r="K7182" s="108"/>
    </row>
    <row r="7183" spans="1:11" x14ac:dyDescent="0.2">
      <c r="A7183" s="6" t="s">
        <v>49</v>
      </c>
      <c r="B7183" s="27"/>
      <c r="C7183" s="11"/>
      <c r="D7183" s="11"/>
      <c r="E7183" s="11"/>
      <c r="F7183" s="11"/>
      <c r="G7183" s="13"/>
      <c r="H7183" s="89">
        <v>2</v>
      </c>
      <c r="I7183" s="77" t="s">
        <v>50</v>
      </c>
      <c r="J7183" s="75">
        <v>24.115200000000002</v>
      </c>
      <c r="K7183" s="75">
        <f>ROUND((H7183*J7183),4)</f>
        <v>48.230400000000003</v>
      </c>
    </row>
    <row r="7184" spans="1:11" x14ac:dyDescent="0.2">
      <c r="A7184" s="7"/>
      <c r="B7184" s="28"/>
      <c r="C7184" s="13"/>
      <c r="D7184" s="13"/>
      <c r="E7184" s="13"/>
      <c r="F7184" s="13"/>
      <c r="G7184" s="13"/>
      <c r="H7184" s="89"/>
      <c r="I7184" s="77"/>
      <c r="J7184" s="75"/>
      <c r="K7184" s="75"/>
    </row>
    <row r="7185" spans="1:11" x14ac:dyDescent="0.2">
      <c r="A7185" s="7"/>
      <c r="B7185" s="28"/>
      <c r="C7185" s="13"/>
      <c r="D7185" s="13"/>
      <c r="E7185" s="13"/>
      <c r="F7185" s="13"/>
      <c r="G7185" s="13"/>
      <c r="H7185" s="89"/>
      <c r="I7185" s="77"/>
      <c r="J7185" s="75"/>
      <c r="K7185" s="75"/>
    </row>
    <row r="7186" spans="1:11" x14ac:dyDescent="0.2">
      <c r="A7186" s="7"/>
      <c r="B7186" s="28"/>
      <c r="C7186" s="13"/>
      <c r="D7186" s="13"/>
      <c r="E7186" s="13"/>
      <c r="F7186" s="13"/>
      <c r="G7186" s="13"/>
      <c r="H7186" s="89"/>
      <c r="I7186" s="77"/>
      <c r="J7186" s="75"/>
      <c r="K7186" s="75"/>
    </row>
    <row r="7187" spans="1:11" x14ac:dyDescent="0.2">
      <c r="A7187" s="7"/>
      <c r="B7187" s="28"/>
      <c r="C7187" s="13"/>
      <c r="D7187" s="13"/>
      <c r="E7187" s="13"/>
      <c r="F7187" s="13"/>
      <c r="G7187" s="13"/>
      <c r="H7187" s="89"/>
      <c r="I7187" s="77"/>
      <c r="J7187" s="75"/>
      <c r="K7187" s="75"/>
    </row>
    <row r="7188" spans="1:11" x14ac:dyDescent="0.2">
      <c r="A7188" s="7"/>
      <c r="B7188" s="28"/>
      <c r="C7188" s="13"/>
      <c r="D7188" s="13"/>
      <c r="E7188" s="13"/>
      <c r="F7188" s="13"/>
      <c r="G7188" s="13"/>
      <c r="H7188" s="89"/>
      <c r="I7188" s="77"/>
      <c r="J7188" s="75"/>
      <c r="K7188" s="75"/>
    </row>
    <row r="7189" spans="1:11" x14ac:dyDescent="0.2">
      <c r="A7189" s="7"/>
      <c r="B7189" s="28"/>
      <c r="C7189" s="13"/>
      <c r="D7189" s="13"/>
      <c r="E7189" s="13"/>
      <c r="F7189" s="13"/>
      <c r="G7189" s="13"/>
      <c r="H7189" s="89"/>
      <c r="I7189" s="77"/>
      <c r="J7189" s="75"/>
      <c r="K7189" s="75"/>
    </row>
    <row r="7190" spans="1:11" x14ac:dyDescent="0.2">
      <c r="A7190" s="8"/>
      <c r="B7190" s="29"/>
      <c r="C7190" s="15"/>
      <c r="D7190" s="15"/>
      <c r="E7190" s="15"/>
      <c r="F7190" s="15"/>
      <c r="G7190" s="15"/>
      <c r="H7190" s="90"/>
      <c r="I7190" s="80"/>
      <c r="J7190" s="78"/>
      <c r="K7190" s="78"/>
    </row>
    <row r="7191" spans="1:11" x14ac:dyDescent="0.2">
      <c r="A7191" s="10"/>
      <c r="C7191" s="25"/>
      <c r="D7191" s="97" t="s">
        <v>25</v>
      </c>
      <c r="E7191" s="98"/>
      <c r="F7191" s="98"/>
      <c r="G7191" s="98"/>
      <c r="H7191" s="98"/>
      <c r="I7191" s="98"/>
      <c r="J7191" s="99"/>
      <c r="K7191" s="82">
        <f>SUM(K7183:K7190)</f>
        <v>48.230400000000003</v>
      </c>
    </row>
    <row r="7192" spans="1:11" x14ac:dyDescent="0.2">
      <c r="A7192" s="9" t="s">
        <v>27</v>
      </c>
      <c r="B7192" s="30"/>
      <c r="C7192" s="56">
        <v>3.9289900000000002</v>
      </c>
      <c r="D7192" s="112" t="s">
        <v>26</v>
      </c>
      <c r="E7192" s="113"/>
      <c r="F7192" s="113"/>
      <c r="G7192" s="113"/>
      <c r="H7192" s="113"/>
      <c r="I7192" s="113"/>
      <c r="J7192" s="114"/>
      <c r="K7192" s="83">
        <f>K7191</f>
        <v>48.230400000000003</v>
      </c>
    </row>
    <row r="7193" spans="1:11" x14ac:dyDescent="0.2">
      <c r="A7193" s="32"/>
      <c r="D7193" s="115" t="s">
        <v>28</v>
      </c>
      <c r="E7193" s="116"/>
      <c r="F7193" s="116"/>
      <c r="G7193" s="116"/>
      <c r="H7193" s="116"/>
      <c r="I7193" s="116"/>
      <c r="J7193" s="117"/>
      <c r="K7193" s="83">
        <f>ROUND((K7192/C7192),4)</f>
        <v>12.275499999999999</v>
      </c>
    </row>
    <row r="7194" spans="1:11" x14ac:dyDescent="0.2">
      <c r="A7194" s="168"/>
      <c r="D7194" s="169"/>
      <c r="E7194" s="169"/>
      <c r="F7194" s="169"/>
      <c r="G7194" s="169"/>
      <c r="H7194" s="169"/>
      <c r="I7194" s="94" t="s">
        <v>51</v>
      </c>
      <c r="J7194" s="170" t="s">
        <v>53</v>
      </c>
      <c r="K7194" s="83">
        <v>0</v>
      </c>
    </row>
    <row r="7195" spans="1:11" x14ac:dyDescent="0.2">
      <c r="A7195" s="168"/>
      <c r="D7195" s="169"/>
      <c r="E7195" s="169"/>
      <c r="F7195" s="169"/>
      <c r="G7195" s="169"/>
      <c r="H7195" s="169"/>
      <c r="I7195" s="94" t="s">
        <v>52</v>
      </c>
      <c r="J7195" s="170" t="s">
        <v>53</v>
      </c>
      <c r="K7195" s="83">
        <v>0</v>
      </c>
    </row>
    <row r="7196" spans="1:11" x14ac:dyDescent="0.2">
      <c r="A7196" s="100" t="s">
        <v>21</v>
      </c>
      <c r="B7196" s="101"/>
      <c r="C7196" s="101"/>
      <c r="D7196" s="101"/>
      <c r="E7196" s="101"/>
      <c r="F7196" s="104"/>
      <c r="G7196" s="129" t="s">
        <v>22</v>
      </c>
      <c r="H7196" s="130"/>
      <c r="I7196" s="118" t="s">
        <v>10</v>
      </c>
      <c r="J7196" s="106" t="s">
        <v>23</v>
      </c>
      <c r="K7196" s="106" t="s">
        <v>11</v>
      </c>
    </row>
    <row r="7197" spans="1:11" x14ac:dyDescent="0.2">
      <c r="A7197" s="102"/>
      <c r="B7197" s="103"/>
      <c r="C7197" s="103"/>
      <c r="D7197" s="103"/>
      <c r="E7197" s="103"/>
      <c r="F7197" s="105"/>
      <c r="G7197" s="131"/>
      <c r="H7197" s="132"/>
      <c r="I7197" s="118"/>
      <c r="J7197" s="106"/>
      <c r="K7197" s="118"/>
    </row>
    <row r="7198" spans="1:11" x14ac:dyDescent="0.2">
      <c r="A7198" s="7" t="s">
        <v>326</v>
      </c>
      <c r="B7198" s="28"/>
      <c r="C7198" s="11"/>
      <c r="D7198" s="11"/>
      <c r="E7198" s="11"/>
      <c r="F7198" s="12"/>
      <c r="G7198" s="143">
        <v>0.52600000000000002</v>
      </c>
      <c r="H7198" s="144"/>
      <c r="I7198" s="52" t="s">
        <v>55</v>
      </c>
      <c r="J7198" s="84">
        <v>55.796799999999998</v>
      </c>
      <c r="K7198" s="52">
        <f>ROUND((G7198*J7198),4)</f>
        <v>29.3491</v>
      </c>
    </row>
    <row r="7199" spans="1:11" x14ac:dyDescent="0.2">
      <c r="A7199" s="7"/>
      <c r="B7199" s="28"/>
      <c r="C7199" s="13"/>
      <c r="D7199" s="13"/>
      <c r="E7199" s="13"/>
      <c r="F7199" s="14"/>
      <c r="G7199" s="95"/>
      <c r="H7199" s="96"/>
      <c r="I7199" s="53"/>
      <c r="J7199" s="85"/>
      <c r="K7199" s="53"/>
    </row>
    <row r="7200" spans="1:11" x14ac:dyDescent="0.2">
      <c r="A7200" s="7"/>
      <c r="B7200" s="28"/>
      <c r="C7200" s="13"/>
      <c r="D7200" s="13"/>
      <c r="E7200" s="13"/>
      <c r="F7200" s="14"/>
      <c r="G7200" s="95"/>
      <c r="H7200" s="96"/>
      <c r="I7200" s="53"/>
      <c r="J7200" s="85"/>
      <c r="K7200" s="53"/>
    </row>
    <row r="7201" spans="1:11" x14ac:dyDescent="0.2">
      <c r="A7201" s="7"/>
      <c r="B7201" s="28"/>
      <c r="C7201" s="13"/>
      <c r="D7201" s="13"/>
      <c r="E7201" s="13"/>
      <c r="F7201" s="14"/>
      <c r="G7201" s="95"/>
      <c r="H7201" s="96"/>
      <c r="I7201" s="53"/>
      <c r="J7201" s="85"/>
      <c r="K7201" s="53"/>
    </row>
    <row r="7202" spans="1:11" x14ac:dyDescent="0.2">
      <c r="A7202" s="97" t="s">
        <v>29</v>
      </c>
      <c r="B7202" s="98"/>
      <c r="C7202" s="98"/>
      <c r="D7202" s="98"/>
      <c r="E7202" s="98"/>
      <c r="F7202" s="98"/>
      <c r="G7202" s="98"/>
      <c r="H7202" s="98"/>
      <c r="I7202" s="98"/>
      <c r="J7202" s="99"/>
      <c r="K7202" s="82">
        <f>SUM(K7198:K7201)</f>
        <v>29.3491</v>
      </c>
    </row>
    <row r="7203" spans="1:11" x14ac:dyDescent="0.2">
      <c r="A7203" s="100" t="s">
        <v>32</v>
      </c>
      <c r="B7203" s="101"/>
      <c r="C7203" s="101"/>
      <c r="D7203" s="101"/>
      <c r="E7203" s="101"/>
      <c r="F7203" s="104"/>
      <c r="G7203" s="129" t="s">
        <v>22</v>
      </c>
      <c r="H7203" s="130"/>
      <c r="I7203" s="118" t="s">
        <v>10</v>
      </c>
      <c r="J7203" s="106" t="s">
        <v>23</v>
      </c>
      <c r="K7203" s="106" t="s">
        <v>11</v>
      </c>
    </row>
    <row r="7204" spans="1:11" x14ac:dyDescent="0.2">
      <c r="A7204" s="102"/>
      <c r="B7204" s="103"/>
      <c r="C7204" s="103"/>
      <c r="D7204" s="103"/>
      <c r="E7204" s="103"/>
      <c r="F7204" s="105"/>
      <c r="G7204" s="131"/>
      <c r="H7204" s="132"/>
      <c r="I7204" s="118"/>
      <c r="J7204" s="106"/>
      <c r="K7204" s="118"/>
    </row>
    <row r="7205" spans="1:11" x14ac:dyDescent="0.2">
      <c r="A7205" s="7" t="s">
        <v>302</v>
      </c>
      <c r="B7205" s="28"/>
      <c r="C7205" s="13"/>
      <c r="D7205" s="13"/>
      <c r="E7205" s="13"/>
      <c r="F7205" s="14"/>
      <c r="G7205" s="123">
        <v>0.7</v>
      </c>
      <c r="H7205" s="124"/>
      <c r="I7205" s="53" t="s">
        <v>55</v>
      </c>
      <c r="J7205" s="85">
        <v>415.55</v>
      </c>
      <c r="K7205" s="53">
        <f>ROUND((G7205*J7205),4)</f>
        <v>290.88499999999999</v>
      </c>
    </row>
    <row r="7206" spans="1:11" x14ac:dyDescent="0.2">
      <c r="A7206" s="7"/>
      <c r="B7206" s="28"/>
      <c r="C7206" s="13"/>
      <c r="D7206" s="13"/>
      <c r="E7206" s="13"/>
      <c r="F7206" s="14"/>
      <c r="G7206" s="123"/>
      <c r="H7206" s="124"/>
      <c r="I7206" s="53"/>
      <c r="J7206" s="85"/>
      <c r="K7206" s="53"/>
    </row>
    <row r="7207" spans="1:11" x14ac:dyDescent="0.2">
      <c r="A7207" s="7"/>
      <c r="B7207" s="28"/>
      <c r="C7207" s="13"/>
      <c r="D7207" s="13"/>
      <c r="E7207" s="13"/>
      <c r="F7207" s="14"/>
      <c r="G7207" s="123"/>
      <c r="H7207" s="124"/>
      <c r="I7207" s="53"/>
      <c r="J7207" s="85"/>
      <c r="K7207" s="53"/>
    </row>
    <row r="7208" spans="1:11" x14ac:dyDescent="0.2">
      <c r="A7208" s="8"/>
      <c r="B7208" s="29"/>
      <c r="C7208" s="15"/>
      <c r="D7208" s="15"/>
      <c r="E7208" s="15"/>
      <c r="F7208" s="16"/>
      <c r="G7208" s="125"/>
      <c r="H7208" s="126"/>
      <c r="I7208" s="54"/>
      <c r="J7208" s="86"/>
      <c r="K7208" s="54"/>
    </row>
    <row r="7209" spans="1:11" x14ac:dyDescent="0.2">
      <c r="A7209" s="97" t="s">
        <v>33</v>
      </c>
      <c r="B7209" s="98"/>
      <c r="C7209" s="98"/>
      <c r="D7209" s="98"/>
      <c r="E7209" s="98"/>
      <c r="F7209" s="98"/>
      <c r="G7209" s="98"/>
      <c r="H7209" s="98"/>
      <c r="I7209" s="98"/>
      <c r="J7209" s="99"/>
      <c r="K7209" s="82">
        <f>SUM(K7205:K7208)</f>
        <v>290.88499999999999</v>
      </c>
    </row>
    <row r="7210" spans="1:11" x14ac:dyDescent="0.2">
      <c r="A7210" s="100" t="s">
        <v>36</v>
      </c>
      <c r="B7210" s="101"/>
      <c r="C7210" s="101"/>
      <c r="D7210" s="101"/>
      <c r="E7210" s="101"/>
      <c r="F7210" s="104"/>
      <c r="G7210" s="129" t="s">
        <v>22</v>
      </c>
      <c r="H7210" s="130"/>
      <c r="I7210" s="118" t="s">
        <v>10</v>
      </c>
      <c r="J7210" s="106" t="s">
        <v>23</v>
      </c>
      <c r="K7210" s="106" t="s">
        <v>11</v>
      </c>
    </row>
    <row r="7211" spans="1:11" x14ac:dyDescent="0.2">
      <c r="A7211" s="102"/>
      <c r="B7211" s="103"/>
      <c r="C7211" s="103"/>
      <c r="D7211" s="103"/>
      <c r="E7211" s="103"/>
      <c r="F7211" s="105"/>
      <c r="G7211" s="131"/>
      <c r="H7211" s="132"/>
      <c r="I7211" s="118"/>
      <c r="J7211" s="106"/>
      <c r="K7211" s="118"/>
    </row>
    <row r="7212" spans="1:11" x14ac:dyDescent="0.2">
      <c r="A7212" s="7" t="s">
        <v>327</v>
      </c>
      <c r="B7212" s="28"/>
      <c r="C7212" s="13"/>
      <c r="D7212" s="13"/>
      <c r="E7212" s="13"/>
      <c r="F7212" s="14"/>
      <c r="G7212" s="95">
        <v>0.78900000000000003</v>
      </c>
      <c r="H7212" s="96"/>
      <c r="I7212" s="53" t="s">
        <v>95</v>
      </c>
      <c r="J7212" s="85">
        <v>1.82</v>
      </c>
      <c r="K7212" s="53">
        <f>ROUND((G7212*J7212),4)</f>
        <v>1.4359999999999999</v>
      </c>
    </row>
    <row r="7213" spans="1:11" x14ac:dyDescent="0.2">
      <c r="A7213" s="7"/>
      <c r="B7213" s="28"/>
      <c r="C7213" s="13"/>
      <c r="D7213" s="13"/>
      <c r="E7213" s="13"/>
      <c r="F7213" s="14"/>
      <c r="G7213" s="95"/>
      <c r="H7213" s="96"/>
      <c r="I7213" s="53"/>
      <c r="J7213" s="85"/>
      <c r="K7213" s="53"/>
    </row>
    <row r="7214" spans="1:11" x14ac:dyDescent="0.2">
      <c r="A7214" s="7"/>
      <c r="B7214" s="28"/>
      <c r="C7214" s="13"/>
      <c r="D7214" s="13"/>
      <c r="E7214" s="13"/>
      <c r="F7214" s="14"/>
      <c r="G7214" s="95"/>
      <c r="H7214" s="96"/>
      <c r="I7214" s="53"/>
      <c r="J7214" s="85"/>
      <c r="K7214" s="53"/>
    </row>
    <row r="7215" spans="1:11" x14ac:dyDescent="0.2">
      <c r="A7215" s="8"/>
      <c r="B7215" s="29"/>
      <c r="C7215" s="15"/>
      <c r="D7215" s="15"/>
      <c r="E7215" s="15"/>
      <c r="F7215" s="16"/>
      <c r="G7215" s="127"/>
      <c r="H7215" s="128"/>
      <c r="I7215" s="54"/>
      <c r="J7215" s="86"/>
      <c r="K7215" s="54"/>
    </row>
    <row r="7216" spans="1:11" x14ac:dyDescent="0.2">
      <c r="A7216" s="97" t="s">
        <v>37</v>
      </c>
      <c r="B7216" s="98"/>
      <c r="C7216" s="98"/>
      <c r="D7216" s="98"/>
      <c r="E7216" s="98"/>
      <c r="F7216" s="98"/>
      <c r="G7216" s="98"/>
      <c r="H7216" s="98"/>
      <c r="I7216" s="98"/>
      <c r="J7216" s="99"/>
      <c r="K7216" s="82">
        <f>SUM(K7212:K7215)</f>
        <v>1.4359999999999999</v>
      </c>
    </row>
    <row r="7217" spans="1:11" x14ac:dyDescent="0.2">
      <c r="A7217" s="100" t="s">
        <v>35</v>
      </c>
      <c r="B7217" s="140"/>
      <c r="C7217" s="26" t="s">
        <v>34</v>
      </c>
      <c r="D7217" s="35" t="s">
        <v>39</v>
      </c>
      <c r="E7217" s="138" t="s">
        <v>38</v>
      </c>
      <c r="F7217" s="138"/>
      <c r="G7217" s="139"/>
      <c r="H7217" s="120" t="s">
        <v>16</v>
      </c>
      <c r="I7217" s="121"/>
      <c r="J7217" s="122"/>
      <c r="K7217" s="119" t="s">
        <v>9</v>
      </c>
    </row>
    <row r="7218" spans="1:11" ht="15.75" x14ac:dyDescent="0.2">
      <c r="A7218" s="141"/>
      <c r="B7218" s="142"/>
      <c r="C7218" s="36"/>
      <c r="D7218" s="42"/>
      <c r="E7218" s="33" t="s">
        <v>13</v>
      </c>
      <c r="F7218" s="24" t="s">
        <v>14</v>
      </c>
      <c r="G7218" s="23" t="s">
        <v>15</v>
      </c>
      <c r="H7218" s="22" t="s">
        <v>13</v>
      </c>
      <c r="I7218" s="22" t="s">
        <v>14</v>
      </c>
      <c r="J7218" s="22" t="s">
        <v>15</v>
      </c>
      <c r="K7218" s="111"/>
    </row>
    <row r="7219" spans="1:11" x14ac:dyDescent="0.2">
      <c r="A7219" s="6" t="s">
        <v>328</v>
      </c>
      <c r="B7219" s="37"/>
      <c r="C7219" s="87">
        <v>0.78900000000000003</v>
      </c>
      <c r="D7219" s="45" t="s">
        <v>97</v>
      </c>
      <c r="E7219" s="43">
        <v>1.29</v>
      </c>
      <c r="F7219" s="44">
        <v>1.03</v>
      </c>
      <c r="G7219" s="45">
        <v>0.82</v>
      </c>
      <c r="H7219" s="55">
        <v>0</v>
      </c>
      <c r="I7219" s="55">
        <v>0</v>
      </c>
      <c r="J7219" s="53">
        <v>25.58</v>
      </c>
      <c r="K7219" s="52">
        <f>ROUND((ROUND(E7219*H7219+F7219*I7219+G7219*J7219,2)*C7219),4)</f>
        <v>16.5532</v>
      </c>
    </row>
    <row r="7220" spans="1:11" x14ac:dyDescent="0.2">
      <c r="A7220" s="7"/>
      <c r="B7220" s="28"/>
      <c r="C7220" s="87"/>
      <c r="D7220" s="48"/>
      <c r="E7220" s="46"/>
      <c r="F7220" s="47"/>
      <c r="G7220" s="48"/>
      <c r="H7220" s="55"/>
      <c r="I7220" s="55"/>
      <c r="J7220" s="53"/>
      <c r="K7220" s="53"/>
    </row>
    <row r="7221" spans="1:11" x14ac:dyDescent="0.2">
      <c r="A7221" s="7"/>
      <c r="B7221" s="28"/>
      <c r="C7221" s="87"/>
      <c r="D7221" s="48"/>
      <c r="E7221" s="46"/>
      <c r="F7221" s="47"/>
      <c r="G7221" s="48"/>
      <c r="H7221" s="55"/>
      <c r="I7221" s="55"/>
      <c r="J7221" s="53"/>
      <c r="K7221" s="53"/>
    </row>
    <row r="7222" spans="1:11" x14ac:dyDescent="0.2">
      <c r="A7222" s="8"/>
      <c r="B7222" s="29"/>
      <c r="C7222" s="88"/>
      <c r="D7222" s="51"/>
      <c r="E7222" s="49"/>
      <c r="F7222" s="50"/>
      <c r="G7222" s="51"/>
      <c r="H7222" s="55"/>
      <c r="I7222" s="55"/>
      <c r="J7222" s="53"/>
      <c r="K7222" s="54"/>
    </row>
    <row r="7223" spans="1:11" x14ac:dyDescent="0.2">
      <c r="A7223" s="136" t="s">
        <v>30</v>
      </c>
      <c r="B7223" s="134"/>
      <c r="C7223" s="134"/>
      <c r="D7223" s="137"/>
      <c r="E7223" s="134"/>
      <c r="F7223" s="134"/>
      <c r="G7223" s="134"/>
      <c r="H7223" s="134"/>
      <c r="I7223" s="134"/>
      <c r="J7223" s="135"/>
      <c r="K7223" s="83">
        <f>SUM(K7219:K7222)</f>
        <v>16.5532</v>
      </c>
    </row>
    <row r="7224" spans="1:11" ht="12.75" customHeight="1" x14ac:dyDescent="0.2">
      <c r="A7224" s="133" t="s">
        <v>31</v>
      </c>
      <c r="B7224" s="134"/>
      <c r="C7224" s="134"/>
      <c r="D7224" s="134"/>
      <c r="E7224" s="134"/>
      <c r="F7224" s="134"/>
      <c r="G7224" s="134"/>
      <c r="H7224" s="134"/>
      <c r="I7224" s="134"/>
      <c r="J7224" s="135"/>
      <c r="K7224" s="21">
        <f>ROUND((K7193+K7194+K7195+K7202+K7209+K7216+K7223),2)</f>
        <v>350.5</v>
      </c>
    </row>
    <row r="7225" spans="1:11" x14ac:dyDescent="0.2">
      <c r="A7225" s="133" t="s">
        <v>42</v>
      </c>
      <c r="B7225" s="134"/>
      <c r="C7225" s="134"/>
      <c r="D7225" s="134"/>
      <c r="E7225" s="134"/>
      <c r="F7225" s="134"/>
      <c r="G7225" s="134"/>
      <c r="H7225" s="134"/>
      <c r="I7225" s="134"/>
      <c r="J7225" s="135"/>
      <c r="K7225" s="21"/>
    </row>
    <row r="7226" spans="1:11" ht="12.75" customHeight="1" x14ac:dyDescent="0.2">
      <c r="A7226" s="133" t="s">
        <v>12</v>
      </c>
      <c r="B7226" s="134"/>
      <c r="C7226" s="134"/>
      <c r="D7226" s="134"/>
      <c r="E7226" s="134"/>
      <c r="F7226" s="134"/>
      <c r="G7226" s="134"/>
      <c r="H7226" s="134"/>
      <c r="I7226" s="134"/>
      <c r="J7226" s="135"/>
      <c r="K7226" s="21"/>
    </row>
    <row r="7229" spans="1:11" ht="13.5" customHeight="1" x14ac:dyDescent="0.2">
      <c r="A7229" s="145" t="s">
        <v>0</v>
      </c>
      <c r="B7229" s="146"/>
      <c r="C7229" s="146"/>
      <c r="D7229" s="146"/>
      <c r="E7229" s="146"/>
      <c r="F7229" s="146"/>
      <c r="G7229" s="146"/>
      <c r="H7229" s="146"/>
      <c r="I7229" s="146"/>
      <c r="J7229" s="146"/>
      <c r="K7229" s="147"/>
    </row>
    <row r="7230" spans="1:11" x14ac:dyDescent="0.2">
      <c r="A7230" s="71" t="s">
        <v>45</v>
      </c>
      <c r="B7230" s="62"/>
      <c r="C7230" s="63"/>
      <c r="D7230" s="63"/>
      <c r="E7230" s="63"/>
      <c r="F7230" s="69"/>
      <c r="G7230" s="64"/>
      <c r="H7230" s="63"/>
      <c r="I7230" s="63"/>
      <c r="J7230" s="63"/>
      <c r="K7230" s="65"/>
    </row>
    <row r="7231" spans="1:11" ht="12.75" customHeight="1" x14ac:dyDescent="0.2">
      <c r="A7231" s="70" t="s">
        <v>44</v>
      </c>
      <c r="B7231" s="61"/>
      <c r="C7231" s="68"/>
      <c r="D7231" s="66"/>
      <c r="E7231" s="66"/>
      <c r="F7231" s="61"/>
      <c r="G7231" s="60"/>
      <c r="H7231" s="151"/>
      <c r="I7231" s="151"/>
      <c r="J7231" s="151"/>
      <c r="K7231" s="152"/>
    </row>
    <row r="7232" spans="1:11" ht="12.75" customHeight="1" x14ac:dyDescent="0.2">
      <c r="A7232" s="148"/>
      <c r="B7232" s="149"/>
      <c r="C7232" s="149"/>
      <c r="D7232" s="149"/>
      <c r="E7232" s="149"/>
      <c r="F7232" s="149"/>
      <c r="G7232" s="149"/>
      <c r="H7232" s="149"/>
      <c r="I7232" s="149"/>
      <c r="J7232" s="149"/>
      <c r="K7232" s="150"/>
    </row>
    <row r="7233" spans="1:11" ht="21" customHeight="1" x14ac:dyDescent="0.2">
      <c r="A7233" s="158" t="s">
        <v>1</v>
      </c>
      <c r="B7233" s="159"/>
      <c r="C7233" s="153" t="s">
        <v>41</v>
      </c>
      <c r="D7233" s="154"/>
      <c r="E7233" s="154"/>
      <c r="F7233" s="154"/>
      <c r="G7233" s="154"/>
      <c r="H7233" s="154"/>
      <c r="I7233" s="155"/>
      <c r="J7233" s="57" t="s">
        <v>2</v>
      </c>
      <c r="K7233" s="67" t="s">
        <v>43</v>
      </c>
    </row>
    <row r="7234" spans="1:11" x14ac:dyDescent="0.2">
      <c r="A7234" s="160" t="s">
        <v>488</v>
      </c>
      <c r="B7234" s="157"/>
      <c r="C7234" s="156">
        <v>1107892</v>
      </c>
      <c r="D7234" s="156"/>
      <c r="E7234" s="156"/>
      <c r="F7234" s="156"/>
      <c r="G7234" s="156"/>
      <c r="H7234" s="156"/>
      <c r="I7234" s="157"/>
      <c r="J7234" s="59" t="s">
        <v>3</v>
      </c>
      <c r="K7234" s="58" t="s">
        <v>55</v>
      </c>
    </row>
    <row r="7235" spans="1:11" ht="20.25" customHeight="1" x14ac:dyDescent="0.2">
      <c r="A7235" s="141" t="s">
        <v>19</v>
      </c>
      <c r="B7235" s="165"/>
      <c r="C7235" s="101"/>
      <c r="D7235" s="101"/>
      <c r="E7235" s="140"/>
      <c r="F7235" s="3" t="s">
        <v>4</v>
      </c>
      <c r="G7235" s="163" t="s">
        <v>5</v>
      </c>
      <c r="H7235" s="164"/>
      <c r="I7235" s="111" t="s">
        <v>6</v>
      </c>
      <c r="J7235" s="111"/>
      <c r="K7235" s="107" t="s">
        <v>17</v>
      </c>
    </row>
    <row r="7236" spans="1:11" ht="25.5" customHeight="1" x14ac:dyDescent="0.2">
      <c r="A7236" s="141"/>
      <c r="B7236" s="165"/>
      <c r="C7236" s="165"/>
      <c r="D7236" s="165"/>
      <c r="E7236" s="142"/>
      <c r="F7236" s="3"/>
      <c r="G7236" s="3" t="s">
        <v>18</v>
      </c>
      <c r="H7236" s="34" t="s">
        <v>7</v>
      </c>
      <c r="I7236" s="3" t="s">
        <v>40</v>
      </c>
      <c r="J7236" s="3" t="s">
        <v>7</v>
      </c>
      <c r="K7236" s="108"/>
    </row>
    <row r="7237" spans="1:11" x14ac:dyDescent="0.2">
      <c r="A7237" s="6" t="s">
        <v>489</v>
      </c>
      <c r="B7237" s="27"/>
      <c r="C7237" s="11"/>
      <c r="D7237" s="11"/>
      <c r="E7237" s="40"/>
      <c r="F7237" s="91">
        <v>1</v>
      </c>
      <c r="G7237" s="72">
        <v>1</v>
      </c>
      <c r="H7237" s="73">
        <v>0</v>
      </c>
      <c r="I7237" s="72">
        <v>1.0762</v>
      </c>
      <c r="J7237" s="72">
        <v>0.72299999999999998</v>
      </c>
      <c r="K7237" s="74">
        <f>ROUND(((G7237*I7237+H7237*J7237)*F7237),4)</f>
        <v>1.0762</v>
      </c>
    </row>
    <row r="7238" spans="1:11" x14ac:dyDescent="0.2">
      <c r="A7238" s="7" t="s">
        <v>484</v>
      </c>
      <c r="B7238" s="28"/>
      <c r="C7238" s="13"/>
      <c r="D7238" s="13"/>
      <c r="E7238" s="38"/>
      <c r="F7238" s="92">
        <v>3</v>
      </c>
      <c r="G7238" s="75">
        <v>0.41</v>
      </c>
      <c r="H7238" s="76">
        <v>0.59</v>
      </c>
      <c r="I7238" s="75">
        <v>1.5007999999999999</v>
      </c>
      <c r="J7238" s="75">
        <v>1.0155000000000001</v>
      </c>
      <c r="K7238" s="77">
        <f>ROUND(((G7238*I7238+H7238*J7238)*F7238),4)</f>
        <v>3.6434000000000002</v>
      </c>
    </row>
    <row r="7239" spans="1:11" x14ac:dyDescent="0.2">
      <c r="A7239" s="7" t="s">
        <v>107</v>
      </c>
      <c r="B7239" s="28"/>
      <c r="C7239" s="13"/>
      <c r="D7239" s="13"/>
      <c r="E7239" s="38"/>
      <c r="F7239" s="92">
        <v>4</v>
      </c>
      <c r="G7239" s="75">
        <v>0.9</v>
      </c>
      <c r="H7239" s="76">
        <v>0.1</v>
      </c>
      <c r="I7239" s="75">
        <v>0.69630000000000003</v>
      </c>
      <c r="J7239" s="75">
        <v>0.47110000000000002</v>
      </c>
      <c r="K7239" s="77">
        <f>ROUND(((G7239*I7239+H7239*J7239)*F7239),4)</f>
        <v>2.6951000000000001</v>
      </c>
    </row>
    <row r="7240" spans="1:11" x14ac:dyDescent="0.2">
      <c r="A7240" s="7" t="s">
        <v>485</v>
      </c>
      <c r="B7240" s="28"/>
      <c r="C7240" s="13"/>
      <c r="D7240" s="13"/>
      <c r="E7240" s="38"/>
      <c r="F7240" s="92">
        <v>1</v>
      </c>
      <c r="G7240" s="75">
        <v>1</v>
      </c>
      <c r="H7240" s="76">
        <v>0</v>
      </c>
      <c r="I7240" s="75">
        <v>56.767499999999998</v>
      </c>
      <c r="J7240" s="75">
        <v>33.133699999999997</v>
      </c>
      <c r="K7240" s="77">
        <f>ROUND(((G7240*I7240+H7240*J7240)*F7240),4)</f>
        <v>56.767499999999998</v>
      </c>
    </row>
    <row r="7241" spans="1:11" x14ac:dyDescent="0.2">
      <c r="A7241" s="7"/>
      <c r="B7241" s="28"/>
      <c r="C7241" s="13"/>
      <c r="D7241" s="13"/>
      <c r="E7241" s="38"/>
      <c r="F7241" s="92"/>
      <c r="G7241" s="75"/>
      <c r="H7241" s="76"/>
      <c r="I7241" s="75"/>
      <c r="J7241" s="75"/>
      <c r="K7241" s="77"/>
    </row>
    <row r="7242" spans="1:11" x14ac:dyDescent="0.2">
      <c r="A7242" s="7"/>
      <c r="B7242" s="28"/>
      <c r="C7242" s="13"/>
      <c r="D7242" s="13"/>
      <c r="E7242" s="38"/>
      <c r="F7242" s="92"/>
      <c r="G7242" s="75"/>
      <c r="H7242" s="76"/>
      <c r="I7242" s="75"/>
      <c r="J7242" s="75"/>
      <c r="K7242" s="77"/>
    </row>
    <row r="7243" spans="1:11" x14ac:dyDescent="0.2">
      <c r="A7243" s="7"/>
      <c r="B7243" s="28"/>
      <c r="C7243" s="13"/>
      <c r="D7243" s="13"/>
      <c r="E7243" s="38"/>
      <c r="F7243" s="92"/>
      <c r="G7243" s="75"/>
      <c r="H7243" s="76"/>
      <c r="I7243" s="75"/>
      <c r="J7243" s="75"/>
      <c r="K7243" s="77"/>
    </row>
    <row r="7244" spans="1:11" x14ac:dyDescent="0.2">
      <c r="A7244" s="8"/>
      <c r="B7244" s="29"/>
      <c r="C7244" s="15"/>
      <c r="D7244" s="15"/>
      <c r="E7244" s="39"/>
      <c r="F7244" s="93"/>
      <c r="G7244" s="78"/>
      <c r="H7244" s="79"/>
      <c r="I7244" s="78"/>
      <c r="J7244" s="78"/>
      <c r="K7244" s="80"/>
    </row>
    <row r="7245" spans="1:11" x14ac:dyDescent="0.2">
      <c r="A7245" s="166" t="s">
        <v>24</v>
      </c>
      <c r="B7245" s="167"/>
      <c r="C7245" s="167"/>
      <c r="D7245" s="167"/>
      <c r="E7245" s="167"/>
      <c r="F7245" s="98"/>
      <c r="G7245" s="98"/>
      <c r="H7245" s="98"/>
      <c r="I7245" s="98"/>
      <c r="J7245" s="99"/>
      <c r="K7245" s="81">
        <f>SUM(K7237:K7244)</f>
        <v>64.182199999999995</v>
      </c>
    </row>
    <row r="7246" spans="1:11" ht="15.75" x14ac:dyDescent="0.2">
      <c r="A7246" s="31" t="s">
        <v>20</v>
      </c>
      <c r="B7246" s="17"/>
      <c r="C7246" s="17"/>
      <c r="D7246" s="17"/>
      <c r="E7246" s="17"/>
      <c r="F7246" s="4"/>
      <c r="G7246" s="4"/>
      <c r="H7246" s="161" t="s">
        <v>4</v>
      </c>
      <c r="I7246" s="109" t="s">
        <v>10</v>
      </c>
      <c r="J7246" s="107" t="s">
        <v>8</v>
      </c>
      <c r="K7246" s="107" t="s">
        <v>17</v>
      </c>
    </row>
    <row r="7247" spans="1:11" ht="15.75" x14ac:dyDescent="0.2">
      <c r="A7247" s="18"/>
      <c r="B7247" s="19"/>
      <c r="C7247" s="19"/>
      <c r="D7247" s="19"/>
      <c r="E7247" s="19"/>
      <c r="F7247" s="5"/>
      <c r="G7247" s="20"/>
      <c r="H7247" s="162"/>
      <c r="I7247" s="110"/>
      <c r="J7247" s="108"/>
      <c r="K7247" s="108"/>
    </row>
    <row r="7248" spans="1:11" x14ac:dyDescent="0.2">
      <c r="A7248" s="6" t="s">
        <v>123</v>
      </c>
      <c r="B7248" s="27"/>
      <c r="C7248" s="11"/>
      <c r="D7248" s="11"/>
      <c r="E7248" s="11"/>
      <c r="F7248" s="11"/>
      <c r="G7248" s="13"/>
      <c r="H7248" s="89">
        <v>1</v>
      </c>
      <c r="I7248" s="77" t="s">
        <v>50</v>
      </c>
      <c r="J7248" s="75">
        <v>31.527000000000001</v>
      </c>
      <c r="K7248" s="75">
        <f>ROUND((H7248*J7248),4)</f>
        <v>31.527000000000001</v>
      </c>
    </row>
    <row r="7249" spans="1:11" x14ac:dyDescent="0.2">
      <c r="A7249" s="7" t="s">
        <v>49</v>
      </c>
      <c r="B7249" s="28"/>
      <c r="C7249" s="13"/>
      <c r="D7249" s="13"/>
      <c r="E7249" s="13"/>
      <c r="F7249" s="13"/>
      <c r="G7249" s="13"/>
      <c r="H7249" s="89">
        <v>9</v>
      </c>
      <c r="I7249" s="77" t="s">
        <v>50</v>
      </c>
      <c r="J7249" s="75">
        <v>24.115200000000002</v>
      </c>
      <c r="K7249" s="75">
        <f>ROUND((H7249*J7249),4)</f>
        <v>217.0368</v>
      </c>
    </row>
    <row r="7250" spans="1:11" x14ac:dyDescent="0.2">
      <c r="A7250" s="7"/>
      <c r="B7250" s="28"/>
      <c r="C7250" s="13"/>
      <c r="D7250" s="13"/>
      <c r="E7250" s="13"/>
      <c r="F7250" s="13"/>
      <c r="G7250" s="13"/>
      <c r="H7250" s="89"/>
      <c r="I7250" s="77"/>
      <c r="J7250" s="75"/>
      <c r="K7250" s="75"/>
    </row>
    <row r="7251" spans="1:11" x14ac:dyDescent="0.2">
      <c r="A7251" s="7"/>
      <c r="B7251" s="28"/>
      <c r="C7251" s="13"/>
      <c r="D7251" s="13"/>
      <c r="E7251" s="13"/>
      <c r="F7251" s="13"/>
      <c r="G7251" s="13"/>
      <c r="H7251" s="89"/>
      <c r="I7251" s="77"/>
      <c r="J7251" s="75"/>
      <c r="K7251" s="75"/>
    </row>
    <row r="7252" spans="1:11" x14ac:dyDescent="0.2">
      <c r="A7252" s="7"/>
      <c r="B7252" s="28"/>
      <c r="C7252" s="13"/>
      <c r="D7252" s="13"/>
      <c r="E7252" s="13"/>
      <c r="F7252" s="13"/>
      <c r="G7252" s="13"/>
      <c r="H7252" s="89"/>
      <c r="I7252" s="77"/>
      <c r="J7252" s="75"/>
      <c r="K7252" s="75"/>
    </row>
    <row r="7253" spans="1:11" x14ac:dyDescent="0.2">
      <c r="A7253" s="7"/>
      <c r="B7253" s="28"/>
      <c r="C7253" s="13"/>
      <c r="D7253" s="13"/>
      <c r="E7253" s="13"/>
      <c r="F7253" s="13"/>
      <c r="G7253" s="13"/>
      <c r="H7253" s="89"/>
      <c r="I7253" s="77"/>
      <c r="J7253" s="75"/>
      <c r="K7253" s="75"/>
    </row>
    <row r="7254" spans="1:11" x14ac:dyDescent="0.2">
      <c r="A7254" s="7"/>
      <c r="B7254" s="28"/>
      <c r="C7254" s="13"/>
      <c r="D7254" s="13"/>
      <c r="E7254" s="13"/>
      <c r="F7254" s="13"/>
      <c r="G7254" s="13"/>
      <c r="H7254" s="89"/>
      <c r="I7254" s="77"/>
      <c r="J7254" s="75"/>
      <c r="K7254" s="75"/>
    </row>
    <row r="7255" spans="1:11" x14ac:dyDescent="0.2">
      <c r="A7255" s="8"/>
      <c r="B7255" s="29"/>
      <c r="C7255" s="15"/>
      <c r="D7255" s="15"/>
      <c r="E7255" s="15"/>
      <c r="F7255" s="15"/>
      <c r="G7255" s="15"/>
      <c r="H7255" s="90"/>
      <c r="I7255" s="80"/>
      <c r="J7255" s="78"/>
      <c r="K7255" s="78"/>
    </row>
    <row r="7256" spans="1:11" x14ac:dyDescent="0.2">
      <c r="A7256" s="10"/>
      <c r="C7256" s="25"/>
      <c r="D7256" s="97" t="s">
        <v>25</v>
      </c>
      <c r="E7256" s="98"/>
      <c r="F7256" s="98"/>
      <c r="G7256" s="98"/>
      <c r="H7256" s="98"/>
      <c r="I7256" s="98"/>
      <c r="J7256" s="99"/>
      <c r="K7256" s="82">
        <f>SUM(K7248:K7255)</f>
        <v>248.56380000000001</v>
      </c>
    </row>
    <row r="7257" spans="1:11" x14ac:dyDescent="0.2">
      <c r="A7257" s="9" t="s">
        <v>27</v>
      </c>
      <c r="B7257" s="30"/>
      <c r="C7257" s="56">
        <v>3.9289900000000002</v>
      </c>
      <c r="D7257" s="112" t="s">
        <v>26</v>
      </c>
      <c r="E7257" s="113"/>
      <c r="F7257" s="113"/>
      <c r="G7257" s="113"/>
      <c r="H7257" s="113"/>
      <c r="I7257" s="113"/>
      <c r="J7257" s="114"/>
      <c r="K7257" s="83">
        <f>K7245+K7256</f>
        <v>312.74599999999998</v>
      </c>
    </row>
    <row r="7258" spans="1:11" x14ac:dyDescent="0.2">
      <c r="A7258" s="32"/>
      <c r="D7258" s="115" t="s">
        <v>28</v>
      </c>
      <c r="E7258" s="116"/>
      <c r="F7258" s="116"/>
      <c r="G7258" s="116"/>
      <c r="H7258" s="116"/>
      <c r="I7258" s="116"/>
      <c r="J7258" s="117"/>
      <c r="K7258" s="83">
        <f>ROUND((K7257/C7257),4)</f>
        <v>79.599599999999995</v>
      </c>
    </row>
    <row r="7259" spans="1:11" x14ac:dyDescent="0.2">
      <c r="A7259" s="168"/>
      <c r="D7259" s="169"/>
      <c r="E7259" s="169"/>
      <c r="F7259" s="169"/>
      <c r="G7259" s="169"/>
      <c r="H7259" s="169"/>
      <c r="I7259" s="94" t="s">
        <v>51</v>
      </c>
      <c r="J7259" s="170" t="s">
        <v>53</v>
      </c>
      <c r="K7259" s="83">
        <v>0</v>
      </c>
    </row>
    <row r="7260" spans="1:11" x14ac:dyDescent="0.2">
      <c r="A7260" s="168"/>
      <c r="D7260" s="169"/>
      <c r="E7260" s="169"/>
      <c r="F7260" s="169"/>
      <c r="G7260" s="169"/>
      <c r="H7260" s="169"/>
      <c r="I7260" s="94" t="s">
        <v>52</v>
      </c>
      <c r="J7260" s="170" t="s">
        <v>53</v>
      </c>
      <c r="K7260" s="83">
        <v>0</v>
      </c>
    </row>
    <row r="7261" spans="1:11" x14ac:dyDescent="0.2">
      <c r="A7261" s="100" t="s">
        <v>21</v>
      </c>
      <c r="B7261" s="101"/>
      <c r="C7261" s="101"/>
      <c r="D7261" s="101"/>
      <c r="E7261" s="101"/>
      <c r="F7261" s="104"/>
      <c r="G7261" s="129" t="s">
        <v>22</v>
      </c>
      <c r="H7261" s="130"/>
      <c r="I7261" s="118" t="s">
        <v>10</v>
      </c>
      <c r="J7261" s="106" t="s">
        <v>23</v>
      </c>
      <c r="K7261" s="106" t="s">
        <v>11</v>
      </c>
    </row>
    <row r="7262" spans="1:11" x14ac:dyDescent="0.2">
      <c r="A7262" s="102"/>
      <c r="B7262" s="103"/>
      <c r="C7262" s="103"/>
      <c r="D7262" s="103"/>
      <c r="E7262" s="103"/>
      <c r="F7262" s="105"/>
      <c r="G7262" s="131"/>
      <c r="H7262" s="132"/>
      <c r="I7262" s="118"/>
      <c r="J7262" s="106"/>
      <c r="K7262" s="118"/>
    </row>
    <row r="7263" spans="1:11" x14ac:dyDescent="0.2">
      <c r="A7263" s="7" t="s">
        <v>219</v>
      </c>
      <c r="B7263" s="28"/>
      <c r="C7263" s="11"/>
      <c r="D7263" s="11"/>
      <c r="E7263" s="11"/>
      <c r="F7263" s="12"/>
      <c r="G7263" s="143">
        <v>0.84645999999999999</v>
      </c>
      <c r="H7263" s="144"/>
      <c r="I7263" s="52" t="s">
        <v>79</v>
      </c>
      <c r="J7263" s="84">
        <v>6.5582000000000003</v>
      </c>
      <c r="K7263" s="52">
        <f>ROUND((G7263*J7263),4)</f>
        <v>5.5513000000000003</v>
      </c>
    </row>
    <row r="7264" spans="1:11" x14ac:dyDescent="0.2">
      <c r="A7264" s="7" t="s">
        <v>220</v>
      </c>
      <c r="B7264" s="28"/>
      <c r="C7264" s="13"/>
      <c r="D7264" s="13"/>
      <c r="E7264" s="13"/>
      <c r="F7264" s="14"/>
      <c r="G7264" s="95">
        <v>0.63334000000000001</v>
      </c>
      <c r="H7264" s="96"/>
      <c r="I7264" s="53" t="s">
        <v>55</v>
      </c>
      <c r="J7264" s="85">
        <v>49.188000000000002</v>
      </c>
      <c r="K7264" s="53">
        <f>ROUND((G7264*J7264),4)</f>
        <v>31.152699999999999</v>
      </c>
    </row>
    <row r="7265" spans="1:11" x14ac:dyDescent="0.2">
      <c r="A7265" s="7" t="s">
        <v>221</v>
      </c>
      <c r="B7265" s="28"/>
      <c r="C7265" s="13"/>
      <c r="D7265" s="13"/>
      <c r="E7265" s="13"/>
      <c r="F7265" s="14"/>
      <c r="G7265" s="95">
        <v>0.36753999999999998</v>
      </c>
      <c r="H7265" s="96"/>
      <c r="I7265" s="53" t="s">
        <v>55</v>
      </c>
      <c r="J7265" s="85">
        <v>79.607500000000002</v>
      </c>
      <c r="K7265" s="53">
        <f>ROUND((G7265*J7265),4)</f>
        <v>29.258900000000001</v>
      </c>
    </row>
    <row r="7266" spans="1:11" x14ac:dyDescent="0.2">
      <c r="A7266" s="7" t="s">
        <v>222</v>
      </c>
      <c r="B7266" s="28"/>
      <c r="C7266" s="13"/>
      <c r="D7266" s="13"/>
      <c r="E7266" s="13"/>
      <c r="F7266" s="14"/>
      <c r="G7266" s="95">
        <v>0.36753999999999998</v>
      </c>
      <c r="H7266" s="96"/>
      <c r="I7266" s="53" t="s">
        <v>55</v>
      </c>
      <c r="J7266" s="85">
        <v>64.748199999999997</v>
      </c>
      <c r="K7266" s="53">
        <f>ROUND((G7266*J7266),4)</f>
        <v>23.797599999999999</v>
      </c>
    </row>
    <row r="7267" spans="1:11" x14ac:dyDescent="0.2">
      <c r="A7267" s="7" t="s">
        <v>223</v>
      </c>
      <c r="B7267" s="28"/>
      <c r="C7267" s="13"/>
      <c r="D7267" s="13"/>
      <c r="E7267" s="13"/>
      <c r="F7267" s="14"/>
      <c r="G7267" s="95">
        <v>282.15206999999998</v>
      </c>
      <c r="H7267" s="96"/>
      <c r="I7267" s="53" t="s">
        <v>79</v>
      </c>
      <c r="J7267" s="85">
        <v>0.65639999999999998</v>
      </c>
      <c r="K7267" s="53">
        <f>ROUND((G7267*J7267),4)</f>
        <v>185.2046</v>
      </c>
    </row>
    <row r="7268" spans="1:11" x14ac:dyDescent="0.2">
      <c r="A7268" s="7"/>
      <c r="B7268" s="28"/>
      <c r="C7268" s="13"/>
      <c r="D7268" s="13"/>
      <c r="E7268" s="13"/>
      <c r="F7268" s="14"/>
      <c r="G7268" s="95"/>
      <c r="H7268" s="96"/>
      <c r="I7268" s="53"/>
      <c r="J7268" s="85"/>
      <c r="K7268" s="53"/>
    </row>
    <row r="7269" spans="1:11" x14ac:dyDescent="0.2">
      <c r="A7269" s="97" t="s">
        <v>29</v>
      </c>
      <c r="B7269" s="98"/>
      <c r="C7269" s="98"/>
      <c r="D7269" s="98"/>
      <c r="E7269" s="98"/>
      <c r="F7269" s="98"/>
      <c r="G7269" s="98"/>
      <c r="H7269" s="98"/>
      <c r="I7269" s="98"/>
      <c r="J7269" s="99"/>
      <c r="K7269" s="82">
        <f>SUM(K7263:K7268)</f>
        <v>274.96510000000001</v>
      </c>
    </row>
    <row r="7270" spans="1:11" x14ac:dyDescent="0.2">
      <c r="A7270" s="100" t="s">
        <v>32</v>
      </c>
      <c r="B7270" s="101"/>
      <c r="C7270" s="101"/>
      <c r="D7270" s="101"/>
      <c r="E7270" s="101"/>
      <c r="F7270" s="104"/>
      <c r="G7270" s="129" t="s">
        <v>22</v>
      </c>
      <c r="H7270" s="130"/>
      <c r="I7270" s="118" t="s">
        <v>10</v>
      </c>
      <c r="J7270" s="106" t="s">
        <v>23</v>
      </c>
      <c r="K7270" s="106" t="s">
        <v>11</v>
      </c>
    </row>
    <row r="7271" spans="1:11" x14ac:dyDescent="0.2">
      <c r="A7271" s="102"/>
      <c r="B7271" s="103"/>
      <c r="C7271" s="103"/>
      <c r="D7271" s="103"/>
      <c r="E7271" s="103"/>
      <c r="F7271" s="105"/>
      <c r="G7271" s="131"/>
      <c r="H7271" s="132"/>
      <c r="I7271" s="118"/>
      <c r="J7271" s="106"/>
      <c r="K7271" s="118"/>
    </row>
    <row r="7272" spans="1:11" x14ac:dyDescent="0.2">
      <c r="A7272" s="7"/>
      <c r="B7272" s="28"/>
      <c r="C7272" s="13"/>
      <c r="D7272" s="13"/>
      <c r="E7272" s="13"/>
      <c r="F7272" s="14"/>
      <c r="G7272" s="123"/>
      <c r="H7272" s="124"/>
      <c r="I7272" s="53"/>
      <c r="J7272" s="85"/>
      <c r="K7272" s="53"/>
    </row>
    <row r="7273" spans="1:11" x14ac:dyDescent="0.2">
      <c r="A7273" s="7"/>
      <c r="B7273" s="28"/>
      <c r="C7273" s="13"/>
      <c r="D7273" s="13"/>
      <c r="E7273" s="13"/>
      <c r="F7273" s="14"/>
      <c r="G7273" s="123"/>
      <c r="H7273" s="124"/>
      <c r="I7273" s="53"/>
      <c r="J7273" s="85"/>
      <c r="K7273" s="53"/>
    </row>
    <row r="7274" spans="1:11" x14ac:dyDescent="0.2">
      <c r="A7274" s="7"/>
      <c r="B7274" s="28"/>
      <c r="C7274" s="13"/>
      <c r="D7274" s="13"/>
      <c r="E7274" s="13"/>
      <c r="F7274" s="14"/>
      <c r="G7274" s="123"/>
      <c r="H7274" s="124"/>
      <c r="I7274" s="53"/>
      <c r="J7274" s="85"/>
      <c r="K7274" s="53"/>
    </row>
    <row r="7275" spans="1:11" x14ac:dyDescent="0.2">
      <c r="A7275" s="8"/>
      <c r="B7275" s="29"/>
      <c r="C7275" s="15"/>
      <c r="D7275" s="15"/>
      <c r="E7275" s="15"/>
      <c r="F7275" s="16"/>
      <c r="G7275" s="125"/>
      <c r="H7275" s="126"/>
      <c r="I7275" s="54"/>
      <c r="J7275" s="86"/>
      <c r="K7275" s="54"/>
    </row>
    <row r="7276" spans="1:11" x14ac:dyDescent="0.2">
      <c r="A7276" s="97" t="s">
        <v>33</v>
      </c>
      <c r="B7276" s="98"/>
      <c r="C7276" s="98"/>
      <c r="D7276" s="98"/>
      <c r="E7276" s="98"/>
      <c r="F7276" s="98"/>
      <c r="G7276" s="98"/>
      <c r="H7276" s="98"/>
      <c r="I7276" s="98"/>
      <c r="J7276" s="99"/>
      <c r="K7276" s="82"/>
    </row>
    <row r="7277" spans="1:11" x14ac:dyDescent="0.2">
      <c r="A7277" s="100" t="s">
        <v>36</v>
      </c>
      <c r="B7277" s="101"/>
      <c r="C7277" s="101"/>
      <c r="D7277" s="101"/>
      <c r="E7277" s="101"/>
      <c r="F7277" s="104"/>
      <c r="G7277" s="129" t="s">
        <v>22</v>
      </c>
      <c r="H7277" s="130"/>
      <c r="I7277" s="118" t="s">
        <v>10</v>
      </c>
      <c r="J7277" s="106" t="s">
        <v>23</v>
      </c>
      <c r="K7277" s="106" t="s">
        <v>11</v>
      </c>
    </row>
    <row r="7278" spans="1:11" x14ac:dyDescent="0.2">
      <c r="A7278" s="102"/>
      <c r="B7278" s="103"/>
      <c r="C7278" s="103"/>
      <c r="D7278" s="103"/>
      <c r="E7278" s="103"/>
      <c r="F7278" s="105"/>
      <c r="G7278" s="131"/>
      <c r="H7278" s="132"/>
      <c r="I7278" s="118"/>
      <c r="J7278" s="106"/>
      <c r="K7278" s="118"/>
    </row>
    <row r="7279" spans="1:11" x14ac:dyDescent="0.2">
      <c r="A7279" s="7" t="s">
        <v>224</v>
      </c>
      <c r="B7279" s="28"/>
      <c r="C7279" s="13"/>
      <c r="D7279" s="13"/>
      <c r="E7279" s="13"/>
      <c r="F7279" s="14"/>
      <c r="G7279" s="95">
        <v>0.95001000000000002</v>
      </c>
      <c r="H7279" s="96"/>
      <c r="I7279" s="53" t="s">
        <v>95</v>
      </c>
      <c r="J7279" s="85">
        <v>1.82</v>
      </c>
      <c r="K7279" s="53">
        <f>ROUND((G7279*J7279),4)</f>
        <v>1.7290000000000001</v>
      </c>
    </row>
    <row r="7280" spans="1:11" x14ac:dyDescent="0.2">
      <c r="A7280" s="7" t="s">
        <v>225</v>
      </c>
      <c r="B7280" s="28"/>
      <c r="C7280" s="13"/>
      <c r="D7280" s="13"/>
      <c r="E7280" s="13"/>
      <c r="F7280" s="14"/>
      <c r="G7280" s="95">
        <v>0.28215000000000001</v>
      </c>
      <c r="H7280" s="96"/>
      <c r="I7280" s="53" t="s">
        <v>95</v>
      </c>
      <c r="J7280" s="85">
        <v>34.619999999999997</v>
      </c>
      <c r="K7280" s="53">
        <f>ROUND((G7280*J7280),4)</f>
        <v>9.7680000000000007</v>
      </c>
    </row>
    <row r="7281" spans="1:11" x14ac:dyDescent="0.2">
      <c r="A7281" s="7" t="s">
        <v>226</v>
      </c>
      <c r="B7281" s="28"/>
      <c r="C7281" s="13"/>
      <c r="D7281" s="13"/>
      <c r="E7281" s="13"/>
      <c r="F7281" s="14"/>
      <c r="G7281" s="95">
        <v>0.55130999999999997</v>
      </c>
      <c r="H7281" s="96"/>
      <c r="I7281" s="53" t="s">
        <v>95</v>
      </c>
      <c r="J7281" s="85">
        <v>1.82</v>
      </c>
      <c r="K7281" s="53">
        <f>ROUND((G7281*J7281),4)</f>
        <v>1.0034000000000001</v>
      </c>
    </row>
    <row r="7282" spans="1:11" x14ac:dyDescent="0.2">
      <c r="A7282" s="7" t="s">
        <v>227</v>
      </c>
      <c r="B7282" s="28"/>
      <c r="C7282" s="13"/>
      <c r="D7282" s="13"/>
      <c r="E7282" s="13"/>
      <c r="F7282" s="14"/>
      <c r="G7282" s="95">
        <v>0.55130999999999997</v>
      </c>
      <c r="H7282" s="96"/>
      <c r="I7282" s="53" t="s">
        <v>95</v>
      </c>
      <c r="J7282" s="85">
        <v>1.82</v>
      </c>
      <c r="K7282" s="53">
        <f>ROUND((G7282*J7282),4)</f>
        <v>1.0034000000000001</v>
      </c>
    </row>
    <row r="7283" spans="1:11" x14ac:dyDescent="0.2">
      <c r="A7283" s="7" t="s">
        <v>228</v>
      </c>
      <c r="B7283" s="28"/>
      <c r="C7283" s="13"/>
      <c r="D7283" s="13"/>
      <c r="E7283" s="13"/>
      <c r="F7283" s="14"/>
      <c r="G7283" s="95">
        <v>8.4999999999999995E-4</v>
      </c>
      <c r="H7283" s="96"/>
      <c r="I7283" s="53" t="s">
        <v>95</v>
      </c>
      <c r="J7283" s="85">
        <v>34.619999999999997</v>
      </c>
      <c r="K7283" s="53">
        <f>ROUND((G7283*J7283),4)</f>
        <v>2.9399999999999999E-2</v>
      </c>
    </row>
    <row r="7284" spans="1:11" x14ac:dyDescent="0.2">
      <c r="A7284" s="8"/>
      <c r="B7284" s="29"/>
      <c r="C7284" s="15"/>
      <c r="D7284" s="15"/>
      <c r="E7284" s="15"/>
      <c r="F7284" s="16"/>
      <c r="G7284" s="127"/>
      <c r="H7284" s="128"/>
      <c r="I7284" s="54"/>
      <c r="J7284" s="86"/>
      <c r="K7284" s="54"/>
    </row>
    <row r="7285" spans="1:11" x14ac:dyDescent="0.2">
      <c r="A7285" s="97" t="s">
        <v>37</v>
      </c>
      <c r="B7285" s="98"/>
      <c r="C7285" s="98"/>
      <c r="D7285" s="98"/>
      <c r="E7285" s="98"/>
      <c r="F7285" s="98"/>
      <c r="G7285" s="98"/>
      <c r="H7285" s="98"/>
      <c r="I7285" s="98"/>
      <c r="J7285" s="99"/>
      <c r="K7285" s="82">
        <f>SUM(K7279:K7284)</f>
        <v>13.533199999999999</v>
      </c>
    </row>
    <row r="7286" spans="1:11" x14ac:dyDescent="0.2">
      <c r="A7286" s="100" t="s">
        <v>35</v>
      </c>
      <c r="B7286" s="140"/>
      <c r="C7286" s="26" t="s">
        <v>34</v>
      </c>
      <c r="D7286" s="35" t="s">
        <v>39</v>
      </c>
      <c r="E7286" s="138" t="s">
        <v>38</v>
      </c>
      <c r="F7286" s="138"/>
      <c r="G7286" s="139"/>
      <c r="H7286" s="120" t="s">
        <v>16</v>
      </c>
      <c r="I7286" s="121"/>
      <c r="J7286" s="122"/>
      <c r="K7286" s="119" t="s">
        <v>9</v>
      </c>
    </row>
    <row r="7287" spans="1:11" ht="15.75" x14ac:dyDescent="0.2">
      <c r="A7287" s="141"/>
      <c r="B7287" s="142"/>
      <c r="C7287" s="36"/>
      <c r="D7287" s="42"/>
      <c r="E7287" s="33" t="s">
        <v>13</v>
      </c>
      <c r="F7287" s="24" t="s">
        <v>14</v>
      </c>
      <c r="G7287" s="23" t="s">
        <v>15</v>
      </c>
      <c r="H7287" s="22" t="s">
        <v>13</v>
      </c>
      <c r="I7287" s="22" t="s">
        <v>14</v>
      </c>
      <c r="J7287" s="22" t="s">
        <v>15</v>
      </c>
      <c r="K7287" s="111"/>
    </row>
    <row r="7288" spans="1:11" x14ac:dyDescent="0.2">
      <c r="A7288" s="6" t="s">
        <v>229</v>
      </c>
      <c r="B7288" s="37"/>
      <c r="C7288" s="87">
        <v>0.95001000000000002</v>
      </c>
      <c r="D7288" s="45" t="s">
        <v>97</v>
      </c>
      <c r="E7288" s="43">
        <v>1.29</v>
      </c>
      <c r="F7288" s="44">
        <v>1.03</v>
      </c>
      <c r="G7288" s="45">
        <v>0.82</v>
      </c>
      <c r="H7288" s="55">
        <v>0</v>
      </c>
      <c r="I7288" s="55">
        <v>0</v>
      </c>
      <c r="J7288" s="53">
        <v>36.28</v>
      </c>
      <c r="K7288" s="52">
        <f>ROUND((ROUND(E7288*H7288+F7288*I7288+G7288*J7288,2)*C7288),4)</f>
        <v>28.262799999999999</v>
      </c>
    </row>
    <row r="7289" spans="1:11" x14ac:dyDescent="0.2">
      <c r="A7289" s="7" t="s">
        <v>230</v>
      </c>
      <c r="B7289" s="28"/>
      <c r="C7289" s="87">
        <v>0.28215000000000001</v>
      </c>
      <c r="D7289" s="48" t="s">
        <v>97</v>
      </c>
      <c r="E7289" s="46">
        <v>1.1299999999999999</v>
      </c>
      <c r="F7289" s="47">
        <v>0.91</v>
      </c>
      <c r="G7289" s="48">
        <v>0.73</v>
      </c>
      <c r="H7289" s="55">
        <v>0</v>
      </c>
      <c r="I7289" s="55">
        <v>0</v>
      </c>
      <c r="J7289" s="53">
        <v>1.48</v>
      </c>
      <c r="K7289" s="53">
        <f>ROUND((ROUND(E7289*H7289+F7289*I7289+G7289*J7289,2)*C7289),4)</f>
        <v>0.30470000000000003</v>
      </c>
    </row>
    <row r="7290" spans="1:11" x14ac:dyDescent="0.2">
      <c r="A7290" s="7" t="s">
        <v>231</v>
      </c>
      <c r="B7290" s="28"/>
      <c r="C7290" s="87">
        <v>0.55130999999999997</v>
      </c>
      <c r="D7290" s="48" t="s">
        <v>97</v>
      </c>
      <c r="E7290" s="46">
        <v>1</v>
      </c>
      <c r="F7290" s="47">
        <v>1.03</v>
      </c>
      <c r="G7290" s="48">
        <v>0.82</v>
      </c>
      <c r="H7290" s="55">
        <v>0</v>
      </c>
      <c r="I7290" s="55">
        <v>0</v>
      </c>
      <c r="J7290" s="53">
        <v>16.18</v>
      </c>
      <c r="K7290" s="53">
        <f>ROUND((ROUND(E7290*H7290+F7290*I7290+G7290*J7290,2)*C7290),4)</f>
        <v>7.3159000000000001</v>
      </c>
    </row>
    <row r="7291" spans="1:11" x14ac:dyDescent="0.2">
      <c r="A7291" s="7" t="s">
        <v>232</v>
      </c>
      <c r="B7291" s="28"/>
      <c r="C7291" s="87">
        <v>0.55130999999999997</v>
      </c>
      <c r="D7291" s="48" t="s">
        <v>97</v>
      </c>
      <c r="E7291" s="46">
        <v>1.29</v>
      </c>
      <c r="F7291" s="47">
        <v>1.03</v>
      </c>
      <c r="G7291" s="48">
        <v>0.82</v>
      </c>
      <c r="H7291" s="55">
        <v>0</v>
      </c>
      <c r="I7291" s="55">
        <v>0</v>
      </c>
      <c r="J7291" s="53">
        <v>25.58</v>
      </c>
      <c r="K7291" s="53">
        <f>ROUND((ROUND(E7291*H7291+F7291*I7291+G7291*J7291,2)*C7291),4)</f>
        <v>11.5665</v>
      </c>
    </row>
    <row r="7292" spans="1:11" x14ac:dyDescent="0.2">
      <c r="A7292" s="7" t="s">
        <v>233</v>
      </c>
      <c r="B7292" s="28"/>
      <c r="C7292" s="87">
        <v>8.4999999999999995E-4</v>
      </c>
      <c r="D7292" s="48" t="s">
        <v>97</v>
      </c>
      <c r="E7292" s="46">
        <v>1.1299999999999999</v>
      </c>
      <c r="F7292" s="47">
        <v>0.91</v>
      </c>
      <c r="G7292" s="48">
        <v>0.73</v>
      </c>
      <c r="H7292" s="55">
        <v>0</v>
      </c>
      <c r="I7292" s="55">
        <v>0</v>
      </c>
      <c r="J7292" s="53">
        <v>1.48</v>
      </c>
      <c r="K7292" s="53">
        <f>ROUND((ROUND(E7292*H7292+F7292*I7292+G7292*J7292,2)*C7292),4)</f>
        <v>8.9999999999999998E-4</v>
      </c>
    </row>
    <row r="7293" spans="1:11" x14ac:dyDescent="0.2">
      <c r="A7293" s="8"/>
      <c r="B7293" s="29"/>
      <c r="C7293" s="88"/>
      <c r="D7293" s="51"/>
      <c r="E7293" s="49"/>
      <c r="F7293" s="50"/>
      <c r="G7293" s="51"/>
      <c r="H7293" s="55"/>
      <c r="I7293" s="55"/>
      <c r="J7293" s="53"/>
      <c r="K7293" s="54"/>
    </row>
    <row r="7294" spans="1:11" x14ac:dyDescent="0.2">
      <c r="A7294" s="136" t="s">
        <v>30</v>
      </c>
      <c r="B7294" s="134"/>
      <c r="C7294" s="134"/>
      <c r="D7294" s="137"/>
      <c r="E7294" s="134"/>
      <c r="F7294" s="134"/>
      <c r="G7294" s="134"/>
      <c r="H7294" s="134"/>
      <c r="I7294" s="134"/>
      <c r="J7294" s="135"/>
      <c r="K7294" s="83">
        <f>SUM(K7288:K7293)</f>
        <v>47.450800000000001</v>
      </c>
    </row>
    <row r="7295" spans="1:11" ht="12.75" customHeight="1" x14ac:dyDescent="0.2">
      <c r="A7295" s="133" t="s">
        <v>31</v>
      </c>
      <c r="B7295" s="134"/>
      <c r="C7295" s="134"/>
      <c r="D7295" s="134"/>
      <c r="E7295" s="134"/>
      <c r="F7295" s="134"/>
      <c r="G7295" s="134"/>
      <c r="H7295" s="134"/>
      <c r="I7295" s="134"/>
      <c r="J7295" s="135"/>
      <c r="K7295" s="21">
        <f>ROUND((K7258+K7259+K7260+K7269+K7285+K7294),2)</f>
        <v>415.55</v>
      </c>
    </row>
    <row r="7296" spans="1:11" x14ac:dyDescent="0.2">
      <c r="A7296" s="133" t="s">
        <v>42</v>
      </c>
      <c r="B7296" s="134"/>
      <c r="C7296" s="134"/>
      <c r="D7296" s="134"/>
      <c r="E7296" s="134"/>
      <c r="F7296" s="134"/>
      <c r="G7296" s="134"/>
      <c r="H7296" s="134"/>
      <c r="I7296" s="134"/>
      <c r="J7296" s="135"/>
      <c r="K7296" s="21"/>
    </row>
    <row r="7297" spans="1:11" ht="12.75" customHeight="1" x14ac:dyDescent="0.2">
      <c r="A7297" s="133" t="s">
        <v>12</v>
      </c>
      <c r="B7297" s="134"/>
      <c r="C7297" s="134"/>
      <c r="D7297" s="134"/>
      <c r="E7297" s="134"/>
      <c r="F7297" s="134"/>
      <c r="G7297" s="134"/>
      <c r="H7297" s="134"/>
      <c r="I7297" s="134"/>
      <c r="J7297" s="135"/>
      <c r="K7297" s="21"/>
    </row>
    <row r="7300" spans="1:11" ht="13.5" customHeight="1" x14ac:dyDescent="0.2">
      <c r="A7300" s="145" t="s">
        <v>0</v>
      </c>
      <c r="B7300" s="146"/>
      <c r="C7300" s="146"/>
      <c r="D7300" s="146"/>
      <c r="E7300" s="146"/>
      <c r="F7300" s="146"/>
      <c r="G7300" s="146"/>
      <c r="H7300" s="146"/>
      <c r="I7300" s="146"/>
      <c r="J7300" s="146"/>
      <c r="K7300" s="147"/>
    </row>
    <row r="7301" spans="1:11" x14ac:dyDescent="0.2">
      <c r="A7301" s="71" t="s">
        <v>45</v>
      </c>
      <c r="B7301" s="62"/>
      <c r="C7301" s="63"/>
      <c r="D7301" s="63"/>
      <c r="E7301" s="63"/>
      <c r="F7301" s="69"/>
      <c r="G7301" s="64"/>
      <c r="H7301" s="63"/>
      <c r="I7301" s="63"/>
      <c r="J7301" s="63"/>
      <c r="K7301" s="65"/>
    </row>
    <row r="7302" spans="1:11" ht="12.75" customHeight="1" x14ac:dyDescent="0.2">
      <c r="A7302" s="70" t="s">
        <v>44</v>
      </c>
      <c r="B7302" s="61"/>
      <c r="C7302" s="68"/>
      <c r="D7302" s="66"/>
      <c r="E7302" s="66"/>
      <c r="F7302" s="61"/>
      <c r="G7302" s="60"/>
      <c r="H7302" s="151"/>
      <c r="I7302" s="151"/>
      <c r="J7302" s="151"/>
      <c r="K7302" s="152"/>
    </row>
    <row r="7303" spans="1:11" ht="12.75" customHeight="1" x14ac:dyDescent="0.2">
      <c r="A7303" s="148"/>
      <c r="B7303" s="149"/>
      <c r="C7303" s="149"/>
      <c r="D7303" s="149"/>
      <c r="E7303" s="149"/>
      <c r="F7303" s="149"/>
      <c r="G7303" s="149"/>
      <c r="H7303" s="149"/>
      <c r="I7303" s="149"/>
      <c r="J7303" s="149"/>
      <c r="K7303" s="150"/>
    </row>
    <row r="7304" spans="1:11" ht="21" customHeight="1" x14ac:dyDescent="0.2">
      <c r="A7304" s="158" t="s">
        <v>1</v>
      </c>
      <c r="B7304" s="159"/>
      <c r="C7304" s="153" t="s">
        <v>41</v>
      </c>
      <c r="D7304" s="154"/>
      <c r="E7304" s="154"/>
      <c r="F7304" s="154"/>
      <c r="G7304" s="154"/>
      <c r="H7304" s="154"/>
      <c r="I7304" s="155"/>
      <c r="J7304" s="57" t="s">
        <v>2</v>
      </c>
      <c r="K7304" s="67" t="s">
        <v>43</v>
      </c>
    </row>
    <row r="7305" spans="1:11" x14ac:dyDescent="0.2">
      <c r="A7305" s="160" t="s">
        <v>490</v>
      </c>
      <c r="B7305" s="157"/>
      <c r="C7305" s="156">
        <v>1107896</v>
      </c>
      <c r="D7305" s="156"/>
      <c r="E7305" s="156"/>
      <c r="F7305" s="156"/>
      <c r="G7305" s="156"/>
      <c r="H7305" s="156"/>
      <c r="I7305" s="157"/>
      <c r="J7305" s="59" t="s">
        <v>3</v>
      </c>
      <c r="K7305" s="58" t="s">
        <v>55</v>
      </c>
    </row>
    <row r="7306" spans="1:11" ht="20.25" customHeight="1" x14ac:dyDescent="0.2">
      <c r="A7306" s="141" t="s">
        <v>19</v>
      </c>
      <c r="B7306" s="165"/>
      <c r="C7306" s="101"/>
      <c r="D7306" s="101"/>
      <c r="E7306" s="140"/>
      <c r="F7306" s="3" t="s">
        <v>4</v>
      </c>
      <c r="G7306" s="163" t="s">
        <v>5</v>
      </c>
      <c r="H7306" s="164"/>
      <c r="I7306" s="111" t="s">
        <v>6</v>
      </c>
      <c r="J7306" s="111"/>
      <c r="K7306" s="107" t="s">
        <v>17</v>
      </c>
    </row>
    <row r="7307" spans="1:11" ht="25.5" customHeight="1" x14ac:dyDescent="0.2">
      <c r="A7307" s="141"/>
      <c r="B7307" s="165"/>
      <c r="C7307" s="165"/>
      <c r="D7307" s="165"/>
      <c r="E7307" s="142"/>
      <c r="F7307" s="3"/>
      <c r="G7307" s="3" t="s">
        <v>18</v>
      </c>
      <c r="H7307" s="34" t="s">
        <v>7</v>
      </c>
      <c r="I7307" s="3" t="s">
        <v>40</v>
      </c>
      <c r="J7307" s="3" t="s">
        <v>7</v>
      </c>
      <c r="K7307" s="108"/>
    </row>
    <row r="7308" spans="1:11" x14ac:dyDescent="0.2">
      <c r="A7308" s="6" t="s">
        <v>489</v>
      </c>
      <c r="B7308" s="27"/>
      <c r="C7308" s="11"/>
      <c r="D7308" s="11"/>
      <c r="E7308" s="40"/>
      <c r="F7308" s="91">
        <v>1</v>
      </c>
      <c r="G7308" s="72">
        <v>1</v>
      </c>
      <c r="H7308" s="73">
        <v>0</v>
      </c>
      <c r="I7308" s="72">
        <v>1.0762</v>
      </c>
      <c r="J7308" s="72">
        <v>0.72299999999999998</v>
      </c>
      <c r="K7308" s="74">
        <f>ROUND(((G7308*I7308+H7308*J7308)*F7308),4)</f>
        <v>1.0762</v>
      </c>
    </row>
    <row r="7309" spans="1:11" x14ac:dyDescent="0.2">
      <c r="A7309" s="7" t="s">
        <v>484</v>
      </c>
      <c r="B7309" s="28"/>
      <c r="C7309" s="13"/>
      <c r="D7309" s="13"/>
      <c r="E7309" s="38"/>
      <c r="F7309" s="92">
        <v>3</v>
      </c>
      <c r="G7309" s="75">
        <v>0.4</v>
      </c>
      <c r="H7309" s="76">
        <v>0.6</v>
      </c>
      <c r="I7309" s="75">
        <v>1.5007999999999999</v>
      </c>
      <c r="J7309" s="75">
        <v>1.0155000000000001</v>
      </c>
      <c r="K7309" s="77">
        <f>ROUND(((G7309*I7309+H7309*J7309)*F7309),4)</f>
        <v>3.6288999999999998</v>
      </c>
    </row>
    <row r="7310" spans="1:11" x14ac:dyDescent="0.2">
      <c r="A7310" s="7" t="s">
        <v>107</v>
      </c>
      <c r="B7310" s="28"/>
      <c r="C7310" s="13"/>
      <c r="D7310" s="13"/>
      <c r="E7310" s="38"/>
      <c r="F7310" s="92">
        <v>4</v>
      </c>
      <c r="G7310" s="75">
        <v>0.88</v>
      </c>
      <c r="H7310" s="76">
        <v>0.12</v>
      </c>
      <c r="I7310" s="75">
        <v>0.69630000000000003</v>
      </c>
      <c r="J7310" s="75">
        <v>0.47110000000000002</v>
      </c>
      <c r="K7310" s="77">
        <f>ROUND(((G7310*I7310+H7310*J7310)*F7310),4)</f>
        <v>2.6770999999999998</v>
      </c>
    </row>
    <row r="7311" spans="1:11" x14ac:dyDescent="0.2">
      <c r="A7311" s="7" t="s">
        <v>485</v>
      </c>
      <c r="B7311" s="28"/>
      <c r="C7311" s="13"/>
      <c r="D7311" s="13"/>
      <c r="E7311" s="38"/>
      <c r="F7311" s="92">
        <v>1</v>
      </c>
      <c r="G7311" s="75">
        <v>1</v>
      </c>
      <c r="H7311" s="76">
        <v>0</v>
      </c>
      <c r="I7311" s="75">
        <v>56.767499999999998</v>
      </c>
      <c r="J7311" s="75">
        <v>33.133699999999997</v>
      </c>
      <c r="K7311" s="77">
        <f>ROUND(((G7311*I7311+H7311*J7311)*F7311),4)</f>
        <v>56.767499999999998</v>
      </c>
    </row>
    <row r="7312" spans="1:11" x14ac:dyDescent="0.2">
      <c r="A7312" s="7"/>
      <c r="B7312" s="28"/>
      <c r="C7312" s="13"/>
      <c r="D7312" s="13"/>
      <c r="E7312" s="38"/>
      <c r="F7312" s="92"/>
      <c r="G7312" s="75"/>
      <c r="H7312" s="76"/>
      <c r="I7312" s="75"/>
      <c r="J7312" s="75"/>
      <c r="K7312" s="77"/>
    </row>
    <row r="7313" spans="1:11" x14ac:dyDescent="0.2">
      <c r="A7313" s="7"/>
      <c r="B7313" s="28"/>
      <c r="C7313" s="13"/>
      <c r="D7313" s="13"/>
      <c r="E7313" s="38"/>
      <c r="F7313" s="92"/>
      <c r="G7313" s="75"/>
      <c r="H7313" s="76"/>
      <c r="I7313" s="75"/>
      <c r="J7313" s="75"/>
      <c r="K7313" s="77"/>
    </row>
    <row r="7314" spans="1:11" x14ac:dyDescent="0.2">
      <c r="A7314" s="7"/>
      <c r="B7314" s="28"/>
      <c r="C7314" s="13"/>
      <c r="D7314" s="13"/>
      <c r="E7314" s="38"/>
      <c r="F7314" s="92"/>
      <c r="G7314" s="75"/>
      <c r="H7314" s="76"/>
      <c r="I7314" s="75"/>
      <c r="J7314" s="75"/>
      <c r="K7314" s="77"/>
    </row>
    <row r="7315" spans="1:11" x14ac:dyDescent="0.2">
      <c r="A7315" s="8"/>
      <c r="B7315" s="29"/>
      <c r="C7315" s="15"/>
      <c r="D7315" s="15"/>
      <c r="E7315" s="39"/>
      <c r="F7315" s="93"/>
      <c r="G7315" s="78"/>
      <c r="H7315" s="79"/>
      <c r="I7315" s="78"/>
      <c r="J7315" s="78"/>
      <c r="K7315" s="80"/>
    </row>
    <row r="7316" spans="1:11" x14ac:dyDescent="0.2">
      <c r="A7316" s="166" t="s">
        <v>24</v>
      </c>
      <c r="B7316" s="167"/>
      <c r="C7316" s="167"/>
      <c r="D7316" s="167"/>
      <c r="E7316" s="167"/>
      <c r="F7316" s="98"/>
      <c r="G7316" s="98"/>
      <c r="H7316" s="98"/>
      <c r="I7316" s="98"/>
      <c r="J7316" s="99"/>
      <c r="K7316" s="81">
        <f>SUM(K7308:K7315)</f>
        <v>64.149699999999996</v>
      </c>
    </row>
    <row r="7317" spans="1:11" ht="15.75" x14ac:dyDescent="0.2">
      <c r="A7317" s="31" t="s">
        <v>20</v>
      </c>
      <c r="B7317" s="17"/>
      <c r="C7317" s="17"/>
      <c r="D7317" s="17"/>
      <c r="E7317" s="17"/>
      <c r="F7317" s="4"/>
      <c r="G7317" s="4"/>
      <c r="H7317" s="161" t="s">
        <v>4</v>
      </c>
      <c r="I7317" s="109" t="s">
        <v>10</v>
      </c>
      <c r="J7317" s="107" t="s">
        <v>8</v>
      </c>
      <c r="K7317" s="107" t="s">
        <v>17</v>
      </c>
    </row>
    <row r="7318" spans="1:11" ht="15.75" x14ac:dyDescent="0.2">
      <c r="A7318" s="18"/>
      <c r="B7318" s="19"/>
      <c r="C7318" s="19"/>
      <c r="D7318" s="19"/>
      <c r="E7318" s="19"/>
      <c r="F7318" s="5"/>
      <c r="G7318" s="20"/>
      <c r="H7318" s="162"/>
      <c r="I7318" s="110"/>
      <c r="J7318" s="108"/>
      <c r="K7318" s="108"/>
    </row>
    <row r="7319" spans="1:11" x14ac:dyDescent="0.2">
      <c r="A7319" s="6" t="s">
        <v>123</v>
      </c>
      <c r="B7319" s="27"/>
      <c r="C7319" s="11"/>
      <c r="D7319" s="11"/>
      <c r="E7319" s="11"/>
      <c r="F7319" s="11"/>
      <c r="G7319" s="13"/>
      <c r="H7319" s="89">
        <v>1</v>
      </c>
      <c r="I7319" s="77" t="s">
        <v>50</v>
      </c>
      <c r="J7319" s="75">
        <v>31.527000000000001</v>
      </c>
      <c r="K7319" s="75">
        <f>ROUND((H7319*J7319),4)</f>
        <v>31.527000000000001</v>
      </c>
    </row>
    <row r="7320" spans="1:11" x14ac:dyDescent="0.2">
      <c r="A7320" s="7" t="s">
        <v>49</v>
      </c>
      <c r="B7320" s="28"/>
      <c r="C7320" s="13"/>
      <c r="D7320" s="13"/>
      <c r="E7320" s="13"/>
      <c r="F7320" s="13"/>
      <c r="G7320" s="13"/>
      <c r="H7320" s="89">
        <v>9</v>
      </c>
      <c r="I7320" s="77" t="s">
        <v>50</v>
      </c>
      <c r="J7320" s="75">
        <v>24.115200000000002</v>
      </c>
      <c r="K7320" s="75">
        <f>ROUND((H7320*J7320),4)</f>
        <v>217.0368</v>
      </c>
    </row>
    <row r="7321" spans="1:11" x14ac:dyDescent="0.2">
      <c r="A7321" s="7"/>
      <c r="B7321" s="28"/>
      <c r="C7321" s="13"/>
      <c r="D7321" s="13"/>
      <c r="E7321" s="13"/>
      <c r="F7321" s="13"/>
      <c r="G7321" s="13"/>
      <c r="H7321" s="89"/>
      <c r="I7321" s="77"/>
      <c r="J7321" s="75"/>
      <c r="K7321" s="75"/>
    </row>
    <row r="7322" spans="1:11" x14ac:dyDescent="0.2">
      <c r="A7322" s="7"/>
      <c r="B7322" s="28"/>
      <c r="C7322" s="13"/>
      <c r="D7322" s="13"/>
      <c r="E7322" s="13"/>
      <c r="F7322" s="13"/>
      <c r="G7322" s="13"/>
      <c r="H7322" s="89"/>
      <c r="I7322" s="77"/>
      <c r="J7322" s="75"/>
      <c r="K7322" s="75"/>
    </row>
    <row r="7323" spans="1:11" x14ac:dyDescent="0.2">
      <c r="A7323" s="7"/>
      <c r="B7323" s="28"/>
      <c r="C7323" s="13"/>
      <c r="D7323" s="13"/>
      <c r="E7323" s="13"/>
      <c r="F7323" s="13"/>
      <c r="G7323" s="13"/>
      <c r="H7323" s="89"/>
      <c r="I7323" s="77"/>
      <c r="J7323" s="75"/>
      <c r="K7323" s="75"/>
    </row>
    <row r="7324" spans="1:11" x14ac:dyDescent="0.2">
      <c r="A7324" s="7"/>
      <c r="B7324" s="28"/>
      <c r="C7324" s="13"/>
      <c r="D7324" s="13"/>
      <c r="E7324" s="13"/>
      <c r="F7324" s="13"/>
      <c r="G7324" s="13"/>
      <c r="H7324" s="89"/>
      <c r="I7324" s="77"/>
      <c r="J7324" s="75"/>
      <c r="K7324" s="75"/>
    </row>
    <row r="7325" spans="1:11" x14ac:dyDescent="0.2">
      <c r="A7325" s="7"/>
      <c r="B7325" s="28"/>
      <c r="C7325" s="13"/>
      <c r="D7325" s="13"/>
      <c r="E7325" s="13"/>
      <c r="F7325" s="13"/>
      <c r="G7325" s="13"/>
      <c r="H7325" s="89"/>
      <c r="I7325" s="77"/>
      <c r="J7325" s="75"/>
      <c r="K7325" s="75"/>
    </row>
    <row r="7326" spans="1:11" x14ac:dyDescent="0.2">
      <c r="A7326" s="8"/>
      <c r="B7326" s="29"/>
      <c r="C7326" s="15"/>
      <c r="D7326" s="15"/>
      <c r="E7326" s="15"/>
      <c r="F7326" s="15"/>
      <c r="G7326" s="15"/>
      <c r="H7326" s="90"/>
      <c r="I7326" s="80"/>
      <c r="J7326" s="78"/>
      <c r="K7326" s="78"/>
    </row>
    <row r="7327" spans="1:11" x14ac:dyDescent="0.2">
      <c r="A7327" s="10"/>
      <c r="C7327" s="25"/>
      <c r="D7327" s="97" t="s">
        <v>25</v>
      </c>
      <c r="E7327" s="98"/>
      <c r="F7327" s="98"/>
      <c r="G7327" s="98"/>
      <c r="H7327" s="98"/>
      <c r="I7327" s="98"/>
      <c r="J7327" s="99"/>
      <c r="K7327" s="82">
        <f>SUM(K7319:K7326)</f>
        <v>248.56380000000001</v>
      </c>
    </row>
    <row r="7328" spans="1:11" x14ac:dyDescent="0.2">
      <c r="A7328" s="9" t="s">
        <v>27</v>
      </c>
      <c r="B7328" s="30"/>
      <c r="C7328" s="56">
        <v>3.8906299999999998</v>
      </c>
      <c r="D7328" s="112" t="s">
        <v>26</v>
      </c>
      <c r="E7328" s="113"/>
      <c r="F7328" s="113"/>
      <c r="G7328" s="113"/>
      <c r="H7328" s="113"/>
      <c r="I7328" s="113"/>
      <c r="J7328" s="114"/>
      <c r="K7328" s="83">
        <f>K7316+K7327</f>
        <v>312.71350000000001</v>
      </c>
    </row>
    <row r="7329" spans="1:11" x14ac:dyDescent="0.2">
      <c r="A7329" s="32"/>
      <c r="D7329" s="115" t="s">
        <v>28</v>
      </c>
      <c r="E7329" s="116"/>
      <c r="F7329" s="116"/>
      <c r="G7329" s="116"/>
      <c r="H7329" s="116"/>
      <c r="I7329" s="116"/>
      <c r="J7329" s="117"/>
      <c r="K7329" s="83">
        <f>ROUND((K7328/C7328),4)</f>
        <v>80.376099999999994</v>
      </c>
    </row>
    <row r="7330" spans="1:11" x14ac:dyDescent="0.2">
      <c r="A7330" s="168"/>
      <c r="D7330" s="169"/>
      <c r="E7330" s="169"/>
      <c r="F7330" s="169"/>
      <c r="G7330" s="169"/>
      <c r="H7330" s="169"/>
      <c r="I7330" s="94" t="s">
        <v>51</v>
      </c>
      <c r="J7330" s="170" t="s">
        <v>53</v>
      </c>
      <c r="K7330" s="83">
        <v>0</v>
      </c>
    </row>
    <row r="7331" spans="1:11" x14ac:dyDescent="0.2">
      <c r="A7331" s="168"/>
      <c r="D7331" s="169"/>
      <c r="E7331" s="169"/>
      <c r="F7331" s="169"/>
      <c r="G7331" s="169"/>
      <c r="H7331" s="169"/>
      <c r="I7331" s="94" t="s">
        <v>52</v>
      </c>
      <c r="J7331" s="170" t="s">
        <v>53</v>
      </c>
      <c r="K7331" s="83">
        <v>0</v>
      </c>
    </row>
    <row r="7332" spans="1:11" x14ac:dyDescent="0.2">
      <c r="A7332" s="100" t="s">
        <v>21</v>
      </c>
      <c r="B7332" s="101"/>
      <c r="C7332" s="101"/>
      <c r="D7332" s="101"/>
      <c r="E7332" s="101"/>
      <c r="F7332" s="104"/>
      <c r="G7332" s="129" t="s">
        <v>22</v>
      </c>
      <c r="H7332" s="130"/>
      <c r="I7332" s="118" t="s">
        <v>10</v>
      </c>
      <c r="J7332" s="106" t="s">
        <v>23</v>
      </c>
      <c r="K7332" s="106" t="s">
        <v>11</v>
      </c>
    </row>
    <row r="7333" spans="1:11" x14ac:dyDescent="0.2">
      <c r="A7333" s="102"/>
      <c r="B7333" s="103"/>
      <c r="C7333" s="103"/>
      <c r="D7333" s="103"/>
      <c r="E7333" s="103"/>
      <c r="F7333" s="105"/>
      <c r="G7333" s="131"/>
      <c r="H7333" s="132"/>
      <c r="I7333" s="118"/>
      <c r="J7333" s="106"/>
      <c r="K7333" s="118"/>
    </row>
    <row r="7334" spans="1:11" x14ac:dyDescent="0.2">
      <c r="A7334" s="7" t="s">
        <v>219</v>
      </c>
      <c r="B7334" s="28"/>
      <c r="C7334" s="11"/>
      <c r="D7334" s="11"/>
      <c r="E7334" s="11"/>
      <c r="F7334" s="12"/>
      <c r="G7334" s="143">
        <v>0.94593000000000005</v>
      </c>
      <c r="H7334" s="144"/>
      <c r="I7334" s="52" t="s">
        <v>79</v>
      </c>
      <c r="J7334" s="84">
        <v>6.5582000000000003</v>
      </c>
      <c r="K7334" s="52">
        <f>ROUND((G7334*J7334),4)</f>
        <v>6.2035999999999998</v>
      </c>
    </row>
    <row r="7335" spans="1:11" x14ac:dyDescent="0.2">
      <c r="A7335" s="7" t="s">
        <v>220</v>
      </c>
      <c r="B7335" s="28"/>
      <c r="C7335" s="13"/>
      <c r="D7335" s="13"/>
      <c r="E7335" s="13"/>
      <c r="F7335" s="14"/>
      <c r="G7335" s="95">
        <v>0.61458999999999997</v>
      </c>
      <c r="H7335" s="96"/>
      <c r="I7335" s="53" t="s">
        <v>55</v>
      </c>
      <c r="J7335" s="85">
        <v>49.188000000000002</v>
      </c>
      <c r="K7335" s="53">
        <f>ROUND((G7335*J7335),4)</f>
        <v>30.230499999999999</v>
      </c>
    </row>
    <row r="7336" spans="1:11" x14ac:dyDescent="0.2">
      <c r="A7336" s="7" t="s">
        <v>221</v>
      </c>
      <c r="B7336" s="28"/>
      <c r="C7336" s="13"/>
      <c r="D7336" s="13"/>
      <c r="E7336" s="13"/>
      <c r="F7336" s="14"/>
      <c r="G7336" s="95">
        <v>0.36753999999999998</v>
      </c>
      <c r="H7336" s="96"/>
      <c r="I7336" s="53" t="s">
        <v>55</v>
      </c>
      <c r="J7336" s="85">
        <v>79.607500000000002</v>
      </c>
      <c r="K7336" s="53">
        <f>ROUND((G7336*J7336),4)</f>
        <v>29.258900000000001</v>
      </c>
    </row>
    <row r="7337" spans="1:11" x14ac:dyDescent="0.2">
      <c r="A7337" s="7" t="s">
        <v>222</v>
      </c>
      <c r="B7337" s="28"/>
      <c r="C7337" s="13"/>
      <c r="D7337" s="13"/>
      <c r="E7337" s="13"/>
      <c r="F7337" s="14"/>
      <c r="G7337" s="95">
        <v>0.36753999999999998</v>
      </c>
      <c r="H7337" s="96"/>
      <c r="I7337" s="53" t="s">
        <v>55</v>
      </c>
      <c r="J7337" s="85">
        <v>64.748199999999997</v>
      </c>
      <c r="K7337" s="53">
        <f>ROUND((G7337*J7337),4)</f>
        <v>23.797599999999999</v>
      </c>
    </row>
    <row r="7338" spans="1:11" x14ac:dyDescent="0.2">
      <c r="A7338" s="7" t="s">
        <v>223</v>
      </c>
      <c r="B7338" s="28"/>
      <c r="C7338" s="13"/>
      <c r="D7338" s="13"/>
      <c r="E7338" s="13"/>
      <c r="F7338" s="14"/>
      <c r="G7338" s="95">
        <v>315.31031000000002</v>
      </c>
      <c r="H7338" s="96"/>
      <c r="I7338" s="53" t="s">
        <v>79</v>
      </c>
      <c r="J7338" s="85">
        <v>0.65639999999999998</v>
      </c>
      <c r="K7338" s="53">
        <f>ROUND((G7338*J7338),4)</f>
        <v>206.96969999999999</v>
      </c>
    </row>
    <row r="7339" spans="1:11" x14ac:dyDescent="0.2">
      <c r="A7339" s="7"/>
      <c r="B7339" s="28"/>
      <c r="C7339" s="13"/>
      <c r="D7339" s="13"/>
      <c r="E7339" s="13"/>
      <c r="F7339" s="14"/>
      <c r="G7339" s="95"/>
      <c r="H7339" s="96"/>
      <c r="I7339" s="53"/>
      <c r="J7339" s="85"/>
      <c r="K7339" s="53"/>
    </row>
    <row r="7340" spans="1:11" x14ac:dyDescent="0.2">
      <c r="A7340" s="97" t="s">
        <v>29</v>
      </c>
      <c r="B7340" s="98"/>
      <c r="C7340" s="98"/>
      <c r="D7340" s="98"/>
      <c r="E7340" s="98"/>
      <c r="F7340" s="98"/>
      <c r="G7340" s="98"/>
      <c r="H7340" s="98"/>
      <c r="I7340" s="98"/>
      <c r="J7340" s="99"/>
      <c r="K7340" s="82">
        <f>SUM(K7334:K7339)</f>
        <v>296.46029999999996</v>
      </c>
    </row>
    <row r="7341" spans="1:11" x14ac:dyDescent="0.2">
      <c r="A7341" s="100" t="s">
        <v>32</v>
      </c>
      <c r="B7341" s="101"/>
      <c r="C7341" s="101"/>
      <c r="D7341" s="101"/>
      <c r="E7341" s="101"/>
      <c r="F7341" s="104"/>
      <c r="G7341" s="129" t="s">
        <v>22</v>
      </c>
      <c r="H7341" s="130"/>
      <c r="I7341" s="118" t="s">
        <v>10</v>
      </c>
      <c r="J7341" s="106" t="s">
        <v>23</v>
      </c>
      <c r="K7341" s="106" t="s">
        <v>11</v>
      </c>
    </row>
    <row r="7342" spans="1:11" x14ac:dyDescent="0.2">
      <c r="A7342" s="102"/>
      <c r="B7342" s="103"/>
      <c r="C7342" s="103"/>
      <c r="D7342" s="103"/>
      <c r="E7342" s="103"/>
      <c r="F7342" s="105"/>
      <c r="G7342" s="131"/>
      <c r="H7342" s="132"/>
      <c r="I7342" s="118"/>
      <c r="J7342" s="106"/>
      <c r="K7342" s="118"/>
    </row>
    <row r="7343" spans="1:11" x14ac:dyDescent="0.2">
      <c r="A7343" s="7"/>
      <c r="B7343" s="28"/>
      <c r="C7343" s="13"/>
      <c r="D7343" s="13"/>
      <c r="E7343" s="13"/>
      <c r="F7343" s="14"/>
      <c r="G7343" s="123"/>
      <c r="H7343" s="124"/>
      <c r="I7343" s="53"/>
      <c r="J7343" s="85"/>
      <c r="K7343" s="53"/>
    </row>
    <row r="7344" spans="1:11" x14ac:dyDescent="0.2">
      <c r="A7344" s="7"/>
      <c r="B7344" s="28"/>
      <c r="C7344" s="13"/>
      <c r="D7344" s="13"/>
      <c r="E7344" s="13"/>
      <c r="F7344" s="14"/>
      <c r="G7344" s="123"/>
      <c r="H7344" s="124"/>
      <c r="I7344" s="53"/>
      <c r="J7344" s="85"/>
      <c r="K7344" s="53"/>
    </row>
    <row r="7345" spans="1:11" x14ac:dyDescent="0.2">
      <c r="A7345" s="7"/>
      <c r="B7345" s="28"/>
      <c r="C7345" s="13"/>
      <c r="D7345" s="13"/>
      <c r="E7345" s="13"/>
      <c r="F7345" s="14"/>
      <c r="G7345" s="123"/>
      <c r="H7345" s="124"/>
      <c r="I7345" s="53"/>
      <c r="J7345" s="85"/>
      <c r="K7345" s="53"/>
    </row>
    <row r="7346" spans="1:11" x14ac:dyDescent="0.2">
      <c r="A7346" s="8"/>
      <c r="B7346" s="29"/>
      <c r="C7346" s="15"/>
      <c r="D7346" s="15"/>
      <c r="E7346" s="15"/>
      <c r="F7346" s="16"/>
      <c r="G7346" s="125"/>
      <c r="H7346" s="126"/>
      <c r="I7346" s="54"/>
      <c r="J7346" s="86"/>
      <c r="K7346" s="54"/>
    </row>
    <row r="7347" spans="1:11" x14ac:dyDescent="0.2">
      <c r="A7347" s="97" t="s">
        <v>33</v>
      </c>
      <c r="B7347" s="98"/>
      <c r="C7347" s="98"/>
      <c r="D7347" s="98"/>
      <c r="E7347" s="98"/>
      <c r="F7347" s="98"/>
      <c r="G7347" s="98"/>
      <c r="H7347" s="98"/>
      <c r="I7347" s="98"/>
      <c r="J7347" s="99"/>
      <c r="K7347" s="82"/>
    </row>
    <row r="7348" spans="1:11" x14ac:dyDescent="0.2">
      <c r="A7348" s="100" t="s">
        <v>36</v>
      </c>
      <c r="B7348" s="101"/>
      <c r="C7348" s="101"/>
      <c r="D7348" s="101"/>
      <c r="E7348" s="101"/>
      <c r="F7348" s="104"/>
      <c r="G7348" s="129" t="s">
        <v>22</v>
      </c>
      <c r="H7348" s="130"/>
      <c r="I7348" s="118" t="s">
        <v>10</v>
      </c>
      <c r="J7348" s="106" t="s">
        <v>23</v>
      </c>
      <c r="K7348" s="106" t="s">
        <v>11</v>
      </c>
    </row>
    <row r="7349" spans="1:11" x14ac:dyDescent="0.2">
      <c r="A7349" s="102"/>
      <c r="B7349" s="103"/>
      <c r="C7349" s="103"/>
      <c r="D7349" s="103"/>
      <c r="E7349" s="103"/>
      <c r="F7349" s="105"/>
      <c r="G7349" s="131"/>
      <c r="H7349" s="132"/>
      <c r="I7349" s="118"/>
      <c r="J7349" s="106"/>
      <c r="K7349" s="118"/>
    </row>
    <row r="7350" spans="1:11" x14ac:dyDescent="0.2">
      <c r="A7350" s="7" t="s">
        <v>224</v>
      </c>
      <c r="B7350" s="28"/>
      <c r="C7350" s="13"/>
      <c r="D7350" s="13"/>
      <c r="E7350" s="13"/>
      <c r="F7350" s="14"/>
      <c r="G7350" s="95">
        <v>0.92188999999999999</v>
      </c>
      <c r="H7350" s="96"/>
      <c r="I7350" s="53" t="s">
        <v>95</v>
      </c>
      <c r="J7350" s="85">
        <v>1.82</v>
      </c>
      <c r="K7350" s="53">
        <f>ROUND((G7350*J7350),4)</f>
        <v>1.6778</v>
      </c>
    </row>
    <row r="7351" spans="1:11" x14ac:dyDescent="0.2">
      <c r="A7351" s="7" t="s">
        <v>225</v>
      </c>
      <c r="B7351" s="28"/>
      <c r="C7351" s="13"/>
      <c r="D7351" s="13"/>
      <c r="E7351" s="13"/>
      <c r="F7351" s="14"/>
      <c r="G7351" s="95">
        <v>0.31530999999999998</v>
      </c>
      <c r="H7351" s="96"/>
      <c r="I7351" s="53" t="s">
        <v>95</v>
      </c>
      <c r="J7351" s="85">
        <v>34.619999999999997</v>
      </c>
      <c r="K7351" s="53">
        <f>ROUND((G7351*J7351),4)</f>
        <v>10.916</v>
      </c>
    </row>
    <row r="7352" spans="1:11" x14ac:dyDescent="0.2">
      <c r="A7352" s="7" t="s">
        <v>226</v>
      </c>
      <c r="B7352" s="28"/>
      <c r="C7352" s="13"/>
      <c r="D7352" s="13"/>
      <c r="E7352" s="13"/>
      <c r="F7352" s="14"/>
      <c r="G7352" s="95">
        <v>0.55130999999999997</v>
      </c>
      <c r="H7352" s="96"/>
      <c r="I7352" s="53" t="s">
        <v>95</v>
      </c>
      <c r="J7352" s="85">
        <v>1.82</v>
      </c>
      <c r="K7352" s="53">
        <f>ROUND((G7352*J7352),4)</f>
        <v>1.0034000000000001</v>
      </c>
    </row>
    <row r="7353" spans="1:11" x14ac:dyDescent="0.2">
      <c r="A7353" s="7" t="s">
        <v>227</v>
      </c>
      <c r="B7353" s="28"/>
      <c r="C7353" s="13"/>
      <c r="D7353" s="13"/>
      <c r="E7353" s="13"/>
      <c r="F7353" s="14"/>
      <c r="G7353" s="95">
        <v>0.55130999999999997</v>
      </c>
      <c r="H7353" s="96"/>
      <c r="I7353" s="53" t="s">
        <v>95</v>
      </c>
      <c r="J7353" s="85">
        <v>1.82</v>
      </c>
      <c r="K7353" s="53">
        <f>ROUND((G7353*J7353),4)</f>
        <v>1.0034000000000001</v>
      </c>
    </row>
    <row r="7354" spans="1:11" x14ac:dyDescent="0.2">
      <c r="A7354" s="7" t="s">
        <v>228</v>
      </c>
      <c r="B7354" s="28"/>
      <c r="C7354" s="13"/>
      <c r="D7354" s="13"/>
      <c r="E7354" s="13"/>
      <c r="F7354" s="14"/>
      <c r="G7354" s="95">
        <v>9.5E-4</v>
      </c>
      <c r="H7354" s="96"/>
      <c r="I7354" s="53" t="s">
        <v>95</v>
      </c>
      <c r="J7354" s="85">
        <v>34.619999999999997</v>
      </c>
      <c r="K7354" s="53">
        <f>ROUND((G7354*J7354),4)</f>
        <v>3.2899999999999999E-2</v>
      </c>
    </row>
    <row r="7355" spans="1:11" x14ac:dyDescent="0.2">
      <c r="A7355" s="8"/>
      <c r="B7355" s="29"/>
      <c r="C7355" s="15"/>
      <c r="D7355" s="15"/>
      <c r="E7355" s="15"/>
      <c r="F7355" s="16"/>
      <c r="G7355" s="127"/>
      <c r="H7355" s="128"/>
      <c r="I7355" s="54"/>
      <c r="J7355" s="86"/>
      <c r="K7355" s="54"/>
    </row>
    <row r="7356" spans="1:11" x14ac:dyDescent="0.2">
      <c r="A7356" s="97" t="s">
        <v>37</v>
      </c>
      <c r="B7356" s="98"/>
      <c r="C7356" s="98"/>
      <c r="D7356" s="98"/>
      <c r="E7356" s="98"/>
      <c r="F7356" s="98"/>
      <c r="G7356" s="98"/>
      <c r="H7356" s="98"/>
      <c r="I7356" s="98"/>
      <c r="J7356" s="99"/>
      <c r="K7356" s="82">
        <f>SUM(K7350:K7355)</f>
        <v>14.6335</v>
      </c>
    </row>
    <row r="7357" spans="1:11" x14ac:dyDescent="0.2">
      <c r="A7357" s="100" t="s">
        <v>35</v>
      </c>
      <c r="B7357" s="140"/>
      <c r="C7357" s="26" t="s">
        <v>34</v>
      </c>
      <c r="D7357" s="35" t="s">
        <v>39</v>
      </c>
      <c r="E7357" s="138" t="s">
        <v>38</v>
      </c>
      <c r="F7357" s="138"/>
      <c r="G7357" s="139"/>
      <c r="H7357" s="120" t="s">
        <v>16</v>
      </c>
      <c r="I7357" s="121"/>
      <c r="J7357" s="122"/>
      <c r="K7357" s="119" t="s">
        <v>9</v>
      </c>
    </row>
    <row r="7358" spans="1:11" ht="15.75" x14ac:dyDescent="0.2">
      <c r="A7358" s="141"/>
      <c r="B7358" s="142"/>
      <c r="C7358" s="36"/>
      <c r="D7358" s="42"/>
      <c r="E7358" s="33" t="s">
        <v>13</v>
      </c>
      <c r="F7358" s="24" t="s">
        <v>14</v>
      </c>
      <c r="G7358" s="23" t="s">
        <v>15</v>
      </c>
      <c r="H7358" s="22" t="s">
        <v>13</v>
      </c>
      <c r="I7358" s="22" t="s">
        <v>14</v>
      </c>
      <c r="J7358" s="22" t="s">
        <v>15</v>
      </c>
      <c r="K7358" s="111"/>
    </row>
    <row r="7359" spans="1:11" x14ac:dyDescent="0.2">
      <c r="A7359" s="6" t="s">
        <v>229</v>
      </c>
      <c r="B7359" s="37"/>
      <c r="C7359" s="87">
        <v>0.92188999999999999</v>
      </c>
      <c r="D7359" s="45" t="s">
        <v>97</v>
      </c>
      <c r="E7359" s="43">
        <v>1.29</v>
      </c>
      <c r="F7359" s="44">
        <v>1.03</v>
      </c>
      <c r="G7359" s="45">
        <v>0.82</v>
      </c>
      <c r="H7359" s="55">
        <v>0</v>
      </c>
      <c r="I7359" s="55">
        <v>0</v>
      </c>
      <c r="J7359" s="53">
        <v>36.28</v>
      </c>
      <c r="K7359" s="52">
        <f>ROUND((ROUND(E7359*H7359+F7359*I7359+G7359*J7359,2)*C7359),4)</f>
        <v>27.426200000000001</v>
      </c>
    </row>
    <row r="7360" spans="1:11" x14ac:dyDescent="0.2">
      <c r="A7360" s="7" t="s">
        <v>230</v>
      </c>
      <c r="B7360" s="28"/>
      <c r="C7360" s="87">
        <v>0.31530999999999998</v>
      </c>
      <c r="D7360" s="48" t="s">
        <v>97</v>
      </c>
      <c r="E7360" s="46">
        <v>1.1299999999999999</v>
      </c>
      <c r="F7360" s="47">
        <v>0.91</v>
      </c>
      <c r="G7360" s="48">
        <v>0.73</v>
      </c>
      <c r="H7360" s="55">
        <v>0</v>
      </c>
      <c r="I7360" s="55">
        <v>0</v>
      </c>
      <c r="J7360" s="53">
        <v>1.48</v>
      </c>
      <c r="K7360" s="53">
        <f>ROUND((ROUND(E7360*H7360+F7360*I7360+G7360*J7360,2)*C7360),4)</f>
        <v>0.34050000000000002</v>
      </c>
    </row>
    <row r="7361" spans="1:11" x14ac:dyDescent="0.2">
      <c r="A7361" s="7" t="s">
        <v>231</v>
      </c>
      <c r="B7361" s="28"/>
      <c r="C7361" s="87">
        <v>0.55130999999999997</v>
      </c>
      <c r="D7361" s="48" t="s">
        <v>97</v>
      </c>
      <c r="E7361" s="46">
        <v>1</v>
      </c>
      <c r="F7361" s="47">
        <v>1.03</v>
      </c>
      <c r="G7361" s="48">
        <v>0.82</v>
      </c>
      <c r="H7361" s="55">
        <v>0</v>
      </c>
      <c r="I7361" s="55">
        <v>0</v>
      </c>
      <c r="J7361" s="53">
        <v>16.18</v>
      </c>
      <c r="K7361" s="53">
        <f>ROUND((ROUND(E7361*H7361+F7361*I7361+G7361*J7361,2)*C7361),4)</f>
        <v>7.3159000000000001</v>
      </c>
    </row>
    <row r="7362" spans="1:11" x14ac:dyDescent="0.2">
      <c r="A7362" s="7" t="s">
        <v>232</v>
      </c>
      <c r="B7362" s="28"/>
      <c r="C7362" s="87">
        <v>0.55130999999999997</v>
      </c>
      <c r="D7362" s="48" t="s">
        <v>97</v>
      </c>
      <c r="E7362" s="46">
        <v>1.29</v>
      </c>
      <c r="F7362" s="47">
        <v>1.03</v>
      </c>
      <c r="G7362" s="48">
        <v>0.82</v>
      </c>
      <c r="H7362" s="55">
        <v>0</v>
      </c>
      <c r="I7362" s="55">
        <v>0</v>
      </c>
      <c r="J7362" s="53">
        <v>25.58</v>
      </c>
      <c r="K7362" s="53">
        <f>ROUND((ROUND(E7362*H7362+F7362*I7362+G7362*J7362,2)*C7362),4)</f>
        <v>11.5665</v>
      </c>
    </row>
    <row r="7363" spans="1:11" x14ac:dyDescent="0.2">
      <c r="A7363" s="7" t="s">
        <v>233</v>
      </c>
      <c r="B7363" s="28"/>
      <c r="C7363" s="87">
        <v>9.5E-4</v>
      </c>
      <c r="D7363" s="48" t="s">
        <v>97</v>
      </c>
      <c r="E7363" s="46">
        <v>1.1299999999999999</v>
      </c>
      <c r="F7363" s="47">
        <v>0.91</v>
      </c>
      <c r="G7363" s="48">
        <v>0.73</v>
      </c>
      <c r="H7363" s="55">
        <v>0</v>
      </c>
      <c r="I7363" s="55">
        <v>0</v>
      </c>
      <c r="J7363" s="53">
        <v>1.48</v>
      </c>
      <c r="K7363" s="53">
        <f>ROUND((ROUND(E7363*H7363+F7363*I7363+G7363*J7363,2)*C7363),4)</f>
        <v>1E-3</v>
      </c>
    </row>
    <row r="7364" spans="1:11" x14ac:dyDescent="0.2">
      <c r="A7364" s="8"/>
      <c r="B7364" s="29"/>
      <c r="C7364" s="88"/>
      <c r="D7364" s="51"/>
      <c r="E7364" s="49"/>
      <c r="F7364" s="50"/>
      <c r="G7364" s="51"/>
      <c r="H7364" s="55"/>
      <c r="I7364" s="55"/>
      <c r="J7364" s="53"/>
      <c r="K7364" s="54"/>
    </row>
    <row r="7365" spans="1:11" x14ac:dyDescent="0.2">
      <c r="A7365" s="136" t="s">
        <v>30</v>
      </c>
      <c r="B7365" s="134"/>
      <c r="C7365" s="134"/>
      <c r="D7365" s="137"/>
      <c r="E7365" s="134"/>
      <c r="F7365" s="134"/>
      <c r="G7365" s="134"/>
      <c r="H7365" s="134"/>
      <c r="I7365" s="134"/>
      <c r="J7365" s="135"/>
      <c r="K7365" s="83">
        <f>SUM(K7359:K7364)</f>
        <v>46.650099999999995</v>
      </c>
    </row>
    <row r="7366" spans="1:11" ht="12.75" customHeight="1" x14ac:dyDescent="0.2">
      <c r="A7366" s="133" t="s">
        <v>31</v>
      </c>
      <c r="B7366" s="134"/>
      <c r="C7366" s="134"/>
      <c r="D7366" s="134"/>
      <c r="E7366" s="134"/>
      <c r="F7366" s="134"/>
      <c r="G7366" s="134"/>
      <c r="H7366" s="134"/>
      <c r="I7366" s="134"/>
      <c r="J7366" s="135"/>
      <c r="K7366" s="21">
        <f>ROUND((K7329+K7330+K7331+K7340+K7356+K7365),2)</f>
        <v>438.12</v>
      </c>
    </row>
    <row r="7367" spans="1:11" x14ac:dyDescent="0.2">
      <c r="A7367" s="133" t="s">
        <v>42</v>
      </c>
      <c r="B7367" s="134"/>
      <c r="C7367" s="134"/>
      <c r="D7367" s="134"/>
      <c r="E7367" s="134"/>
      <c r="F7367" s="134"/>
      <c r="G7367" s="134"/>
      <c r="H7367" s="134"/>
      <c r="I7367" s="134"/>
      <c r="J7367" s="135"/>
      <c r="K7367" s="21"/>
    </row>
    <row r="7368" spans="1:11" ht="12.75" customHeight="1" x14ac:dyDescent="0.2">
      <c r="A7368" s="133" t="s">
        <v>12</v>
      </c>
      <c r="B7368" s="134"/>
      <c r="C7368" s="134"/>
      <c r="D7368" s="134"/>
      <c r="E7368" s="134"/>
      <c r="F7368" s="134"/>
      <c r="G7368" s="134"/>
      <c r="H7368" s="134"/>
      <c r="I7368" s="134"/>
      <c r="J7368" s="135"/>
      <c r="K7368" s="21"/>
    </row>
    <row r="7371" spans="1:11" ht="13.5" customHeight="1" x14ac:dyDescent="0.2">
      <c r="A7371" s="145" t="s">
        <v>0</v>
      </c>
      <c r="B7371" s="146"/>
      <c r="C7371" s="146"/>
      <c r="D7371" s="146"/>
      <c r="E7371" s="146"/>
      <c r="F7371" s="146"/>
      <c r="G7371" s="146"/>
      <c r="H7371" s="146"/>
      <c r="I7371" s="146"/>
      <c r="J7371" s="146"/>
      <c r="K7371" s="147"/>
    </row>
    <row r="7372" spans="1:11" x14ac:dyDescent="0.2">
      <c r="A7372" s="71" t="s">
        <v>45</v>
      </c>
      <c r="B7372" s="62"/>
      <c r="C7372" s="63"/>
      <c r="D7372" s="63"/>
      <c r="E7372" s="63"/>
      <c r="F7372" s="69"/>
      <c r="G7372" s="64"/>
      <c r="H7372" s="63"/>
      <c r="I7372" s="63"/>
      <c r="J7372" s="63"/>
      <c r="K7372" s="65"/>
    </row>
    <row r="7373" spans="1:11" ht="12.75" customHeight="1" x14ac:dyDescent="0.2">
      <c r="A7373" s="70" t="s">
        <v>44</v>
      </c>
      <c r="B7373" s="61"/>
      <c r="C7373" s="68"/>
      <c r="D7373" s="66"/>
      <c r="E7373" s="66"/>
      <c r="F7373" s="61"/>
      <c r="G7373" s="60"/>
      <c r="H7373" s="151"/>
      <c r="I7373" s="151"/>
      <c r="J7373" s="151"/>
      <c r="K7373" s="152"/>
    </row>
    <row r="7374" spans="1:11" ht="12.75" customHeight="1" x14ac:dyDescent="0.2">
      <c r="A7374" s="148"/>
      <c r="B7374" s="149"/>
      <c r="C7374" s="149"/>
      <c r="D7374" s="149"/>
      <c r="E7374" s="149"/>
      <c r="F7374" s="149"/>
      <c r="G7374" s="149"/>
      <c r="H7374" s="149"/>
      <c r="I7374" s="149"/>
      <c r="J7374" s="149"/>
      <c r="K7374" s="150"/>
    </row>
    <row r="7375" spans="1:11" ht="21" customHeight="1" x14ac:dyDescent="0.2">
      <c r="A7375" s="158" t="s">
        <v>1</v>
      </c>
      <c r="B7375" s="159"/>
      <c r="C7375" s="153" t="s">
        <v>41</v>
      </c>
      <c r="D7375" s="154"/>
      <c r="E7375" s="154"/>
      <c r="F7375" s="154"/>
      <c r="G7375" s="154"/>
      <c r="H7375" s="154"/>
      <c r="I7375" s="155"/>
      <c r="J7375" s="57" t="s">
        <v>2</v>
      </c>
      <c r="K7375" s="67" t="s">
        <v>43</v>
      </c>
    </row>
    <row r="7376" spans="1:11" x14ac:dyDescent="0.2">
      <c r="A7376" s="160" t="s">
        <v>491</v>
      </c>
      <c r="B7376" s="157"/>
      <c r="C7376" s="156">
        <v>1106057</v>
      </c>
      <c r="D7376" s="156"/>
      <c r="E7376" s="156"/>
      <c r="F7376" s="156"/>
      <c r="G7376" s="156"/>
      <c r="H7376" s="156"/>
      <c r="I7376" s="157"/>
      <c r="J7376" s="59" t="s">
        <v>3</v>
      </c>
      <c r="K7376" s="58" t="s">
        <v>55</v>
      </c>
    </row>
    <row r="7377" spans="1:11" ht="20.25" customHeight="1" x14ac:dyDescent="0.2">
      <c r="A7377" s="141" t="s">
        <v>19</v>
      </c>
      <c r="B7377" s="165"/>
      <c r="C7377" s="101"/>
      <c r="D7377" s="101"/>
      <c r="E7377" s="140"/>
      <c r="F7377" s="3" t="s">
        <v>4</v>
      </c>
      <c r="G7377" s="163" t="s">
        <v>5</v>
      </c>
      <c r="H7377" s="164"/>
      <c r="I7377" s="111" t="s">
        <v>6</v>
      </c>
      <c r="J7377" s="111"/>
      <c r="K7377" s="107" t="s">
        <v>17</v>
      </c>
    </row>
    <row r="7378" spans="1:11" ht="25.5" customHeight="1" x14ac:dyDescent="0.2">
      <c r="A7378" s="141"/>
      <c r="B7378" s="165"/>
      <c r="C7378" s="165"/>
      <c r="D7378" s="165"/>
      <c r="E7378" s="142"/>
      <c r="F7378" s="3"/>
      <c r="G7378" s="3" t="s">
        <v>18</v>
      </c>
      <c r="H7378" s="34" t="s">
        <v>7</v>
      </c>
      <c r="I7378" s="3" t="s">
        <v>40</v>
      </c>
      <c r="J7378" s="3" t="s">
        <v>7</v>
      </c>
      <c r="K7378" s="108"/>
    </row>
    <row r="7379" spans="1:11" x14ac:dyDescent="0.2">
      <c r="A7379" s="6" t="s">
        <v>484</v>
      </c>
      <c r="B7379" s="27"/>
      <c r="C7379" s="11"/>
      <c r="D7379" s="11"/>
      <c r="E7379" s="40"/>
      <c r="F7379" s="91">
        <v>3</v>
      </c>
      <c r="G7379" s="72">
        <v>0.41</v>
      </c>
      <c r="H7379" s="73">
        <v>0.59</v>
      </c>
      <c r="I7379" s="72">
        <v>1.5007999999999999</v>
      </c>
      <c r="J7379" s="72">
        <v>1.0155000000000001</v>
      </c>
      <c r="K7379" s="74">
        <f>ROUND(((G7379*I7379+H7379*J7379)*F7379),4)</f>
        <v>3.6434000000000002</v>
      </c>
    </row>
    <row r="7380" spans="1:11" x14ac:dyDescent="0.2">
      <c r="A7380" s="7" t="s">
        <v>107</v>
      </c>
      <c r="B7380" s="28"/>
      <c r="C7380" s="13"/>
      <c r="D7380" s="13"/>
      <c r="E7380" s="38"/>
      <c r="F7380" s="92">
        <v>4</v>
      </c>
      <c r="G7380" s="75">
        <v>0.88</v>
      </c>
      <c r="H7380" s="76">
        <v>0.12</v>
      </c>
      <c r="I7380" s="75">
        <v>0.69630000000000003</v>
      </c>
      <c r="J7380" s="75">
        <v>0.47110000000000002</v>
      </c>
      <c r="K7380" s="77">
        <f>ROUND(((G7380*I7380+H7380*J7380)*F7380),4)</f>
        <v>2.6770999999999998</v>
      </c>
    </row>
    <row r="7381" spans="1:11" x14ac:dyDescent="0.2">
      <c r="A7381" s="7" t="s">
        <v>485</v>
      </c>
      <c r="B7381" s="28"/>
      <c r="C7381" s="13"/>
      <c r="D7381" s="13"/>
      <c r="E7381" s="38"/>
      <c r="F7381" s="92">
        <v>1</v>
      </c>
      <c r="G7381" s="75">
        <v>1</v>
      </c>
      <c r="H7381" s="76">
        <v>0</v>
      </c>
      <c r="I7381" s="75">
        <v>56.767499999999998</v>
      </c>
      <c r="J7381" s="75">
        <v>33.133699999999997</v>
      </c>
      <c r="K7381" s="77">
        <f>ROUND(((G7381*I7381+H7381*J7381)*F7381),4)</f>
        <v>56.767499999999998</v>
      </c>
    </row>
    <row r="7382" spans="1:11" x14ac:dyDescent="0.2">
      <c r="A7382" s="7"/>
      <c r="B7382" s="28"/>
      <c r="C7382" s="13"/>
      <c r="D7382" s="13"/>
      <c r="E7382" s="38"/>
      <c r="F7382" s="92"/>
      <c r="G7382" s="75"/>
      <c r="H7382" s="76"/>
      <c r="I7382" s="75"/>
      <c r="J7382" s="75"/>
      <c r="K7382" s="77"/>
    </row>
    <row r="7383" spans="1:11" x14ac:dyDescent="0.2">
      <c r="A7383" s="7"/>
      <c r="B7383" s="28"/>
      <c r="C7383" s="13"/>
      <c r="D7383" s="13"/>
      <c r="E7383" s="38"/>
      <c r="F7383" s="92"/>
      <c r="G7383" s="75"/>
      <c r="H7383" s="76"/>
      <c r="I7383" s="75"/>
      <c r="J7383" s="75"/>
      <c r="K7383" s="77"/>
    </row>
    <row r="7384" spans="1:11" x14ac:dyDescent="0.2">
      <c r="A7384" s="7"/>
      <c r="B7384" s="28"/>
      <c r="C7384" s="13"/>
      <c r="D7384" s="13"/>
      <c r="E7384" s="38"/>
      <c r="F7384" s="92"/>
      <c r="G7384" s="75"/>
      <c r="H7384" s="76"/>
      <c r="I7384" s="75"/>
      <c r="J7384" s="75"/>
      <c r="K7384" s="77"/>
    </row>
    <row r="7385" spans="1:11" x14ac:dyDescent="0.2">
      <c r="A7385" s="7"/>
      <c r="B7385" s="28"/>
      <c r="C7385" s="13"/>
      <c r="D7385" s="13"/>
      <c r="E7385" s="38"/>
      <c r="F7385" s="92"/>
      <c r="G7385" s="75"/>
      <c r="H7385" s="76"/>
      <c r="I7385" s="75"/>
      <c r="J7385" s="75"/>
      <c r="K7385" s="77"/>
    </row>
    <row r="7386" spans="1:11" x14ac:dyDescent="0.2">
      <c r="A7386" s="8"/>
      <c r="B7386" s="29"/>
      <c r="C7386" s="15"/>
      <c r="D7386" s="15"/>
      <c r="E7386" s="39"/>
      <c r="F7386" s="93"/>
      <c r="G7386" s="78"/>
      <c r="H7386" s="79"/>
      <c r="I7386" s="78"/>
      <c r="J7386" s="78"/>
      <c r="K7386" s="80"/>
    </row>
    <row r="7387" spans="1:11" x14ac:dyDescent="0.2">
      <c r="A7387" s="166" t="s">
        <v>24</v>
      </c>
      <c r="B7387" s="167"/>
      <c r="C7387" s="167"/>
      <c r="D7387" s="167"/>
      <c r="E7387" s="167"/>
      <c r="F7387" s="98"/>
      <c r="G7387" s="98"/>
      <c r="H7387" s="98"/>
      <c r="I7387" s="98"/>
      <c r="J7387" s="99"/>
      <c r="K7387" s="81">
        <f>SUM(K7379:K7386)</f>
        <v>63.088000000000001</v>
      </c>
    </row>
    <row r="7388" spans="1:11" ht="15.75" x14ac:dyDescent="0.2">
      <c r="A7388" s="31" t="s">
        <v>20</v>
      </c>
      <c r="B7388" s="17"/>
      <c r="C7388" s="17"/>
      <c r="D7388" s="17"/>
      <c r="E7388" s="17"/>
      <c r="F7388" s="4"/>
      <c r="G7388" s="4"/>
      <c r="H7388" s="161" t="s">
        <v>4</v>
      </c>
      <c r="I7388" s="109" t="s">
        <v>10</v>
      </c>
      <c r="J7388" s="107" t="s">
        <v>8</v>
      </c>
      <c r="K7388" s="107" t="s">
        <v>17</v>
      </c>
    </row>
    <row r="7389" spans="1:11" ht="15.75" x14ac:dyDescent="0.2">
      <c r="A7389" s="18"/>
      <c r="B7389" s="19"/>
      <c r="C7389" s="19"/>
      <c r="D7389" s="19"/>
      <c r="E7389" s="19"/>
      <c r="F7389" s="5"/>
      <c r="G7389" s="20"/>
      <c r="H7389" s="162"/>
      <c r="I7389" s="110"/>
      <c r="J7389" s="108"/>
      <c r="K7389" s="108"/>
    </row>
    <row r="7390" spans="1:11" x14ac:dyDescent="0.2">
      <c r="A7390" s="6" t="s">
        <v>123</v>
      </c>
      <c r="B7390" s="27"/>
      <c r="C7390" s="11"/>
      <c r="D7390" s="11"/>
      <c r="E7390" s="11"/>
      <c r="F7390" s="11"/>
      <c r="G7390" s="13"/>
      <c r="H7390" s="89">
        <v>1</v>
      </c>
      <c r="I7390" s="77" t="s">
        <v>50</v>
      </c>
      <c r="J7390" s="75">
        <v>31.527000000000001</v>
      </c>
      <c r="K7390" s="75">
        <f>ROUND((H7390*J7390),4)</f>
        <v>31.527000000000001</v>
      </c>
    </row>
    <row r="7391" spans="1:11" x14ac:dyDescent="0.2">
      <c r="A7391" s="7" t="s">
        <v>49</v>
      </c>
      <c r="B7391" s="28"/>
      <c r="C7391" s="13"/>
      <c r="D7391" s="13"/>
      <c r="E7391" s="13"/>
      <c r="F7391" s="13"/>
      <c r="G7391" s="13"/>
      <c r="H7391" s="89">
        <v>9</v>
      </c>
      <c r="I7391" s="77" t="s">
        <v>50</v>
      </c>
      <c r="J7391" s="75">
        <v>24.115200000000002</v>
      </c>
      <c r="K7391" s="75">
        <f>ROUND((H7391*J7391),4)</f>
        <v>217.0368</v>
      </c>
    </row>
    <row r="7392" spans="1:11" x14ac:dyDescent="0.2">
      <c r="A7392" s="7"/>
      <c r="B7392" s="28"/>
      <c r="C7392" s="13"/>
      <c r="D7392" s="13"/>
      <c r="E7392" s="13"/>
      <c r="F7392" s="13"/>
      <c r="G7392" s="13"/>
      <c r="H7392" s="89"/>
      <c r="I7392" s="77"/>
      <c r="J7392" s="75"/>
      <c r="K7392" s="75"/>
    </row>
    <row r="7393" spans="1:11" x14ac:dyDescent="0.2">
      <c r="A7393" s="7"/>
      <c r="B7393" s="28"/>
      <c r="C7393" s="13"/>
      <c r="D7393" s="13"/>
      <c r="E7393" s="13"/>
      <c r="F7393" s="13"/>
      <c r="G7393" s="13"/>
      <c r="H7393" s="89"/>
      <c r="I7393" s="77"/>
      <c r="J7393" s="75"/>
      <c r="K7393" s="75"/>
    </row>
    <row r="7394" spans="1:11" x14ac:dyDescent="0.2">
      <c r="A7394" s="7"/>
      <c r="B7394" s="28"/>
      <c r="C7394" s="13"/>
      <c r="D7394" s="13"/>
      <c r="E7394" s="13"/>
      <c r="F7394" s="13"/>
      <c r="G7394" s="13"/>
      <c r="H7394" s="89"/>
      <c r="I7394" s="77"/>
      <c r="J7394" s="75"/>
      <c r="K7394" s="75"/>
    </row>
    <row r="7395" spans="1:11" x14ac:dyDescent="0.2">
      <c r="A7395" s="7"/>
      <c r="B7395" s="28"/>
      <c r="C7395" s="13"/>
      <c r="D7395" s="13"/>
      <c r="E7395" s="13"/>
      <c r="F7395" s="13"/>
      <c r="G7395" s="13"/>
      <c r="H7395" s="89"/>
      <c r="I7395" s="77"/>
      <c r="J7395" s="75"/>
      <c r="K7395" s="75"/>
    </row>
    <row r="7396" spans="1:11" x14ac:dyDescent="0.2">
      <c r="A7396" s="7"/>
      <c r="B7396" s="28"/>
      <c r="C7396" s="13"/>
      <c r="D7396" s="13"/>
      <c r="E7396" s="13"/>
      <c r="F7396" s="13"/>
      <c r="G7396" s="13"/>
      <c r="H7396" s="89"/>
      <c r="I7396" s="77"/>
      <c r="J7396" s="75"/>
      <c r="K7396" s="75"/>
    </row>
    <row r="7397" spans="1:11" x14ac:dyDescent="0.2">
      <c r="A7397" s="8"/>
      <c r="B7397" s="29"/>
      <c r="C7397" s="15"/>
      <c r="D7397" s="15"/>
      <c r="E7397" s="15"/>
      <c r="F7397" s="15"/>
      <c r="G7397" s="15"/>
      <c r="H7397" s="90"/>
      <c r="I7397" s="80"/>
      <c r="J7397" s="78"/>
      <c r="K7397" s="78"/>
    </row>
    <row r="7398" spans="1:11" x14ac:dyDescent="0.2">
      <c r="A7398" s="10"/>
      <c r="C7398" s="25"/>
      <c r="D7398" s="97" t="s">
        <v>25</v>
      </c>
      <c r="E7398" s="98"/>
      <c r="F7398" s="98"/>
      <c r="G7398" s="98"/>
      <c r="H7398" s="98"/>
      <c r="I7398" s="98"/>
      <c r="J7398" s="99"/>
      <c r="K7398" s="82">
        <f>SUM(K7390:K7397)</f>
        <v>248.56380000000001</v>
      </c>
    </row>
    <row r="7399" spans="1:11" x14ac:dyDescent="0.2">
      <c r="A7399" s="9" t="s">
        <v>27</v>
      </c>
      <c r="B7399" s="30"/>
      <c r="C7399" s="56">
        <v>3.9289900000000002</v>
      </c>
      <c r="D7399" s="112" t="s">
        <v>26</v>
      </c>
      <c r="E7399" s="113"/>
      <c r="F7399" s="113"/>
      <c r="G7399" s="113"/>
      <c r="H7399" s="113"/>
      <c r="I7399" s="113"/>
      <c r="J7399" s="114"/>
      <c r="K7399" s="83">
        <f>K7387+K7398</f>
        <v>311.65180000000004</v>
      </c>
    </row>
    <row r="7400" spans="1:11" x14ac:dyDescent="0.2">
      <c r="A7400" s="32"/>
      <c r="D7400" s="115" t="s">
        <v>28</v>
      </c>
      <c r="E7400" s="116"/>
      <c r="F7400" s="116"/>
      <c r="G7400" s="116"/>
      <c r="H7400" s="116"/>
      <c r="I7400" s="116"/>
      <c r="J7400" s="117"/>
      <c r="K7400" s="83">
        <f>ROUND((K7399/C7399),4)</f>
        <v>79.321100000000001</v>
      </c>
    </row>
    <row r="7401" spans="1:11" x14ac:dyDescent="0.2">
      <c r="A7401" s="168"/>
      <c r="D7401" s="169"/>
      <c r="E7401" s="169"/>
      <c r="F7401" s="169"/>
      <c r="G7401" s="169"/>
      <c r="H7401" s="169"/>
      <c r="I7401" s="94" t="s">
        <v>51</v>
      </c>
      <c r="J7401" s="170" t="s">
        <v>53</v>
      </c>
      <c r="K7401" s="83">
        <v>0</v>
      </c>
    </row>
    <row r="7402" spans="1:11" x14ac:dyDescent="0.2">
      <c r="A7402" s="168"/>
      <c r="D7402" s="169"/>
      <c r="E7402" s="169"/>
      <c r="F7402" s="169"/>
      <c r="G7402" s="169"/>
      <c r="H7402" s="169"/>
      <c r="I7402" s="94" t="s">
        <v>52</v>
      </c>
      <c r="J7402" s="170" t="s">
        <v>53</v>
      </c>
      <c r="K7402" s="83">
        <v>0</v>
      </c>
    </row>
    <row r="7403" spans="1:11" x14ac:dyDescent="0.2">
      <c r="A7403" s="100" t="s">
        <v>21</v>
      </c>
      <c r="B7403" s="101"/>
      <c r="C7403" s="101"/>
      <c r="D7403" s="101"/>
      <c r="E7403" s="101"/>
      <c r="F7403" s="104"/>
      <c r="G7403" s="129" t="s">
        <v>22</v>
      </c>
      <c r="H7403" s="130"/>
      <c r="I7403" s="118" t="s">
        <v>10</v>
      </c>
      <c r="J7403" s="106" t="s">
        <v>23</v>
      </c>
      <c r="K7403" s="106" t="s">
        <v>11</v>
      </c>
    </row>
    <row r="7404" spans="1:11" x14ac:dyDescent="0.2">
      <c r="A7404" s="102"/>
      <c r="B7404" s="103"/>
      <c r="C7404" s="103"/>
      <c r="D7404" s="103"/>
      <c r="E7404" s="103"/>
      <c r="F7404" s="105"/>
      <c r="G7404" s="131"/>
      <c r="H7404" s="132"/>
      <c r="I7404" s="118"/>
      <c r="J7404" s="106"/>
      <c r="K7404" s="118"/>
    </row>
    <row r="7405" spans="1:11" x14ac:dyDescent="0.2">
      <c r="A7405" s="7" t="s">
        <v>220</v>
      </c>
      <c r="B7405" s="28"/>
      <c r="C7405" s="11"/>
      <c r="D7405" s="11"/>
      <c r="E7405" s="11"/>
      <c r="F7405" s="12"/>
      <c r="G7405" s="143">
        <v>0.59948000000000001</v>
      </c>
      <c r="H7405" s="144"/>
      <c r="I7405" s="52" t="s">
        <v>55</v>
      </c>
      <c r="J7405" s="84">
        <v>49.188000000000002</v>
      </c>
      <c r="K7405" s="52">
        <f>ROUND((G7405*J7405),4)</f>
        <v>29.487200000000001</v>
      </c>
    </row>
    <row r="7406" spans="1:11" x14ac:dyDescent="0.2">
      <c r="A7406" s="7" t="s">
        <v>222</v>
      </c>
      <c r="B7406" s="28"/>
      <c r="C7406" s="13"/>
      <c r="D7406" s="13"/>
      <c r="E7406" s="13"/>
      <c r="F7406" s="14"/>
      <c r="G7406" s="95">
        <v>0.73507999999999996</v>
      </c>
      <c r="H7406" s="96"/>
      <c r="I7406" s="53" t="s">
        <v>55</v>
      </c>
      <c r="J7406" s="85">
        <v>64.748199999999997</v>
      </c>
      <c r="K7406" s="53">
        <f>ROUND((G7406*J7406),4)</f>
        <v>47.595100000000002</v>
      </c>
    </row>
    <row r="7407" spans="1:11" x14ac:dyDescent="0.2">
      <c r="A7407" s="7" t="s">
        <v>223</v>
      </c>
      <c r="B7407" s="28"/>
      <c r="C7407" s="13"/>
      <c r="D7407" s="13"/>
      <c r="E7407" s="13"/>
      <c r="F7407" s="14"/>
      <c r="G7407" s="95">
        <v>280.53417999999999</v>
      </c>
      <c r="H7407" s="96"/>
      <c r="I7407" s="53" t="s">
        <v>79</v>
      </c>
      <c r="J7407" s="85">
        <v>0.65639999999999998</v>
      </c>
      <c r="K7407" s="53">
        <f>ROUND((G7407*J7407),4)</f>
        <v>184.14259999999999</v>
      </c>
    </row>
    <row r="7408" spans="1:11" x14ac:dyDescent="0.2">
      <c r="A7408" s="7"/>
      <c r="B7408" s="28"/>
      <c r="C7408" s="13"/>
      <c r="D7408" s="13"/>
      <c r="E7408" s="13"/>
      <c r="F7408" s="14"/>
      <c r="G7408" s="95"/>
      <c r="H7408" s="96"/>
      <c r="I7408" s="53"/>
      <c r="J7408" s="85"/>
      <c r="K7408" s="53"/>
    </row>
    <row r="7409" spans="1:11" x14ac:dyDescent="0.2">
      <c r="A7409" s="97" t="s">
        <v>29</v>
      </c>
      <c r="B7409" s="98"/>
      <c r="C7409" s="98"/>
      <c r="D7409" s="98"/>
      <c r="E7409" s="98"/>
      <c r="F7409" s="98"/>
      <c r="G7409" s="98"/>
      <c r="H7409" s="98"/>
      <c r="I7409" s="98"/>
      <c r="J7409" s="99"/>
      <c r="K7409" s="82">
        <f>SUM(K7405:K7408)</f>
        <v>261.22489999999999</v>
      </c>
    </row>
    <row r="7410" spans="1:11" x14ac:dyDescent="0.2">
      <c r="A7410" s="100" t="s">
        <v>32</v>
      </c>
      <c r="B7410" s="101"/>
      <c r="C7410" s="101"/>
      <c r="D7410" s="101"/>
      <c r="E7410" s="101"/>
      <c r="F7410" s="104"/>
      <c r="G7410" s="129" t="s">
        <v>22</v>
      </c>
      <c r="H7410" s="130"/>
      <c r="I7410" s="118" t="s">
        <v>10</v>
      </c>
      <c r="J7410" s="106" t="s">
        <v>23</v>
      </c>
      <c r="K7410" s="106" t="s">
        <v>11</v>
      </c>
    </row>
    <row r="7411" spans="1:11" x14ac:dyDescent="0.2">
      <c r="A7411" s="102"/>
      <c r="B7411" s="103"/>
      <c r="C7411" s="103"/>
      <c r="D7411" s="103"/>
      <c r="E7411" s="103"/>
      <c r="F7411" s="105"/>
      <c r="G7411" s="131"/>
      <c r="H7411" s="132"/>
      <c r="I7411" s="118"/>
      <c r="J7411" s="106"/>
      <c r="K7411" s="118"/>
    </row>
    <row r="7412" spans="1:11" x14ac:dyDescent="0.2">
      <c r="A7412" s="7"/>
      <c r="B7412" s="28"/>
      <c r="C7412" s="13"/>
      <c r="D7412" s="13"/>
      <c r="E7412" s="13"/>
      <c r="F7412" s="14"/>
      <c r="G7412" s="123"/>
      <c r="H7412" s="124"/>
      <c r="I7412" s="53"/>
      <c r="J7412" s="85"/>
      <c r="K7412" s="53"/>
    </row>
    <row r="7413" spans="1:11" x14ac:dyDescent="0.2">
      <c r="A7413" s="7"/>
      <c r="B7413" s="28"/>
      <c r="C7413" s="13"/>
      <c r="D7413" s="13"/>
      <c r="E7413" s="13"/>
      <c r="F7413" s="14"/>
      <c r="G7413" s="123"/>
      <c r="H7413" s="124"/>
      <c r="I7413" s="53"/>
      <c r="J7413" s="85"/>
      <c r="K7413" s="53"/>
    </row>
    <row r="7414" spans="1:11" x14ac:dyDescent="0.2">
      <c r="A7414" s="7"/>
      <c r="B7414" s="28"/>
      <c r="C7414" s="13"/>
      <c r="D7414" s="13"/>
      <c r="E7414" s="13"/>
      <c r="F7414" s="14"/>
      <c r="G7414" s="123"/>
      <c r="H7414" s="124"/>
      <c r="I7414" s="53"/>
      <c r="J7414" s="85"/>
      <c r="K7414" s="53"/>
    </row>
    <row r="7415" spans="1:11" x14ac:dyDescent="0.2">
      <c r="A7415" s="8"/>
      <c r="B7415" s="29"/>
      <c r="C7415" s="15"/>
      <c r="D7415" s="15"/>
      <c r="E7415" s="15"/>
      <c r="F7415" s="16"/>
      <c r="G7415" s="125"/>
      <c r="H7415" s="126"/>
      <c r="I7415" s="54"/>
      <c r="J7415" s="86"/>
      <c r="K7415" s="54"/>
    </row>
    <row r="7416" spans="1:11" x14ac:dyDescent="0.2">
      <c r="A7416" s="97" t="s">
        <v>33</v>
      </c>
      <c r="B7416" s="98"/>
      <c r="C7416" s="98"/>
      <c r="D7416" s="98"/>
      <c r="E7416" s="98"/>
      <c r="F7416" s="98"/>
      <c r="G7416" s="98"/>
      <c r="H7416" s="98"/>
      <c r="I7416" s="98"/>
      <c r="J7416" s="99"/>
      <c r="K7416" s="82"/>
    </row>
    <row r="7417" spans="1:11" x14ac:dyDescent="0.2">
      <c r="A7417" s="100" t="s">
        <v>36</v>
      </c>
      <c r="B7417" s="101"/>
      <c r="C7417" s="101"/>
      <c r="D7417" s="101"/>
      <c r="E7417" s="101"/>
      <c r="F7417" s="104"/>
      <c r="G7417" s="129" t="s">
        <v>22</v>
      </c>
      <c r="H7417" s="130"/>
      <c r="I7417" s="118" t="s">
        <v>10</v>
      </c>
      <c r="J7417" s="106" t="s">
        <v>23</v>
      </c>
      <c r="K7417" s="106" t="s">
        <v>11</v>
      </c>
    </row>
    <row r="7418" spans="1:11" x14ac:dyDescent="0.2">
      <c r="A7418" s="102"/>
      <c r="B7418" s="103"/>
      <c r="C7418" s="103"/>
      <c r="D7418" s="103"/>
      <c r="E7418" s="103"/>
      <c r="F7418" s="105"/>
      <c r="G7418" s="131"/>
      <c r="H7418" s="132"/>
      <c r="I7418" s="118"/>
      <c r="J7418" s="106"/>
      <c r="K7418" s="118"/>
    </row>
    <row r="7419" spans="1:11" x14ac:dyDescent="0.2">
      <c r="A7419" s="7" t="s">
        <v>224</v>
      </c>
      <c r="B7419" s="28"/>
      <c r="C7419" s="13"/>
      <c r="D7419" s="13"/>
      <c r="E7419" s="13"/>
      <c r="F7419" s="14"/>
      <c r="G7419" s="95">
        <v>0.89922000000000002</v>
      </c>
      <c r="H7419" s="96"/>
      <c r="I7419" s="53" t="s">
        <v>95</v>
      </c>
      <c r="J7419" s="85">
        <v>1.82</v>
      </c>
      <c r="K7419" s="53">
        <f>ROUND((G7419*J7419),4)</f>
        <v>1.6366000000000001</v>
      </c>
    </row>
    <row r="7420" spans="1:11" x14ac:dyDescent="0.2">
      <c r="A7420" s="7" t="s">
        <v>225</v>
      </c>
      <c r="B7420" s="28"/>
      <c r="C7420" s="13"/>
      <c r="D7420" s="13"/>
      <c r="E7420" s="13"/>
      <c r="F7420" s="14"/>
      <c r="G7420" s="95">
        <v>0.28053</v>
      </c>
      <c r="H7420" s="96"/>
      <c r="I7420" s="53" t="s">
        <v>95</v>
      </c>
      <c r="J7420" s="85">
        <v>34.619999999999997</v>
      </c>
      <c r="K7420" s="53">
        <f>ROUND((G7420*J7420),4)</f>
        <v>9.7119</v>
      </c>
    </row>
    <row r="7421" spans="1:11" x14ac:dyDescent="0.2">
      <c r="A7421" s="7" t="s">
        <v>227</v>
      </c>
      <c r="B7421" s="28"/>
      <c r="C7421" s="13"/>
      <c r="D7421" s="13"/>
      <c r="E7421" s="13"/>
      <c r="F7421" s="14"/>
      <c r="G7421" s="95">
        <v>1.1026199999999999</v>
      </c>
      <c r="H7421" s="96"/>
      <c r="I7421" s="53" t="s">
        <v>95</v>
      </c>
      <c r="J7421" s="85">
        <v>1.82</v>
      </c>
      <c r="K7421" s="53">
        <f>ROUND((G7421*J7421),4)</f>
        <v>2.0068000000000001</v>
      </c>
    </row>
    <row r="7422" spans="1:11" x14ac:dyDescent="0.2">
      <c r="A7422" s="8"/>
      <c r="B7422" s="29"/>
      <c r="C7422" s="15"/>
      <c r="D7422" s="15"/>
      <c r="E7422" s="15"/>
      <c r="F7422" s="16"/>
      <c r="G7422" s="127"/>
      <c r="H7422" s="128"/>
      <c r="I7422" s="54"/>
      <c r="J7422" s="86"/>
      <c r="K7422" s="54"/>
    </row>
    <row r="7423" spans="1:11" x14ac:dyDescent="0.2">
      <c r="A7423" s="97" t="s">
        <v>37</v>
      </c>
      <c r="B7423" s="98"/>
      <c r="C7423" s="98"/>
      <c r="D7423" s="98"/>
      <c r="E7423" s="98"/>
      <c r="F7423" s="98"/>
      <c r="G7423" s="98"/>
      <c r="H7423" s="98"/>
      <c r="I7423" s="98"/>
      <c r="J7423" s="99"/>
      <c r="K7423" s="82">
        <f>SUM(K7419:K7422)</f>
        <v>13.3553</v>
      </c>
    </row>
    <row r="7424" spans="1:11" x14ac:dyDescent="0.2">
      <c r="A7424" s="100" t="s">
        <v>35</v>
      </c>
      <c r="B7424" s="140"/>
      <c r="C7424" s="26" t="s">
        <v>34</v>
      </c>
      <c r="D7424" s="35" t="s">
        <v>39</v>
      </c>
      <c r="E7424" s="138" t="s">
        <v>38</v>
      </c>
      <c r="F7424" s="138"/>
      <c r="G7424" s="139"/>
      <c r="H7424" s="120" t="s">
        <v>16</v>
      </c>
      <c r="I7424" s="121"/>
      <c r="J7424" s="122"/>
      <c r="K7424" s="119" t="s">
        <v>9</v>
      </c>
    </row>
    <row r="7425" spans="1:11" ht="15.75" x14ac:dyDescent="0.2">
      <c r="A7425" s="141"/>
      <c r="B7425" s="142"/>
      <c r="C7425" s="36"/>
      <c r="D7425" s="42"/>
      <c r="E7425" s="33" t="s">
        <v>13</v>
      </c>
      <c r="F7425" s="24" t="s">
        <v>14</v>
      </c>
      <c r="G7425" s="23" t="s">
        <v>15</v>
      </c>
      <c r="H7425" s="22" t="s">
        <v>13</v>
      </c>
      <c r="I7425" s="22" t="s">
        <v>14</v>
      </c>
      <c r="J7425" s="22" t="s">
        <v>15</v>
      </c>
      <c r="K7425" s="111"/>
    </row>
    <row r="7426" spans="1:11" x14ac:dyDescent="0.2">
      <c r="A7426" s="6" t="s">
        <v>229</v>
      </c>
      <c r="B7426" s="37"/>
      <c r="C7426" s="87">
        <v>0.89922000000000002</v>
      </c>
      <c r="D7426" s="45" t="s">
        <v>97</v>
      </c>
      <c r="E7426" s="43">
        <v>1.29</v>
      </c>
      <c r="F7426" s="44">
        <v>1.03</v>
      </c>
      <c r="G7426" s="45">
        <v>0.82</v>
      </c>
      <c r="H7426" s="55">
        <v>0</v>
      </c>
      <c r="I7426" s="55">
        <v>0</v>
      </c>
      <c r="J7426" s="53">
        <v>36.28</v>
      </c>
      <c r="K7426" s="52">
        <f>ROUND((ROUND(E7426*H7426+F7426*I7426+G7426*J7426,2)*C7426),4)</f>
        <v>26.751799999999999</v>
      </c>
    </row>
    <row r="7427" spans="1:11" x14ac:dyDescent="0.2">
      <c r="A7427" s="7" t="s">
        <v>230</v>
      </c>
      <c r="B7427" s="28"/>
      <c r="C7427" s="87">
        <v>0.28053</v>
      </c>
      <c r="D7427" s="48" t="s">
        <v>97</v>
      </c>
      <c r="E7427" s="46">
        <v>1.1299999999999999</v>
      </c>
      <c r="F7427" s="47">
        <v>0.91</v>
      </c>
      <c r="G7427" s="48">
        <v>0.73</v>
      </c>
      <c r="H7427" s="55">
        <v>0</v>
      </c>
      <c r="I7427" s="55">
        <v>0</v>
      </c>
      <c r="J7427" s="53">
        <v>1.48</v>
      </c>
      <c r="K7427" s="53">
        <f>ROUND((ROUND(E7427*H7427+F7427*I7427+G7427*J7427,2)*C7427),4)</f>
        <v>0.30299999999999999</v>
      </c>
    </row>
    <row r="7428" spans="1:11" x14ac:dyDescent="0.2">
      <c r="A7428" s="7" t="s">
        <v>232</v>
      </c>
      <c r="B7428" s="28"/>
      <c r="C7428" s="87">
        <v>1.1026199999999999</v>
      </c>
      <c r="D7428" s="48" t="s">
        <v>97</v>
      </c>
      <c r="E7428" s="46">
        <v>1.29</v>
      </c>
      <c r="F7428" s="47">
        <v>1.03</v>
      </c>
      <c r="G7428" s="48">
        <v>0.82</v>
      </c>
      <c r="H7428" s="55">
        <v>0</v>
      </c>
      <c r="I7428" s="55">
        <v>0</v>
      </c>
      <c r="J7428" s="53">
        <v>25.58</v>
      </c>
      <c r="K7428" s="53">
        <f>ROUND((ROUND(E7428*H7428+F7428*I7428+G7428*J7428,2)*C7428),4)</f>
        <v>23.132999999999999</v>
      </c>
    </row>
    <row r="7429" spans="1:11" x14ac:dyDescent="0.2">
      <c r="A7429" s="8"/>
      <c r="B7429" s="29"/>
      <c r="C7429" s="88"/>
      <c r="D7429" s="51"/>
      <c r="E7429" s="49"/>
      <c r="F7429" s="50"/>
      <c r="G7429" s="51"/>
      <c r="H7429" s="55"/>
      <c r="I7429" s="55"/>
      <c r="J7429" s="53"/>
      <c r="K7429" s="54"/>
    </row>
    <row r="7430" spans="1:11" x14ac:dyDescent="0.2">
      <c r="A7430" s="136" t="s">
        <v>30</v>
      </c>
      <c r="B7430" s="134"/>
      <c r="C7430" s="134"/>
      <c r="D7430" s="137"/>
      <c r="E7430" s="134"/>
      <c r="F7430" s="134"/>
      <c r="G7430" s="134"/>
      <c r="H7430" s="134"/>
      <c r="I7430" s="134"/>
      <c r="J7430" s="135"/>
      <c r="K7430" s="83">
        <f>SUM(K7426:K7429)</f>
        <v>50.187799999999996</v>
      </c>
    </row>
    <row r="7431" spans="1:11" ht="12.75" customHeight="1" x14ac:dyDescent="0.2">
      <c r="A7431" s="133" t="s">
        <v>31</v>
      </c>
      <c r="B7431" s="134"/>
      <c r="C7431" s="134"/>
      <c r="D7431" s="134"/>
      <c r="E7431" s="134"/>
      <c r="F7431" s="134"/>
      <c r="G7431" s="134"/>
      <c r="H7431" s="134"/>
      <c r="I7431" s="134"/>
      <c r="J7431" s="135"/>
      <c r="K7431" s="21">
        <f>ROUND((K7400+K7401+K7402+K7409+K7423+K7430),2)</f>
        <v>404.09</v>
      </c>
    </row>
    <row r="7432" spans="1:11" x14ac:dyDescent="0.2">
      <c r="A7432" s="133" t="s">
        <v>42</v>
      </c>
      <c r="B7432" s="134"/>
      <c r="C7432" s="134"/>
      <c r="D7432" s="134"/>
      <c r="E7432" s="134"/>
      <c r="F7432" s="134"/>
      <c r="G7432" s="134"/>
      <c r="H7432" s="134"/>
      <c r="I7432" s="134"/>
      <c r="J7432" s="135"/>
      <c r="K7432" s="21"/>
    </row>
    <row r="7433" spans="1:11" ht="12.75" customHeight="1" x14ac:dyDescent="0.2">
      <c r="A7433" s="133" t="s">
        <v>12</v>
      </c>
      <c r="B7433" s="134"/>
      <c r="C7433" s="134"/>
      <c r="D7433" s="134"/>
      <c r="E7433" s="134"/>
      <c r="F7433" s="134"/>
      <c r="G7433" s="134"/>
      <c r="H7433" s="134"/>
      <c r="I7433" s="134"/>
      <c r="J7433" s="135"/>
      <c r="K7433" s="21"/>
    </row>
    <row r="7436" spans="1:11" ht="13.5" customHeight="1" x14ac:dyDescent="0.2">
      <c r="A7436" s="145" t="s">
        <v>0</v>
      </c>
      <c r="B7436" s="146"/>
      <c r="C7436" s="146"/>
      <c r="D7436" s="146"/>
      <c r="E7436" s="146"/>
      <c r="F7436" s="146"/>
      <c r="G7436" s="146"/>
      <c r="H7436" s="146"/>
      <c r="I7436" s="146"/>
      <c r="J7436" s="146"/>
      <c r="K7436" s="147"/>
    </row>
    <row r="7437" spans="1:11" x14ac:dyDescent="0.2">
      <c r="A7437" s="71" t="s">
        <v>45</v>
      </c>
      <c r="B7437" s="62"/>
      <c r="C7437" s="63"/>
      <c r="D7437" s="63"/>
      <c r="E7437" s="63"/>
      <c r="F7437" s="69"/>
      <c r="G7437" s="64"/>
      <c r="H7437" s="63"/>
      <c r="I7437" s="63"/>
      <c r="J7437" s="63"/>
      <c r="K7437" s="65"/>
    </row>
    <row r="7438" spans="1:11" ht="12.75" customHeight="1" x14ac:dyDescent="0.2">
      <c r="A7438" s="70" t="s">
        <v>44</v>
      </c>
      <c r="B7438" s="61"/>
      <c r="C7438" s="68"/>
      <c r="D7438" s="66"/>
      <c r="E7438" s="66"/>
      <c r="F7438" s="61"/>
      <c r="G7438" s="60"/>
      <c r="H7438" s="151"/>
      <c r="I7438" s="151"/>
      <c r="J7438" s="151"/>
      <c r="K7438" s="152"/>
    </row>
    <row r="7439" spans="1:11" ht="12.75" customHeight="1" x14ac:dyDescent="0.2">
      <c r="A7439" s="148"/>
      <c r="B7439" s="149"/>
      <c r="C7439" s="149"/>
      <c r="D7439" s="149"/>
      <c r="E7439" s="149"/>
      <c r="F7439" s="149"/>
      <c r="G7439" s="149"/>
      <c r="H7439" s="149"/>
      <c r="I7439" s="149"/>
      <c r="J7439" s="149"/>
      <c r="K7439" s="150"/>
    </row>
    <row r="7440" spans="1:11" ht="21" customHeight="1" x14ac:dyDescent="0.2">
      <c r="A7440" s="158" t="s">
        <v>1</v>
      </c>
      <c r="B7440" s="159"/>
      <c r="C7440" s="153" t="s">
        <v>41</v>
      </c>
      <c r="D7440" s="154"/>
      <c r="E7440" s="154"/>
      <c r="F7440" s="154"/>
      <c r="G7440" s="154"/>
      <c r="H7440" s="154"/>
      <c r="I7440" s="155"/>
      <c r="J7440" s="57" t="s">
        <v>2</v>
      </c>
      <c r="K7440" s="67" t="s">
        <v>43</v>
      </c>
    </row>
    <row r="7441" spans="1:11" x14ac:dyDescent="0.2">
      <c r="A7441" s="160" t="s">
        <v>492</v>
      </c>
      <c r="B7441" s="157"/>
      <c r="C7441" s="156">
        <v>1107871</v>
      </c>
      <c r="D7441" s="156"/>
      <c r="E7441" s="156"/>
      <c r="F7441" s="156"/>
      <c r="G7441" s="156"/>
      <c r="H7441" s="156"/>
      <c r="I7441" s="157"/>
      <c r="J7441" s="59" t="s">
        <v>3</v>
      </c>
      <c r="K7441" s="58" t="s">
        <v>55</v>
      </c>
    </row>
    <row r="7442" spans="1:11" ht="20.25" customHeight="1" x14ac:dyDescent="0.2">
      <c r="A7442" s="141" t="s">
        <v>19</v>
      </c>
      <c r="B7442" s="165"/>
      <c r="C7442" s="101"/>
      <c r="D7442" s="101"/>
      <c r="E7442" s="140"/>
      <c r="F7442" s="3" t="s">
        <v>4</v>
      </c>
      <c r="G7442" s="163" t="s">
        <v>5</v>
      </c>
      <c r="H7442" s="164"/>
      <c r="I7442" s="111" t="s">
        <v>6</v>
      </c>
      <c r="J7442" s="111"/>
      <c r="K7442" s="107" t="s">
        <v>17</v>
      </c>
    </row>
    <row r="7443" spans="1:11" ht="25.5" customHeight="1" x14ac:dyDescent="0.2">
      <c r="A7443" s="141"/>
      <c r="B7443" s="165"/>
      <c r="C7443" s="165"/>
      <c r="D7443" s="165"/>
      <c r="E7443" s="142"/>
      <c r="F7443" s="3"/>
      <c r="G7443" s="3" t="s">
        <v>18</v>
      </c>
      <c r="H7443" s="34" t="s">
        <v>7</v>
      </c>
      <c r="I7443" s="3" t="s">
        <v>40</v>
      </c>
      <c r="J7443" s="3" t="s">
        <v>7</v>
      </c>
      <c r="K7443" s="108"/>
    </row>
    <row r="7444" spans="1:11" x14ac:dyDescent="0.2">
      <c r="A7444" s="6" t="s">
        <v>216</v>
      </c>
      <c r="B7444" s="27"/>
      <c r="C7444" s="11"/>
      <c r="D7444" s="11"/>
      <c r="E7444" s="40"/>
      <c r="F7444" s="91">
        <v>1</v>
      </c>
      <c r="G7444" s="72">
        <v>0.32</v>
      </c>
      <c r="H7444" s="73">
        <v>0.68</v>
      </c>
      <c r="I7444" s="72">
        <v>216.34289999999999</v>
      </c>
      <c r="J7444" s="72">
        <v>108.6456</v>
      </c>
      <c r="K7444" s="74">
        <f>ROUND(((G7444*I7444+H7444*J7444)*F7444),4)</f>
        <v>143.1087</v>
      </c>
    </row>
    <row r="7445" spans="1:11" x14ac:dyDescent="0.2">
      <c r="A7445" s="7" t="s">
        <v>217</v>
      </c>
      <c r="B7445" s="28"/>
      <c r="C7445" s="13"/>
      <c r="D7445" s="13"/>
      <c r="E7445" s="38"/>
      <c r="F7445" s="92">
        <v>1</v>
      </c>
      <c r="G7445" s="75">
        <v>1</v>
      </c>
      <c r="H7445" s="76">
        <v>0</v>
      </c>
      <c r="I7445" s="75">
        <v>99.149900000000002</v>
      </c>
      <c r="J7445" s="75">
        <v>76.803700000000006</v>
      </c>
      <c r="K7445" s="77">
        <f>ROUND(((G7445*I7445+H7445*J7445)*F7445),4)</f>
        <v>99.149900000000002</v>
      </c>
    </row>
    <row r="7446" spans="1:11" x14ac:dyDescent="0.2">
      <c r="A7446" s="7" t="s">
        <v>218</v>
      </c>
      <c r="B7446" s="28"/>
      <c r="C7446" s="13"/>
      <c r="D7446" s="13"/>
      <c r="E7446" s="38"/>
      <c r="F7446" s="92">
        <v>1</v>
      </c>
      <c r="G7446" s="75">
        <v>1</v>
      </c>
      <c r="H7446" s="76">
        <v>0</v>
      </c>
      <c r="I7446" s="75">
        <v>109.434</v>
      </c>
      <c r="J7446" s="75">
        <v>10.686199999999999</v>
      </c>
      <c r="K7446" s="77">
        <f>ROUND(((G7446*I7446+H7446*J7446)*F7446),4)</f>
        <v>109.434</v>
      </c>
    </row>
    <row r="7447" spans="1:11" x14ac:dyDescent="0.2">
      <c r="A7447" s="7"/>
      <c r="B7447" s="28"/>
      <c r="C7447" s="13"/>
      <c r="D7447" s="13"/>
      <c r="E7447" s="38"/>
      <c r="F7447" s="92"/>
      <c r="G7447" s="75"/>
      <c r="H7447" s="76"/>
      <c r="I7447" s="75"/>
      <c r="J7447" s="75"/>
      <c r="K7447" s="77"/>
    </row>
    <row r="7448" spans="1:11" x14ac:dyDescent="0.2">
      <c r="A7448" s="7"/>
      <c r="B7448" s="28"/>
      <c r="C7448" s="13"/>
      <c r="D7448" s="13"/>
      <c r="E7448" s="38"/>
      <c r="F7448" s="92"/>
      <c r="G7448" s="75"/>
      <c r="H7448" s="76"/>
      <c r="I7448" s="75"/>
      <c r="J7448" s="75"/>
      <c r="K7448" s="77"/>
    </row>
    <row r="7449" spans="1:11" x14ac:dyDescent="0.2">
      <c r="A7449" s="7"/>
      <c r="B7449" s="28"/>
      <c r="C7449" s="13"/>
      <c r="D7449" s="13"/>
      <c r="E7449" s="38"/>
      <c r="F7449" s="92"/>
      <c r="G7449" s="75"/>
      <c r="H7449" s="76"/>
      <c r="I7449" s="75"/>
      <c r="J7449" s="75"/>
      <c r="K7449" s="77"/>
    </row>
    <row r="7450" spans="1:11" x14ac:dyDescent="0.2">
      <c r="A7450" s="7"/>
      <c r="B7450" s="28"/>
      <c r="C7450" s="13"/>
      <c r="D7450" s="13"/>
      <c r="E7450" s="38"/>
      <c r="F7450" s="92"/>
      <c r="G7450" s="75"/>
      <c r="H7450" s="76"/>
      <c r="I7450" s="75"/>
      <c r="J7450" s="75"/>
      <c r="K7450" s="77"/>
    </row>
    <row r="7451" spans="1:11" x14ac:dyDescent="0.2">
      <c r="A7451" s="8"/>
      <c r="B7451" s="29"/>
      <c r="C7451" s="15"/>
      <c r="D7451" s="15"/>
      <c r="E7451" s="39"/>
      <c r="F7451" s="93"/>
      <c r="G7451" s="78"/>
      <c r="H7451" s="79"/>
      <c r="I7451" s="78"/>
      <c r="J7451" s="78"/>
      <c r="K7451" s="80"/>
    </row>
    <row r="7452" spans="1:11" x14ac:dyDescent="0.2">
      <c r="A7452" s="166" t="s">
        <v>24</v>
      </c>
      <c r="B7452" s="167"/>
      <c r="C7452" s="167"/>
      <c r="D7452" s="167"/>
      <c r="E7452" s="167"/>
      <c r="F7452" s="98"/>
      <c r="G7452" s="98"/>
      <c r="H7452" s="98"/>
      <c r="I7452" s="98"/>
      <c r="J7452" s="99"/>
      <c r="K7452" s="81">
        <f>SUM(K7444:K7451)</f>
        <v>351.69259999999997</v>
      </c>
    </row>
    <row r="7453" spans="1:11" ht="15.75" x14ac:dyDescent="0.2">
      <c r="A7453" s="31" t="s">
        <v>20</v>
      </c>
      <c r="B7453" s="17"/>
      <c r="C7453" s="17"/>
      <c r="D7453" s="17"/>
      <c r="E7453" s="17"/>
      <c r="F7453" s="4"/>
      <c r="G7453" s="4"/>
      <c r="H7453" s="161" t="s">
        <v>4</v>
      </c>
      <c r="I7453" s="109" t="s">
        <v>10</v>
      </c>
      <c r="J7453" s="107" t="s">
        <v>8</v>
      </c>
      <c r="K7453" s="107" t="s">
        <v>17</v>
      </c>
    </row>
    <row r="7454" spans="1:11" ht="15.75" x14ac:dyDescent="0.2">
      <c r="A7454" s="18"/>
      <c r="B7454" s="19"/>
      <c r="C7454" s="19"/>
      <c r="D7454" s="19"/>
      <c r="E7454" s="19"/>
      <c r="F7454" s="5"/>
      <c r="G7454" s="20"/>
      <c r="H7454" s="162"/>
      <c r="I7454" s="110"/>
      <c r="J7454" s="108"/>
      <c r="K7454" s="108"/>
    </row>
    <row r="7455" spans="1:11" x14ac:dyDescent="0.2">
      <c r="A7455" s="6" t="s">
        <v>49</v>
      </c>
      <c r="B7455" s="27"/>
      <c r="C7455" s="11"/>
      <c r="D7455" s="11"/>
      <c r="E7455" s="11"/>
      <c r="F7455" s="11"/>
      <c r="G7455" s="13"/>
      <c r="H7455" s="89">
        <v>2</v>
      </c>
      <c r="I7455" s="77" t="s">
        <v>50</v>
      </c>
      <c r="J7455" s="75">
        <v>24.115200000000002</v>
      </c>
      <c r="K7455" s="75">
        <f>ROUND((H7455*J7455),4)</f>
        <v>48.230400000000003</v>
      </c>
    </row>
    <row r="7456" spans="1:11" x14ac:dyDescent="0.2">
      <c r="A7456" s="7"/>
      <c r="B7456" s="28"/>
      <c r="C7456" s="13"/>
      <c r="D7456" s="13"/>
      <c r="E7456" s="13"/>
      <c r="F7456" s="13"/>
      <c r="G7456" s="13"/>
      <c r="H7456" s="89"/>
      <c r="I7456" s="77"/>
      <c r="J7456" s="75"/>
      <c r="K7456" s="75"/>
    </row>
    <row r="7457" spans="1:11" x14ac:dyDescent="0.2">
      <c r="A7457" s="7"/>
      <c r="B7457" s="28"/>
      <c r="C7457" s="13"/>
      <c r="D7457" s="13"/>
      <c r="E7457" s="13"/>
      <c r="F7457" s="13"/>
      <c r="G7457" s="13"/>
      <c r="H7457" s="89"/>
      <c r="I7457" s="77"/>
      <c r="J7457" s="75"/>
      <c r="K7457" s="75"/>
    </row>
    <row r="7458" spans="1:11" x14ac:dyDescent="0.2">
      <c r="A7458" s="7"/>
      <c r="B7458" s="28"/>
      <c r="C7458" s="13"/>
      <c r="D7458" s="13"/>
      <c r="E7458" s="13"/>
      <c r="F7458" s="13"/>
      <c r="G7458" s="13"/>
      <c r="H7458" s="89"/>
      <c r="I7458" s="77"/>
      <c r="J7458" s="75"/>
      <c r="K7458" s="75"/>
    </row>
    <row r="7459" spans="1:11" x14ac:dyDescent="0.2">
      <c r="A7459" s="7"/>
      <c r="B7459" s="28"/>
      <c r="C7459" s="13"/>
      <c r="D7459" s="13"/>
      <c r="E7459" s="13"/>
      <c r="F7459" s="13"/>
      <c r="G7459" s="13"/>
      <c r="H7459" s="89"/>
      <c r="I7459" s="77"/>
      <c r="J7459" s="75"/>
      <c r="K7459" s="75"/>
    </row>
    <row r="7460" spans="1:11" x14ac:dyDescent="0.2">
      <c r="A7460" s="7"/>
      <c r="B7460" s="28"/>
      <c r="C7460" s="13"/>
      <c r="D7460" s="13"/>
      <c r="E7460" s="13"/>
      <c r="F7460" s="13"/>
      <c r="G7460" s="13"/>
      <c r="H7460" s="89"/>
      <c r="I7460" s="77"/>
      <c r="J7460" s="75"/>
      <c r="K7460" s="75"/>
    </row>
    <row r="7461" spans="1:11" x14ac:dyDescent="0.2">
      <c r="A7461" s="7"/>
      <c r="B7461" s="28"/>
      <c r="C7461" s="13"/>
      <c r="D7461" s="13"/>
      <c r="E7461" s="13"/>
      <c r="F7461" s="13"/>
      <c r="G7461" s="13"/>
      <c r="H7461" s="89"/>
      <c r="I7461" s="77"/>
      <c r="J7461" s="75"/>
      <c r="K7461" s="75"/>
    </row>
    <row r="7462" spans="1:11" x14ac:dyDescent="0.2">
      <c r="A7462" s="8"/>
      <c r="B7462" s="29"/>
      <c r="C7462" s="15"/>
      <c r="D7462" s="15"/>
      <c r="E7462" s="15"/>
      <c r="F7462" s="15"/>
      <c r="G7462" s="15"/>
      <c r="H7462" s="90"/>
      <c r="I7462" s="80"/>
      <c r="J7462" s="78"/>
      <c r="K7462" s="78"/>
    </row>
    <row r="7463" spans="1:11" x14ac:dyDescent="0.2">
      <c r="A7463" s="10"/>
      <c r="C7463" s="25"/>
      <c r="D7463" s="97" t="s">
        <v>25</v>
      </c>
      <c r="E7463" s="98"/>
      <c r="F7463" s="98"/>
      <c r="G7463" s="98"/>
      <c r="H7463" s="98"/>
      <c r="I7463" s="98"/>
      <c r="J7463" s="99"/>
      <c r="K7463" s="82">
        <f>SUM(K7455:K7462)</f>
        <v>48.230400000000003</v>
      </c>
    </row>
    <row r="7464" spans="1:11" x14ac:dyDescent="0.2">
      <c r="A7464" s="9" t="s">
        <v>27</v>
      </c>
      <c r="B7464" s="30"/>
      <c r="C7464" s="56">
        <v>24.9</v>
      </c>
      <c r="D7464" s="112" t="s">
        <v>26</v>
      </c>
      <c r="E7464" s="113"/>
      <c r="F7464" s="113"/>
      <c r="G7464" s="113"/>
      <c r="H7464" s="113"/>
      <c r="I7464" s="113"/>
      <c r="J7464" s="114"/>
      <c r="K7464" s="83">
        <f>K7452+K7463</f>
        <v>399.923</v>
      </c>
    </row>
    <row r="7465" spans="1:11" x14ac:dyDescent="0.2">
      <c r="A7465" s="32"/>
      <c r="D7465" s="115" t="s">
        <v>28</v>
      </c>
      <c r="E7465" s="116"/>
      <c r="F7465" s="116"/>
      <c r="G7465" s="116"/>
      <c r="H7465" s="116"/>
      <c r="I7465" s="116"/>
      <c r="J7465" s="117"/>
      <c r="K7465" s="83">
        <f>ROUND((K7464/C7464),4)</f>
        <v>16.061199999999999</v>
      </c>
    </row>
    <row r="7466" spans="1:11" x14ac:dyDescent="0.2">
      <c r="A7466" s="168"/>
      <c r="D7466" s="169"/>
      <c r="E7466" s="169"/>
      <c r="F7466" s="169"/>
      <c r="G7466" s="169"/>
      <c r="H7466" s="169"/>
      <c r="I7466" s="94" t="s">
        <v>51</v>
      </c>
      <c r="J7466" s="170" t="s">
        <v>53</v>
      </c>
      <c r="K7466" s="83">
        <v>0</v>
      </c>
    </row>
    <row r="7467" spans="1:11" x14ac:dyDescent="0.2">
      <c r="A7467" s="168"/>
      <c r="D7467" s="169"/>
      <c r="E7467" s="169"/>
      <c r="F7467" s="169"/>
      <c r="G7467" s="169"/>
      <c r="H7467" s="169"/>
      <c r="I7467" s="94" t="s">
        <v>52</v>
      </c>
      <c r="J7467" s="170" t="s">
        <v>53</v>
      </c>
      <c r="K7467" s="83">
        <v>0</v>
      </c>
    </row>
    <row r="7468" spans="1:11" x14ac:dyDescent="0.2">
      <c r="A7468" s="100" t="s">
        <v>21</v>
      </c>
      <c r="B7468" s="101"/>
      <c r="C7468" s="101"/>
      <c r="D7468" s="101"/>
      <c r="E7468" s="101"/>
      <c r="F7468" s="104"/>
      <c r="G7468" s="129" t="s">
        <v>22</v>
      </c>
      <c r="H7468" s="130"/>
      <c r="I7468" s="118" t="s">
        <v>10</v>
      </c>
      <c r="J7468" s="106" t="s">
        <v>23</v>
      </c>
      <c r="K7468" s="106" t="s">
        <v>11</v>
      </c>
    </row>
    <row r="7469" spans="1:11" x14ac:dyDescent="0.2">
      <c r="A7469" s="102"/>
      <c r="B7469" s="103"/>
      <c r="C7469" s="103"/>
      <c r="D7469" s="103"/>
      <c r="E7469" s="103"/>
      <c r="F7469" s="105"/>
      <c r="G7469" s="131"/>
      <c r="H7469" s="132"/>
      <c r="I7469" s="118"/>
      <c r="J7469" s="106"/>
      <c r="K7469" s="118"/>
    </row>
    <row r="7470" spans="1:11" x14ac:dyDescent="0.2">
      <c r="A7470" s="7" t="s">
        <v>219</v>
      </c>
      <c r="B7470" s="28"/>
      <c r="C7470" s="11"/>
      <c r="D7470" s="11"/>
      <c r="E7470" s="11"/>
      <c r="F7470" s="12"/>
      <c r="G7470" s="143">
        <v>1.1497599999999999</v>
      </c>
      <c r="H7470" s="144"/>
      <c r="I7470" s="52" t="s">
        <v>79</v>
      </c>
      <c r="J7470" s="84">
        <v>6.5582000000000003</v>
      </c>
      <c r="K7470" s="52">
        <f>ROUND((G7470*J7470),4)</f>
        <v>7.5404</v>
      </c>
    </row>
    <row r="7471" spans="1:11" x14ac:dyDescent="0.2">
      <c r="A7471" s="7" t="s">
        <v>220</v>
      </c>
      <c r="B7471" s="28"/>
      <c r="C7471" s="13"/>
      <c r="D7471" s="13"/>
      <c r="E7471" s="13"/>
      <c r="F7471" s="14"/>
      <c r="G7471" s="95">
        <v>0.60829</v>
      </c>
      <c r="H7471" s="96"/>
      <c r="I7471" s="53" t="s">
        <v>55</v>
      </c>
      <c r="J7471" s="85">
        <v>49.188000000000002</v>
      </c>
      <c r="K7471" s="53">
        <f>ROUND((G7471*J7471),4)</f>
        <v>29.9206</v>
      </c>
    </row>
    <row r="7472" spans="1:11" x14ac:dyDescent="0.2">
      <c r="A7472" s="7" t="s">
        <v>221</v>
      </c>
      <c r="B7472" s="28"/>
      <c r="C7472" s="13"/>
      <c r="D7472" s="13"/>
      <c r="E7472" s="13"/>
      <c r="F7472" s="14"/>
      <c r="G7472" s="95">
        <v>0.68813000000000002</v>
      </c>
      <c r="H7472" s="96"/>
      <c r="I7472" s="53" t="s">
        <v>55</v>
      </c>
      <c r="J7472" s="85">
        <v>79.607500000000002</v>
      </c>
      <c r="K7472" s="53">
        <f>ROUND((G7472*J7472),4)</f>
        <v>54.780299999999997</v>
      </c>
    </row>
    <row r="7473" spans="1:11" x14ac:dyDescent="0.2">
      <c r="A7473" s="7" t="s">
        <v>223</v>
      </c>
      <c r="B7473" s="28"/>
      <c r="C7473" s="13"/>
      <c r="D7473" s="13"/>
      <c r="E7473" s="13"/>
      <c r="F7473" s="14"/>
      <c r="G7473" s="95">
        <v>383.25434000000001</v>
      </c>
      <c r="H7473" s="96"/>
      <c r="I7473" s="53" t="s">
        <v>79</v>
      </c>
      <c r="J7473" s="85">
        <v>0.65639999999999998</v>
      </c>
      <c r="K7473" s="53">
        <f>ROUND((G7473*J7473),4)</f>
        <v>251.56809999999999</v>
      </c>
    </row>
    <row r="7474" spans="1:11" x14ac:dyDescent="0.2">
      <c r="A7474" s="7"/>
      <c r="B7474" s="28"/>
      <c r="C7474" s="13"/>
      <c r="D7474" s="13"/>
      <c r="E7474" s="13"/>
      <c r="F7474" s="14"/>
      <c r="G7474" s="95"/>
      <c r="H7474" s="96"/>
      <c r="I7474" s="53"/>
      <c r="J7474" s="85"/>
      <c r="K7474" s="53"/>
    </row>
    <row r="7475" spans="1:11" x14ac:dyDescent="0.2">
      <c r="A7475" s="97" t="s">
        <v>29</v>
      </c>
      <c r="B7475" s="98"/>
      <c r="C7475" s="98"/>
      <c r="D7475" s="98"/>
      <c r="E7475" s="98"/>
      <c r="F7475" s="98"/>
      <c r="G7475" s="98"/>
      <c r="H7475" s="98"/>
      <c r="I7475" s="98"/>
      <c r="J7475" s="99"/>
      <c r="K7475" s="82">
        <f>SUM(K7470:K7474)</f>
        <v>343.80939999999998</v>
      </c>
    </row>
    <row r="7476" spans="1:11" x14ac:dyDescent="0.2">
      <c r="A7476" s="100" t="s">
        <v>32</v>
      </c>
      <c r="B7476" s="101"/>
      <c r="C7476" s="101"/>
      <c r="D7476" s="101"/>
      <c r="E7476" s="101"/>
      <c r="F7476" s="104"/>
      <c r="G7476" s="129" t="s">
        <v>22</v>
      </c>
      <c r="H7476" s="130"/>
      <c r="I7476" s="118" t="s">
        <v>10</v>
      </c>
      <c r="J7476" s="106" t="s">
        <v>23</v>
      </c>
      <c r="K7476" s="106" t="s">
        <v>11</v>
      </c>
    </row>
    <row r="7477" spans="1:11" x14ac:dyDescent="0.2">
      <c r="A7477" s="102"/>
      <c r="B7477" s="103"/>
      <c r="C7477" s="103"/>
      <c r="D7477" s="103"/>
      <c r="E7477" s="103"/>
      <c r="F7477" s="105"/>
      <c r="G7477" s="131"/>
      <c r="H7477" s="132"/>
      <c r="I7477" s="118"/>
      <c r="J7477" s="106"/>
      <c r="K7477" s="118"/>
    </row>
    <row r="7478" spans="1:11" x14ac:dyDescent="0.2">
      <c r="A7478" s="7"/>
      <c r="B7478" s="28"/>
      <c r="C7478" s="13"/>
      <c r="D7478" s="13"/>
      <c r="E7478" s="13"/>
      <c r="F7478" s="14"/>
      <c r="G7478" s="123"/>
      <c r="H7478" s="124"/>
      <c r="I7478" s="53"/>
      <c r="J7478" s="85"/>
      <c r="K7478" s="53"/>
    </row>
    <row r="7479" spans="1:11" x14ac:dyDescent="0.2">
      <c r="A7479" s="7"/>
      <c r="B7479" s="28"/>
      <c r="C7479" s="13"/>
      <c r="D7479" s="13"/>
      <c r="E7479" s="13"/>
      <c r="F7479" s="14"/>
      <c r="G7479" s="123"/>
      <c r="H7479" s="124"/>
      <c r="I7479" s="53"/>
      <c r="J7479" s="85"/>
      <c r="K7479" s="53"/>
    </row>
    <row r="7480" spans="1:11" x14ac:dyDescent="0.2">
      <c r="A7480" s="7"/>
      <c r="B7480" s="28"/>
      <c r="C7480" s="13"/>
      <c r="D7480" s="13"/>
      <c r="E7480" s="13"/>
      <c r="F7480" s="14"/>
      <c r="G7480" s="123"/>
      <c r="H7480" s="124"/>
      <c r="I7480" s="53"/>
      <c r="J7480" s="85"/>
      <c r="K7480" s="53"/>
    </row>
    <row r="7481" spans="1:11" x14ac:dyDescent="0.2">
      <c r="A7481" s="8"/>
      <c r="B7481" s="29"/>
      <c r="C7481" s="15"/>
      <c r="D7481" s="15"/>
      <c r="E7481" s="15"/>
      <c r="F7481" s="16"/>
      <c r="G7481" s="125"/>
      <c r="H7481" s="126"/>
      <c r="I7481" s="54"/>
      <c r="J7481" s="86"/>
      <c r="K7481" s="54"/>
    </row>
    <row r="7482" spans="1:11" x14ac:dyDescent="0.2">
      <c r="A7482" s="97" t="s">
        <v>33</v>
      </c>
      <c r="B7482" s="98"/>
      <c r="C7482" s="98"/>
      <c r="D7482" s="98"/>
      <c r="E7482" s="98"/>
      <c r="F7482" s="98"/>
      <c r="G7482" s="98"/>
      <c r="H7482" s="98"/>
      <c r="I7482" s="98"/>
      <c r="J7482" s="99"/>
      <c r="K7482" s="82"/>
    </row>
    <row r="7483" spans="1:11" x14ac:dyDescent="0.2">
      <c r="A7483" s="100" t="s">
        <v>36</v>
      </c>
      <c r="B7483" s="101"/>
      <c r="C7483" s="101"/>
      <c r="D7483" s="101"/>
      <c r="E7483" s="101"/>
      <c r="F7483" s="104"/>
      <c r="G7483" s="129" t="s">
        <v>22</v>
      </c>
      <c r="H7483" s="130"/>
      <c r="I7483" s="118" t="s">
        <v>10</v>
      </c>
      <c r="J7483" s="106" t="s">
        <v>23</v>
      </c>
      <c r="K7483" s="106" t="s">
        <v>11</v>
      </c>
    </row>
    <row r="7484" spans="1:11" x14ac:dyDescent="0.2">
      <c r="A7484" s="102"/>
      <c r="B7484" s="103"/>
      <c r="C7484" s="103"/>
      <c r="D7484" s="103"/>
      <c r="E7484" s="103"/>
      <c r="F7484" s="105"/>
      <c r="G7484" s="131"/>
      <c r="H7484" s="132"/>
      <c r="I7484" s="118"/>
      <c r="J7484" s="106"/>
      <c r="K7484" s="118"/>
    </row>
    <row r="7485" spans="1:11" x14ac:dyDescent="0.2">
      <c r="A7485" s="7" t="s">
        <v>224</v>
      </c>
      <c r="B7485" s="28"/>
      <c r="C7485" s="13"/>
      <c r="D7485" s="13"/>
      <c r="E7485" s="13"/>
      <c r="F7485" s="14"/>
      <c r="G7485" s="95">
        <v>0.91244000000000003</v>
      </c>
      <c r="H7485" s="96"/>
      <c r="I7485" s="53" t="s">
        <v>95</v>
      </c>
      <c r="J7485" s="85">
        <v>1.82</v>
      </c>
      <c r="K7485" s="53">
        <f>ROUND((G7485*J7485),4)</f>
        <v>1.6606000000000001</v>
      </c>
    </row>
    <row r="7486" spans="1:11" x14ac:dyDescent="0.2">
      <c r="A7486" s="7" t="s">
        <v>225</v>
      </c>
      <c r="B7486" s="28"/>
      <c r="C7486" s="13"/>
      <c r="D7486" s="13"/>
      <c r="E7486" s="13"/>
      <c r="F7486" s="14"/>
      <c r="G7486" s="95">
        <v>0.38324999999999998</v>
      </c>
      <c r="H7486" s="96"/>
      <c r="I7486" s="53" t="s">
        <v>95</v>
      </c>
      <c r="J7486" s="85">
        <v>34.619999999999997</v>
      </c>
      <c r="K7486" s="53">
        <f>ROUND((G7486*J7486),4)</f>
        <v>13.2681</v>
      </c>
    </row>
    <row r="7487" spans="1:11" x14ac:dyDescent="0.2">
      <c r="A7487" s="7" t="s">
        <v>226</v>
      </c>
      <c r="B7487" s="28"/>
      <c r="C7487" s="13"/>
      <c r="D7487" s="13"/>
      <c r="E7487" s="13"/>
      <c r="F7487" s="14"/>
      <c r="G7487" s="95">
        <v>1.0322</v>
      </c>
      <c r="H7487" s="96"/>
      <c r="I7487" s="53" t="s">
        <v>95</v>
      </c>
      <c r="J7487" s="85">
        <v>1.82</v>
      </c>
      <c r="K7487" s="53">
        <f>ROUND((G7487*J7487),4)</f>
        <v>1.8786</v>
      </c>
    </row>
    <row r="7488" spans="1:11" x14ac:dyDescent="0.2">
      <c r="A7488" s="7" t="s">
        <v>228</v>
      </c>
      <c r="B7488" s="28"/>
      <c r="C7488" s="13"/>
      <c r="D7488" s="13"/>
      <c r="E7488" s="13"/>
      <c r="F7488" s="14"/>
      <c r="G7488" s="95">
        <v>1.15E-3</v>
      </c>
      <c r="H7488" s="96"/>
      <c r="I7488" s="53" t="s">
        <v>95</v>
      </c>
      <c r="J7488" s="85">
        <v>34.619999999999997</v>
      </c>
      <c r="K7488" s="53">
        <f>ROUND((G7488*J7488),4)</f>
        <v>3.9800000000000002E-2</v>
      </c>
    </row>
    <row r="7489" spans="1:11" x14ac:dyDescent="0.2">
      <c r="A7489" s="8"/>
      <c r="B7489" s="29"/>
      <c r="C7489" s="15"/>
      <c r="D7489" s="15"/>
      <c r="E7489" s="15"/>
      <c r="F7489" s="16"/>
      <c r="G7489" s="127"/>
      <c r="H7489" s="128"/>
      <c r="I7489" s="54"/>
      <c r="J7489" s="86"/>
      <c r="K7489" s="54"/>
    </row>
    <row r="7490" spans="1:11" x14ac:dyDescent="0.2">
      <c r="A7490" s="97" t="s">
        <v>37</v>
      </c>
      <c r="B7490" s="98"/>
      <c r="C7490" s="98"/>
      <c r="D7490" s="98"/>
      <c r="E7490" s="98"/>
      <c r="F7490" s="98"/>
      <c r="G7490" s="98"/>
      <c r="H7490" s="98"/>
      <c r="I7490" s="98"/>
      <c r="J7490" s="99"/>
      <c r="K7490" s="82">
        <f>SUM(K7485:K7489)</f>
        <v>16.847100000000001</v>
      </c>
    </row>
    <row r="7491" spans="1:11" x14ac:dyDescent="0.2">
      <c r="A7491" s="100" t="s">
        <v>35</v>
      </c>
      <c r="B7491" s="140"/>
      <c r="C7491" s="26" t="s">
        <v>34</v>
      </c>
      <c r="D7491" s="35" t="s">
        <v>39</v>
      </c>
      <c r="E7491" s="138" t="s">
        <v>38</v>
      </c>
      <c r="F7491" s="138"/>
      <c r="G7491" s="139"/>
      <c r="H7491" s="120" t="s">
        <v>16</v>
      </c>
      <c r="I7491" s="121"/>
      <c r="J7491" s="122"/>
      <c r="K7491" s="119" t="s">
        <v>9</v>
      </c>
    </row>
    <row r="7492" spans="1:11" ht="15.75" x14ac:dyDescent="0.2">
      <c r="A7492" s="141"/>
      <c r="B7492" s="142"/>
      <c r="C7492" s="36"/>
      <c r="D7492" s="42"/>
      <c r="E7492" s="33" t="s">
        <v>13</v>
      </c>
      <c r="F7492" s="24" t="s">
        <v>14</v>
      </c>
      <c r="G7492" s="23" t="s">
        <v>15</v>
      </c>
      <c r="H7492" s="22" t="s">
        <v>13</v>
      </c>
      <c r="I7492" s="22" t="s">
        <v>14</v>
      </c>
      <c r="J7492" s="22" t="s">
        <v>15</v>
      </c>
      <c r="K7492" s="111"/>
    </row>
    <row r="7493" spans="1:11" x14ac:dyDescent="0.2">
      <c r="A7493" s="6" t="s">
        <v>229</v>
      </c>
      <c r="B7493" s="37"/>
      <c r="C7493" s="87">
        <v>0.91244000000000003</v>
      </c>
      <c r="D7493" s="45" t="s">
        <v>97</v>
      </c>
      <c r="E7493" s="43">
        <v>1.29</v>
      </c>
      <c r="F7493" s="44">
        <v>1.03</v>
      </c>
      <c r="G7493" s="45">
        <v>0.82</v>
      </c>
      <c r="H7493" s="55">
        <v>0</v>
      </c>
      <c r="I7493" s="55">
        <v>0</v>
      </c>
      <c r="J7493" s="53">
        <v>34.799999999999997</v>
      </c>
      <c r="K7493" s="52">
        <f>ROUND((ROUND(E7493*H7493+F7493*I7493+G7493*J7493,2)*C7493),4)</f>
        <v>26.041</v>
      </c>
    </row>
    <row r="7494" spans="1:11" x14ac:dyDescent="0.2">
      <c r="A7494" s="7" t="s">
        <v>230</v>
      </c>
      <c r="B7494" s="28"/>
      <c r="C7494" s="87">
        <v>0.38324999999999998</v>
      </c>
      <c r="D7494" s="48" t="s">
        <v>97</v>
      </c>
      <c r="E7494" s="46">
        <v>1.1299999999999999</v>
      </c>
      <c r="F7494" s="47">
        <v>0.91</v>
      </c>
      <c r="G7494" s="48">
        <v>0.73</v>
      </c>
      <c r="H7494" s="55">
        <v>0</v>
      </c>
      <c r="I7494" s="55">
        <v>0</v>
      </c>
      <c r="J7494" s="53">
        <v>0</v>
      </c>
      <c r="K7494" s="53">
        <f>ROUND((ROUND(E7494*H7494+F7494*I7494+G7494*J7494,2)*C7494),4)</f>
        <v>0</v>
      </c>
    </row>
    <row r="7495" spans="1:11" x14ac:dyDescent="0.2">
      <c r="A7495" s="7" t="s">
        <v>231</v>
      </c>
      <c r="B7495" s="28"/>
      <c r="C7495" s="87">
        <v>1.0322</v>
      </c>
      <c r="D7495" s="48" t="s">
        <v>97</v>
      </c>
      <c r="E7495" s="46">
        <v>1</v>
      </c>
      <c r="F7495" s="47">
        <v>1.03</v>
      </c>
      <c r="G7495" s="48">
        <v>0.82</v>
      </c>
      <c r="H7495" s="55">
        <v>0</v>
      </c>
      <c r="I7495" s="55">
        <v>0</v>
      </c>
      <c r="J7495" s="53">
        <v>14.7</v>
      </c>
      <c r="K7495" s="53">
        <f>ROUND((ROUND(E7495*H7495+F7495*I7495+G7495*J7495,2)*C7495),4)</f>
        <v>12.438000000000001</v>
      </c>
    </row>
    <row r="7496" spans="1:11" x14ac:dyDescent="0.2">
      <c r="A7496" s="7" t="s">
        <v>233</v>
      </c>
      <c r="B7496" s="28"/>
      <c r="C7496" s="87">
        <v>1.15E-3</v>
      </c>
      <c r="D7496" s="48" t="s">
        <v>97</v>
      </c>
      <c r="E7496" s="46">
        <v>1.1299999999999999</v>
      </c>
      <c r="F7496" s="47">
        <v>0.91</v>
      </c>
      <c r="G7496" s="48">
        <v>0.73</v>
      </c>
      <c r="H7496" s="55">
        <v>0</v>
      </c>
      <c r="I7496" s="55">
        <v>0</v>
      </c>
      <c r="J7496" s="53">
        <v>0</v>
      </c>
      <c r="K7496" s="53">
        <f>ROUND((ROUND(E7496*H7496+F7496*I7496+G7496*J7496,2)*C7496),4)</f>
        <v>0</v>
      </c>
    </row>
    <row r="7497" spans="1:11" x14ac:dyDescent="0.2">
      <c r="A7497" s="8"/>
      <c r="B7497" s="29"/>
      <c r="C7497" s="88"/>
      <c r="D7497" s="51"/>
      <c r="E7497" s="49"/>
      <c r="F7497" s="50"/>
      <c r="G7497" s="51"/>
      <c r="H7497" s="55"/>
      <c r="I7497" s="55"/>
      <c r="J7497" s="53"/>
      <c r="K7497" s="54"/>
    </row>
    <row r="7498" spans="1:11" x14ac:dyDescent="0.2">
      <c r="A7498" s="136" t="s">
        <v>30</v>
      </c>
      <c r="B7498" s="134"/>
      <c r="C7498" s="134"/>
      <c r="D7498" s="137"/>
      <c r="E7498" s="134"/>
      <c r="F7498" s="134"/>
      <c r="G7498" s="134"/>
      <c r="H7498" s="134"/>
      <c r="I7498" s="134"/>
      <c r="J7498" s="135"/>
      <c r="K7498" s="83">
        <f>SUM(K7493:K7497)</f>
        <v>38.478999999999999</v>
      </c>
    </row>
    <row r="7499" spans="1:11" ht="12.75" customHeight="1" x14ac:dyDescent="0.2">
      <c r="A7499" s="133" t="s">
        <v>31</v>
      </c>
      <c r="B7499" s="134"/>
      <c r="C7499" s="134"/>
      <c r="D7499" s="134"/>
      <c r="E7499" s="134"/>
      <c r="F7499" s="134"/>
      <c r="G7499" s="134"/>
      <c r="H7499" s="134"/>
      <c r="I7499" s="134"/>
      <c r="J7499" s="135"/>
      <c r="K7499" s="21">
        <f>ROUND((K7465+K7466+K7467+K7475+K7490+K7498),2)</f>
        <v>415.2</v>
      </c>
    </row>
    <row r="7500" spans="1:11" x14ac:dyDescent="0.2">
      <c r="A7500" s="133" t="s">
        <v>42</v>
      </c>
      <c r="B7500" s="134"/>
      <c r="C7500" s="134"/>
      <c r="D7500" s="134"/>
      <c r="E7500" s="134"/>
      <c r="F7500" s="134"/>
      <c r="G7500" s="134"/>
      <c r="H7500" s="134"/>
      <c r="I7500" s="134"/>
      <c r="J7500" s="135"/>
      <c r="K7500" s="21"/>
    </row>
    <row r="7501" spans="1:11" ht="12.75" customHeight="1" x14ac:dyDescent="0.2">
      <c r="A7501" s="133" t="s">
        <v>12</v>
      </c>
      <c r="B7501" s="134"/>
      <c r="C7501" s="134"/>
      <c r="D7501" s="134"/>
      <c r="E7501" s="134"/>
      <c r="F7501" s="134"/>
      <c r="G7501" s="134"/>
      <c r="H7501" s="134"/>
      <c r="I7501" s="134"/>
      <c r="J7501" s="135"/>
      <c r="K7501" s="21"/>
    </row>
    <row r="7504" spans="1:11" ht="13.5" customHeight="1" x14ac:dyDescent="0.2">
      <c r="A7504" s="145" t="s">
        <v>0</v>
      </c>
      <c r="B7504" s="146"/>
      <c r="C7504" s="146"/>
      <c r="D7504" s="146"/>
      <c r="E7504" s="146"/>
      <c r="F7504" s="146"/>
      <c r="G7504" s="146"/>
      <c r="H7504" s="146"/>
      <c r="I7504" s="146"/>
      <c r="J7504" s="146"/>
      <c r="K7504" s="147"/>
    </row>
    <row r="7505" spans="1:11" x14ac:dyDescent="0.2">
      <c r="A7505" s="71" t="s">
        <v>45</v>
      </c>
      <c r="B7505" s="62"/>
      <c r="C7505" s="63"/>
      <c r="D7505" s="63"/>
      <c r="E7505" s="63"/>
      <c r="F7505" s="69"/>
      <c r="G7505" s="64"/>
      <c r="H7505" s="63"/>
      <c r="I7505" s="63"/>
      <c r="J7505" s="63"/>
      <c r="K7505" s="65"/>
    </row>
    <row r="7506" spans="1:11" ht="12.75" customHeight="1" x14ac:dyDescent="0.2">
      <c r="A7506" s="70" t="s">
        <v>44</v>
      </c>
      <c r="B7506" s="61"/>
      <c r="C7506" s="68"/>
      <c r="D7506" s="66"/>
      <c r="E7506" s="66"/>
      <c r="F7506" s="61"/>
      <c r="G7506" s="60"/>
      <c r="H7506" s="151"/>
      <c r="I7506" s="151"/>
      <c r="J7506" s="151"/>
      <c r="K7506" s="152"/>
    </row>
    <row r="7507" spans="1:11" ht="12.75" customHeight="1" x14ac:dyDescent="0.2">
      <c r="A7507" s="148"/>
      <c r="B7507" s="149"/>
      <c r="C7507" s="149"/>
      <c r="D7507" s="149"/>
      <c r="E7507" s="149"/>
      <c r="F7507" s="149"/>
      <c r="G7507" s="149"/>
      <c r="H7507" s="149"/>
      <c r="I7507" s="149"/>
      <c r="J7507" s="149"/>
      <c r="K7507" s="150"/>
    </row>
    <row r="7508" spans="1:11" ht="21" customHeight="1" x14ac:dyDescent="0.2">
      <c r="A7508" s="158" t="s">
        <v>1</v>
      </c>
      <c r="B7508" s="159"/>
      <c r="C7508" s="153" t="s">
        <v>41</v>
      </c>
      <c r="D7508" s="154"/>
      <c r="E7508" s="154"/>
      <c r="F7508" s="154"/>
      <c r="G7508" s="154"/>
      <c r="H7508" s="154"/>
      <c r="I7508" s="155"/>
      <c r="J7508" s="57" t="s">
        <v>2</v>
      </c>
      <c r="K7508" s="67" t="s">
        <v>43</v>
      </c>
    </row>
    <row r="7509" spans="1:11" x14ac:dyDescent="0.2">
      <c r="A7509" s="160" t="s">
        <v>493</v>
      </c>
      <c r="B7509" s="157"/>
      <c r="C7509" s="156">
        <v>1110000</v>
      </c>
      <c r="D7509" s="156"/>
      <c r="E7509" s="156"/>
      <c r="F7509" s="156"/>
      <c r="G7509" s="156"/>
      <c r="H7509" s="156"/>
      <c r="I7509" s="157"/>
      <c r="J7509" s="59" t="s">
        <v>3</v>
      </c>
      <c r="K7509" s="58" t="s">
        <v>55</v>
      </c>
    </row>
    <row r="7510" spans="1:11" ht="20.25" customHeight="1" x14ac:dyDescent="0.2">
      <c r="A7510" s="141" t="s">
        <v>19</v>
      </c>
      <c r="B7510" s="165"/>
      <c r="C7510" s="101"/>
      <c r="D7510" s="101"/>
      <c r="E7510" s="140"/>
      <c r="F7510" s="3" t="s">
        <v>4</v>
      </c>
      <c r="G7510" s="163" t="s">
        <v>5</v>
      </c>
      <c r="H7510" s="164"/>
      <c r="I7510" s="111" t="s">
        <v>6</v>
      </c>
      <c r="J7510" s="111"/>
      <c r="K7510" s="107" t="s">
        <v>17</v>
      </c>
    </row>
    <row r="7511" spans="1:11" ht="25.5" customHeight="1" x14ac:dyDescent="0.2">
      <c r="A7511" s="141"/>
      <c r="B7511" s="165"/>
      <c r="C7511" s="165"/>
      <c r="D7511" s="165"/>
      <c r="E7511" s="142"/>
      <c r="F7511" s="3"/>
      <c r="G7511" s="3" t="s">
        <v>18</v>
      </c>
      <c r="H7511" s="34" t="s">
        <v>7</v>
      </c>
      <c r="I7511" s="3" t="s">
        <v>40</v>
      </c>
      <c r="J7511" s="3" t="s">
        <v>7</v>
      </c>
      <c r="K7511" s="108"/>
    </row>
    <row r="7512" spans="1:11" x14ac:dyDescent="0.2">
      <c r="A7512" s="6"/>
      <c r="B7512" s="27"/>
      <c r="C7512" s="11"/>
      <c r="D7512" s="11"/>
      <c r="E7512" s="40"/>
      <c r="F7512" s="91"/>
      <c r="G7512" s="72"/>
      <c r="H7512" s="73">
        <v>0</v>
      </c>
      <c r="I7512" s="72"/>
      <c r="J7512" s="72"/>
      <c r="K7512" s="74"/>
    </row>
    <row r="7513" spans="1:11" x14ac:dyDescent="0.2">
      <c r="A7513" s="7"/>
      <c r="B7513" s="28"/>
      <c r="C7513" s="13"/>
      <c r="D7513" s="13"/>
      <c r="E7513" s="38"/>
      <c r="F7513" s="92"/>
      <c r="G7513" s="75"/>
      <c r="H7513" s="76"/>
      <c r="I7513" s="75">
        <v>0</v>
      </c>
      <c r="J7513" s="75">
        <v>0</v>
      </c>
      <c r="K7513" s="77"/>
    </row>
    <row r="7514" spans="1:11" x14ac:dyDescent="0.2">
      <c r="A7514" s="7"/>
      <c r="B7514" s="28"/>
      <c r="C7514" s="13"/>
      <c r="D7514" s="13"/>
      <c r="E7514" s="38"/>
      <c r="F7514" s="92"/>
      <c r="G7514" s="75"/>
      <c r="H7514" s="76"/>
      <c r="I7514" s="75"/>
      <c r="J7514" s="75"/>
      <c r="K7514" s="77"/>
    </row>
    <row r="7515" spans="1:11" x14ac:dyDescent="0.2">
      <c r="A7515" s="7"/>
      <c r="B7515" s="28"/>
      <c r="C7515" s="13"/>
      <c r="D7515" s="13"/>
      <c r="E7515" s="38"/>
      <c r="F7515" s="92"/>
      <c r="G7515" s="75"/>
      <c r="H7515" s="76"/>
      <c r="I7515" s="75"/>
      <c r="J7515" s="75"/>
      <c r="K7515" s="77"/>
    </row>
    <row r="7516" spans="1:11" x14ac:dyDescent="0.2">
      <c r="A7516" s="7"/>
      <c r="B7516" s="28"/>
      <c r="C7516" s="13"/>
      <c r="D7516" s="13"/>
      <c r="E7516" s="38"/>
      <c r="F7516" s="92"/>
      <c r="G7516" s="75"/>
      <c r="H7516" s="76"/>
      <c r="I7516" s="75"/>
      <c r="J7516" s="75"/>
      <c r="K7516" s="77"/>
    </row>
    <row r="7517" spans="1:11" x14ac:dyDescent="0.2">
      <c r="A7517" s="7"/>
      <c r="B7517" s="28"/>
      <c r="C7517" s="13"/>
      <c r="D7517" s="13"/>
      <c r="E7517" s="38"/>
      <c r="F7517" s="92"/>
      <c r="G7517" s="75"/>
      <c r="H7517" s="76"/>
      <c r="I7517" s="75"/>
      <c r="J7517" s="75"/>
      <c r="K7517" s="77"/>
    </row>
    <row r="7518" spans="1:11" x14ac:dyDescent="0.2">
      <c r="A7518" s="7"/>
      <c r="B7518" s="28"/>
      <c r="C7518" s="13"/>
      <c r="D7518" s="13"/>
      <c r="E7518" s="38"/>
      <c r="F7518" s="92"/>
      <c r="G7518" s="75"/>
      <c r="H7518" s="76"/>
      <c r="I7518" s="75"/>
      <c r="J7518" s="75"/>
      <c r="K7518" s="77"/>
    </row>
    <row r="7519" spans="1:11" x14ac:dyDescent="0.2">
      <c r="A7519" s="8"/>
      <c r="B7519" s="29"/>
      <c r="C7519" s="15"/>
      <c r="D7519" s="15"/>
      <c r="E7519" s="39"/>
      <c r="F7519" s="93"/>
      <c r="G7519" s="78"/>
      <c r="H7519" s="79"/>
      <c r="I7519" s="78"/>
      <c r="J7519" s="78"/>
      <c r="K7519" s="80"/>
    </row>
    <row r="7520" spans="1:11" x14ac:dyDescent="0.2">
      <c r="A7520" s="166" t="s">
        <v>24</v>
      </c>
      <c r="B7520" s="167"/>
      <c r="C7520" s="167"/>
      <c r="D7520" s="167"/>
      <c r="E7520" s="167"/>
      <c r="F7520" s="98"/>
      <c r="G7520" s="98"/>
      <c r="H7520" s="98"/>
      <c r="I7520" s="98"/>
      <c r="J7520" s="99"/>
      <c r="K7520" s="81"/>
    </row>
    <row r="7521" spans="1:11" ht="15.75" x14ac:dyDescent="0.2">
      <c r="A7521" s="31" t="s">
        <v>20</v>
      </c>
      <c r="B7521" s="17"/>
      <c r="C7521" s="17"/>
      <c r="D7521" s="17"/>
      <c r="E7521" s="17"/>
      <c r="F7521" s="4"/>
      <c r="G7521" s="4"/>
      <c r="H7521" s="161" t="s">
        <v>4</v>
      </c>
      <c r="I7521" s="109" t="s">
        <v>10</v>
      </c>
      <c r="J7521" s="107" t="s">
        <v>8</v>
      </c>
      <c r="K7521" s="107" t="s">
        <v>17</v>
      </c>
    </row>
    <row r="7522" spans="1:11" ht="15.75" x14ac:dyDescent="0.2">
      <c r="A7522" s="18"/>
      <c r="B7522" s="19"/>
      <c r="C7522" s="19"/>
      <c r="D7522" s="19"/>
      <c r="E7522" s="19"/>
      <c r="F7522" s="5"/>
      <c r="G7522" s="20"/>
      <c r="H7522" s="162"/>
      <c r="I7522" s="110"/>
      <c r="J7522" s="108"/>
      <c r="K7522" s="108"/>
    </row>
    <row r="7523" spans="1:11" x14ac:dyDescent="0.2">
      <c r="A7523" s="6"/>
      <c r="B7523" s="27"/>
      <c r="C7523" s="11"/>
      <c r="D7523" s="11"/>
      <c r="E7523" s="11"/>
      <c r="F7523" s="11"/>
      <c r="G7523" s="13"/>
      <c r="H7523" s="89"/>
      <c r="I7523" s="77"/>
      <c r="J7523" s="75"/>
      <c r="K7523" s="75"/>
    </row>
    <row r="7524" spans="1:11" x14ac:dyDescent="0.2">
      <c r="A7524" s="7"/>
      <c r="B7524" s="28"/>
      <c r="C7524" s="13"/>
      <c r="D7524" s="13"/>
      <c r="E7524" s="13"/>
      <c r="F7524" s="13"/>
      <c r="G7524" s="13"/>
      <c r="H7524" s="89"/>
      <c r="I7524" s="77"/>
      <c r="J7524" s="75"/>
      <c r="K7524" s="75"/>
    </row>
    <row r="7525" spans="1:11" x14ac:dyDescent="0.2">
      <c r="A7525" s="7"/>
      <c r="B7525" s="28"/>
      <c r="C7525" s="13"/>
      <c r="D7525" s="13"/>
      <c r="E7525" s="13"/>
      <c r="F7525" s="13"/>
      <c r="G7525" s="13"/>
      <c r="H7525" s="89"/>
      <c r="I7525" s="77"/>
      <c r="J7525" s="75"/>
      <c r="K7525" s="75"/>
    </row>
    <row r="7526" spans="1:11" x14ac:dyDescent="0.2">
      <c r="A7526" s="7"/>
      <c r="B7526" s="28"/>
      <c r="C7526" s="13"/>
      <c r="D7526" s="13"/>
      <c r="E7526" s="13"/>
      <c r="F7526" s="13"/>
      <c r="G7526" s="13"/>
      <c r="H7526" s="89"/>
      <c r="I7526" s="77"/>
      <c r="J7526" s="75"/>
      <c r="K7526" s="75"/>
    </row>
    <row r="7527" spans="1:11" x14ac:dyDescent="0.2">
      <c r="A7527" s="7"/>
      <c r="B7527" s="28"/>
      <c r="C7527" s="13"/>
      <c r="D7527" s="13"/>
      <c r="E7527" s="13"/>
      <c r="F7527" s="13"/>
      <c r="G7527" s="13"/>
      <c r="H7527" s="89"/>
      <c r="I7527" s="77"/>
      <c r="J7527" s="75"/>
      <c r="K7527" s="75"/>
    </row>
    <row r="7528" spans="1:11" x14ac:dyDescent="0.2">
      <c r="A7528" s="7"/>
      <c r="B7528" s="28"/>
      <c r="C7528" s="13"/>
      <c r="D7528" s="13"/>
      <c r="E7528" s="13"/>
      <c r="F7528" s="13"/>
      <c r="G7528" s="13"/>
      <c r="H7528" s="89"/>
      <c r="I7528" s="77"/>
      <c r="J7528" s="75"/>
      <c r="K7528" s="75"/>
    </row>
    <row r="7529" spans="1:11" x14ac:dyDescent="0.2">
      <c r="A7529" s="7"/>
      <c r="B7529" s="28"/>
      <c r="C7529" s="13"/>
      <c r="D7529" s="13"/>
      <c r="E7529" s="13"/>
      <c r="F7529" s="13"/>
      <c r="G7529" s="13"/>
      <c r="H7529" s="89"/>
      <c r="I7529" s="77"/>
      <c r="J7529" s="75"/>
      <c r="K7529" s="75"/>
    </row>
    <row r="7530" spans="1:11" x14ac:dyDescent="0.2">
      <c r="A7530" s="8"/>
      <c r="B7530" s="29"/>
      <c r="C7530" s="15"/>
      <c r="D7530" s="15"/>
      <c r="E7530" s="15"/>
      <c r="F7530" s="15"/>
      <c r="G7530" s="15"/>
      <c r="H7530" s="90"/>
      <c r="I7530" s="80"/>
      <c r="J7530" s="78"/>
      <c r="K7530" s="78"/>
    </row>
    <row r="7531" spans="1:11" x14ac:dyDescent="0.2">
      <c r="A7531" s="10"/>
      <c r="C7531" s="25"/>
      <c r="D7531" s="97" t="s">
        <v>25</v>
      </c>
      <c r="E7531" s="98"/>
      <c r="F7531" s="98"/>
      <c r="G7531" s="98"/>
      <c r="H7531" s="98"/>
      <c r="I7531" s="98"/>
      <c r="J7531" s="99"/>
      <c r="K7531" s="82"/>
    </row>
    <row r="7532" spans="1:11" x14ac:dyDescent="0.2">
      <c r="A7532" s="9" t="s">
        <v>27</v>
      </c>
      <c r="B7532" s="30"/>
      <c r="C7532" s="56">
        <v>1</v>
      </c>
      <c r="D7532" s="112" t="s">
        <v>26</v>
      </c>
      <c r="E7532" s="113"/>
      <c r="F7532" s="113"/>
      <c r="G7532" s="113"/>
      <c r="H7532" s="113"/>
      <c r="I7532" s="113"/>
      <c r="J7532" s="114"/>
      <c r="K7532" s="83"/>
    </row>
    <row r="7533" spans="1:11" x14ac:dyDescent="0.2">
      <c r="A7533" s="32"/>
      <c r="D7533" s="115" t="s">
        <v>28</v>
      </c>
      <c r="E7533" s="116"/>
      <c r="F7533" s="116"/>
      <c r="G7533" s="116"/>
      <c r="H7533" s="116"/>
      <c r="I7533" s="116"/>
      <c r="J7533" s="117"/>
      <c r="K7533" s="83"/>
    </row>
    <row r="7534" spans="1:11" x14ac:dyDescent="0.2">
      <c r="A7534" s="100" t="s">
        <v>21</v>
      </c>
      <c r="B7534" s="101"/>
      <c r="C7534" s="101"/>
      <c r="D7534" s="101"/>
      <c r="E7534" s="101"/>
      <c r="F7534" s="104"/>
      <c r="G7534" s="129" t="s">
        <v>22</v>
      </c>
      <c r="H7534" s="130"/>
      <c r="I7534" s="118" t="s">
        <v>10</v>
      </c>
      <c r="J7534" s="106" t="s">
        <v>23</v>
      </c>
      <c r="K7534" s="106" t="s">
        <v>11</v>
      </c>
    </row>
    <row r="7535" spans="1:11" x14ac:dyDescent="0.2">
      <c r="A7535" s="102"/>
      <c r="B7535" s="103"/>
      <c r="C7535" s="103"/>
      <c r="D7535" s="103"/>
      <c r="E7535" s="103"/>
      <c r="F7535" s="105"/>
      <c r="G7535" s="131"/>
      <c r="H7535" s="132"/>
      <c r="I7535" s="118"/>
      <c r="J7535" s="106"/>
      <c r="K7535" s="118"/>
    </row>
    <row r="7536" spans="1:11" x14ac:dyDescent="0.2">
      <c r="A7536" s="7" t="s">
        <v>494</v>
      </c>
      <c r="B7536" s="28"/>
      <c r="C7536" s="11"/>
      <c r="D7536" s="11"/>
      <c r="E7536" s="11"/>
      <c r="F7536" s="12"/>
      <c r="G7536" s="143">
        <v>1</v>
      </c>
      <c r="H7536" s="144"/>
      <c r="I7536" s="52" t="s">
        <v>55</v>
      </c>
      <c r="J7536" s="84">
        <v>0</v>
      </c>
      <c r="K7536" s="52">
        <f>ROUND((G7536*J7536),4)</f>
        <v>0</v>
      </c>
    </row>
    <row r="7537" spans="1:11" x14ac:dyDescent="0.2">
      <c r="A7537" s="7"/>
      <c r="B7537" s="28"/>
      <c r="C7537" s="13"/>
      <c r="D7537" s="13"/>
      <c r="E7537" s="13"/>
      <c r="F7537" s="14"/>
      <c r="G7537" s="95"/>
      <c r="H7537" s="96"/>
      <c r="I7537" s="53"/>
      <c r="J7537" s="85"/>
      <c r="K7537" s="53"/>
    </row>
    <row r="7538" spans="1:11" x14ac:dyDescent="0.2">
      <c r="A7538" s="7"/>
      <c r="B7538" s="28"/>
      <c r="C7538" s="13"/>
      <c r="D7538" s="13"/>
      <c r="E7538" s="13"/>
      <c r="F7538" s="14"/>
      <c r="G7538" s="95"/>
      <c r="H7538" s="96"/>
      <c r="I7538" s="53"/>
      <c r="J7538" s="85"/>
      <c r="K7538" s="53"/>
    </row>
    <row r="7539" spans="1:11" x14ac:dyDescent="0.2">
      <c r="A7539" s="7"/>
      <c r="B7539" s="28"/>
      <c r="C7539" s="13"/>
      <c r="D7539" s="13"/>
      <c r="E7539" s="13"/>
      <c r="F7539" s="14"/>
      <c r="G7539" s="95"/>
      <c r="H7539" s="96"/>
      <c r="I7539" s="53"/>
      <c r="J7539" s="85"/>
      <c r="K7539" s="53"/>
    </row>
    <row r="7540" spans="1:11" x14ac:dyDescent="0.2">
      <c r="A7540" s="97" t="s">
        <v>29</v>
      </c>
      <c r="B7540" s="98"/>
      <c r="C7540" s="98"/>
      <c r="D7540" s="98"/>
      <c r="E7540" s="98"/>
      <c r="F7540" s="98"/>
      <c r="G7540" s="98"/>
      <c r="H7540" s="98"/>
      <c r="I7540" s="98"/>
      <c r="J7540" s="99"/>
      <c r="K7540" s="82">
        <f>SUM(K7536:K7539)</f>
        <v>0</v>
      </c>
    </row>
    <row r="7541" spans="1:11" x14ac:dyDescent="0.2">
      <c r="A7541" s="100" t="s">
        <v>32</v>
      </c>
      <c r="B7541" s="101"/>
      <c r="C7541" s="101"/>
      <c r="D7541" s="101"/>
      <c r="E7541" s="101"/>
      <c r="F7541" s="104"/>
      <c r="G7541" s="129" t="s">
        <v>22</v>
      </c>
      <c r="H7541" s="130"/>
      <c r="I7541" s="118" t="s">
        <v>10</v>
      </c>
      <c r="J7541" s="106" t="s">
        <v>23</v>
      </c>
      <c r="K7541" s="106" t="s">
        <v>11</v>
      </c>
    </row>
    <row r="7542" spans="1:11" x14ac:dyDescent="0.2">
      <c r="A7542" s="102"/>
      <c r="B7542" s="103"/>
      <c r="C7542" s="103"/>
      <c r="D7542" s="103"/>
      <c r="E7542" s="103"/>
      <c r="F7542" s="105"/>
      <c r="G7542" s="131"/>
      <c r="H7542" s="132"/>
      <c r="I7542" s="118"/>
      <c r="J7542" s="106"/>
      <c r="K7542" s="118"/>
    </row>
    <row r="7543" spans="1:11" x14ac:dyDescent="0.2">
      <c r="A7543" s="7"/>
      <c r="B7543" s="28"/>
      <c r="C7543" s="13"/>
      <c r="D7543" s="13"/>
      <c r="E7543" s="13"/>
      <c r="F7543" s="14"/>
      <c r="G7543" s="123"/>
      <c r="H7543" s="124"/>
      <c r="I7543" s="53"/>
      <c r="J7543" s="85"/>
      <c r="K7543" s="53"/>
    </row>
    <row r="7544" spans="1:11" x14ac:dyDescent="0.2">
      <c r="A7544" s="7"/>
      <c r="B7544" s="28"/>
      <c r="C7544" s="13"/>
      <c r="D7544" s="13"/>
      <c r="E7544" s="13"/>
      <c r="F7544" s="14"/>
      <c r="G7544" s="123"/>
      <c r="H7544" s="124"/>
      <c r="I7544" s="53"/>
      <c r="J7544" s="85"/>
      <c r="K7544" s="53"/>
    </row>
    <row r="7545" spans="1:11" x14ac:dyDescent="0.2">
      <c r="A7545" s="7"/>
      <c r="B7545" s="28"/>
      <c r="C7545" s="13"/>
      <c r="D7545" s="13"/>
      <c r="E7545" s="13"/>
      <c r="F7545" s="14"/>
      <c r="G7545" s="123"/>
      <c r="H7545" s="124"/>
      <c r="I7545" s="53"/>
      <c r="J7545" s="85"/>
      <c r="K7545" s="53"/>
    </row>
    <row r="7546" spans="1:11" x14ac:dyDescent="0.2">
      <c r="A7546" s="8"/>
      <c r="B7546" s="29"/>
      <c r="C7546" s="15"/>
      <c r="D7546" s="15"/>
      <c r="E7546" s="15"/>
      <c r="F7546" s="16"/>
      <c r="G7546" s="125"/>
      <c r="H7546" s="126"/>
      <c r="I7546" s="54"/>
      <c r="J7546" s="86"/>
      <c r="K7546" s="54"/>
    </row>
    <row r="7547" spans="1:11" x14ac:dyDescent="0.2">
      <c r="A7547" s="97" t="s">
        <v>33</v>
      </c>
      <c r="B7547" s="98"/>
      <c r="C7547" s="98"/>
      <c r="D7547" s="98"/>
      <c r="E7547" s="98"/>
      <c r="F7547" s="98"/>
      <c r="G7547" s="98"/>
      <c r="H7547" s="98"/>
      <c r="I7547" s="98"/>
      <c r="J7547" s="99"/>
      <c r="K7547" s="82"/>
    </row>
    <row r="7548" spans="1:11" x14ac:dyDescent="0.2">
      <c r="A7548" s="100" t="s">
        <v>36</v>
      </c>
      <c r="B7548" s="101"/>
      <c r="C7548" s="101"/>
      <c r="D7548" s="101"/>
      <c r="E7548" s="101"/>
      <c r="F7548" s="104"/>
      <c r="G7548" s="129" t="s">
        <v>22</v>
      </c>
      <c r="H7548" s="130"/>
      <c r="I7548" s="118" t="s">
        <v>10</v>
      </c>
      <c r="J7548" s="106" t="s">
        <v>23</v>
      </c>
      <c r="K7548" s="106" t="s">
        <v>11</v>
      </c>
    </row>
    <row r="7549" spans="1:11" x14ac:dyDescent="0.2">
      <c r="A7549" s="102"/>
      <c r="B7549" s="103"/>
      <c r="C7549" s="103"/>
      <c r="D7549" s="103"/>
      <c r="E7549" s="103"/>
      <c r="F7549" s="105"/>
      <c r="G7549" s="131"/>
      <c r="H7549" s="132"/>
      <c r="I7549" s="118"/>
      <c r="J7549" s="106"/>
      <c r="K7549" s="118"/>
    </row>
    <row r="7550" spans="1:11" x14ac:dyDescent="0.2">
      <c r="A7550" s="7"/>
      <c r="B7550" s="28"/>
      <c r="C7550" s="13"/>
      <c r="D7550" s="13"/>
      <c r="E7550" s="13"/>
      <c r="F7550" s="14"/>
      <c r="G7550" s="95"/>
      <c r="H7550" s="96"/>
      <c r="I7550" s="53"/>
      <c r="J7550" s="85"/>
      <c r="K7550" s="53"/>
    </row>
    <row r="7551" spans="1:11" x14ac:dyDescent="0.2">
      <c r="A7551" s="7"/>
      <c r="B7551" s="28"/>
      <c r="C7551" s="13"/>
      <c r="D7551" s="13"/>
      <c r="E7551" s="13"/>
      <c r="F7551" s="14"/>
      <c r="G7551" s="95"/>
      <c r="H7551" s="96"/>
      <c r="I7551" s="53"/>
      <c r="J7551" s="85"/>
      <c r="K7551" s="53"/>
    </row>
    <row r="7552" spans="1:11" x14ac:dyDescent="0.2">
      <c r="A7552" s="7"/>
      <c r="B7552" s="28"/>
      <c r="C7552" s="13"/>
      <c r="D7552" s="13"/>
      <c r="E7552" s="13"/>
      <c r="F7552" s="14"/>
      <c r="G7552" s="95"/>
      <c r="H7552" s="96"/>
      <c r="I7552" s="53"/>
      <c r="J7552" s="85"/>
      <c r="K7552" s="53"/>
    </row>
    <row r="7553" spans="1:11" x14ac:dyDescent="0.2">
      <c r="A7553" s="8"/>
      <c r="B7553" s="29"/>
      <c r="C7553" s="15"/>
      <c r="D7553" s="15"/>
      <c r="E7553" s="15"/>
      <c r="F7553" s="16"/>
      <c r="G7553" s="127"/>
      <c r="H7553" s="128"/>
      <c r="I7553" s="54"/>
      <c r="J7553" s="86"/>
      <c r="K7553" s="54"/>
    </row>
    <row r="7554" spans="1:11" x14ac:dyDescent="0.2">
      <c r="A7554" s="97" t="s">
        <v>37</v>
      </c>
      <c r="B7554" s="98"/>
      <c r="C7554" s="98"/>
      <c r="D7554" s="98"/>
      <c r="E7554" s="98"/>
      <c r="F7554" s="98"/>
      <c r="G7554" s="98"/>
      <c r="H7554" s="98"/>
      <c r="I7554" s="98"/>
      <c r="J7554" s="99"/>
      <c r="K7554" s="82"/>
    </row>
    <row r="7555" spans="1:11" x14ac:dyDescent="0.2">
      <c r="A7555" s="100" t="s">
        <v>35</v>
      </c>
      <c r="B7555" s="140"/>
      <c r="C7555" s="26" t="s">
        <v>34</v>
      </c>
      <c r="D7555" s="35" t="s">
        <v>39</v>
      </c>
      <c r="E7555" s="138" t="s">
        <v>38</v>
      </c>
      <c r="F7555" s="138"/>
      <c r="G7555" s="139"/>
      <c r="H7555" s="120" t="s">
        <v>16</v>
      </c>
      <c r="I7555" s="121"/>
      <c r="J7555" s="122"/>
      <c r="K7555" s="119" t="s">
        <v>9</v>
      </c>
    </row>
    <row r="7556" spans="1:11" ht="15.75" x14ac:dyDescent="0.2">
      <c r="A7556" s="141"/>
      <c r="B7556" s="142"/>
      <c r="C7556" s="36"/>
      <c r="D7556" s="42"/>
      <c r="E7556" s="33" t="s">
        <v>13</v>
      </c>
      <c r="F7556" s="24" t="s">
        <v>14</v>
      </c>
      <c r="G7556" s="23" t="s">
        <v>15</v>
      </c>
      <c r="H7556" s="22" t="s">
        <v>13</v>
      </c>
      <c r="I7556" s="22" t="s">
        <v>14</v>
      </c>
      <c r="J7556" s="22" t="s">
        <v>15</v>
      </c>
      <c r="K7556" s="111"/>
    </row>
    <row r="7557" spans="1:11" x14ac:dyDescent="0.2">
      <c r="A7557" s="6"/>
      <c r="B7557" s="37"/>
      <c r="C7557" s="87"/>
      <c r="D7557" s="45"/>
      <c r="E7557" s="43"/>
      <c r="F7557" s="44"/>
      <c r="G7557" s="45"/>
      <c r="H7557" s="55"/>
      <c r="I7557" s="55"/>
      <c r="J7557" s="53"/>
      <c r="K7557" s="52"/>
    </row>
    <row r="7558" spans="1:11" x14ac:dyDescent="0.2">
      <c r="A7558" s="7"/>
      <c r="B7558" s="28"/>
      <c r="C7558" s="87"/>
      <c r="D7558" s="48"/>
      <c r="E7558" s="46"/>
      <c r="F7558" s="47"/>
      <c r="G7558" s="48"/>
      <c r="H7558" s="55"/>
      <c r="I7558" s="55"/>
      <c r="J7558" s="53"/>
      <c r="K7558" s="53"/>
    </row>
    <row r="7559" spans="1:11" x14ac:dyDescent="0.2">
      <c r="A7559" s="7"/>
      <c r="B7559" s="28"/>
      <c r="C7559" s="87"/>
      <c r="D7559" s="48"/>
      <c r="E7559" s="46"/>
      <c r="F7559" s="47"/>
      <c r="G7559" s="48"/>
      <c r="H7559" s="55"/>
      <c r="I7559" s="55"/>
      <c r="J7559" s="53"/>
      <c r="K7559" s="53"/>
    </row>
    <row r="7560" spans="1:11" x14ac:dyDescent="0.2">
      <c r="A7560" s="8"/>
      <c r="B7560" s="29"/>
      <c r="C7560" s="88"/>
      <c r="D7560" s="51"/>
      <c r="E7560" s="49"/>
      <c r="F7560" s="50"/>
      <c r="G7560" s="51"/>
      <c r="H7560" s="55"/>
      <c r="I7560" s="55"/>
      <c r="J7560" s="53"/>
      <c r="K7560" s="54"/>
    </row>
    <row r="7561" spans="1:11" x14ac:dyDescent="0.2">
      <c r="A7561" s="136" t="s">
        <v>30</v>
      </c>
      <c r="B7561" s="134"/>
      <c r="C7561" s="134"/>
      <c r="D7561" s="137"/>
      <c r="E7561" s="134"/>
      <c r="F7561" s="134"/>
      <c r="G7561" s="134"/>
      <c r="H7561" s="134"/>
      <c r="I7561" s="134"/>
      <c r="J7561" s="135"/>
      <c r="K7561" s="83"/>
    </row>
    <row r="7562" spans="1:11" ht="12.75" customHeight="1" x14ac:dyDescent="0.2">
      <c r="A7562" s="133" t="s">
        <v>31</v>
      </c>
      <c r="B7562" s="134"/>
      <c r="C7562" s="134"/>
      <c r="D7562" s="134"/>
      <c r="E7562" s="134"/>
      <c r="F7562" s="134"/>
      <c r="G7562" s="134"/>
      <c r="H7562" s="134"/>
      <c r="I7562" s="134"/>
      <c r="J7562" s="135"/>
      <c r="K7562" s="21">
        <f>ROUND((K7540),2)</f>
        <v>0</v>
      </c>
    </row>
    <row r="7563" spans="1:11" x14ac:dyDescent="0.2">
      <c r="A7563" s="133" t="s">
        <v>42</v>
      </c>
      <c r="B7563" s="134"/>
      <c r="C7563" s="134"/>
      <c r="D7563" s="134"/>
      <c r="E7563" s="134"/>
      <c r="F7563" s="134"/>
      <c r="G7563" s="134"/>
      <c r="H7563" s="134"/>
      <c r="I7563" s="134"/>
      <c r="J7563" s="135"/>
      <c r="K7563" s="21"/>
    </row>
    <row r="7564" spans="1:11" ht="12.75" customHeight="1" x14ac:dyDescent="0.2">
      <c r="A7564" s="133" t="s">
        <v>12</v>
      </c>
      <c r="B7564" s="134"/>
      <c r="C7564" s="134"/>
      <c r="D7564" s="134"/>
      <c r="E7564" s="134"/>
      <c r="F7564" s="134"/>
      <c r="G7564" s="134"/>
      <c r="H7564" s="134"/>
      <c r="I7564" s="134"/>
      <c r="J7564" s="135"/>
      <c r="K7564" s="21"/>
    </row>
    <row r="7567" spans="1:11" ht="13.5" customHeight="1" x14ac:dyDescent="0.2">
      <c r="A7567" s="145" t="s">
        <v>0</v>
      </c>
      <c r="B7567" s="146"/>
      <c r="C7567" s="146"/>
      <c r="D7567" s="146"/>
      <c r="E7567" s="146"/>
      <c r="F7567" s="146"/>
      <c r="G7567" s="146"/>
      <c r="H7567" s="146"/>
      <c r="I7567" s="146"/>
      <c r="J7567" s="146"/>
      <c r="K7567" s="147"/>
    </row>
    <row r="7568" spans="1:11" x14ac:dyDescent="0.2">
      <c r="A7568" s="71" t="s">
        <v>45</v>
      </c>
      <c r="B7568" s="62"/>
      <c r="C7568" s="63"/>
      <c r="D7568" s="63"/>
      <c r="E7568" s="63"/>
      <c r="F7568" s="69"/>
      <c r="G7568" s="64"/>
      <c r="H7568" s="63"/>
      <c r="I7568" s="63"/>
      <c r="J7568" s="63"/>
      <c r="K7568" s="65"/>
    </row>
    <row r="7569" spans="1:11" ht="12.75" customHeight="1" x14ac:dyDescent="0.2">
      <c r="A7569" s="70" t="s">
        <v>44</v>
      </c>
      <c r="B7569" s="61"/>
      <c r="C7569" s="68"/>
      <c r="D7569" s="66"/>
      <c r="E7569" s="66"/>
      <c r="F7569" s="61"/>
      <c r="G7569" s="60"/>
      <c r="H7569" s="151"/>
      <c r="I7569" s="151"/>
      <c r="J7569" s="151"/>
      <c r="K7569" s="152"/>
    </row>
    <row r="7570" spans="1:11" ht="12.75" customHeight="1" x14ac:dyDescent="0.2">
      <c r="A7570" s="148"/>
      <c r="B7570" s="149"/>
      <c r="C7570" s="149"/>
      <c r="D7570" s="149"/>
      <c r="E7570" s="149"/>
      <c r="F7570" s="149"/>
      <c r="G7570" s="149"/>
      <c r="H7570" s="149"/>
      <c r="I7570" s="149"/>
      <c r="J7570" s="149"/>
      <c r="K7570" s="150"/>
    </row>
    <row r="7571" spans="1:11" ht="21" customHeight="1" x14ac:dyDescent="0.2">
      <c r="A7571" s="158" t="s">
        <v>1</v>
      </c>
      <c r="B7571" s="159"/>
      <c r="C7571" s="153" t="s">
        <v>41</v>
      </c>
      <c r="D7571" s="154"/>
      <c r="E7571" s="154"/>
      <c r="F7571" s="154"/>
      <c r="G7571" s="154"/>
      <c r="H7571" s="154"/>
      <c r="I7571" s="155"/>
      <c r="J7571" s="57" t="s">
        <v>2</v>
      </c>
      <c r="K7571" s="67" t="s">
        <v>43</v>
      </c>
    </row>
    <row r="7572" spans="1:11" x14ac:dyDescent="0.2">
      <c r="A7572" s="160" t="s">
        <v>495</v>
      </c>
      <c r="B7572" s="157"/>
      <c r="C7572" s="156">
        <v>1107888</v>
      </c>
      <c r="D7572" s="156"/>
      <c r="E7572" s="156"/>
      <c r="F7572" s="156"/>
      <c r="G7572" s="156"/>
      <c r="H7572" s="156"/>
      <c r="I7572" s="157"/>
      <c r="J7572" s="59" t="s">
        <v>3</v>
      </c>
      <c r="K7572" s="58" t="s">
        <v>55</v>
      </c>
    </row>
    <row r="7573" spans="1:11" ht="20.25" customHeight="1" x14ac:dyDescent="0.2">
      <c r="A7573" s="141" t="s">
        <v>19</v>
      </c>
      <c r="B7573" s="165"/>
      <c r="C7573" s="101"/>
      <c r="D7573" s="101"/>
      <c r="E7573" s="140"/>
      <c r="F7573" s="3" t="s">
        <v>4</v>
      </c>
      <c r="G7573" s="163" t="s">
        <v>5</v>
      </c>
      <c r="H7573" s="164"/>
      <c r="I7573" s="111" t="s">
        <v>6</v>
      </c>
      <c r="J7573" s="111"/>
      <c r="K7573" s="107" t="s">
        <v>17</v>
      </c>
    </row>
    <row r="7574" spans="1:11" ht="25.5" customHeight="1" x14ac:dyDescent="0.2">
      <c r="A7574" s="141"/>
      <c r="B7574" s="165"/>
      <c r="C7574" s="165"/>
      <c r="D7574" s="165"/>
      <c r="E7574" s="142"/>
      <c r="F7574" s="3"/>
      <c r="G7574" s="3" t="s">
        <v>18</v>
      </c>
      <c r="H7574" s="34" t="s">
        <v>7</v>
      </c>
      <c r="I7574" s="3" t="s">
        <v>40</v>
      </c>
      <c r="J7574" s="3" t="s">
        <v>7</v>
      </c>
      <c r="K7574" s="108"/>
    </row>
    <row r="7575" spans="1:11" x14ac:dyDescent="0.2">
      <c r="A7575" s="6" t="s">
        <v>489</v>
      </c>
      <c r="B7575" s="27"/>
      <c r="C7575" s="11"/>
      <c r="D7575" s="11"/>
      <c r="E7575" s="40"/>
      <c r="F7575" s="91">
        <v>1</v>
      </c>
      <c r="G7575" s="72">
        <v>1</v>
      </c>
      <c r="H7575" s="73">
        <v>0</v>
      </c>
      <c r="I7575" s="72">
        <v>1.0762</v>
      </c>
      <c r="J7575" s="72">
        <v>0.72299999999999998</v>
      </c>
      <c r="K7575" s="74">
        <f>ROUND(((G7575*I7575+H7575*J7575)*F7575),4)</f>
        <v>1.0762</v>
      </c>
    </row>
    <row r="7576" spans="1:11" x14ac:dyDescent="0.2">
      <c r="A7576" s="7" t="s">
        <v>484</v>
      </c>
      <c r="B7576" s="28"/>
      <c r="C7576" s="13"/>
      <c r="D7576" s="13"/>
      <c r="E7576" s="38"/>
      <c r="F7576" s="92">
        <v>3</v>
      </c>
      <c r="G7576" s="75">
        <v>0.41</v>
      </c>
      <c r="H7576" s="76">
        <v>0.59</v>
      </c>
      <c r="I7576" s="75">
        <v>1.5007999999999999</v>
      </c>
      <c r="J7576" s="75">
        <v>1.0155000000000001</v>
      </c>
      <c r="K7576" s="77">
        <f>ROUND(((G7576*I7576+H7576*J7576)*F7576),4)</f>
        <v>3.6434000000000002</v>
      </c>
    </row>
    <row r="7577" spans="1:11" x14ac:dyDescent="0.2">
      <c r="A7577" s="7" t="s">
        <v>107</v>
      </c>
      <c r="B7577" s="28"/>
      <c r="C7577" s="13"/>
      <c r="D7577" s="13"/>
      <c r="E7577" s="38"/>
      <c r="F7577" s="92">
        <v>4</v>
      </c>
      <c r="G7577" s="75">
        <v>0.92</v>
      </c>
      <c r="H7577" s="76">
        <v>0.08</v>
      </c>
      <c r="I7577" s="75">
        <v>0.69630000000000003</v>
      </c>
      <c r="J7577" s="75">
        <v>0.47110000000000002</v>
      </c>
      <c r="K7577" s="77">
        <f>ROUND(((G7577*I7577+H7577*J7577)*F7577),4)</f>
        <v>2.7130999999999998</v>
      </c>
    </row>
    <row r="7578" spans="1:11" x14ac:dyDescent="0.2">
      <c r="A7578" s="7" t="s">
        <v>485</v>
      </c>
      <c r="B7578" s="28"/>
      <c r="C7578" s="13"/>
      <c r="D7578" s="13"/>
      <c r="E7578" s="38"/>
      <c r="F7578" s="92">
        <v>1</v>
      </c>
      <c r="G7578" s="75">
        <v>1</v>
      </c>
      <c r="H7578" s="76">
        <v>0</v>
      </c>
      <c r="I7578" s="75">
        <v>56.767499999999998</v>
      </c>
      <c r="J7578" s="75">
        <v>33.133699999999997</v>
      </c>
      <c r="K7578" s="77">
        <f>ROUND(((G7578*I7578+H7578*J7578)*F7578),4)</f>
        <v>56.767499999999998</v>
      </c>
    </row>
    <row r="7579" spans="1:11" x14ac:dyDescent="0.2">
      <c r="A7579" s="7"/>
      <c r="B7579" s="28"/>
      <c r="C7579" s="13"/>
      <c r="D7579" s="13"/>
      <c r="E7579" s="38"/>
      <c r="F7579" s="92"/>
      <c r="G7579" s="75"/>
      <c r="H7579" s="76"/>
      <c r="I7579" s="75"/>
      <c r="J7579" s="75"/>
      <c r="K7579" s="77"/>
    </row>
    <row r="7580" spans="1:11" x14ac:dyDescent="0.2">
      <c r="A7580" s="7"/>
      <c r="B7580" s="28"/>
      <c r="C7580" s="13"/>
      <c r="D7580" s="13"/>
      <c r="E7580" s="38"/>
      <c r="F7580" s="92"/>
      <c r="G7580" s="75"/>
      <c r="H7580" s="76"/>
      <c r="I7580" s="75"/>
      <c r="J7580" s="75"/>
      <c r="K7580" s="77"/>
    </row>
    <row r="7581" spans="1:11" x14ac:dyDescent="0.2">
      <c r="A7581" s="7"/>
      <c r="B7581" s="28"/>
      <c r="C7581" s="13"/>
      <c r="D7581" s="13"/>
      <c r="E7581" s="38"/>
      <c r="F7581" s="92"/>
      <c r="G7581" s="75"/>
      <c r="H7581" s="76"/>
      <c r="I7581" s="75"/>
      <c r="J7581" s="75"/>
      <c r="K7581" s="77"/>
    </row>
    <row r="7582" spans="1:11" x14ac:dyDescent="0.2">
      <c r="A7582" s="8"/>
      <c r="B7582" s="29"/>
      <c r="C7582" s="15"/>
      <c r="D7582" s="15"/>
      <c r="E7582" s="39"/>
      <c r="F7582" s="93"/>
      <c r="G7582" s="78"/>
      <c r="H7582" s="79"/>
      <c r="I7582" s="78"/>
      <c r="J7582" s="78"/>
      <c r="K7582" s="80"/>
    </row>
    <row r="7583" spans="1:11" x14ac:dyDescent="0.2">
      <c r="A7583" s="166" t="s">
        <v>24</v>
      </c>
      <c r="B7583" s="167"/>
      <c r="C7583" s="167"/>
      <c r="D7583" s="167"/>
      <c r="E7583" s="167"/>
      <c r="F7583" s="98"/>
      <c r="G7583" s="98"/>
      <c r="H7583" s="98"/>
      <c r="I7583" s="98"/>
      <c r="J7583" s="99"/>
      <c r="K7583" s="81">
        <f>SUM(K7575:K7582)</f>
        <v>64.200199999999995</v>
      </c>
    </row>
    <row r="7584" spans="1:11" ht="15.75" x14ac:dyDescent="0.2">
      <c r="A7584" s="31" t="s">
        <v>20</v>
      </c>
      <c r="B7584" s="17"/>
      <c r="C7584" s="17"/>
      <c r="D7584" s="17"/>
      <c r="E7584" s="17"/>
      <c r="F7584" s="4"/>
      <c r="G7584" s="4"/>
      <c r="H7584" s="161" t="s">
        <v>4</v>
      </c>
      <c r="I7584" s="109" t="s">
        <v>10</v>
      </c>
      <c r="J7584" s="107" t="s">
        <v>8</v>
      </c>
      <c r="K7584" s="107" t="s">
        <v>17</v>
      </c>
    </row>
    <row r="7585" spans="1:11" ht="15.75" x14ac:dyDescent="0.2">
      <c r="A7585" s="18"/>
      <c r="B7585" s="19"/>
      <c r="C7585" s="19"/>
      <c r="D7585" s="19"/>
      <c r="E7585" s="19"/>
      <c r="F7585" s="5"/>
      <c r="G7585" s="20"/>
      <c r="H7585" s="162"/>
      <c r="I7585" s="110"/>
      <c r="J7585" s="108"/>
      <c r="K7585" s="108"/>
    </row>
    <row r="7586" spans="1:11" x14ac:dyDescent="0.2">
      <c r="A7586" s="6" t="s">
        <v>123</v>
      </c>
      <c r="B7586" s="27"/>
      <c r="C7586" s="11"/>
      <c r="D7586" s="11"/>
      <c r="E7586" s="11"/>
      <c r="F7586" s="11"/>
      <c r="G7586" s="13"/>
      <c r="H7586" s="89">
        <v>1</v>
      </c>
      <c r="I7586" s="77" t="s">
        <v>50</v>
      </c>
      <c r="J7586" s="75">
        <v>31.527000000000001</v>
      </c>
      <c r="K7586" s="75">
        <f>ROUND((H7586*J7586),4)</f>
        <v>31.527000000000001</v>
      </c>
    </row>
    <row r="7587" spans="1:11" x14ac:dyDescent="0.2">
      <c r="A7587" s="7" t="s">
        <v>49</v>
      </c>
      <c r="B7587" s="28"/>
      <c r="C7587" s="13"/>
      <c r="D7587" s="13"/>
      <c r="E7587" s="13"/>
      <c r="F7587" s="13"/>
      <c r="G7587" s="13"/>
      <c r="H7587" s="89">
        <v>9</v>
      </c>
      <c r="I7587" s="77" t="s">
        <v>50</v>
      </c>
      <c r="J7587" s="75">
        <v>24.115200000000002</v>
      </c>
      <c r="K7587" s="75">
        <f>ROUND((H7587*J7587),4)</f>
        <v>217.0368</v>
      </c>
    </row>
    <row r="7588" spans="1:11" x14ac:dyDescent="0.2">
      <c r="A7588" s="7"/>
      <c r="B7588" s="28"/>
      <c r="C7588" s="13"/>
      <c r="D7588" s="13"/>
      <c r="E7588" s="13"/>
      <c r="F7588" s="13"/>
      <c r="G7588" s="13"/>
      <c r="H7588" s="89"/>
      <c r="I7588" s="77"/>
      <c r="J7588" s="75"/>
      <c r="K7588" s="75"/>
    </row>
    <row r="7589" spans="1:11" x14ac:dyDescent="0.2">
      <c r="A7589" s="7"/>
      <c r="B7589" s="28"/>
      <c r="C7589" s="13"/>
      <c r="D7589" s="13"/>
      <c r="E7589" s="13"/>
      <c r="F7589" s="13"/>
      <c r="G7589" s="13"/>
      <c r="H7589" s="89"/>
      <c r="I7589" s="77"/>
      <c r="J7589" s="75"/>
      <c r="K7589" s="75"/>
    </row>
    <row r="7590" spans="1:11" x14ac:dyDescent="0.2">
      <c r="A7590" s="7"/>
      <c r="B7590" s="28"/>
      <c r="C7590" s="13"/>
      <c r="D7590" s="13"/>
      <c r="E7590" s="13"/>
      <c r="F7590" s="13"/>
      <c r="G7590" s="13"/>
      <c r="H7590" s="89"/>
      <c r="I7590" s="77"/>
      <c r="J7590" s="75"/>
      <c r="K7590" s="75"/>
    </row>
    <row r="7591" spans="1:11" x14ac:dyDescent="0.2">
      <c r="A7591" s="7"/>
      <c r="B7591" s="28"/>
      <c r="C7591" s="13"/>
      <c r="D7591" s="13"/>
      <c r="E7591" s="13"/>
      <c r="F7591" s="13"/>
      <c r="G7591" s="13"/>
      <c r="H7591" s="89"/>
      <c r="I7591" s="77"/>
      <c r="J7591" s="75"/>
      <c r="K7591" s="75"/>
    </row>
    <row r="7592" spans="1:11" x14ac:dyDescent="0.2">
      <c r="A7592" s="7"/>
      <c r="B7592" s="28"/>
      <c r="C7592" s="13"/>
      <c r="D7592" s="13"/>
      <c r="E7592" s="13"/>
      <c r="F7592" s="13"/>
      <c r="G7592" s="13"/>
      <c r="H7592" s="89"/>
      <c r="I7592" s="77"/>
      <c r="J7592" s="75"/>
      <c r="K7592" s="75"/>
    </row>
    <row r="7593" spans="1:11" x14ac:dyDescent="0.2">
      <c r="A7593" s="8"/>
      <c r="B7593" s="29"/>
      <c r="C7593" s="15"/>
      <c r="D7593" s="15"/>
      <c r="E7593" s="15"/>
      <c r="F7593" s="15"/>
      <c r="G7593" s="15"/>
      <c r="H7593" s="90"/>
      <c r="I7593" s="80"/>
      <c r="J7593" s="78"/>
      <c r="K7593" s="78"/>
    </row>
    <row r="7594" spans="1:11" x14ac:dyDescent="0.2">
      <c r="A7594" s="10"/>
      <c r="C7594" s="25"/>
      <c r="D7594" s="97" t="s">
        <v>25</v>
      </c>
      <c r="E7594" s="98"/>
      <c r="F7594" s="98"/>
      <c r="G7594" s="98"/>
      <c r="H7594" s="98"/>
      <c r="I7594" s="98"/>
      <c r="J7594" s="99"/>
      <c r="K7594" s="82">
        <f>SUM(K7586:K7593)</f>
        <v>248.56380000000001</v>
      </c>
    </row>
    <row r="7595" spans="1:11" x14ac:dyDescent="0.2">
      <c r="A7595" s="9" t="s">
        <v>27</v>
      </c>
      <c r="B7595" s="30"/>
      <c r="C7595" s="56">
        <v>3.9602400000000002</v>
      </c>
      <c r="D7595" s="112" t="s">
        <v>26</v>
      </c>
      <c r="E7595" s="113"/>
      <c r="F7595" s="113"/>
      <c r="G7595" s="113"/>
      <c r="H7595" s="113"/>
      <c r="I7595" s="113"/>
      <c r="J7595" s="114"/>
      <c r="K7595" s="83">
        <f>K7583+K7594</f>
        <v>312.76400000000001</v>
      </c>
    </row>
    <row r="7596" spans="1:11" x14ac:dyDescent="0.2">
      <c r="A7596" s="32"/>
      <c r="D7596" s="115" t="s">
        <v>28</v>
      </c>
      <c r="E7596" s="116"/>
      <c r="F7596" s="116"/>
      <c r="G7596" s="116"/>
      <c r="H7596" s="116"/>
      <c r="I7596" s="116"/>
      <c r="J7596" s="117"/>
      <c r="K7596" s="83">
        <f>ROUND((K7595/C7595),4)</f>
        <v>78.975999999999999</v>
      </c>
    </row>
    <row r="7597" spans="1:11" x14ac:dyDescent="0.2">
      <c r="A7597" s="168"/>
      <c r="D7597" s="169"/>
      <c r="E7597" s="169"/>
      <c r="F7597" s="169"/>
      <c r="G7597" s="169"/>
      <c r="H7597" s="169"/>
      <c r="I7597" s="94" t="s">
        <v>51</v>
      </c>
      <c r="J7597" s="170" t="s">
        <v>53</v>
      </c>
      <c r="K7597" s="83">
        <v>0</v>
      </c>
    </row>
    <row r="7598" spans="1:11" x14ac:dyDescent="0.2">
      <c r="A7598" s="168"/>
      <c r="D7598" s="169"/>
      <c r="E7598" s="169"/>
      <c r="F7598" s="169"/>
      <c r="G7598" s="169"/>
      <c r="H7598" s="169"/>
      <c r="I7598" s="94" t="s">
        <v>52</v>
      </c>
      <c r="J7598" s="170" t="s">
        <v>53</v>
      </c>
      <c r="K7598" s="83">
        <v>0</v>
      </c>
    </row>
    <row r="7599" spans="1:11" x14ac:dyDescent="0.2">
      <c r="A7599" s="100" t="s">
        <v>21</v>
      </c>
      <c r="B7599" s="101"/>
      <c r="C7599" s="101"/>
      <c r="D7599" s="101"/>
      <c r="E7599" s="101"/>
      <c r="F7599" s="104"/>
      <c r="G7599" s="129" t="s">
        <v>22</v>
      </c>
      <c r="H7599" s="130"/>
      <c r="I7599" s="118" t="s">
        <v>10</v>
      </c>
      <c r="J7599" s="106" t="s">
        <v>23</v>
      </c>
      <c r="K7599" s="106" t="s">
        <v>11</v>
      </c>
    </row>
    <row r="7600" spans="1:11" x14ac:dyDescent="0.2">
      <c r="A7600" s="102"/>
      <c r="B7600" s="103"/>
      <c r="C7600" s="103"/>
      <c r="D7600" s="103"/>
      <c r="E7600" s="103"/>
      <c r="F7600" s="105"/>
      <c r="G7600" s="131"/>
      <c r="H7600" s="132"/>
      <c r="I7600" s="118"/>
      <c r="J7600" s="106"/>
      <c r="K7600" s="118"/>
    </row>
    <row r="7601" spans="1:11" x14ac:dyDescent="0.2">
      <c r="A7601" s="7" t="s">
        <v>219</v>
      </c>
      <c r="B7601" s="28"/>
      <c r="C7601" s="11"/>
      <c r="D7601" s="11"/>
      <c r="E7601" s="11"/>
      <c r="F7601" s="12"/>
      <c r="G7601" s="143">
        <v>0.75744</v>
      </c>
      <c r="H7601" s="144"/>
      <c r="I7601" s="52" t="s">
        <v>79</v>
      </c>
      <c r="J7601" s="84">
        <v>6.5582000000000003</v>
      </c>
      <c r="K7601" s="52">
        <f>ROUND((G7601*J7601),4)</f>
        <v>4.9673999999999996</v>
      </c>
    </row>
    <row r="7602" spans="1:11" x14ac:dyDescent="0.2">
      <c r="A7602" s="7" t="s">
        <v>220</v>
      </c>
      <c r="B7602" s="28"/>
      <c r="C7602" s="13"/>
      <c r="D7602" s="13"/>
      <c r="E7602" s="13"/>
      <c r="F7602" s="14"/>
      <c r="G7602" s="95">
        <v>0.65012000000000003</v>
      </c>
      <c r="H7602" s="96"/>
      <c r="I7602" s="53" t="s">
        <v>55</v>
      </c>
      <c r="J7602" s="85">
        <v>49.188000000000002</v>
      </c>
      <c r="K7602" s="53">
        <f>ROUND((G7602*J7602),4)</f>
        <v>31.978100000000001</v>
      </c>
    </row>
    <row r="7603" spans="1:11" x14ac:dyDescent="0.2">
      <c r="A7603" s="7" t="s">
        <v>221</v>
      </c>
      <c r="B7603" s="28"/>
      <c r="C7603" s="13"/>
      <c r="D7603" s="13"/>
      <c r="E7603" s="13"/>
      <c r="F7603" s="14"/>
      <c r="G7603" s="95">
        <v>0.36753999999999998</v>
      </c>
      <c r="H7603" s="96"/>
      <c r="I7603" s="53" t="s">
        <v>55</v>
      </c>
      <c r="J7603" s="85">
        <v>79.607500000000002</v>
      </c>
      <c r="K7603" s="53">
        <f>ROUND((G7603*J7603),4)</f>
        <v>29.258900000000001</v>
      </c>
    </row>
    <row r="7604" spans="1:11" x14ac:dyDescent="0.2">
      <c r="A7604" s="7" t="s">
        <v>222</v>
      </c>
      <c r="B7604" s="28"/>
      <c r="C7604" s="13"/>
      <c r="D7604" s="13"/>
      <c r="E7604" s="13"/>
      <c r="F7604" s="14"/>
      <c r="G7604" s="95">
        <v>0.36753999999999998</v>
      </c>
      <c r="H7604" s="96"/>
      <c r="I7604" s="53" t="s">
        <v>55</v>
      </c>
      <c r="J7604" s="85">
        <v>64.748199999999997</v>
      </c>
      <c r="K7604" s="53">
        <f>ROUND((G7604*J7604),4)</f>
        <v>23.797599999999999</v>
      </c>
    </row>
    <row r="7605" spans="1:11" x14ac:dyDescent="0.2">
      <c r="A7605" s="7" t="s">
        <v>223</v>
      </c>
      <c r="B7605" s="28"/>
      <c r="C7605" s="13"/>
      <c r="D7605" s="13"/>
      <c r="E7605" s="13"/>
      <c r="F7605" s="14"/>
      <c r="G7605" s="95">
        <v>252.48076</v>
      </c>
      <c r="H7605" s="96"/>
      <c r="I7605" s="53" t="s">
        <v>79</v>
      </c>
      <c r="J7605" s="85">
        <v>0.65639999999999998</v>
      </c>
      <c r="K7605" s="53">
        <f>ROUND((G7605*J7605),4)</f>
        <v>165.72839999999999</v>
      </c>
    </row>
    <row r="7606" spans="1:11" x14ac:dyDescent="0.2">
      <c r="A7606" s="7"/>
      <c r="B7606" s="28"/>
      <c r="C7606" s="13"/>
      <c r="D7606" s="13"/>
      <c r="E7606" s="13"/>
      <c r="F7606" s="14"/>
      <c r="G7606" s="95"/>
      <c r="H7606" s="96"/>
      <c r="I7606" s="53"/>
      <c r="J7606" s="85"/>
      <c r="K7606" s="53"/>
    </row>
    <row r="7607" spans="1:11" x14ac:dyDescent="0.2">
      <c r="A7607" s="97" t="s">
        <v>29</v>
      </c>
      <c r="B7607" s="98"/>
      <c r="C7607" s="98"/>
      <c r="D7607" s="98"/>
      <c r="E7607" s="98"/>
      <c r="F7607" s="98"/>
      <c r="G7607" s="98"/>
      <c r="H7607" s="98"/>
      <c r="I7607" s="98"/>
      <c r="J7607" s="99"/>
      <c r="K7607" s="82">
        <f>SUM(K7601:K7606)</f>
        <v>255.7304</v>
      </c>
    </row>
    <row r="7608" spans="1:11" x14ac:dyDescent="0.2">
      <c r="A7608" s="100" t="s">
        <v>32</v>
      </c>
      <c r="B7608" s="101"/>
      <c r="C7608" s="101"/>
      <c r="D7608" s="101"/>
      <c r="E7608" s="101"/>
      <c r="F7608" s="104"/>
      <c r="G7608" s="129" t="s">
        <v>22</v>
      </c>
      <c r="H7608" s="130"/>
      <c r="I7608" s="118" t="s">
        <v>10</v>
      </c>
      <c r="J7608" s="106" t="s">
        <v>23</v>
      </c>
      <c r="K7608" s="106" t="s">
        <v>11</v>
      </c>
    </row>
    <row r="7609" spans="1:11" x14ac:dyDescent="0.2">
      <c r="A7609" s="102"/>
      <c r="B7609" s="103"/>
      <c r="C7609" s="103"/>
      <c r="D7609" s="103"/>
      <c r="E7609" s="103"/>
      <c r="F7609" s="105"/>
      <c r="G7609" s="131"/>
      <c r="H7609" s="132"/>
      <c r="I7609" s="118"/>
      <c r="J7609" s="106"/>
      <c r="K7609" s="118"/>
    </row>
    <row r="7610" spans="1:11" x14ac:dyDescent="0.2">
      <c r="A7610" s="7"/>
      <c r="B7610" s="28"/>
      <c r="C7610" s="13"/>
      <c r="D7610" s="13"/>
      <c r="E7610" s="13"/>
      <c r="F7610" s="14"/>
      <c r="G7610" s="123"/>
      <c r="H7610" s="124"/>
      <c r="I7610" s="53"/>
      <c r="J7610" s="85"/>
      <c r="K7610" s="53"/>
    </row>
    <row r="7611" spans="1:11" x14ac:dyDescent="0.2">
      <c r="A7611" s="7"/>
      <c r="B7611" s="28"/>
      <c r="C7611" s="13"/>
      <c r="D7611" s="13"/>
      <c r="E7611" s="13"/>
      <c r="F7611" s="14"/>
      <c r="G7611" s="123"/>
      <c r="H7611" s="124"/>
      <c r="I7611" s="53"/>
      <c r="J7611" s="85"/>
      <c r="K7611" s="53"/>
    </row>
    <row r="7612" spans="1:11" x14ac:dyDescent="0.2">
      <c r="A7612" s="7"/>
      <c r="B7612" s="28"/>
      <c r="C7612" s="13"/>
      <c r="D7612" s="13"/>
      <c r="E7612" s="13"/>
      <c r="F7612" s="14"/>
      <c r="G7612" s="123"/>
      <c r="H7612" s="124"/>
      <c r="I7612" s="53"/>
      <c r="J7612" s="85"/>
      <c r="K7612" s="53"/>
    </row>
    <row r="7613" spans="1:11" x14ac:dyDescent="0.2">
      <c r="A7613" s="8"/>
      <c r="B7613" s="29"/>
      <c r="C7613" s="15"/>
      <c r="D7613" s="15"/>
      <c r="E7613" s="15"/>
      <c r="F7613" s="16"/>
      <c r="G7613" s="125"/>
      <c r="H7613" s="126"/>
      <c r="I7613" s="54"/>
      <c r="J7613" s="86"/>
      <c r="K7613" s="54"/>
    </row>
    <row r="7614" spans="1:11" x14ac:dyDescent="0.2">
      <c r="A7614" s="97" t="s">
        <v>33</v>
      </c>
      <c r="B7614" s="98"/>
      <c r="C7614" s="98"/>
      <c r="D7614" s="98"/>
      <c r="E7614" s="98"/>
      <c r="F7614" s="98"/>
      <c r="G7614" s="98"/>
      <c r="H7614" s="98"/>
      <c r="I7614" s="98"/>
      <c r="J7614" s="99"/>
      <c r="K7614" s="82"/>
    </row>
    <row r="7615" spans="1:11" x14ac:dyDescent="0.2">
      <c r="A7615" s="100" t="s">
        <v>36</v>
      </c>
      <c r="B7615" s="101"/>
      <c r="C7615" s="101"/>
      <c r="D7615" s="101"/>
      <c r="E7615" s="101"/>
      <c r="F7615" s="104"/>
      <c r="G7615" s="129" t="s">
        <v>22</v>
      </c>
      <c r="H7615" s="130"/>
      <c r="I7615" s="118" t="s">
        <v>10</v>
      </c>
      <c r="J7615" s="106" t="s">
        <v>23</v>
      </c>
      <c r="K7615" s="106" t="s">
        <v>11</v>
      </c>
    </row>
    <row r="7616" spans="1:11" x14ac:dyDescent="0.2">
      <c r="A7616" s="102"/>
      <c r="B7616" s="103"/>
      <c r="C7616" s="103"/>
      <c r="D7616" s="103"/>
      <c r="E7616" s="103"/>
      <c r="F7616" s="105"/>
      <c r="G7616" s="131"/>
      <c r="H7616" s="132"/>
      <c r="I7616" s="118"/>
      <c r="J7616" s="106"/>
      <c r="K7616" s="118"/>
    </row>
    <row r="7617" spans="1:11" x14ac:dyDescent="0.2">
      <c r="A7617" s="7" t="s">
        <v>224</v>
      </c>
      <c r="B7617" s="28"/>
      <c r="C7617" s="13"/>
      <c r="D7617" s="13"/>
      <c r="E7617" s="13"/>
      <c r="F7617" s="14"/>
      <c r="G7617" s="95">
        <v>0.97518000000000005</v>
      </c>
      <c r="H7617" s="96"/>
      <c r="I7617" s="53" t="s">
        <v>95</v>
      </c>
      <c r="J7617" s="85">
        <v>1.82</v>
      </c>
      <c r="K7617" s="53">
        <f>ROUND((G7617*J7617),4)</f>
        <v>1.7747999999999999</v>
      </c>
    </row>
    <row r="7618" spans="1:11" x14ac:dyDescent="0.2">
      <c r="A7618" s="7" t="s">
        <v>225</v>
      </c>
      <c r="B7618" s="28"/>
      <c r="C7618" s="13"/>
      <c r="D7618" s="13"/>
      <c r="E7618" s="13"/>
      <c r="F7618" s="14"/>
      <c r="G7618" s="95">
        <v>0.25247999999999998</v>
      </c>
      <c r="H7618" s="96"/>
      <c r="I7618" s="53" t="s">
        <v>95</v>
      </c>
      <c r="J7618" s="85">
        <v>34.619999999999997</v>
      </c>
      <c r="K7618" s="53">
        <f>ROUND((G7618*J7618),4)</f>
        <v>8.7408999999999999</v>
      </c>
    </row>
    <row r="7619" spans="1:11" x14ac:dyDescent="0.2">
      <c r="A7619" s="7" t="s">
        <v>226</v>
      </c>
      <c r="B7619" s="28"/>
      <c r="C7619" s="13"/>
      <c r="D7619" s="13"/>
      <c r="E7619" s="13"/>
      <c r="F7619" s="14"/>
      <c r="G7619" s="95">
        <v>0.55130999999999997</v>
      </c>
      <c r="H7619" s="96"/>
      <c r="I7619" s="53" t="s">
        <v>95</v>
      </c>
      <c r="J7619" s="85">
        <v>1.82</v>
      </c>
      <c r="K7619" s="53">
        <f>ROUND((G7619*J7619),4)</f>
        <v>1.0034000000000001</v>
      </c>
    </row>
    <row r="7620" spans="1:11" x14ac:dyDescent="0.2">
      <c r="A7620" s="7" t="s">
        <v>227</v>
      </c>
      <c r="B7620" s="28"/>
      <c r="C7620" s="13"/>
      <c r="D7620" s="13"/>
      <c r="E7620" s="13"/>
      <c r="F7620" s="14"/>
      <c r="G7620" s="95">
        <v>0.55130999999999997</v>
      </c>
      <c r="H7620" s="96"/>
      <c r="I7620" s="53" t="s">
        <v>95</v>
      </c>
      <c r="J7620" s="85">
        <v>1.82</v>
      </c>
      <c r="K7620" s="53">
        <f>ROUND((G7620*J7620),4)</f>
        <v>1.0034000000000001</v>
      </c>
    </row>
    <row r="7621" spans="1:11" x14ac:dyDescent="0.2">
      <c r="A7621" s="7" t="s">
        <v>228</v>
      </c>
      <c r="B7621" s="28"/>
      <c r="C7621" s="13"/>
      <c r="D7621" s="13"/>
      <c r="E7621" s="13"/>
      <c r="F7621" s="14"/>
      <c r="G7621" s="95">
        <v>7.6000000000000004E-4</v>
      </c>
      <c r="H7621" s="96"/>
      <c r="I7621" s="53" t="s">
        <v>95</v>
      </c>
      <c r="J7621" s="85">
        <v>34.619999999999997</v>
      </c>
      <c r="K7621" s="53">
        <f>ROUND((G7621*J7621),4)</f>
        <v>2.63E-2</v>
      </c>
    </row>
    <row r="7622" spans="1:11" x14ac:dyDescent="0.2">
      <c r="A7622" s="8"/>
      <c r="B7622" s="29"/>
      <c r="C7622" s="15"/>
      <c r="D7622" s="15"/>
      <c r="E7622" s="15"/>
      <c r="F7622" s="16"/>
      <c r="G7622" s="127"/>
      <c r="H7622" s="128"/>
      <c r="I7622" s="54"/>
      <c r="J7622" s="86"/>
      <c r="K7622" s="54"/>
    </row>
    <row r="7623" spans="1:11" x14ac:dyDescent="0.2">
      <c r="A7623" s="97" t="s">
        <v>37</v>
      </c>
      <c r="B7623" s="98"/>
      <c r="C7623" s="98"/>
      <c r="D7623" s="98"/>
      <c r="E7623" s="98"/>
      <c r="F7623" s="98"/>
      <c r="G7623" s="98"/>
      <c r="H7623" s="98"/>
      <c r="I7623" s="98"/>
      <c r="J7623" s="99"/>
      <c r="K7623" s="82">
        <f>SUM(K7617:K7622)</f>
        <v>12.548799999999998</v>
      </c>
    </row>
    <row r="7624" spans="1:11" x14ac:dyDescent="0.2">
      <c r="A7624" s="100" t="s">
        <v>35</v>
      </c>
      <c r="B7624" s="140"/>
      <c r="C7624" s="26" t="s">
        <v>34</v>
      </c>
      <c r="D7624" s="35" t="s">
        <v>39</v>
      </c>
      <c r="E7624" s="138" t="s">
        <v>38</v>
      </c>
      <c r="F7624" s="138"/>
      <c r="G7624" s="139"/>
      <c r="H7624" s="120" t="s">
        <v>16</v>
      </c>
      <c r="I7624" s="121"/>
      <c r="J7624" s="122"/>
      <c r="K7624" s="119" t="s">
        <v>9</v>
      </c>
    </row>
    <row r="7625" spans="1:11" ht="15.75" x14ac:dyDescent="0.2">
      <c r="A7625" s="141"/>
      <c r="B7625" s="142"/>
      <c r="C7625" s="36"/>
      <c r="D7625" s="42"/>
      <c r="E7625" s="33" t="s">
        <v>13</v>
      </c>
      <c r="F7625" s="24" t="s">
        <v>14</v>
      </c>
      <c r="G7625" s="23" t="s">
        <v>15</v>
      </c>
      <c r="H7625" s="22" t="s">
        <v>13</v>
      </c>
      <c r="I7625" s="22" t="s">
        <v>14</v>
      </c>
      <c r="J7625" s="22" t="s">
        <v>15</v>
      </c>
      <c r="K7625" s="111"/>
    </row>
    <row r="7626" spans="1:11" x14ac:dyDescent="0.2">
      <c r="A7626" s="6" t="s">
        <v>229</v>
      </c>
      <c r="B7626" s="37"/>
      <c r="C7626" s="87">
        <v>0.97518000000000005</v>
      </c>
      <c r="D7626" s="45" t="s">
        <v>97</v>
      </c>
      <c r="E7626" s="43">
        <v>1.29</v>
      </c>
      <c r="F7626" s="44">
        <v>1.03</v>
      </c>
      <c r="G7626" s="45">
        <v>0.82</v>
      </c>
      <c r="H7626" s="55">
        <v>0</v>
      </c>
      <c r="I7626" s="55">
        <v>0</v>
      </c>
      <c r="J7626" s="53">
        <v>36.28</v>
      </c>
      <c r="K7626" s="52">
        <f>ROUND((ROUND(E7626*H7626+F7626*I7626+G7626*J7626,2)*C7626),4)</f>
        <v>29.011600000000001</v>
      </c>
    </row>
    <row r="7627" spans="1:11" x14ac:dyDescent="0.2">
      <c r="A7627" s="7" t="s">
        <v>230</v>
      </c>
      <c r="B7627" s="28"/>
      <c r="C7627" s="87">
        <v>0.25247999999999998</v>
      </c>
      <c r="D7627" s="48" t="s">
        <v>97</v>
      </c>
      <c r="E7627" s="46">
        <v>1.1299999999999999</v>
      </c>
      <c r="F7627" s="47">
        <v>0.91</v>
      </c>
      <c r="G7627" s="48">
        <v>0.73</v>
      </c>
      <c r="H7627" s="55">
        <v>0</v>
      </c>
      <c r="I7627" s="55">
        <v>0</v>
      </c>
      <c r="J7627" s="53">
        <v>1.48</v>
      </c>
      <c r="K7627" s="53">
        <f>ROUND((ROUND(E7627*H7627+F7627*I7627+G7627*J7627,2)*C7627),4)</f>
        <v>0.2727</v>
      </c>
    </row>
    <row r="7628" spans="1:11" x14ac:dyDescent="0.2">
      <c r="A7628" s="7" t="s">
        <v>231</v>
      </c>
      <c r="B7628" s="28"/>
      <c r="C7628" s="87">
        <v>0.55130999999999997</v>
      </c>
      <c r="D7628" s="48" t="s">
        <v>97</v>
      </c>
      <c r="E7628" s="46">
        <v>1</v>
      </c>
      <c r="F7628" s="47">
        <v>1.03</v>
      </c>
      <c r="G7628" s="48">
        <v>0.82</v>
      </c>
      <c r="H7628" s="55">
        <v>0</v>
      </c>
      <c r="I7628" s="55">
        <v>0</v>
      </c>
      <c r="J7628" s="53">
        <v>16.18</v>
      </c>
      <c r="K7628" s="53">
        <f>ROUND((ROUND(E7628*H7628+F7628*I7628+G7628*J7628,2)*C7628),4)</f>
        <v>7.3159000000000001</v>
      </c>
    </row>
    <row r="7629" spans="1:11" x14ac:dyDescent="0.2">
      <c r="A7629" s="7" t="s">
        <v>232</v>
      </c>
      <c r="B7629" s="28"/>
      <c r="C7629" s="87">
        <v>0.55130999999999997</v>
      </c>
      <c r="D7629" s="48" t="s">
        <v>97</v>
      </c>
      <c r="E7629" s="46">
        <v>1.29</v>
      </c>
      <c r="F7629" s="47">
        <v>1.03</v>
      </c>
      <c r="G7629" s="48">
        <v>0.82</v>
      </c>
      <c r="H7629" s="55">
        <v>0</v>
      </c>
      <c r="I7629" s="55">
        <v>0</v>
      </c>
      <c r="J7629" s="53">
        <v>25.58</v>
      </c>
      <c r="K7629" s="53">
        <f>ROUND((ROUND(E7629*H7629+F7629*I7629+G7629*J7629,2)*C7629),4)</f>
        <v>11.5665</v>
      </c>
    </row>
    <row r="7630" spans="1:11" x14ac:dyDescent="0.2">
      <c r="A7630" s="7" t="s">
        <v>233</v>
      </c>
      <c r="B7630" s="28"/>
      <c r="C7630" s="87">
        <v>7.6000000000000004E-4</v>
      </c>
      <c r="D7630" s="48" t="s">
        <v>97</v>
      </c>
      <c r="E7630" s="46">
        <v>1.1299999999999999</v>
      </c>
      <c r="F7630" s="47">
        <v>0.91</v>
      </c>
      <c r="G7630" s="48">
        <v>0.73</v>
      </c>
      <c r="H7630" s="55">
        <v>0</v>
      </c>
      <c r="I7630" s="55">
        <v>0</v>
      </c>
      <c r="J7630" s="53">
        <v>1.48</v>
      </c>
      <c r="K7630" s="53">
        <f>ROUND((ROUND(E7630*H7630+F7630*I7630+G7630*J7630,2)*C7630),4)</f>
        <v>8.0000000000000004E-4</v>
      </c>
    </row>
    <row r="7631" spans="1:11" x14ac:dyDescent="0.2">
      <c r="A7631" s="8"/>
      <c r="B7631" s="29"/>
      <c r="C7631" s="88"/>
      <c r="D7631" s="51"/>
      <c r="E7631" s="49"/>
      <c r="F7631" s="50"/>
      <c r="G7631" s="51"/>
      <c r="H7631" s="55"/>
      <c r="I7631" s="55"/>
      <c r="J7631" s="53"/>
      <c r="K7631" s="54"/>
    </row>
    <row r="7632" spans="1:11" x14ac:dyDescent="0.2">
      <c r="A7632" s="136" t="s">
        <v>30</v>
      </c>
      <c r="B7632" s="134"/>
      <c r="C7632" s="134"/>
      <c r="D7632" s="137"/>
      <c r="E7632" s="134"/>
      <c r="F7632" s="134"/>
      <c r="G7632" s="134"/>
      <c r="H7632" s="134"/>
      <c r="I7632" s="134"/>
      <c r="J7632" s="135"/>
      <c r="K7632" s="83">
        <f>SUM(K7626:K7631)</f>
        <v>48.167499999999997</v>
      </c>
    </row>
    <row r="7633" spans="1:11" ht="12.75" customHeight="1" x14ac:dyDescent="0.2">
      <c r="A7633" s="133" t="s">
        <v>31</v>
      </c>
      <c r="B7633" s="134"/>
      <c r="C7633" s="134"/>
      <c r="D7633" s="134"/>
      <c r="E7633" s="134"/>
      <c r="F7633" s="134"/>
      <c r="G7633" s="134"/>
      <c r="H7633" s="134"/>
      <c r="I7633" s="134"/>
      <c r="J7633" s="135"/>
      <c r="K7633" s="21">
        <f>ROUND((K7596+K7597+K7598+K7607+K7623+K7632),2)</f>
        <v>395.42</v>
      </c>
    </row>
    <row r="7634" spans="1:11" x14ac:dyDescent="0.2">
      <c r="A7634" s="133" t="s">
        <v>42</v>
      </c>
      <c r="B7634" s="134"/>
      <c r="C7634" s="134"/>
      <c r="D7634" s="134"/>
      <c r="E7634" s="134"/>
      <c r="F7634" s="134"/>
      <c r="G7634" s="134"/>
      <c r="H7634" s="134"/>
      <c r="I7634" s="134"/>
      <c r="J7634" s="135"/>
      <c r="K7634" s="21"/>
    </row>
    <row r="7635" spans="1:11" ht="12.75" customHeight="1" x14ac:dyDescent="0.2">
      <c r="A7635" s="133" t="s">
        <v>12</v>
      </c>
      <c r="B7635" s="134"/>
      <c r="C7635" s="134"/>
      <c r="D7635" s="134"/>
      <c r="E7635" s="134"/>
      <c r="F7635" s="134"/>
      <c r="G7635" s="134"/>
      <c r="H7635" s="134"/>
      <c r="I7635" s="134"/>
      <c r="J7635" s="135"/>
      <c r="K7635" s="21"/>
    </row>
    <row r="7638" spans="1:11" ht="13.5" customHeight="1" x14ac:dyDescent="0.2">
      <c r="A7638" s="145" t="s">
        <v>0</v>
      </c>
      <c r="B7638" s="146"/>
      <c r="C7638" s="146"/>
      <c r="D7638" s="146"/>
      <c r="E7638" s="146"/>
      <c r="F7638" s="146"/>
      <c r="G7638" s="146"/>
      <c r="H7638" s="146"/>
      <c r="I7638" s="146"/>
      <c r="J7638" s="146"/>
      <c r="K7638" s="147"/>
    </row>
    <row r="7639" spans="1:11" x14ac:dyDescent="0.2">
      <c r="A7639" s="71" t="s">
        <v>45</v>
      </c>
      <c r="B7639" s="62"/>
      <c r="C7639" s="63"/>
      <c r="D7639" s="63"/>
      <c r="E7639" s="63"/>
      <c r="F7639" s="69"/>
      <c r="G7639" s="64"/>
      <c r="H7639" s="63"/>
      <c r="I7639" s="63"/>
      <c r="J7639" s="63"/>
      <c r="K7639" s="65"/>
    </row>
    <row r="7640" spans="1:11" ht="12.75" customHeight="1" x14ac:dyDescent="0.2">
      <c r="A7640" s="70" t="s">
        <v>44</v>
      </c>
      <c r="B7640" s="61"/>
      <c r="C7640" s="68"/>
      <c r="D7640" s="66"/>
      <c r="E7640" s="66"/>
      <c r="F7640" s="61"/>
      <c r="G7640" s="60"/>
      <c r="H7640" s="151"/>
      <c r="I7640" s="151"/>
      <c r="J7640" s="151"/>
      <c r="K7640" s="152"/>
    </row>
    <row r="7641" spans="1:11" ht="12.75" customHeight="1" x14ac:dyDescent="0.2">
      <c r="A7641" s="148"/>
      <c r="B7641" s="149"/>
      <c r="C7641" s="149"/>
      <c r="D7641" s="149"/>
      <c r="E7641" s="149"/>
      <c r="F7641" s="149"/>
      <c r="G7641" s="149"/>
      <c r="H7641" s="149"/>
      <c r="I7641" s="149"/>
      <c r="J7641" s="149"/>
      <c r="K7641" s="150"/>
    </row>
    <row r="7642" spans="1:11" ht="21" customHeight="1" x14ac:dyDescent="0.2">
      <c r="A7642" s="158" t="s">
        <v>1</v>
      </c>
      <c r="B7642" s="159"/>
      <c r="C7642" s="153" t="s">
        <v>41</v>
      </c>
      <c r="D7642" s="154"/>
      <c r="E7642" s="154"/>
      <c r="F7642" s="154"/>
      <c r="G7642" s="154"/>
      <c r="H7642" s="154"/>
      <c r="I7642" s="155"/>
      <c r="J7642" s="57" t="s">
        <v>2</v>
      </c>
      <c r="K7642" s="67" t="s">
        <v>43</v>
      </c>
    </row>
    <row r="7643" spans="1:11" x14ac:dyDescent="0.2">
      <c r="A7643" s="160" t="s">
        <v>496</v>
      </c>
      <c r="B7643" s="157"/>
      <c r="C7643" s="156">
        <v>2009619</v>
      </c>
      <c r="D7643" s="156"/>
      <c r="E7643" s="156"/>
      <c r="F7643" s="156"/>
      <c r="G7643" s="156"/>
      <c r="H7643" s="156"/>
      <c r="I7643" s="157"/>
      <c r="J7643" s="59" t="s">
        <v>3</v>
      </c>
      <c r="K7643" s="58" t="s">
        <v>47</v>
      </c>
    </row>
    <row r="7644" spans="1:11" ht="20.25" customHeight="1" x14ac:dyDescent="0.2">
      <c r="A7644" s="141" t="s">
        <v>19</v>
      </c>
      <c r="B7644" s="165"/>
      <c r="C7644" s="101"/>
      <c r="D7644" s="101"/>
      <c r="E7644" s="140"/>
      <c r="F7644" s="3" t="s">
        <v>4</v>
      </c>
      <c r="G7644" s="163" t="s">
        <v>5</v>
      </c>
      <c r="H7644" s="164"/>
      <c r="I7644" s="111" t="s">
        <v>6</v>
      </c>
      <c r="J7644" s="111"/>
      <c r="K7644" s="107" t="s">
        <v>17</v>
      </c>
    </row>
    <row r="7645" spans="1:11" ht="25.5" customHeight="1" x14ac:dyDescent="0.2">
      <c r="A7645" s="141"/>
      <c r="B7645" s="165"/>
      <c r="C7645" s="165"/>
      <c r="D7645" s="165"/>
      <c r="E7645" s="142"/>
      <c r="F7645" s="3"/>
      <c r="G7645" s="3" t="s">
        <v>18</v>
      </c>
      <c r="H7645" s="34" t="s">
        <v>7</v>
      </c>
      <c r="I7645" s="3" t="s">
        <v>40</v>
      </c>
      <c r="J7645" s="3" t="s">
        <v>7</v>
      </c>
      <c r="K7645" s="108"/>
    </row>
    <row r="7646" spans="1:11" x14ac:dyDescent="0.2">
      <c r="A7646" s="6"/>
      <c r="B7646" s="27"/>
      <c r="C7646" s="11"/>
      <c r="D7646" s="11"/>
      <c r="E7646" s="40"/>
      <c r="F7646" s="91"/>
      <c r="G7646" s="72"/>
      <c r="H7646" s="73">
        <v>0</v>
      </c>
      <c r="I7646" s="72"/>
      <c r="J7646" s="72"/>
      <c r="K7646" s="74"/>
    </row>
    <row r="7647" spans="1:11" x14ac:dyDescent="0.2">
      <c r="A7647" s="7"/>
      <c r="B7647" s="28"/>
      <c r="C7647" s="13"/>
      <c r="D7647" s="13"/>
      <c r="E7647" s="38"/>
      <c r="F7647" s="92"/>
      <c r="G7647" s="75"/>
      <c r="H7647" s="76"/>
      <c r="I7647" s="75">
        <v>0</v>
      </c>
      <c r="J7647" s="75">
        <v>0</v>
      </c>
      <c r="K7647" s="77"/>
    </row>
    <row r="7648" spans="1:11" x14ac:dyDescent="0.2">
      <c r="A7648" s="7"/>
      <c r="B7648" s="28"/>
      <c r="C7648" s="13"/>
      <c r="D7648" s="13"/>
      <c r="E7648" s="38"/>
      <c r="F7648" s="92"/>
      <c r="G7648" s="75"/>
      <c r="H7648" s="76"/>
      <c r="I7648" s="75"/>
      <c r="J7648" s="75"/>
      <c r="K7648" s="77"/>
    </row>
    <row r="7649" spans="1:11" x14ac:dyDescent="0.2">
      <c r="A7649" s="7"/>
      <c r="B7649" s="28"/>
      <c r="C7649" s="13"/>
      <c r="D7649" s="13"/>
      <c r="E7649" s="38"/>
      <c r="F7649" s="92"/>
      <c r="G7649" s="75"/>
      <c r="H7649" s="76"/>
      <c r="I7649" s="75"/>
      <c r="J7649" s="75"/>
      <c r="K7649" s="77"/>
    </row>
    <row r="7650" spans="1:11" x14ac:dyDescent="0.2">
      <c r="A7650" s="7"/>
      <c r="B7650" s="28"/>
      <c r="C7650" s="13"/>
      <c r="D7650" s="13"/>
      <c r="E7650" s="38"/>
      <c r="F7650" s="92"/>
      <c r="G7650" s="75"/>
      <c r="H7650" s="76"/>
      <c r="I7650" s="75"/>
      <c r="J7650" s="75"/>
      <c r="K7650" s="77"/>
    </row>
    <row r="7651" spans="1:11" x14ac:dyDescent="0.2">
      <c r="A7651" s="7"/>
      <c r="B7651" s="28"/>
      <c r="C7651" s="13"/>
      <c r="D7651" s="13"/>
      <c r="E7651" s="38"/>
      <c r="F7651" s="92"/>
      <c r="G7651" s="75"/>
      <c r="H7651" s="76"/>
      <c r="I7651" s="75"/>
      <c r="J7651" s="75"/>
      <c r="K7651" s="77"/>
    </row>
    <row r="7652" spans="1:11" x14ac:dyDescent="0.2">
      <c r="A7652" s="7"/>
      <c r="B7652" s="28"/>
      <c r="C7652" s="13"/>
      <c r="D7652" s="13"/>
      <c r="E7652" s="38"/>
      <c r="F7652" s="92"/>
      <c r="G7652" s="75"/>
      <c r="H7652" s="76"/>
      <c r="I7652" s="75"/>
      <c r="J7652" s="75"/>
      <c r="K7652" s="77"/>
    </row>
    <row r="7653" spans="1:11" x14ac:dyDescent="0.2">
      <c r="A7653" s="8"/>
      <c r="B7653" s="29"/>
      <c r="C7653" s="15"/>
      <c r="D7653" s="15"/>
      <c r="E7653" s="39"/>
      <c r="F7653" s="93"/>
      <c r="G7653" s="78"/>
      <c r="H7653" s="79"/>
      <c r="I7653" s="78"/>
      <c r="J7653" s="78"/>
      <c r="K7653" s="80"/>
    </row>
    <row r="7654" spans="1:11" x14ac:dyDescent="0.2">
      <c r="A7654" s="166" t="s">
        <v>24</v>
      </c>
      <c r="B7654" s="167"/>
      <c r="C7654" s="167"/>
      <c r="D7654" s="167"/>
      <c r="E7654" s="167"/>
      <c r="F7654" s="98"/>
      <c r="G7654" s="98"/>
      <c r="H7654" s="98"/>
      <c r="I7654" s="98"/>
      <c r="J7654" s="99"/>
      <c r="K7654" s="81"/>
    </row>
    <row r="7655" spans="1:11" ht="15.75" x14ac:dyDescent="0.2">
      <c r="A7655" s="31" t="s">
        <v>20</v>
      </c>
      <c r="B7655" s="17"/>
      <c r="C7655" s="17"/>
      <c r="D7655" s="17"/>
      <c r="E7655" s="17"/>
      <c r="F7655" s="4"/>
      <c r="G7655" s="4"/>
      <c r="H7655" s="161" t="s">
        <v>4</v>
      </c>
      <c r="I7655" s="109" t="s">
        <v>10</v>
      </c>
      <c r="J7655" s="107" t="s">
        <v>8</v>
      </c>
      <c r="K7655" s="107" t="s">
        <v>17</v>
      </c>
    </row>
    <row r="7656" spans="1:11" ht="15.75" x14ac:dyDescent="0.2">
      <c r="A7656" s="18"/>
      <c r="B7656" s="19"/>
      <c r="C7656" s="19"/>
      <c r="D7656" s="19"/>
      <c r="E7656" s="19"/>
      <c r="F7656" s="5"/>
      <c r="G7656" s="20"/>
      <c r="H7656" s="162"/>
      <c r="I7656" s="110"/>
      <c r="J7656" s="108"/>
      <c r="K7656" s="108"/>
    </row>
    <row r="7657" spans="1:11" x14ac:dyDescent="0.2">
      <c r="A7657" s="6" t="s">
        <v>123</v>
      </c>
      <c r="B7657" s="27"/>
      <c r="C7657" s="11"/>
      <c r="D7657" s="11"/>
      <c r="E7657" s="11"/>
      <c r="F7657" s="11"/>
      <c r="G7657" s="13"/>
      <c r="H7657" s="89">
        <v>1</v>
      </c>
      <c r="I7657" s="77" t="s">
        <v>50</v>
      </c>
      <c r="J7657" s="75">
        <v>31.527000000000001</v>
      </c>
      <c r="K7657" s="75">
        <f>ROUND((H7657*J7657),4)</f>
        <v>31.527000000000001</v>
      </c>
    </row>
    <row r="7658" spans="1:11" x14ac:dyDescent="0.2">
      <c r="A7658" s="7" t="s">
        <v>49</v>
      </c>
      <c r="B7658" s="28"/>
      <c r="C7658" s="13"/>
      <c r="D7658" s="13"/>
      <c r="E7658" s="13"/>
      <c r="F7658" s="13"/>
      <c r="G7658" s="13"/>
      <c r="H7658" s="89">
        <v>1</v>
      </c>
      <c r="I7658" s="77" t="s">
        <v>50</v>
      </c>
      <c r="J7658" s="75">
        <v>24.115200000000002</v>
      </c>
      <c r="K7658" s="75">
        <f>ROUND((H7658*J7658),4)</f>
        <v>24.115200000000002</v>
      </c>
    </row>
    <row r="7659" spans="1:11" x14ac:dyDescent="0.2">
      <c r="A7659" s="7"/>
      <c r="B7659" s="28"/>
      <c r="C7659" s="13"/>
      <c r="D7659" s="13"/>
      <c r="E7659" s="13"/>
      <c r="F7659" s="13"/>
      <c r="G7659" s="13"/>
      <c r="H7659" s="89"/>
      <c r="I7659" s="77"/>
      <c r="J7659" s="75"/>
      <c r="K7659" s="75"/>
    </row>
    <row r="7660" spans="1:11" x14ac:dyDescent="0.2">
      <c r="A7660" s="7"/>
      <c r="B7660" s="28"/>
      <c r="C7660" s="13"/>
      <c r="D7660" s="13"/>
      <c r="E7660" s="13"/>
      <c r="F7660" s="13"/>
      <c r="G7660" s="13"/>
      <c r="H7660" s="89"/>
      <c r="I7660" s="77"/>
      <c r="J7660" s="75"/>
      <c r="K7660" s="75"/>
    </row>
    <row r="7661" spans="1:11" x14ac:dyDescent="0.2">
      <c r="A7661" s="7"/>
      <c r="B7661" s="28"/>
      <c r="C7661" s="13"/>
      <c r="D7661" s="13"/>
      <c r="E7661" s="13"/>
      <c r="F7661" s="13"/>
      <c r="G7661" s="13"/>
      <c r="H7661" s="89"/>
      <c r="I7661" s="77"/>
      <c r="J7661" s="75"/>
      <c r="K7661" s="75"/>
    </row>
    <row r="7662" spans="1:11" x14ac:dyDescent="0.2">
      <c r="A7662" s="7"/>
      <c r="B7662" s="28"/>
      <c r="C7662" s="13"/>
      <c r="D7662" s="13"/>
      <c r="E7662" s="13"/>
      <c r="F7662" s="13"/>
      <c r="G7662" s="13"/>
      <c r="H7662" s="89"/>
      <c r="I7662" s="77"/>
      <c r="J7662" s="75"/>
      <c r="K7662" s="75"/>
    </row>
    <row r="7663" spans="1:11" x14ac:dyDescent="0.2">
      <c r="A7663" s="7"/>
      <c r="B7663" s="28"/>
      <c r="C7663" s="13"/>
      <c r="D7663" s="13"/>
      <c r="E7663" s="13"/>
      <c r="F7663" s="13"/>
      <c r="G7663" s="13"/>
      <c r="H7663" s="89"/>
      <c r="I7663" s="77"/>
      <c r="J7663" s="75"/>
      <c r="K7663" s="75"/>
    </row>
    <row r="7664" spans="1:11" x14ac:dyDescent="0.2">
      <c r="A7664" s="8"/>
      <c r="B7664" s="29"/>
      <c r="C7664" s="15"/>
      <c r="D7664" s="15"/>
      <c r="E7664" s="15"/>
      <c r="F7664" s="15"/>
      <c r="G7664" s="15"/>
      <c r="H7664" s="90"/>
      <c r="I7664" s="80"/>
      <c r="J7664" s="78"/>
      <c r="K7664" s="78"/>
    </row>
    <row r="7665" spans="1:11" x14ac:dyDescent="0.2">
      <c r="A7665" s="10"/>
      <c r="C7665" s="25"/>
      <c r="D7665" s="97" t="s">
        <v>25</v>
      </c>
      <c r="E7665" s="98"/>
      <c r="F7665" s="98"/>
      <c r="G7665" s="98"/>
      <c r="H7665" s="98"/>
      <c r="I7665" s="98"/>
      <c r="J7665" s="99"/>
      <c r="K7665" s="82">
        <f>SUM(K7657:K7664)</f>
        <v>55.642200000000003</v>
      </c>
    </row>
    <row r="7666" spans="1:11" x14ac:dyDescent="0.2">
      <c r="A7666" s="9" t="s">
        <v>27</v>
      </c>
      <c r="B7666" s="30"/>
      <c r="C7666" s="56">
        <v>1</v>
      </c>
      <c r="D7666" s="112" t="s">
        <v>26</v>
      </c>
      <c r="E7666" s="113"/>
      <c r="F7666" s="113"/>
      <c r="G7666" s="113"/>
      <c r="H7666" s="113"/>
      <c r="I7666" s="113"/>
      <c r="J7666" s="114"/>
      <c r="K7666" s="83">
        <f>K7665</f>
        <v>55.642200000000003</v>
      </c>
    </row>
    <row r="7667" spans="1:11" x14ac:dyDescent="0.2">
      <c r="A7667" s="32"/>
      <c r="D7667" s="115" t="s">
        <v>28</v>
      </c>
      <c r="E7667" s="116"/>
      <c r="F7667" s="116"/>
      <c r="G7667" s="116"/>
      <c r="H7667" s="116"/>
      <c r="I7667" s="116"/>
      <c r="J7667" s="117"/>
      <c r="K7667" s="83">
        <f>ROUND((K7666/C7666),4)</f>
        <v>55.642200000000003</v>
      </c>
    </row>
    <row r="7668" spans="1:11" x14ac:dyDescent="0.2">
      <c r="A7668" s="168"/>
      <c r="D7668" s="169"/>
      <c r="E7668" s="169"/>
      <c r="F7668" s="169"/>
      <c r="G7668" s="169"/>
      <c r="H7668" s="169"/>
      <c r="I7668" s="94" t="s">
        <v>51</v>
      </c>
      <c r="J7668" s="170" t="s">
        <v>53</v>
      </c>
      <c r="K7668" s="83">
        <v>0</v>
      </c>
    </row>
    <row r="7669" spans="1:11" x14ac:dyDescent="0.2">
      <c r="A7669" s="168"/>
      <c r="D7669" s="169"/>
      <c r="E7669" s="169"/>
      <c r="F7669" s="169"/>
      <c r="G7669" s="169"/>
      <c r="H7669" s="169"/>
      <c r="I7669" s="94" t="s">
        <v>52</v>
      </c>
      <c r="J7669" s="170" t="s">
        <v>53</v>
      </c>
      <c r="K7669" s="83">
        <v>0</v>
      </c>
    </row>
    <row r="7670" spans="1:11" x14ac:dyDescent="0.2">
      <c r="A7670" s="100" t="s">
        <v>21</v>
      </c>
      <c r="B7670" s="101"/>
      <c r="C7670" s="101"/>
      <c r="D7670" s="101"/>
      <c r="E7670" s="101"/>
      <c r="F7670" s="104"/>
      <c r="G7670" s="129" t="s">
        <v>22</v>
      </c>
      <c r="H7670" s="130"/>
      <c r="I7670" s="118" t="s">
        <v>10</v>
      </c>
      <c r="J7670" s="106" t="s">
        <v>23</v>
      </c>
      <c r="K7670" s="106" t="s">
        <v>11</v>
      </c>
    </row>
    <row r="7671" spans="1:11" x14ac:dyDescent="0.2">
      <c r="A7671" s="102"/>
      <c r="B7671" s="103"/>
      <c r="C7671" s="103"/>
      <c r="D7671" s="103"/>
      <c r="E7671" s="103"/>
      <c r="F7671" s="105"/>
      <c r="G7671" s="131"/>
      <c r="H7671" s="132"/>
      <c r="I7671" s="118"/>
      <c r="J7671" s="106"/>
      <c r="K7671" s="118"/>
    </row>
    <row r="7672" spans="1:11" x14ac:dyDescent="0.2">
      <c r="A7672" s="7" t="s">
        <v>497</v>
      </c>
      <c r="B7672" s="28"/>
      <c r="C7672" s="11"/>
      <c r="D7672" s="11"/>
      <c r="E7672" s="11"/>
      <c r="F7672" s="12"/>
      <c r="G7672" s="143">
        <v>13</v>
      </c>
      <c r="H7672" s="144"/>
      <c r="I7672" s="52" t="s">
        <v>81</v>
      </c>
      <c r="J7672" s="84">
        <v>6.1045999999999996</v>
      </c>
      <c r="K7672" s="52">
        <f>ROUND((G7672*J7672),4)</f>
        <v>79.359800000000007</v>
      </c>
    </row>
    <row r="7673" spans="1:11" x14ac:dyDescent="0.2">
      <c r="A7673" s="7"/>
      <c r="B7673" s="28"/>
      <c r="C7673" s="13"/>
      <c r="D7673" s="13"/>
      <c r="E7673" s="13"/>
      <c r="F7673" s="14"/>
      <c r="G7673" s="95"/>
      <c r="H7673" s="96"/>
      <c r="I7673" s="53"/>
      <c r="J7673" s="85"/>
      <c r="K7673" s="53"/>
    </row>
    <row r="7674" spans="1:11" x14ac:dyDescent="0.2">
      <c r="A7674" s="7"/>
      <c r="B7674" s="28"/>
      <c r="C7674" s="13"/>
      <c r="D7674" s="13"/>
      <c r="E7674" s="13"/>
      <c r="F7674" s="14"/>
      <c r="G7674" s="95"/>
      <c r="H7674" s="96"/>
      <c r="I7674" s="53"/>
      <c r="J7674" s="85"/>
      <c r="K7674" s="53"/>
    </row>
    <row r="7675" spans="1:11" x14ac:dyDescent="0.2">
      <c r="A7675" s="7"/>
      <c r="B7675" s="28"/>
      <c r="C7675" s="13"/>
      <c r="D7675" s="13"/>
      <c r="E7675" s="13"/>
      <c r="F7675" s="14"/>
      <c r="G7675" s="95"/>
      <c r="H7675" s="96"/>
      <c r="I7675" s="53"/>
      <c r="J7675" s="85"/>
      <c r="K7675" s="53"/>
    </row>
    <row r="7676" spans="1:11" x14ac:dyDescent="0.2">
      <c r="A7676" s="97" t="s">
        <v>29</v>
      </c>
      <c r="B7676" s="98"/>
      <c r="C7676" s="98"/>
      <c r="D7676" s="98"/>
      <c r="E7676" s="98"/>
      <c r="F7676" s="98"/>
      <c r="G7676" s="98"/>
      <c r="H7676" s="98"/>
      <c r="I7676" s="98"/>
      <c r="J7676" s="99"/>
      <c r="K7676" s="82">
        <f>SUM(K7672:K7675)</f>
        <v>79.359800000000007</v>
      </c>
    </row>
    <row r="7677" spans="1:11" x14ac:dyDescent="0.2">
      <c r="A7677" s="100" t="s">
        <v>32</v>
      </c>
      <c r="B7677" s="101"/>
      <c r="C7677" s="101"/>
      <c r="D7677" s="101"/>
      <c r="E7677" s="101"/>
      <c r="F7677" s="104"/>
      <c r="G7677" s="129" t="s">
        <v>22</v>
      </c>
      <c r="H7677" s="130"/>
      <c r="I7677" s="118" t="s">
        <v>10</v>
      </c>
      <c r="J7677" s="106" t="s">
        <v>23</v>
      </c>
      <c r="K7677" s="106" t="s">
        <v>11</v>
      </c>
    </row>
    <row r="7678" spans="1:11" x14ac:dyDescent="0.2">
      <c r="A7678" s="102"/>
      <c r="B7678" s="103"/>
      <c r="C7678" s="103"/>
      <c r="D7678" s="103"/>
      <c r="E7678" s="103"/>
      <c r="F7678" s="105"/>
      <c r="G7678" s="131"/>
      <c r="H7678" s="132"/>
      <c r="I7678" s="118"/>
      <c r="J7678" s="106"/>
      <c r="K7678" s="118"/>
    </row>
    <row r="7679" spans="1:11" x14ac:dyDescent="0.2">
      <c r="A7679" s="7" t="s">
        <v>498</v>
      </c>
      <c r="B7679" s="28"/>
      <c r="C7679" s="13"/>
      <c r="D7679" s="13"/>
      <c r="E7679" s="13"/>
      <c r="F7679" s="14"/>
      <c r="G7679" s="123">
        <v>1.4999999999999999E-2</v>
      </c>
      <c r="H7679" s="124"/>
      <c r="I7679" s="53" t="s">
        <v>55</v>
      </c>
      <c r="J7679" s="85">
        <v>311.95999999999998</v>
      </c>
      <c r="K7679" s="53">
        <f>ROUND((G7679*J7679),4)</f>
        <v>4.6794000000000002</v>
      </c>
    </row>
    <row r="7680" spans="1:11" x14ac:dyDescent="0.2">
      <c r="A7680" s="7"/>
      <c r="B7680" s="28"/>
      <c r="C7680" s="13"/>
      <c r="D7680" s="13"/>
      <c r="E7680" s="13"/>
      <c r="F7680" s="14"/>
      <c r="G7680" s="123"/>
      <c r="H7680" s="124"/>
      <c r="I7680" s="53"/>
      <c r="J7680" s="85"/>
      <c r="K7680" s="53"/>
    </row>
    <row r="7681" spans="1:11" x14ac:dyDescent="0.2">
      <c r="A7681" s="7"/>
      <c r="B7681" s="28"/>
      <c r="C7681" s="13"/>
      <c r="D7681" s="13"/>
      <c r="E7681" s="13"/>
      <c r="F7681" s="14"/>
      <c r="G7681" s="123"/>
      <c r="H7681" s="124"/>
      <c r="I7681" s="53"/>
      <c r="J7681" s="85"/>
      <c r="K7681" s="53"/>
    </row>
    <row r="7682" spans="1:11" x14ac:dyDescent="0.2">
      <c r="A7682" s="8"/>
      <c r="B7682" s="29"/>
      <c r="C7682" s="15"/>
      <c r="D7682" s="15"/>
      <c r="E7682" s="15"/>
      <c r="F7682" s="16"/>
      <c r="G7682" s="125"/>
      <c r="H7682" s="126"/>
      <c r="I7682" s="54"/>
      <c r="J7682" s="86"/>
      <c r="K7682" s="54"/>
    </row>
    <row r="7683" spans="1:11" x14ac:dyDescent="0.2">
      <c r="A7683" s="97" t="s">
        <v>33</v>
      </c>
      <c r="B7683" s="98"/>
      <c r="C7683" s="98"/>
      <c r="D7683" s="98"/>
      <c r="E7683" s="98"/>
      <c r="F7683" s="98"/>
      <c r="G7683" s="98"/>
      <c r="H7683" s="98"/>
      <c r="I7683" s="98"/>
      <c r="J7683" s="99"/>
      <c r="K7683" s="82">
        <f>SUM(K7679:K7682)</f>
        <v>4.6794000000000002</v>
      </c>
    </row>
    <row r="7684" spans="1:11" x14ac:dyDescent="0.2">
      <c r="A7684" s="100" t="s">
        <v>36</v>
      </c>
      <c r="B7684" s="101"/>
      <c r="C7684" s="101"/>
      <c r="D7684" s="101"/>
      <c r="E7684" s="101"/>
      <c r="F7684" s="104"/>
      <c r="G7684" s="129" t="s">
        <v>22</v>
      </c>
      <c r="H7684" s="130"/>
      <c r="I7684" s="118" t="s">
        <v>10</v>
      </c>
      <c r="J7684" s="106" t="s">
        <v>23</v>
      </c>
      <c r="K7684" s="106" t="s">
        <v>11</v>
      </c>
    </row>
    <row r="7685" spans="1:11" x14ac:dyDescent="0.2">
      <c r="A7685" s="102"/>
      <c r="B7685" s="103"/>
      <c r="C7685" s="103"/>
      <c r="D7685" s="103"/>
      <c r="E7685" s="103"/>
      <c r="F7685" s="105"/>
      <c r="G7685" s="131"/>
      <c r="H7685" s="132"/>
      <c r="I7685" s="118"/>
      <c r="J7685" s="106"/>
      <c r="K7685" s="118"/>
    </row>
    <row r="7686" spans="1:11" x14ac:dyDescent="0.2">
      <c r="A7686" s="7" t="s">
        <v>499</v>
      </c>
      <c r="B7686" s="28"/>
      <c r="C7686" s="13"/>
      <c r="D7686" s="13"/>
      <c r="E7686" s="13"/>
      <c r="F7686" s="14"/>
      <c r="G7686" s="95">
        <v>0.21060000000000001</v>
      </c>
      <c r="H7686" s="96"/>
      <c r="I7686" s="53" t="s">
        <v>95</v>
      </c>
      <c r="J7686" s="85">
        <v>34.619999999999997</v>
      </c>
      <c r="K7686" s="53">
        <f>ROUND((G7686*J7686),4)</f>
        <v>7.2910000000000004</v>
      </c>
    </row>
    <row r="7687" spans="1:11" x14ac:dyDescent="0.2">
      <c r="A7687" s="7"/>
      <c r="B7687" s="28"/>
      <c r="C7687" s="13"/>
      <c r="D7687" s="13"/>
      <c r="E7687" s="13"/>
      <c r="F7687" s="14"/>
      <c r="G7687" s="95"/>
      <c r="H7687" s="96"/>
      <c r="I7687" s="53"/>
      <c r="J7687" s="85"/>
      <c r="K7687" s="53"/>
    </row>
    <row r="7688" spans="1:11" x14ac:dyDescent="0.2">
      <c r="A7688" s="7"/>
      <c r="B7688" s="28"/>
      <c r="C7688" s="13"/>
      <c r="D7688" s="13"/>
      <c r="E7688" s="13"/>
      <c r="F7688" s="14"/>
      <c r="G7688" s="95"/>
      <c r="H7688" s="96"/>
      <c r="I7688" s="53"/>
      <c r="J7688" s="85"/>
      <c r="K7688" s="53"/>
    </row>
    <row r="7689" spans="1:11" x14ac:dyDescent="0.2">
      <c r="A7689" s="8"/>
      <c r="B7689" s="29"/>
      <c r="C7689" s="15"/>
      <c r="D7689" s="15"/>
      <c r="E7689" s="15"/>
      <c r="F7689" s="16"/>
      <c r="G7689" s="127"/>
      <c r="H7689" s="128"/>
      <c r="I7689" s="54"/>
      <c r="J7689" s="86"/>
      <c r="K7689" s="54"/>
    </row>
    <row r="7690" spans="1:11" x14ac:dyDescent="0.2">
      <c r="A7690" s="97" t="s">
        <v>37</v>
      </c>
      <c r="B7690" s="98"/>
      <c r="C7690" s="98"/>
      <c r="D7690" s="98"/>
      <c r="E7690" s="98"/>
      <c r="F7690" s="98"/>
      <c r="G7690" s="98"/>
      <c r="H7690" s="98"/>
      <c r="I7690" s="98"/>
      <c r="J7690" s="99"/>
      <c r="K7690" s="82">
        <f>SUM(K7686:K7689)</f>
        <v>7.2910000000000004</v>
      </c>
    </row>
    <row r="7691" spans="1:11" x14ac:dyDescent="0.2">
      <c r="A7691" s="100" t="s">
        <v>35</v>
      </c>
      <c r="B7691" s="140"/>
      <c r="C7691" s="26" t="s">
        <v>34</v>
      </c>
      <c r="D7691" s="35" t="s">
        <v>39</v>
      </c>
      <c r="E7691" s="138" t="s">
        <v>38</v>
      </c>
      <c r="F7691" s="138"/>
      <c r="G7691" s="139"/>
      <c r="H7691" s="120" t="s">
        <v>16</v>
      </c>
      <c r="I7691" s="121"/>
      <c r="J7691" s="122"/>
      <c r="K7691" s="119" t="s">
        <v>9</v>
      </c>
    </row>
    <row r="7692" spans="1:11" ht="15.75" x14ac:dyDescent="0.2">
      <c r="A7692" s="141"/>
      <c r="B7692" s="142"/>
      <c r="C7692" s="36"/>
      <c r="D7692" s="42"/>
      <c r="E7692" s="33" t="s">
        <v>13</v>
      </c>
      <c r="F7692" s="24" t="s">
        <v>14</v>
      </c>
      <c r="G7692" s="23" t="s">
        <v>15</v>
      </c>
      <c r="H7692" s="22" t="s">
        <v>13</v>
      </c>
      <c r="I7692" s="22" t="s">
        <v>14</v>
      </c>
      <c r="J7692" s="22" t="s">
        <v>15</v>
      </c>
      <c r="K7692" s="111"/>
    </row>
    <row r="7693" spans="1:11" x14ac:dyDescent="0.2">
      <c r="A7693" s="6" t="s">
        <v>500</v>
      </c>
      <c r="B7693" s="37"/>
      <c r="C7693" s="87">
        <v>0.21060000000000001</v>
      </c>
      <c r="D7693" s="45" t="s">
        <v>97</v>
      </c>
      <c r="E7693" s="43">
        <v>1.1299999999999999</v>
      </c>
      <c r="F7693" s="44">
        <v>0.91</v>
      </c>
      <c r="G7693" s="45">
        <v>0.73</v>
      </c>
      <c r="H7693" s="55">
        <v>0</v>
      </c>
      <c r="I7693" s="55">
        <v>0</v>
      </c>
      <c r="J7693" s="53">
        <v>1.48</v>
      </c>
      <c r="K7693" s="52">
        <f>ROUND((ROUND(E7693*H7693+F7693*I7693+G7693*J7693,2)*C7693),4)</f>
        <v>0.22739999999999999</v>
      </c>
    </row>
    <row r="7694" spans="1:11" x14ac:dyDescent="0.2">
      <c r="A7694" s="7"/>
      <c r="B7694" s="28"/>
      <c r="C7694" s="87"/>
      <c r="D7694" s="48"/>
      <c r="E7694" s="46"/>
      <c r="F7694" s="47"/>
      <c r="G7694" s="48"/>
      <c r="H7694" s="55"/>
      <c r="I7694" s="55"/>
      <c r="J7694" s="53"/>
      <c r="K7694" s="53"/>
    </row>
    <row r="7695" spans="1:11" x14ac:dyDescent="0.2">
      <c r="A7695" s="7"/>
      <c r="B7695" s="28"/>
      <c r="C7695" s="87"/>
      <c r="D7695" s="48"/>
      <c r="E7695" s="46"/>
      <c r="F7695" s="47"/>
      <c r="G7695" s="48"/>
      <c r="H7695" s="55"/>
      <c r="I7695" s="55"/>
      <c r="J7695" s="53"/>
      <c r="K7695" s="53"/>
    </row>
    <row r="7696" spans="1:11" x14ac:dyDescent="0.2">
      <c r="A7696" s="8"/>
      <c r="B7696" s="29"/>
      <c r="C7696" s="88"/>
      <c r="D7696" s="51"/>
      <c r="E7696" s="49"/>
      <c r="F7696" s="50"/>
      <c r="G7696" s="51"/>
      <c r="H7696" s="55"/>
      <c r="I7696" s="55"/>
      <c r="J7696" s="53"/>
      <c r="K7696" s="54"/>
    </row>
    <row r="7697" spans="1:11" x14ac:dyDescent="0.2">
      <c r="A7697" s="136" t="s">
        <v>30</v>
      </c>
      <c r="B7697" s="134"/>
      <c r="C7697" s="134"/>
      <c r="D7697" s="137"/>
      <c r="E7697" s="134"/>
      <c r="F7697" s="134"/>
      <c r="G7697" s="134"/>
      <c r="H7697" s="134"/>
      <c r="I7697" s="134"/>
      <c r="J7697" s="135"/>
      <c r="K7697" s="83">
        <f>SUM(K7693:K7696)</f>
        <v>0.22739999999999999</v>
      </c>
    </row>
    <row r="7698" spans="1:11" ht="12.75" customHeight="1" x14ac:dyDescent="0.2">
      <c r="A7698" s="133" t="s">
        <v>31</v>
      </c>
      <c r="B7698" s="134"/>
      <c r="C7698" s="134"/>
      <c r="D7698" s="134"/>
      <c r="E7698" s="134"/>
      <c r="F7698" s="134"/>
      <c r="G7698" s="134"/>
      <c r="H7698" s="134"/>
      <c r="I7698" s="134"/>
      <c r="J7698" s="135"/>
      <c r="K7698" s="21">
        <f>ROUND((K7667+K7668+K7669+K7676+K7683+K7690+K7697),2)</f>
        <v>147.19999999999999</v>
      </c>
    </row>
    <row r="7699" spans="1:11" x14ac:dyDescent="0.2">
      <c r="A7699" s="133" t="s">
        <v>42</v>
      </c>
      <c r="B7699" s="134"/>
      <c r="C7699" s="134"/>
      <c r="D7699" s="134"/>
      <c r="E7699" s="134"/>
      <c r="F7699" s="134"/>
      <c r="G7699" s="134"/>
      <c r="H7699" s="134"/>
      <c r="I7699" s="134"/>
      <c r="J7699" s="135"/>
      <c r="K7699" s="21"/>
    </row>
    <row r="7700" spans="1:11" ht="12.75" customHeight="1" x14ac:dyDescent="0.2">
      <c r="A7700" s="133" t="s">
        <v>12</v>
      </c>
      <c r="B7700" s="134"/>
      <c r="C7700" s="134"/>
      <c r="D7700" s="134"/>
      <c r="E7700" s="134"/>
      <c r="F7700" s="134"/>
      <c r="G7700" s="134"/>
      <c r="H7700" s="134"/>
      <c r="I7700" s="134"/>
      <c r="J7700" s="135"/>
      <c r="K7700" s="21"/>
    </row>
    <row r="7703" spans="1:11" ht="13.5" customHeight="1" x14ac:dyDescent="0.2">
      <c r="A7703" s="145" t="s">
        <v>0</v>
      </c>
      <c r="B7703" s="146"/>
      <c r="C7703" s="146"/>
      <c r="D7703" s="146"/>
      <c r="E7703" s="146"/>
      <c r="F7703" s="146"/>
      <c r="G7703" s="146"/>
      <c r="H7703" s="146"/>
      <c r="I7703" s="146"/>
      <c r="J7703" s="146"/>
      <c r="K7703" s="147"/>
    </row>
    <row r="7704" spans="1:11" x14ac:dyDescent="0.2">
      <c r="A7704" s="71" t="s">
        <v>45</v>
      </c>
      <c r="B7704" s="62"/>
      <c r="C7704" s="63"/>
      <c r="D7704" s="63"/>
      <c r="E7704" s="63"/>
      <c r="F7704" s="69"/>
      <c r="G7704" s="64"/>
      <c r="H7704" s="63"/>
      <c r="I7704" s="63"/>
      <c r="J7704" s="63"/>
      <c r="K7704" s="65"/>
    </row>
    <row r="7705" spans="1:11" ht="12.75" customHeight="1" x14ac:dyDescent="0.2">
      <c r="A7705" s="70" t="s">
        <v>44</v>
      </c>
      <c r="B7705" s="61"/>
      <c r="C7705" s="68"/>
      <c r="D7705" s="66"/>
      <c r="E7705" s="66"/>
      <c r="F7705" s="61"/>
      <c r="G7705" s="60"/>
      <c r="H7705" s="151"/>
      <c r="I7705" s="151"/>
      <c r="J7705" s="151"/>
      <c r="K7705" s="152"/>
    </row>
    <row r="7706" spans="1:11" ht="12.75" customHeight="1" x14ac:dyDescent="0.2">
      <c r="A7706" s="148"/>
      <c r="B7706" s="149"/>
      <c r="C7706" s="149"/>
      <c r="D7706" s="149"/>
      <c r="E7706" s="149"/>
      <c r="F7706" s="149"/>
      <c r="G7706" s="149"/>
      <c r="H7706" s="149"/>
      <c r="I7706" s="149"/>
      <c r="J7706" s="149"/>
      <c r="K7706" s="150"/>
    </row>
    <row r="7707" spans="1:11" ht="21" customHeight="1" x14ac:dyDescent="0.2">
      <c r="A7707" s="158" t="s">
        <v>1</v>
      </c>
      <c r="B7707" s="159"/>
      <c r="C7707" s="153" t="s">
        <v>41</v>
      </c>
      <c r="D7707" s="154"/>
      <c r="E7707" s="154"/>
      <c r="F7707" s="154"/>
      <c r="G7707" s="154"/>
      <c r="H7707" s="154"/>
      <c r="I7707" s="155"/>
      <c r="J7707" s="57" t="s">
        <v>2</v>
      </c>
      <c r="K7707" s="67" t="s">
        <v>43</v>
      </c>
    </row>
    <row r="7708" spans="1:11" x14ac:dyDescent="0.2">
      <c r="A7708" s="160" t="s">
        <v>501</v>
      </c>
      <c r="B7708" s="157"/>
      <c r="C7708" s="156">
        <v>2004519</v>
      </c>
      <c r="D7708" s="156"/>
      <c r="E7708" s="156"/>
      <c r="F7708" s="156"/>
      <c r="G7708" s="156"/>
      <c r="H7708" s="156"/>
      <c r="I7708" s="157"/>
      <c r="J7708" s="59" t="s">
        <v>3</v>
      </c>
      <c r="K7708" s="58" t="s">
        <v>55</v>
      </c>
    </row>
    <row r="7709" spans="1:11" ht="20.25" customHeight="1" x14ac:dyDescent="0.2">
      <c r="A7709" s="141" t="s">
        <v>19</v>
      </c>
      <c r="B7709" s="165"/>
      <c r="C7709" s="101"/>
      <c r="D7709" s="101"/>
      <c r="E7709" s="140"/>
      <c r="F7709" s="3" t="s">
        <v>4</v>
      </c>
      <c r="G7709" s="163" t="s">
        <v>5</v>
      </c>
      <c r="H7709" s="164"/>
      <c r="I7709" s="111" t="s">
        <v>6</v>
      </c>
      <c r="J7709" s="111"/>
      <c r="K7709" s="107" t="s">
        <v>17</v>
      </c>
    </row>
    <row r="7710" spans="1:11" ht="25.5" customHeight="1" x14ac:dyDescent="0.2">
      <c r="A7710" s="141"/>
      <c r="B7710" s="165"/>
      <c r="C7710" s="165"/>
      <c r="D7710" s="165"/>
      <c r="E7710" s="142"/>
      <c r="F7710" s="3"/>
      <c r="G7710" s="3" t="s">
        <v>18</v>
      </c>
      <c r="H7710" s="34" t="s">
        <v>7</v>
      </c>
      <c r="I7710" s="3" t="s">
        <v>40</v>
      </c>
      <c r="J7710" s="3" t="s">
        <v>7</v>
      </c>
      <c r="K7710" s="108"/>
    </row>
    <row r="7711" spans="1:11" x14ac:dyDescent="0.2">
      <c r="A7711" s="6" t="s">
        <v>502</v>
      </c>
      <c r="B7711" s="27"/>
      <c r="C7711" s="11"/>
      <c r="D7711" s="11"/>
      <c r="E7711" s="40"/>
      <c r="F7711" s="91">
        <v>1</v>
      </c>
      <c r="G7711" s="72">
        <v>1</v>
      </c>
      <c r="H7711" s="73">
        <v>0</v>
      </c>
      <c r="I7711" s="72">
        <v>154.8656</v>
      </c>
      <c r="J7711" s="72">
        <v>79.111500000000007</v>
      </c>
      <c r="K7711" s="74">
        <f>ROUND(((G7711*I7711+H7711*J7711)*F7711),4)</f>
        <v>154.8656</v>
      </c>
    </row>
    <row r="7712" spans="1:11" x14ac:dyDescent="0.2">
      <c r="A7712" s="7"/>
      <c r="B7712" s="28"/>
      <c r="C7712" s="13"/>
      <c r="D7712" s="13"/>
      <c r="E7712" s="38"/>
      <c r="F7712" s="92"/>
      <c r="G7712" s="75"/>
      <c r="H7712" s="76"/>
      <c r="I7712" s="75">
        <v>0</v>
      </c>
      <c r="J7712" s="75">
        <v>0</v>
      </c>
      <c r="K7712" s="77"/>
    </row>
    <row r="7713" spans="1:11" x14ac:dyDescent="0.2">
      <c r="A7713" s="7"/>
      <c r="B7713" s="28"/>
      <c r="C7713" s="13"/>
      <c r="D7713" s="13"/>
      <c r="E7713" s="38"/>
      <c r="F7713" s="92"/>
      <c r="G7713" s="75"/>
      <c r="H7713" s="76"/>
      <c r="I7713" s="75"/>
      <c r="J7713" s="75"/>
      <c r="K7713" s="77"/>
    </row>
    <row r="7714" spans="1:11" x14ac:dyDescent="0.2">
      <c r="A7714" s="7"/>
      <c r="B7714" s="28"/>
      <c r="C7714" s="13"/>
      <c r="D7714" s="13"/>
      <c r="E7714" s="38"/>
      <c r="F7714" s="92"/>
      <c r="G7714" s="75"/>
      <c r="H7714" s="76"/>
      <c r="I7714" s="75"/>
      <c r="J7714" s="75"/>
      <c r="K7714" s="77"/>
    </row>
    <row r="7715" spans="1:11" x14ac:dyDescent="0.2">
      <c r="A7715" s="7"/>
      <c r="B7715" s="28"/>
      <c r="C7715" s="13"/>
      <c r="D7715" s="13"/>
      <c r="E7715" s="38"/>
      <c r="F7715" s="92"/>
      <c r="G7715" s="75"/>
      <c r="H7715" s="76"/>
      <c r="I7715" s="75"/>
      <c r="J7715" s="75"/>
      <c r="K7715" s="77"/>
    </row>
    <row r="7716" spans="1:11" x14ac:dyDescent="0.2">
      <c r="A7716" s="7"/>
      <c r="B7716" s="28"/>
      <c r="C7716" s="13"/>
      <c r="D7716" s="13"/>
      <c r="E7716" s="38"/>
      <c r="F7716" s="92"/>
      <c r="G7716" s="75"/>
      <c r="H7716" s="76"/>
      <c r="I7716" s="75"/>
      <c r="J7716" s="75"/>
      <c r="K7716" s="77"/>
    </row>
    <row r="7717" spans="1:11" x14ac:dyDescent="0.2">
      <c r="A7717" s="7"/>
      <c r="B7717" s="28"/>
      <c r="C7717" s="13"/>
      <c r="D7717" s="13"/>
      <c r="E7717" s="38"/>
      <c r="F7717" s="92"/>
      <c r="G7717" s="75"/>
      <c r="H7717" s="76"/>
      <c r="I7717" s="75"/>
      <c r="J7717" s="75"/>
      <c r="K7717" s="77"/>
    </row>
    <row r="7718" spans="1:11" x14ac:dyDescent="0.2">
      <c r="A7718" s="8"/>
      <c r="B7718" s="29"/>
      <c r="C7718" s="15"/>
      <c r="D7718" s="15"/>
      <c r="E7718" s="39"/>
      <c r="F7718" s="93"/>
      <c r="G7718" s="78"/>
      <c r="H7718" s="79"/>
      <c r="I7718" s="78"/>
      <c r="J7718" s="78"/>
      <c r="K7718" s="80"/>
    </row>
    <row r="7719" spans="1:11" x14ac:dyDescent="0.2">
      <c r="A7719" s="166" t="s">
        <v>24</v>
      </c>
      <c r="B7719" s="167"/>
      <c r="C7719" s="167"/>
      <c r="D7719" s="167"/>
      <c r="E7719" s="167"/>
      <c r="F7719" s="98"/>
      <c r="G7719" s="98"/>
      <c r="H7719" s="98"/>
      <c r="I7719" s="98"/>
      <c r="J7719" s="99"/>
      <c r="K7719" s="81">
        <f>SUM(K7711:K7718)</f>
        <v>154.8656</v>
      </c>
    </row>
    <row r="7720" spans="1:11" ht="15.75" x14ac:dyDescent="0.2">
      <c r="A7720" s="31" t="s">
        <v>20</v>
      </c>
      <c r="B7720" s="17"/>
      <c r="C7720" s="17"/>
      <c r="D7720" s="17"/>
      <c r="E7720" s="17"/>
      <c r="F7720" s="4"/>
      <c r="G7720" s="4"/>
      <c r="H7720" s="161" t="s">
        <v>4</v>
      </c>
      <c r="I7720" s="109" t="s">
        <v>10</v>
      </c>
      <c r="J7720" s="107" t="s">
        <v>8</v>
      </c>
      <c r="K7720" s="107" t="s">
        <v>17</v>
      </c>
    </row>
    <row r="7721" spans="1:11" ht="15.75" x14ac:dyDescent="0.2">
      <c r="A7721" s="18"/>
      <c r="B7721" s="19"/>
      <c r="C7721" s="19"/>
      <c r="D7721" s="19"/>
      <c r="E7721" s="19"/>
      <c r="F7721" s="5"/>
      <c r="G7721" s="20"/>
      <c r="H7721" s="162"/>
      <c r="I7721" s="110"/>
      <c r="J7721" s="108"/>
      <c r="K7721" s="108"/>
    </row>
    <row r="7722" spans="1:11" x14ac:dyDescent="0.2">
      <c r="A7722" s="6" t="s">
        <v>49</v>
      </c>
      <c r="B7722" s="27"/>
      <c r="C7722" s="11"/>
      <c r="D7722" s="11"/>
      <c r="E7722" s="11"/>
      <c r="F7722" s="11"/>
      <c r="G7722" s="13"/>
      <c r="H7722" s="89">
        <v>1</v>
      </c>
      <c r="I7722" s="77" t="s">
        <v>50</v>
      </c>
      <c r="J7722" s="75">
        <v>24.115200000000002</v>
      </c>
      <c r="K7722" s="75">
        <f>ROUND((H7722*J7722),4)</f>
        <v>24.115200000000002</v>
      </c>
    </row>
    <row r="7723" spans="1:11" x14ac:dyDescent="0.2">
      <c r="A7723" s="7"/>
      <c r="B7723" s="28"/>
      <c r="C7723" s="13"/>
      <c r="D7723" s="13"/>
      <c r="E7723" s="13"/>
      <c r="F7723" s="13"/>
      <c r="G7723" s="13"/>
      <c r="H7723" s="89"/>
      <c r="I7723" s="77"/>
      <c r="J7723" s="75"/>
      <c r="K7723" s="75"/>
    </row>
    <row r="7724" spans="1:11" x14ac:dyDescent="0.2">
      <c r="A7724" s="7"/>
      <c r="B7724" s="28"/>
      <c r="C7724" s="13"/>
      <c r="D7724" s="13"/>
      <c r="E7724" s="13"/>
      <c r="F7724" s="13"/>
      <c r="G7724" s="13"/>
      <c r="H7724" s="89"/>
      <c r="I7724" s="77"/>
      <c r="J7724" s="75"/>
      <c r="K7724" s="75"/>
    </row>
    <row r="7725" spans="1:11" x14ac:dyDescent="0.2">
      <c r="A7725" s="7"/>
      <c r="B7725" s="28"/>
      <c r="C7725" s="13"/>
      <c r="D7725" s="13"/>
      <c r="E7725" s="13"/>
      <c r="F7725" s="13"/>
      <c r="G7725" s="13"/>
      <c r="H7725" s="89"/>
      <c r="I7725" s="77"/>
      <c r="J7725" s="75"/>
      <c r="K7725" s="75"/>
    </row>
    <row r="7726" spans="1:11" x14ac:dyDescent="0.2">
      <c r="A7726" s="7"/>
      <c r="B7726" s="28"/>
      <c r="C7726" s="13"/>
      <c r="D7726" s="13"/>
      <c r="E7726" s="13"/>
      <c r="F7726" s="13"/>
      <c r="G7726" s="13"/>
      <c r="H7726" s="89"/>
      <c r="I7726" s="77"/>
      <c r="J7726" s="75"/>
      <c r="K7726" s="75"/>
    </row>
    <row r="7727" spans="1:11" x14ac:dyDescent="0.2">
      <c r="A7727" s="7"/>
      <c r="B7727" s="28"/>
      <c r="C7727" s="13"/>
      <c r="D7727" s="13"/>
      <c r="E7727" s="13"/>
      <c r="F7727" s="13"/>
      <c r="G7727" s="13"/>
      <c r="H7727" s="89"/>
      <c r="I7727" s="77"/>
      <c r="J7727" s="75"/>
      <c r="K7727" s="75"/>
    </row>
    <row r="7728" spans="1:11" x14ac:dyDescent="0.2">
      <c r="A7728" s="7"/>
      <c r="B7728" s="28"/>
      <c r="C7728" s="13"/>
      <c r="D7728" s="13"/>
      <c r="E7728" s="13"/>
      <c r="F7728" s="13"/>
      <c r="G7728" s="13"/>
      <c r="H7728" s="89"/>
      <c r="I7728" s="77"/>
      <c r="J7728" s="75"/>
      <c r="K7728" s="75"/>
    </row>
    <row r="7729" spans="1:11" x14ac:dyDescent="0.2">
      <c r="A7729" s="8"/>
      <c r="B7729" s="29"/>
      <c r="C7729" s="15"/>
      <c r="D7729" s="15"/>
      <c r="E7729" s="15"/>
      <c r="F7729" s="15"/>
      <c r="G7729" s="15"/>
      <c r="H7729" s="90"/>
      <c r="I7729" s="80"/>
      <c r="J7729" s="78"/>
      <c r="K7729" s="78"/>
    </row>
    <row r="7730" spans="1:11" x14ac:dyDescent="0.2">
      <c r="A7730" s="10"/>
      <c r="C7730" s="25"/>
      <c r="D7730" s="97" t="s">
        <v>25</v>
      </c>
      <c r="E7730" s="98"/>
      <c r="F7730" s="98"/>
      <c r="G7730" s="98"/>
      <c r="H7730" s="98"/>
      <c r="I7730" s="98"/>
      <c r="J7730" s="99"/>
      <c r="K7730" s="82">
        <f>SUM(K7722:K7729)</f>
        <v>24.115200000000002</v>
      </c>
    </row>
    <row r="7731" spans="1:11" x14ac:dyDescent="0.2">
      <c r="A7731" s="9" t="s">
        <v>27</v>
      </c>
      <c r="B7731" s="30"/>
      <c r="C7731" s="56">
        <v>6.5735999999999999</v>
      </c>
      <c r="D7731" s="112" t="s">
        <v>26</v>
      </c>
      <c r="E7731" s="113"/>
      <c r="F7731" s="113"/>
      <c r="G7731" s="113"/>
      <c r="H7731" s="113"/>
      <c r="I7731" s="113"/>
      <c r="J7731" s="114"/>
      <c r="K7731" s="83">
        <f>K7719+K7730</f>
        <v>178.98079999999999</v>
      </c>
    </row>
    <row r="7732" spans="1:11" x14ac:dyDescent="0.2">
      <c r="A7732" s="32"/>
      <c r="D7732" s="115" t="s">
        <v>28</v>
      </c>
      <c r="E7732" s="116"/>
      <c r="F7732" s="116"/>
      <c r="G7732" s="116"/>
      <c r="H7732" s="116"/>
      <c r="I7732" s="116"/>
      <c r="J7732" s="117"/>
      <c r="K7732" s="83">
        <f>ROUND((K7731/C7731),4)</f>
        <v>27.2272</v>
      </c>
    </row>
    <row r="7733" spans="1:11" x14ac:dyDescent="0.2">
      <c r="A7733" s="168"/>
      <c r="D7733" s="169"/>
      <c r="E7733" s="169"/>
      <c r="F7733" s="169"/>
      <c r="G7733" s="169"/>
      <c r="H7733" s="169"/>
      <c r="I7733" s="94" t="s">
        <v>51</v>
      </c>
      <c r="J7733" s="170">
        <v>3.9460000000000002</v>
      </c>
      <c r="K7733" s="83">
        <v>1.0744</v>
      </c>
    </row>
    <row r="7734" spans="1:11" x14ac:dyDescent="0.2">
      <c r="A7734" s="168"/>
      <c r="D7734" s="169"/>
      <c r="E7734" s="169"/>
      <c r="F7734" s="169"/>
      <c r="G7734" s="169"/>
      <c r="H7734" s="169"/>
      <c r="I7734" s="94" t="s">
        <v>52</v>
      </c>
      <c r="J7734" s="170" t="s">
        <v>53</v>
      </c>
      <c r="K7734" s="83">
        <v>0</v>
      </c>
    </row>
    <row r="7735" spans="1:11" x14ac:dyDescent="0.2">
      <c r="A7735" s="100" t="s">
        <v>21</v>
      </c>
      <c r="B7735" s="101"/>
      <c r="C7735" s="101"/>
      <c r="D7735" s="101"/>
      <c r="E7735" s="101"/>
      <c r="F7735" s="104"/>
      <c r="G7735" s="129" t="s">
        <v>22</v>
      </c>
      <c r="H7735" s="130"/>
      <c r="I7735" s="118" t="s">
        <v>10</v>
      </c>
      <c r="J7735" s="106" t="s">
        <v>23</v>
      </c>
      <c r="K7735" s="106" t="s">
        <v>11</v>
      </c>
    </row>
    <row r="7736" spans="1:11" x14ac:dyDescent="0.2">
      <c r="A7736" s="102"/>
      <c r="B7736" s="103"/>
      <c r="C7736" s="103"/>
      <c r="D7736" s="103"/>
      <c r="E7736" s="103"/>
      <c r="F7736" s="105"/>
      <c r="G7736" s="131"/>
      <c r="H7736" s="132"/>
      <c r="I7736" s="118"/>
      <c r="J7736" s="106"/>
      <c r="K7736" s="118"/>
    </row>
    <row r="7737" spans="1:11" x14ac:dyDescent="0.2">
      <c r="A7737" s="7"/>
      <c r="B7737" s="28"/>
      <c r="C7737" s="11"/>
      <c r="D7737" s="11"/>
      <c r="E7737" s="11"/>
      <c r="F7737" s="12"/>
      <c r="G7737" s="143"/>
      <c r="H7737" s="144"/>
      <c r="I7737" s="52"/>
      <c r="J7737" s="84"/>
      <c r="K7737" s="52"/>
    </row>
    <row r="7738" spans="1:11" x14ac:dyDescent="0.2">
      <c r="A7738" s="7"/>
      <c r="B7738" s="28"/>
      <c r="C7738" s="13"/>
      <c r="D7738" s="13"/>
      <c r="E7738" s="13"/>
      <c r="F7738" s="14"/>
      <c r="G7738" s="95"/>
      <c r="H7738" s="96"/>
      <c r="I7738" s="53"/>
      <c r="J7738" s="85"/>
      <c r="K7738" s="53"/>
    </row>
    <row r="7739" spans="1:11" x14ac:dyDescent="0.2">
      <c r="A7739" s="7"/>
      <c r="B7739" s="28"/>
      <c r="C7739" s="13"/>
      <c r="D7739" s="13"/>
      <c r="E7739" s="13"/>
      <c r="F7739" s="14"/>
      <c r="G7739" s="95"/>
      <c r="H7739" s="96"/>
      <c r="I7739" s="53"/>
      <c r="J7739" s="85"/>
      <c r="K7739" s="53"/>
    </row>
    <row r="7740" spans="1:11" x14ac:dyDescent="0.2">
      <c r="A7740" s="7"/>
      <c r="B7740" s="28"/>
      <c r="C7740" s="13"/>
      <c r="D7740" s="13"/>
      <c r="E7740" s="13"/>
      <c r="F7740" s="14"/>
      <c r="G7740" s="95"/>
      <c r="H7740" s="96"/>
      <c r="I7740" s="53"/>
      <c r="J7740" s="85"/>
      <c r="K7740" s="53"/>
    </row>
    <row r="7741" spans="1:11" x14ac:dyDescent="0.2">
      <c r="A7741" s="97" t="s">
        <v>29</v>
      </c>
      <c r="B7741" s="98"/>
      <c r="C7741" s="98"/>
      <c r="D7741" s="98"/>
      <c r="E7741" s="98"/>
      <c r="F7741" s="98"/>
      <c r="G7741" s="98"/>
      <c r="H7741" s="98"/>
      <c r="I7741" s="98"/>
      <c r="J7741" s="99"/>
      <c r="K7741" s="82"/>
    </row>
    <row r="7742" spans="1:11" x14ac:dyDescent="0.2">
      <c r="A7742" s="100" t="s">
        <v>32</v>
      </c>
      <c r="B7742" s="101"/>
      <c r="C7742" s="101"/>
      <c r="D7742" s="101"/>
      <c r="E7742" s="101"/>
      <c r="F7742" s="104"/>
      <c r="G7742" s="129" t="s">
        <v>22</v>
      </c>
      <c r="H7742" s="130"/>
      <c r="I7742" s="118" t="s">
        <v>10</v>
      </c>
      <c r="J7742" s="106" t="s">
        <v>23</v>
      </c>
      <c r="K7742" s="106" t="s">
        <v>11</v>
      </c>
    </row>
    <row r="7743" spans="1:11" x14ac:dyDescent="0.2">
      <c r="A7743" s="102"/>
      <c r="B7743" s="103"/>
      <c r="C7743" s="103"/>
      <c r="D7743" s="103"/>
      <c r="E7743" s="103"/>
      <c r="F7743" s="105"/>
      <c r="G7743" s="131"/>
      <c r="H7743" s="132"/>
      <c r="I7743" s="118"/>
      <c r="J7743" s="106"/>
      <c r="K7743" s="118"/>
    </row>
    <row r="7744" spans="1:11" x14ac:dyDescent="0.2">
      <c r="A7744" s="7"/>
      <c r="B7744" s="28"/>
      <c r="C7744" s="13"/>
      <c r="D7744" s="13"/>
      <c r="E7744" s="13"/>
      <c r="F7744" s="14"/>
      <c r="G7744" s="123"/>
      <c r="H7744" s="124"/>
      <c r="I7744" s="53"/>
      <c r="J7744" s="85"/>
      <c r="K7744" s="53"/>
    </row>
    <row r="7745" spans="1:11" x14ac:dyDescent="0.2">
      <c r="A7745" s="7"/>
      <c r="B7745" s="28"/>
      <c r="C7745" s="13"/>
      <c r="D7745" s="13"/>
      <c r="E7745" s="13"/>
      <c r="F7745" s="14"/>
      <c r="G7745" s="123"/>
      <c r="H7745" s="124"/>
      <c r="I7745" s="53"/>
      <c r="J7745" s="85"/>
      <c r="K7745" s="53"/>
    </row>
    <row r="7746" spans="1:11" x14ac:dyDescent="0.2">
      <c r="A7746" s="7"/>
      <c r="B7746" s="28"/>
      <c r="C7746" s="13"/>
      <c r="D7746" s="13"/>
      <c r="E7746" s="13"/>
      <c r="F7746" s="14"/>
      <c r="G7746" s="123"/>
      <c r="H7746" s="124"/>
      <c r="I7746" s="53"/>
      <c r="J7746" s="85"/>
      <c r="K7746" s="53"/>
    </row>
    <row r="7747" spans="1:11" x14ac:dyDescent="0.2">
      <c r="A7747" s="8"/>
      <c r="B7747" s="29"/>
      <c r="C7747" s="15"/>
      <c r="D7747" s="15"/>
      <c r="E7747" s="15"/>
      <c r="F7747" s="16"/>
      <c r="G7747" s="125"/>
      <c r="H7747" s="126"/>
      <c r="I7747" s="54"/>
      <c r="J7747" s="86"/>
      <c r="K7747" s="54"/>
    </row>
    <row r="7748" spans="1:11" x14ac:dyDescent="0.2">
      <c r="A7748" s="97" t="s">
        <v>33</v>
      </c>
      <c r="B7748" s="98"/>
      <c r="C7748" s="98"/>
      <c r="D7748" s="98"/>
      <c r="E7748" s="98"/>
      <c r="F7748" s="98"/>
      <c r="G7748" s="98"/>
      <c r="H7748" s="98"/>
      <c r="I7748" s="98"/>
      <c r="J7748" s="99"/>
      <c r="K7748" s="82"/>
    </row>
    <row r="7749" spans="1:11" x14ac:dyDescent="0.2">
      <c r="A7749" s="100" t="s">
        <v>36</v>
      </c>
      <c r="B7749" s="101"/>
      <c r="C7749" s="101"/>
      <c r="D7749" s="101"/>
      <c r="E7749" s="101"/>
      <c r="F7749" s="104"/>
      <c r="G7749" s="129" t="s">
        <v>22</v>
      </c>
      <c r="H7749" s="130"/>
      <c r="I7749" s="118" t="s">
        <v>10</v>
      </c>
      <c r="J7749" s="106" t="s">
        <v>23</v>
      </c>
      <c r="K7749" s="106" t="s">
        <v>11</v>
      </c>
    </row>
    <row r="7750" spans="1:11" x14ac:dyDescent="0.2">
      <c r="A7750" s="102"/>
      <c r="B7750" s="103"/>
      <c r="C7750" s="103"/>
      <c r="D7750" s="103"/>
      <c r="E7750" s="103"/>
      <c r="F7750" s="105"/>
      <c r="G7750" s="131"/>
      <c r="H7750" s="132"/>
      <c r="I7750" s="118"/>
      <c r="J7750" s="106"/>
      <c r="K7750" s="118"/>
    </row>
    <row r="7751" spans="1:11" x14ac:dyDescent="0.2">
      <c r="A7751" s="7"/>
      <c r="B7751" s="28"/>
      <c r="C7751" s="13"/>
      <c r="D7751" s="13"/>
      <c r="E7751" s="13"/>
      <c r="F7751" s="14"/>
      <c r="G7751" s="95"/>
      <c r="H7751" s="96"/>
      <c r="I7751" s="53"/>
      <c r="J7751" s="85"/>
      <c r="K7751" s="53"/>
    </row>
    <row r="7752" spans="1:11" x14ac:dyDescent="0.2">
      <c r="A7752" s="7"/>
      <c r="B7752" s="28"/>
      <c r="C7752" s="13"/>
      <c r="D7752" s="13"/>
      <c r="E7752" s="13"/>
      <c r="F7752" s="14"/>
      <c r="G7752" s="95"/>
      <c r="H7752" s="96"/>
      <c r="I7752" s="53"/>
      <c r="J7752" s="85"/>
      <c r="K7752" s="53"/>
    </row>
    <row r="7753" spans="1:11" x14ac:dyDescent="0.2">
      <c r="A7753" s="7"/>
      <c r="B7753" s="28"/>
      <c r="C7753" s="13"/>
      <c r="D7753" s="13"/>
      <c r="E7753" s="13"/>
      <c r="F7753" s="14"/>
      <c r="G7753" s="95"/>
      <c r="H7753" s="96"/>
      <c r="I7753" s="53"/>
      <c r="J7753" s="85"/>
      <c r="K7753" s="53"/>
    </row>
    <row r="7754" spans="1:11" x14ac:dyDescent="0.2">
      <c r="A7754" s="8"/>
      <c r="B7754" s="29"/>
      <c r="C7754" s="15"/>
      <c r="D7754" s="15"/>
      <c r="E7754" s="15"/>
      <c r="F7754" s="16"/>
      <c r="G7754" s="127"/>
      <c r="H7754" s="128"/>
      <c r="I7754" s="54"/>
      <c r="J7754" s="86"/>
      <c r="K7754" s="54"/>
    </row>
    <row r="7755" spans="1:11" x14ac:dyDescent="0.2">
      <c r="A7755" s="97" t="s">
        <v>37</v>
      </c>
      <c r="B7755" s="98"/>
      <c r="C7755" s="98"/>
      <c r="D7755" s="98"/>
      <c r="E7755" s="98"/>
      <c r="F7755" s="98"/>
      <c r="G7755" s="98"/>
      <c r="H7755" s="98"/>
      <c r="I7755" s="98"/>
      <c r="J7755" s="99"/>
      <c r="K7755" s="82"/>
    </row>
    <row r="7756" spans="1:11" x14ac:dyDescent="0.2">
      <c r="A7756" s="100" t="s">
        <v>35</v>
      </c>
      <c r="B7756" s="140"/>
      <c r="C7756" s="26" t="s">
        <v>34</v>
      </c>
      <c r="D7756" s="35" t="s">
        <v>39</v>
      </c>
      <c r="E7756" s="138" t="s">
        <v>38</v>
      </c>
      <c r="F7756" s="138"/>
      <c r="G7756" s="139"/>
      <c r="H7756" s="120" t="s">
        <v>16</v>
      </c>
      <c r="I7756" s="121"/>
      <c r="J7756" s="122"/>
      <c r="K7756" s="119" t="s">
        <v>9</v>
      </c>
    </row>
    <row r="7757" spans="1:11" ht="15.75" x14ac:dyDescent="0.2">
      <c r="A7757" s="141"/>
      <c r="B7757" s="142"/>
      <c r="C7757" s="36"/>
      <c r="D7757" s="42"/>
      <c r="E7757" s="33" t="s">
        <v>13</v>
      </c>
      <c r="F7757" s="24" t="s">
        <v>14</v>
      </c>
      <c r="G7757" s="23" t="s">
        <v>15</v>
      </c>
      <c r="H7757" s="22" t="s">
        <v>13</v>
      </c>
      <c r="I7757" s="22" t="s">
        <v>14</v>
      </c>
      <c r="J7757" s="22" t="s">
        <v>15</v>
      </c>
      <c r="K7757" s="111"/>
    </row>
    <row r="7758" spans="1:11" x14ac:dyDescent="0.2">
      <c r="A7758" s="6"/>
      <c r="B7758" s="37"/>
      <c r="C7758" s="87"/>
      <c r="D7758" s="45"/>
      <c r="E7758" s="43"/>
      <c r="F7758" s="44"/>
      <c r="G7758" s="45"/>
      <c r="H7758" s="55"/>
      <c r="I7758" s="55"/>
      <c r="J7758" s="53"/>
      <c r="K7758" s="52"/>
    </row>
    <row r="7759" spans="1:11" x14ac:dyDescent="0.2">
      <c r="A7759" s="7"/>
      <c r="B7759" s="28"/>
      <c r="C7759" s="87"/>
      <c r="D7759" s="48"/>
      <c r="E7759" s="46"/>
      <c r="F7759" s="47"/>
      <c r="G7759" s="48"/>
      <c r="H7759" s="55"/>
      <c r="I7759" s="55"/>
      <c r="J7759" s="53"/>
      <c r="K7759" s="53"/>
    </row>
    <row r="7760" spans="1:11" x14ac:dyDescent="0.2">
      <c r="A7760" s="7"/>
      <c r="B7760" s="28"/>
      <c r="C7760" s="87"/>
      <c r="D7760" s="48"/>
      <c r="E7760" s="46"/>
      <c r="F7760" s="47"/>
      <c r="G7760" s="48"/>
      <c r="H7760" s="55"/>
      <c r="I7760" s="55"/>
      <c r="J7760" s="53"/>
      <c r="K7760" s="53"/>
    </row>
    <row r="7761" spans="1:11" x14ac:dyDescent="0.2">
      <c r="A7761" s="8"/>
      <c r="B7761" s="29"/>
      <c r="C7761" s="88"/>
      <c r="D7761" s="51"/>
      <c r="E7761" s="49"/>
      <c r="F7761" s="50"/>
      <c r="G7761" s="51"/>
      <c r="H7761" s="55"/>
      <c r="I7761" s="55"/>
      <c r="J7761" s="53"/>
      <c r="K7761" s="54"/>
    </row>
    <row r="7762" spans="1:11" x14ac:dyDescent="0.2">
      <c r="A7762" s="136" t="s">
        <v>30</v>
      </c>
      <c r="B7762" s="134"/>
      <c r="C7762" s="134"/>
      <c r="D7762" s="137"/>
      <c r="E7762" s="134"/>
      <c r="F7762" s="134"/>
      <c r="G7762" s="134"/>
      <c r="H7762" s="134"/>
      <c r="I7762" s="134"/>
      <c r="J7762" s="135"/>
      <c r="K7762" s="83"/>
    </row>
    <row r="7763" spans="1:11" ht="12.75" customHeight="1" x14ac:dyDescent="0.2">
      <c r="A7763" s="133" t="s">
        <v>31</v>
      </c>
      <c r="B7763" s="134"/>
      <c r="C7763" s="134"/>
      <c r="D7763" s="134"/>
      <c r="E7763" s="134"/>
      <c r="F7763" s="134"/>
      <c r="G7763" s="134"/>
      <c r="H7763" s="134"/>
      <c r="I7763" s="134"/>
      <c r="J7763" s="135"/>
      <c r="K7763" s="21">
        <f>ROUND((K7732+K7733+K7734),2)</f>
        <v>28.3</v>
      </c>
    </row>
    <row r="7764" spans="1:11" x14ac:dyDescent="0.2">
      <c r="A7764" s="133" t="s">
        <v>42</v>
      </c>
      <c r="B7764" s="134"/>
      <c r="C7764" s="134"/>
      <c r="D7764" s="134"/>
      <c r="E7764" s="134"/>
      <c r="F7764" s="134"/>
      <c r="G7764" s="134"/>
      <c r="H7764" s="134"/>
      <c r="I7764" s="134"/>
      <c r="J7764" s="135"/>
      <c r="K7764" s="21"/>
    </row>
    <row r="7765" spans="1:11" ht="12.75" customHeight="1" x14ac:dyDescent="0.2">
      <c r="A7765" s="133" t="s">
        <v>12</v>
      </c>
      <c r="B7765" s="134"/>
      <c r="C7765" s="134"/>
      <c r="D7765" s="134"/>
      <c r="E7765" s="134"/>
      <c r="F7765" s="134"/>
      <c r="G7765" s="134"/>
      <c r="H7765" s="134"/>
      <c r="I7765" s="134"/>
      <c r="J7765" s="135"/>
      <c r="K7765" s="21"/>
    </row>
    <row r="7768" spans="1:11" ht="13.5" customHeight="1" x14ac:dyDescent="0.2">
      <c r="A7768" s="145" t="s">
        <v>0</v>
      </c>
      <c r="B7768" s="146"/>
      <c r="C7768" s="146"/>
      <c r="D7768" s="146"/>
      <c r="E7768" s="146"/>
      <c r="F7768" s="146"/>
      <c r="G7768" s="146"/>
      <c r="H7768" s="146"/>
      <c r="I7768" s="146"/>
      <c r="J7768" s="146"/>
      <c r="K7768" s="147"/>
    </row>
    <row r="7769" spans="1:11" x14ac:dyDescent="0.2">
      <c r="A7769" s="71" t="s">
        <v>45</v>
      </c>
      <c r="B7769" s="62"/>
      <c r="C7769" s="63"/>
      <c r="D7769" s="63"/>
      <c r="E7769" s="63"/>
      <c r="F7769" s="69"/>
      <c r="G7769" s="64"/>
      <c r="H7769" s="63"/>
      <c r="I7769" s="63"/>
      <c r="J7769" s="63"/>
      <c r="K7769" s="65"/>
    </row>
    <row r="7770" spans="1:11" ht="12.75" customHeight="1" x14ac:dyDescent="0.2">
      <c r="A7770" s="70" t="s">
        <v>44</v>
      </c>
      <c r="B7770" s="61"/>
      <c r="C7770" s="68"/>
      <c r="D7770" s="66"/>
      <c r="E7770" s="66"/>
      <c r="F7770" s="61"/>
      <c r="G7770" s="60"/>
      <c r="H7770" s="151"/>
      <c r="I7770" s="151"/>
      <c r="J7770" s="151"/>
      <c r="K7770" s="152"/>
    </row>
    <row r="7771" spans="1:11" ht="12.75" customHeight="1" x14ac:dyDescent="0.2">
      <c r="A7771" s="148"/>
      <c r="B7771" s="149"/>
      <c r="C7771" s="149"/>
      <c r="D7771" s="149"/>
      <c r="E7771" s="149"/>
      <c r="F7771" s="149"/>
      <c r="G7771" s="149"/>
      <c r="H7771" s="149"/>
      <c r="I7771" s="149"/>
      <c r="J7771" s="149"/>
      <c r="K7771" s="150"/>
    </row>
    <row r="7772" spans="1:11" ht="21" customHeight="1" x14ac:dyDescent="0.2">
      <c r="A7772" s="158" t="s">
        <v>1</v>
      </c>
      <c r="B7772" s="159"/>
      <c r="C7772" s="153" t="s">
        <v>41</v>
      </c>
      <c r="D7772" s="154"/>
      <c r="E7772" s="154"/>
      <c r="F7772" s="154"/>
      <c r="G7772" s="154"/>
      <c r="H7772" s="154"/>
      <c r="I7772" s="155"/>
      <c r="J7772" s="57" t="s">
        <v>2</v>
      </c>
      <c r="K7772" s="67" t="s">
        <v>43</v>
      </c>
    </row>
    <row r="7773" spans="1:11" x14ac:dyDescent="0.2">
      <c r="A7773" s="160" t="s">
        <v>503</v>
      </c>
      <c r="B7773" s="157"/>
      <c r="C7773" s="156">
        <v>2004522</v>
      </c>
      <c r="D7773" s="156"/>
      <c r="E7773" s="156"/>
      <c r="F7773" s="156"/>
      <c r="G7773" s="156"/>
      <c r="H7773" s="156"/>
      <c r="I7773" s="157"/>
      <c r="J7773" s="59" t="s">
        <v>3</v>
      </c>
      <c r="K7773" s="58" t="s">
        <v>55</v>
      </c>
    </row>
    <row r="7774" spans="1:11" ht="20.25" customHeight="1" x14ac:dyDescent="0.2">
      <c r="A7774" s="141" t="s">
        <v>19</v>
      </c>
      <c r="B7774" s="165"/>
      <c r="C7774" s="101"/>
      <c r="D7774" s="101"/>
      <c r="E7774" s="140"/>
      <c r="F7774" s="3" t="s">
        <v>4</v>
      </c>
      <c r="G7774" s="163" t="s">
        <v>5</v>
      </c>
      <c r="H7774" s="164"/>
      <c r="I7774" s="111" t="s">
        <v>6</v>
      </c>
      <c r="J7774" s="111"/>
      <c r="K7774" s="107" t="s">
        <v>17</v>
      </c>
    </row>
    <row r="7775" spans="1:11" ht="25.5" customHeight="1" x14ac:dyDescent="0.2">
      <c r="A7775" s="141"/>
      <c r="B7775" s="165"/>
      <c r="C7775" s="165"/>
      <c r="D7775" s="165"/>
      <c r="E7775" s="142"/>
      <c r="F7775" s="3"/>
      <c r="G7775" s="3" t="s">
        <v>18</v>
      </c>
      <c r="H7775" s="34" t="s">
        <v>7</v>
      </c>
      <c r="I7775" s="3" t="s">
        <v>40</v>
      </c>
      <c r="J7775" s="3" t="s">
        <v>7</v>
      </c>
      <c r="K7775" s="108"/>
    </row>
    <row r="7776" spans="1:11" x14ac:dyDescent="0.2">
      <c r="A7776" s="6" t="s">
        <v>504</v>
      </c>
      <c r="B7776" s="27"/>
      <c r="C7776" s="11"/>
      <c r="D7776" s="11"/>
      <c r="E7776" s="40"/>
      <c r="F7776" s="91">
        <v>1</v>
      </c>
      <c r="G7776" s="72">
        <v>1</v>
      </c>
      <c r="H7776" s="73">
        <v>0</v>
      </c>
      <c r="I7776" s="72">
        <v>154.8656</v>
      </c>
      <c r="J7776" s="72">
        <v>79.111500000000007</v>
      </c>
      <c r="K7776" s="74">
        <f>ROUND(((G7776*I7776+H7776*J7776)*F7776),4)</f>
        <v>154.8656</v>
      </c>
    </row>
    <row r="7777" spans="1:11" x14ac:dyDescent="0.2">
      <c r="A7777" s="7"/>
      <c r="B7777" s="28"/>
      <c r="C7777" s="13"/>
      <c r="D7777" s="13"/>
      <c r="E7777" s="38"/>
      <c r="F7777" s="92"/>
      <c r="G7777" s="75"/>
      <c r="H7777" s="76"/>
      <c r="I7777" s="75">
        <v>0</v>
      </c>
      <c r="J7777" s="75">
        <v>0</v>
      </c>
      <c r="K7777" s="77"/>
    </row>
    <row r="7778" spans="1:11" x14ac:dyDescent="0.2">
      <c r="A7778" s="7"/>
      <c r="B7778" s="28"/>
      <c r="C7778" s="13"/>
      <c r="D7778" s="13"/>
      <c r="E7778" s="38"/>
      <c r="F7778" s="92"/>
      <c r="G7778" s="75"/>
      <c r="H7778" s="76"/>
      <c r="I7778" s="75"/>
      <c r="J7778" s="75"/>
      <c r="K7778" s="77"/>
    </row>
    <row r="7779" spans="1:11" x14ac:dyDescent="0.2">
      <c r="A7779" s="7"/>
      <c r="B7779" s="28"/>
      <c r="C7779" s="13"/>
      <c r="D7779" s="13"/>
      <c r="E7779" s="38"/>
      <c r="F7779" s="92"/>
      <c r="G7779" s="75"/>
      <c r="H7779" s="76"/>
      <c r="I7779" s="75"/>
      <c r="J7779" s="75"/>
      <c r="K7779" s="77"/>
    </row>
    <row r="7780" spans="1:11" x14ac:dyDescent="0.2">
      <c r="A7780" s="7"/>
      <c r="B7780" s="28"/>
      <c r="C7780" s="13"/>
      <c r="D7780" s="13"/>
      <c r="E7780" s="38"/>
      <c r="F7780" s="92"/>
      <c r="G7780" s="75"/>
      <c r="H7780" s="76"/>
      <c r="I7780" s="75"/>
      <c r="J7780" s="75"/>
      <c r="K7780" s="77"/>
    </row>
    <row r="7781" spans="1:11" x14ac:dyDescent="0.2">
      <c r="A7781" s="7"/>
      <c r="B7781" s="28"/>
      <c r="C7781" s="13"/>
      <c r="D7781" s="13"/>
      <c r="E7781" s="38"/>
      <c r="F7781" s="92"/>
      <c r="G7781" s="75"/>
      <c r="H7781" s="76"/>
      <c r="I7781" s="75"/>
      <c r="J7781" s="75"/>
      <c r="K7781" s="77"/>
    </row>
    <row r="7782" spans="1:11" x14ac:dyDescent="0.2">
      <c r="A7782" s="7"/>
      <c r="B7782" s="28"/>
      <c r="C7782" s="13"/>
      <c r="D7782" s="13"/>
      <c r="E7782" s="38"/>
      <c r="F7782" s="92"/>
      <c r="G7782" s="75"/>
      <c r="H7782" s="76"/>
      <c r="I7782" s="75"/>
      <c r="J7782" s="75"/>
      <c r="K7782" s="77"/>
    </row>
    <row r="7783" spans="1:11" x14ac:dyDescent="0.2">
      <c r="A7783" s="8"/>
      <c r="B7783" s="29"/>
      <c r="C7783" s="15"/>
      <c r="D7783" s="15"/>
      <c r="E7783" s="39"/>
      <c r="F7783" s="93"/>
      <c r="G7783" s="78"/>
      <c r="H7783" s="79"/>
      <c r="I7783" s="78"/>
      <c r="J7783" s="78"/>
      <c r="K7783" s="80"/>
    </row>
    <row r="7784" spans="1:11" x14ac:dyDescent="0.2">
      <c r="A7784" s="166" t="s">
        <v>24</v>
      </c>
      <c r="B7784" s="167"/>
      <c r="C7784" s="167"/>
      <c r="D7784" s="167"/>
      <c r="E7784" s="167"/>
      <c r="F7784" s="98"/>
      <c r="G7784" s="98"/>
      <c r="H7784" s="98"/>
      <c r="I7784" s="98"/>
      <c r="J7784" s="99"/>
      <c r="K7784" s="81">
        <f>SUM(K7776:K7783)</f>
        <v>154.8656</v>
      </c>
    </row>
    <row r="7785" spans="1:11" ht="15.75" x14ac:dyDescent="0.2">
      <c r="A7785" s="31" t="s">
        <v>20</v>
      </c>
      <c r="B7785" s="17"/>
      <c r="C7785" s="17"/>
      <c r="D7785" s="17"/>
      <c r="E7785" s="17"/>
      <c r="F7785" s="4"/>
      <c r="G7785" s="4"/>
      <c r="H7785" s="161" t="s">
        <v>4</v>
      </c>
      <c r="I7785" s="109" t="s">
        <v>10</v>
      </c>
      <c r="J7785" s="107" t="s">
        <v>8</v>
      </c>
      <c r="K7785" s="107" t="s">
        <v>17</v>
      </c>
    </row>
    <row r="7786" spans="1:11" ht="15.75" x14ac:dyDescent="0.2">
      <c r="A7786" s="18"/>
      <c r="B7786" s="19"/>
      <c r="C7786" s="19"/>
      <c r="D7786" s="19"/>
      <c r="E7786" s="19"/>
      <c r="F7786" s="5"/>
      <c r="G7786" s="20"/>
      <c r="H7786" s="162"/>
      <c r="I7786" s="110"/>
      <c r="J7786" s="108"/>
      <c r="K7786" s="108"/>
    </row>
    <row r="7787" spans="1:11" x14ac:dyDescent="0.2">
      <c r="A7787" s="6" t="s">
        <v>49</v>
      </c>
      <c r="B7787" s="27"/>
      <c r="C7787" s="11"/>
      <c r="D7787" s="11"/>
      <c r="E7787" s="11"/>
      <c r="F7787" s="11"/>
      <c r="G7787" s="13"/>
      <c r="H7787" s="89">
        <v>1</v>
      </c>
      <c r="I7787" s="77" t="s">
        <v>50</v>
      </c>
      <c r="J7787" s="75">
        <v>24.115200000000002</v>
      </c>
      <c r="K7787" s="75">
        <f>ROUND((H7787*J7787),4)</f>
        <v>24.115200000000002</v>
      </c>
    </row>
    <row r="7788" spans="1:11" x14ac:dyDescent="0.2">
      <c r="A7788" s="7"/>
      <c r="B7788" s="28"/>
      <c r="C7788" s="13"/>
      <c r="D7788" s="13"/>
      <c r="E7788" s="13"/>
      <c r="F7788" s="13"/>
      <c r="G7788" s="13"/>
      <c r="H7788" s="89"/>
      <c r="I7788" s="77"/>
      <c r="J7788" s="75"/>
      <c r="K7788" s="75"/>
    </row>
    <row r="7789" spans="1:11" x14ac:dyDescent="0.2">
      <c r="A7789" s="7"/>
      <c r="B7789" s="28"/>
      <c r="C7789" s="13"/>
      <c r="D7789" s="13"/>
      <c r="E7789" s="13"/>
      <c r="F7789" s="13"/>
      <c r="G7789" s="13"/>
      <c r="H7789" s="89"/>
      <c r="I7789" s="77"/>
      <c r="J7789" s="75"/>
      <c r="K7789" s="75"/>
    </row>
    <row r="7790" spans="1:11" x14ac:dyDescent="0.2">
      <c r="A7790" s="7"/>
      <c r="B7790" s="28"/>
      <c r="C7790" s="13"/>
      <c r="D7790" s="13"/>
      <c r="E7790" s="13"/>
      <c r="F7790" s="13"/>
      <c r="G7790" s="13"/>
      <c r="H7790" s="89"/>
      <c r="I7790" s="77"/>
      <c r="J7790" s="75"/>
      <c r="K7790" s="75"/>
    </row>
    <row r="7791" spans="1:11" x14ac:dyDescent="0.2">
      <c r="A7791" s="7"/>
      <c r="B7791" s="28"/>
      <c r="C7791" s="13"/>
      <c r="D7791" s="13"/>
      <c r="E7791" s="13"/>
      <c r="F7791" s="13"/>
      <c r="G7791" s="13"/>
      <c r="H7791" s="89"/>
      <c r="I7791" s="77"/>
      <c r="J7791" s="75"/>
      <c r="K7791" s="75"/>
    </row>
    <row r="7792" spans="1:11" x14ac:dyDescent="0.2">
      <c r="A7792" s="7"/>
      <c r="B7792" s="28"/>
      <c r="C7792" s="13"/>
      <c r="D7792" s="13"/>
      <c r="E7792" s="13"/>
      <c r="F7792" s="13"/>
      <c r="G7792" s="13"/>
      <c r="H7792" s="89"/>
      <c r="I7792" s="77"/>
      <c r="J7792" s="75"/>
      <c r="K7792" s="75"/>
    </row>
    <row r="7793" spans="1:11" x14ac:dyDescent="0.2">
      <c r="A7793" s="7"/>
      <c r="B7793" s="28"/>
      <c r="C7793" s="13"/>
      <c r="D7793" s="13"/>
      <c r="E7793" s="13"/>
      <c r="F7793" s="13"/>
      <c r="G7793" s="13"/>
      <c r="H7793" s="89"/>
      <c r="I7793" s="77"/>
      <c r="J7793" s="75"/>
      <c r="K7793" s="75"/>
    </row>
    <row r="7794" spans="1:11" x14ac:dyDescent="0.2">
      <c r="A7794" s="8"/>
      <c r="B7794" s="29"/>
      <c r="C7794" s="15"/>
      <c r="D7794" s="15"/>
      <c r="E7794" s="15"/>
      <c r="F7794" s="15"/>
      <c r="G7794" s="15"/>
      <c r="H7794" s="90"/>
      <c r="I7794" s="80"/>
      <c r="J7794" s="78"/>
      <c r="K7794" s="78"/>
    </row>
    <row r="7795" spans="1:11" x14ac:dyDescent="0.2">
      <c r="A7795" s="10"/>
      <c r="C7795" s="25"/>
      <c r="D7795" s="97" t="s">
        <v>25</v>
      </c>
      <c r="E7795" s="98"/>
      <c r="F7795" s="98"/>
      <c r="G7795" s="98"/>
      <c r="H7795" s="98"/>
      <c r="I7795" s="98"/>
      <c r="J7795" s="99"/>
      <c r="K7795" s="82">
        <f>SUM(K7787:K7794)</f>
        <v>24.115200000000002</v>
      </c>
    </row>
    <row r="7796" spans="1:11" x14ac:dyDescent="0.2">
      <c r="A7796" s="9" t="s">
        <v>27</v>
      </c>
      <c r="B7796" s="30"/>
      <c r="C7796" s="56">
        <v>15.94</v>
      </c>
      <c r="D7796" s="112" t="s">
        <v>26</v>
      </c>
      <c r="E7796" s="113"/>
      <c r="F7796" s="113"/>
      <c r="G7796" s="113"/>
      <c r="H7796" s="113"/>
      <c r="I7796" s="113"/>
      <c r="J7796" s="114"/>
      <c r="K7796" s="83">
        <f>K7784+K7795</f>
        <v>178.98079999999999</v>
      </c>
    </row>
    <row r="7797" spans="1:11" x14ac:dyDescent="0.2">
      <c r="A7797" s="32"/>
      <c r="D7797" s="115" t="s">
        <v>28</v>
      </c>
      <c r="E7797" s="116"/>
      <c r="F7797" s="116"/>
      <c r="G7797" s="116"/>
      <c r="H7797" s="116"/>
      <c r="I7797" s="116"/>
      <c r="J7797" s="117"/>
      <c r="K7797" s="83">
        <f>ROUND((K7796/C7796),4)</f>
        <v>11.228400000000001</v>
      </c>
    </row>
    <row r="7798" spans="1:11" x14ac:dyDescent="0.2">
      <c r="A7798" s="168"/>
      <c r="D7798" s="169"/>
      <c r="E7798" s="169"/>
      <c r="F7798" s="169"/>
      <c r="G7798" s="169"/>
      <c r="H7798" s="169"/>
      <c r="I7798" s="94" t="s">
        <v>51</v>
      </c>
      <c r="J7798" s="170">
        <v>3.9460000000000002</v>
      </c>
      <c r="K7798" s="83">
        <v>0.44309999999999999</v>
      </c>
    </row>
    <row r="7799" spans="1:11" x14ac:dyDescent="0.2">
      <c r="A7799" s="168"/>
      <c r="D7799" s="169"/>
      <c r="E7799" s="169"/>
      <c r="F7799" s="169"/>
      <c r="G7799" s="169"/>
      <c r="H7799" s="169"/>
      <c r="I7799" s="94" t="s">
        <v>52</v>
      </c>
      <c r="J7799" s="170" t="s">
        <v>53</v>
      </c>
      <c r="K7799" s="83">
        <v>0</v>
      </c>
    </row>
    <row r="7800" spans="1:11" x14ac:dyDescent="0.2">
      <c r="A7800" s="100" t="s">
        <v>21</v>
      </c>
      <c r="B7800" s="101"/>
      <c r="C7800" s="101"/>
      <c r="D7800" s="101"/>
      <c r="E7800" s="101"/>
      <c r="F7800" s="104"/>
      <c r="G7800" s="129" t="s">
        <v>22</v>
      </c>
      <c r="H7800" s="130"/>
      <c r="I7800" s="118" t="s">
        <v>10</v>
      </c>
      <c r="J7800" s="106" t="s">
        <v>23</v>
      </c>
      <c r="K7800" s="106" t="s">
        <v>11</v>
      </c>
    </row>
    <row r="7801" spans="1:11" x14ac:dyDescent="0.2">
      <c r="A7801" s="102"/>
      <c r="B7801" s="103"/>
      <c r="C7801" s="103"/>
      <c r="D7801" s="103"/>
      <c r="E7801" s="103"/>
      <c r="F7801" s="105"/>
      <c r="G7801" s="131"/>
      <c r="H7801" s="132"/>
      <c r="I7801" s="118"/>
      <c r="J7801" s="106"/>
      <c r="K7801" s="118"/>
    </row>
    <row r="7802" spans="1:11" x14ac:dyDescent="0.2">
      <c r="A7802" s="7"/>
      <c r="B7802" s="28"/>
      <c r="C7802" s="11"/>
      <c r="D7802" s="11"/>
      <c r="E7802" s="11"/>
      <c r="F7802" s="12"/>
      <c r="G7802" s="143"/>
      <c r="H7802" s="144"/>
      <c r="I7802" s="52"/>
      <c r="J7802" s="84"/>
      <c r="K7802" s="52"/>
    </row>
    <row r="7803" spans="1:11" x14ac:dyDescent="0.2">
      <c r="A7803" s="7"/>
      <c r="B7803" s="28"/>
      <c r="C7803" s="13"/>
      <c r="D7803" s="13"/>
      <c r="E7803" s="13"/>
      <c r="F7803" s="14"/>
      <c r="G7803" s="95"/>
      <c r="H7803" s="96"/>
      <c r="I7803" s="53"/>
      <c r="J7803" s="85"/>
      <c r="K7803" s="53"/>
    </row>
    <row r="7804" spans="1:11" x14ac:dyDescent="0.2">
      <c r="A7804" s="7"/>
      <c r="B7804" s="28"/>
      <c r="C7804" s="13"/>
      <c r="D7804" s="13"/>
      <c r="E7804" s="13"/>
      <c r="F7804" s="14"/>
      <c r="G7804" s="95"/>
      <c r="H7804" s="96"/>
      <c r="I7804" s="53"/>
      <c r="J7804" s="85"/>
      <c r="K7804" s="53"/>
    </row>
    <row r="7805" spans="1:11" x14ac:dyDescent="0.2">
      <c r="A7805" s="7"/>
      <c r="B7805" s="28"/>
      <c r="C7805" s="13"/>
      <c r="D7805" s="13"/>
      <c r="E7805" s="13"/>
      <c r="F7805" s="14"/>
      <c r="G7805" s="95"/>
      <c r="H7805" s="96"/>
      <c r="I7805" s="53"/>
      <c r="J7805" s="85"/>
      <c r="K7805" s="53"/>
    </row>
    <row r="7806" spans="1:11" x14ac:dyDescent="0.2">
      <c r="A7806" s="97" t="s">
        <v>29</v>
      </c>
      <c r="B7806" s="98"/>
      <c r="C7806" s="98"/>
      <c r="D7806" s="98"/>
      <c r="E7806" s="98"/>
      <c r="F7806" s="98"/>
      <c r="G7806" s="98"/>
      <c r="H7806" s="98"/>
      <c r="I7806" s="98"/>
      <c r="J7806" s="99"/>
      <c r="K7806" s="82"/>
    </row>
    <row r="7807" spans="1:11" x14ac:dyDescent="0.2">
      <c r="A7807" s="100" t="s">
        <v>32</v>
      </c>
      <c r="B7807" s="101"/>
      <c r="C7807" s="101"/>
      <c r="D7807" s="101"/>
      <c r="E7807" s="101"/>
      <c r="F7807" s="104"/>
      <c r="G7807" s="129" t="s">
        <v>22</v>
      </c>
      <c r="H7807" s="130"/>
      <c r="I7807" s="118" t="s">
        <v>10</v>
      </c>
      <c r="J7807" s="106" t="s">
        <v>23</v>
      </c>
      <c r="K7807" s="106" t="s">
        <v>11</v>
      </c>
    </row>
    <row r="7808" spans="1:11" x14ac:dyDescent="0.2">
      <c r="A7808" s="102"/>
      <c r="B7808" s="103"/>
      <c r="C7808" s="103"/>
      <c r="D7808" s="103"/>
      <c r="E7808" s="103"/>
      <c r="F7808" s="105"/>
      <c r="G7808" s="131"/>
      <c r="H7808" s="132"/>
      <c r="I7808" s="118"/>
      <c r="J7808" s="106"/>
      <c r="K7808" s="118"/>
    </row>
    <row r="7809" spans="1:11" x14ac:dyDescent="0.2">
      <c r="A7809" s="7"/>
      <c r="B7809" s="28"/>
      <c r="C7809" s="13"/>
      <c r="D7809" s="13"/>
      <c r="E7809" s="13"/>
      <c r="F7809" s="14"/>
      <c r="G7809" s="123"/>
      <c r="H7809" s="124"/>
      <c r="I7809" s="53"/>
      <c r="J7809" s="85"/>
      <c r="K7809" s="53"/>
    </row>
    <row r="7810" spans="1:11" x14ac:dyDescent="0.2">
      <c r="A7810" s="7"/>
      <c r="B7810" s="28"/>
      <c r="C7810" s="13"/>
      <c r="D7810" s="13"/>
      <c r="E7810" s="13"/>
      <c r="F7810" s="14"/>
      <c r="G7810" s="123"/>
      <c r="H7810" s="124"/>
      <c r="I7810" s="53"/>
      <c r="J7810" s="85"/>
      <c r="K7810" s="53"/>
    </row>
    <row r="7811" spans="1:11" x14ac:dyDescent="0.2">
      <c r="A7811" s="7"/>
      <c r="B7811" s="28"/>
      <c r="C7811" s="13"/>
      <c r="D7811" s="13"/>
      <c r="E7811" s="13"/>
      <c r="F7811" s="14"/>
      <c r="G7811" s="123"/>
      <c r="H7811" s="124"/>
      <c r="I7811" s="53"/>
      <c r="J7811" s="85"/>
      <c r="K7811" s="53"/>
    </row>
    <row r="7812" spans="1:11" x14ac:dyDescent="0.2">
      <c r="A7812" s="8"/>
      <c r="B7812" s="29"/>
      <c r="C7812" s="15"/>
      <c r="D7812" s="15"/>
      <c r="E7812" s="15"/>
      <c r="F7812" s="16"/>
      <c r="G7812" s="125"/>
      <c r="H7812" s="126"/>
      <c r="I7812" s="54"/>
      <c r="J7812" s="86"/>
      <c r="K7812" s="54"/>
    </row>
    <row r="7813" spans="1:11" x14ac:dyDescent="0.2">
      <c r="A7813" s="97" t="s">
        <v>33</v>
      </c>
      <c r="B7813" s="98"/>
      <c r="C7813" s="98"/>
      <c r="D7813" s="98"/>
      <c r="E7813" s="98"/>
      <c r="F7813" s="98"/>
      <c r="G7813" s="98"/>
      <c r="H7813" s="98"/>
      <c r="I7813" s="98"/>
      <c r="J7813" s="99"/>
      <c r="K7813" s="82"/>
    </row>
    <row r="7814" spans="1:11" x14ac:dyDescent="0.2">
      <c r="A7814" s="100" t="s">
        <v>36</v>
      </c>
      <c r="B7814" s="101"/>
      <c r="C7814" s="101"/>
      <c r="D7814" s="101"/>
      <c r="E7814" s="101"/>
      <c r="F7814" s="104"/>
      <c r="G7814" s="129" t="s">
        <v>22</v>
      </c>
      <c r="H7814" s="130"/>
      <c r="I7814" s="118" t="s">
        <v>10</v>
      </c>
      <c r="J7814" s="106" t="s">
        <v>23</v>
      </c>
      <c r="K7814" s="106" t="s">
        <v>11</v>
      </c>
    </row>
    <row r="7815" spans="1:11" x14ac:dyDescent="0.2">
      <c r="A7815" s="102"/>
      <c r="B7815" s="103"/>
      <c r="C7815" s="103"/>
      <c r="D7815" s="103"/>
      <c r="E7815" s="103"/>
      <c r="F7815" s="105"/>
      <c r="G7815" s="131"/>
      <c r="H7815" s="132"/>
      <c r="I7815" s="118"/>
      <c r="J7815" s="106"/>
      <c r="K7815" s="118"/>
    </row>
    <row r="7816" spans="1:11" x14ac:dyDescent="0.2">
      <c r="A7816" s="7"/>
      <c r="B7816" s="28"/>
      <c r="C7816" s="13"/>
      <c r="D7816" s="13"/>
      <c r="E7816" s="13"/>
      <c r="F7816" s="14"/>
      <c r="G7816" s="95"/>
      <c r="H7816" s="96"/>
      <c r="I7816" s="53"/>
      <c r="J7816" s="85"/>
      <c r="K7816" s="53"/>
    </row>
    <row r="7817" spans="1:11" x14ac:dyDescent="0.2">
      <c r="A7817" s="7"/>
      <c r="B7817" s="28"/>
      <c r="C7817" s="13"/>
      <c r="D7817" s="13"/>
      <c r="E7817" s="13"/>
      <c r="F7817" s="14"/>
      <c r="G7817" s="95"/>
      <c r="H7817" s="96"/>
      <c r="I7817" s="53"/>
      <c r="J7817" s="85"/>
      <c r="K7817" s="53"/>
    </row>
    <row r="7818" spans="1:11" x14ac:dyDescent="0.2">
      <c r="A7818" s="7"/>
      <c r="B7818" s="28"/>
      <c r="C7818" s="13"/>
      <c r="D7818" s="13"/>
      <c r="E7818" s="13"/>
      <c r="F7818" s="14"/>
      <c r="G7818" s="95"/>
      <c r="H7818" s="96"/>
      <c r="I7818" s="53"/>
      <c r="J7818" s="85"/>
      <c r="K7818" s="53"/>
    </row>
    <row r="7819" spans="1:11" x14ac:dyDescent="0.2">
      <c r="A7819" s="8"/>
      <c r="B7819" s="29"/>
      <c r="C7819" s="15"/>
      <c r="D7819" s="15"/>
      <c r="E7819" s="15"/>
      <c r="F7819" s="16"/>
      <c r="G7819" s="127"/>
      <c r="H7819" s="128"/>
      <c r="I7819" s="54"/>
      <c r="J7819" s="86"/>
      <c r="K7819" s="54"/>
    </row>
    <row r="7820" spans="1:11" x14ac:dyDescent="0.2">
      <c r="A7820" s="97" t="s">
        <v>37</v>
      </c>
      <c r="B7820" s="98"/>
      <c r="C7820" s="98"/>
      <c r="D7820" s="98"/>
      <c r="E7820" s="98"/>
      <c r="F7820" s="98"/>
      <c r="G7820" s="98"/>
      <c r="H7820" s="98"/>
      <c r="I7820" s="98"/>
      <c r="J7820" s="99"/>
      <c r="K7820" s="82"/>
    </row>
    <row r="7821" spans="1:11" x14ac:dyDescent="0.2">
      <c r="A7821" s="100" t="s">
        <v>35</v>
      </c>
      <c r="B7821" s="140"/>
      <c r="C7821" s="26" t="s">
        <v>34</v>
      </c>
      <c r="D7821" s="35" t="s">
        <v>39</v>
      </c>
      <c r="E7821" s="138" t="s">
        <v>38</v>
      </c>
      <c r="F7821" s="138"/>
      <c r="G7821" s="139"/>
      <c r="H7821" s="120" t="s">
        <v>16</v>
      </c>
      <c r="I7821" s="121"/>
      <c r="J7821" s="122"/>
      <c r="K7821" s="119" t="s">
        <v>9</v>
      </c>
    </row>
    <row r="7822" spans="1:11" ht="15.75" x14ac:dyDescent="0.2">
      <c r="A7822" s="141"/>
      <c r="B7822" s="142"/>
      <c r="C7822" s="36"/>
      <c r="D7822" s="42"/>
      <c r="E7822" s="33" t="s">
        <v>13</v>
      </c>
      <c r="F7822" s="24" t="s">
        <v>14</v>
      </c>
      <c r="G7822" s="23" t="s">
        <v>15</v>
      </c>
      <c r="H7822" s="22" t="s">
        <v>13</v>
      </c>
      <c r="I7822" s="22" t="s">
        <v>14</v>
      </c>
      <c r="J7822" s="22" t="s">
        <v>15</v>
      </c>
      <c r="K7822" s="111"/>
    </row>
    <row r="7823" spans="1:11" x14ac:dyDescent="0.2">
      <c r="A7823" s="6"/>
      <c r="B7823" s="37"/>
      <c r="C7823" s="87"/>
      <c r="D7823" s="45"/>
      <c r="E7823" s="43"/>
      <c r="F7823" s="44"/>
      <c r="G7823" s="45"/>
      <c r="H7823" s="55"/>
      <c r="I7823" s="55"/>
      <c r="J7823" s="53"/>
      <c r="K7823" s="52"/>
    </row>
    <row r="7824" spans="1:11" x14ac:dyDescent="0.2">
      <c r="A7824" s="7"/>
      <c r="B7824" s="28"/>
      <c r="C7824" s="87"/>
      <c r="D7824" s="48"/>
      <c r="E7824" s="46"/>
      <c r="F7824" s="47"/>
      <c r="G7824" s="48"/>
      <c r="H7824" s="55"/>
      <c r="I7824" s="55"/>
      <c r="J7824" s="53"/>
      <c r="K7824" s="53"/>
    </row>
    <row r="7825" spans="1:11" x14ac:dyDescent="0.2">
      <c r="A7825" s="7"/>
      <c r="B7825" s="28"/>
      <c r="C7825" s="87"/>
      <c r="D7825" s="48"/>
      <c r="E7825" s="46"/>
      <c r="F7825" s="47"/>
      <c r="G7825" s="48"/>
      <c r="H7825" s="55"/>
      <c r="I7825" s="55"/>
      <c r="J7825" s="53"/>
      <c r="K7825" s="53"/>
    </row>
    <row r="7826" spans="1:11" x14ac:dyDescent="0.2">
      <c r="A7826" s="8"/>
      <c r="B7826" s="29"/>
      <c r="C7826" s="88"/>
      <c r="D7826" s="51"/>
      <c r="E7826" s="49"/>
      <c r="F7826" s="50"/>
      <c r="G7826" s="51"/>
      <c r="H7826" s="55"/>
      <c r="I7826" s="55"/>
      <c r="J7826" s="53"/>
      <c r="K7826" s="54"/>
    </row>
    <row r="7827" spans="1:11" x14ac:dyDescent="0.2">
      <c r="A7827" s="136" t="s">
        <v>30</v>
      </c>
      <c r="B7827" s="134"/>
      <c r="C7827" s="134"/>
      <c r="D7827" s="137"/>
      <c r="E7827" s="134"/>
      <c r="F7827" s="134"/>
      <c r="G7827" s="134"/>
      <c r="H7827" s="134"/>
      <c r="I7827" s="134"/>
      <c r="J7827" s="135"/>
      <c r="K7827" s="83"/>
    </row>
    <row r="7828" spans="1:11" ht="12.75" customHeight="1" x14ac:dyDescent="0.2">
      <c r="A7828" s="133" t="s">
        <v>31</v>
      </c>
      <c r="B7828" s="134"/>
      <c r="C7828" s="134"/>
      <c r="D7828" s="134"/>
      <c r="E7828" s="134"/>
      <c r="F7828" s="134"/>
      <c r="G7828" s="134"/>
      <c r="H7828" s="134"/>
      <c r="I7828" s="134"/>
      <c r="J7828" s="135"/>
      <c r="K7828" s="21">
        <f>ROUND((K7797+K7798+K7799),2)</f>
        <v>11.67</v>
      </c>
    </row>
    <row r="7829" spans="1:11" x14ac:dyDescent="0.2">
      <c r="A7829" s="133" t="s">
        <v>42</v>
      </c>
      <c r="B7829" s="134"/>
      <c r="C7829" s="134"/>
      <c r="D7829" s="134"/>
      <c r="E7829" s="134"/>
      <c r="F7829" s="134"/>
      <c r="G7829" s="134"/>
      <c r="H7829" s="134"/>
      <c r="I7829" s="134"/>
      <c r="J7829" s="135"/>
      <c r="K7829" s="21"/>
    </row>
    <row r="7830" spans="1:11" ht="12.75" customHeight="1" x14ac:dyDescent="0.2">
      <c r="A7830" s="133" t="s">
        <v>12</v>
      </c>
      <c r="B7830" s="134"/>
      <c r="C7830" s="134"/>
      <c r="D7830" s="134"/>
      <c r="E7830" s="134"/>
      <c r="F7830" s="134"/>
      <c r="G7830" s="134"/>
      <c r="H7830" s="134"/>
      <c r="I7830" s="134"/>
      <c r="J7830" s="135"/>
      <c r="K7830" s="21"/>
    </row>
    <row r="7833" spans="1:11" ht="13.5" customHeight="1" x14ac:dyDescent="0.2">
      <c r="A7833" s="145" t="s">
        <v>0</v>
      </c>
      <c r="B7833" s="146"/>
      <c r="C7833" s="146"/>
      <c r="D7833" s="146"/>
      <c r="E7833" s="146"/>
      <c r="F7833" s="146"/>
      <c r="G7833" s="146"/>
      <c r="H7833" s="146"/>
      <c r="I7833" s="146"/>
      <c r="J7833" s="146"/>
      <c r="K7833" s="147"/>
    </row>
    <row r="7834" spans="1:11" x14ac:dyDescent="0.2">
      <c r="A7834" s="71" t="s">
        <v>45</v>
      </c>
      <c r="B7834" s="62"/>
      <c r="C7834" s="63"/>
      <c r="D7834" s="63"/>
      <c r="E7834" s="63"/>
      <c r="F7834" s="69"/>
      <c r="G7834" s="64"/>
      <c r="H7834" s="63"/>
      <c r="I7834" s="63"/>
      <c r="J7834" s="63"/>
      <c r="K7834" s="65"/>
    </row>
    <row r="7835" spans="1:11" ht="12.75" customHeight="1" x14ac:dyDescent="0.2">
      <c r="A7835" s="70" t="s">
        <v>44</v>
      </c>
      <c r="B7835" s="61"/>
      <c r="C7835" s="68"/>
      <c r="D7835" s="66"/>
      <c r="E7835" s="66"/>
      <c r="F7835" s="61"/>
      <c r="G7835" s="60"/>
      <c r="H7835" s="151"/>
      <c r="I7835" s="151"/>
      <c r="J7835" s="151"/>
      <c r="K7835" s="152"/>
    </row>
    <row r="7836" spans="1:11" ht="12.75" customHeight="1" x14ac:dyDescent="0.2">
      <c r="A7836" s="148"/>
      <c r="B7836" s="149"/>
      <c r="C7836" s="149"/>
      <c r="D7836" s="149"/>
      <c r="E7836" s="149"/>
      <c r="F7836" s="149"/>
      <c r="G7836" s="149"/>
      <c r="H7836" s="149"/>
      <c r="I7836" s="149"/>
      <c r="J7836" s="149"/>
      <c r="K7836" s="150"/>
    </row>
    <row r="7837" spans="1:11" ht="21" customHeight="1" x14ac:dyDescent="0.2">
      <c r="A7837" s="158" t="s">
        <v>1</v>
      </c>
      <c r="B7837" s="159"/>
      <c r="C7837" s="153" t="s">
        <v>41</v>
      </c>
      <c r="D7837" s="154"/>
      <c r="E7837" s="154"/>
      <c r="F7837" s="154"/>
      <c r="G7837" s="154"/>
      <c r="H7837" s="154"/>
      <c r="I7837" s="155"/>
      <c r="J7837" s="57" t="s">
        <v>2</v>
      </c>
      <c r="K7837" s="67" t="s">
        <v>43</v>
      </c>
    </row>
    <row r="7838" spans="1:11" x14ac:dyDescent="0.2">
      <c r="A7838" s="160" t="s">
        <v>505</v>
      </c>
      <c r="B7838" s="157"/>
      <c r="C7838" s="156">
        <v>3108022</v>
      </c>
      <c r="D7838" s="156"/>
      <c r="E7838" s="156"/>
      <c r="F7838" s="156"/>
      <c r="G7838" s="156"/>
      <c r="H7838" s="156"/>
      <c r="I7838" s="157"/>
      <c r="J7838" s="59" t="s">
        <v>3</v>
      </c>
      <c r="K7838" s="58" t="s">
        <v>150</v>
      </c>
    </row>
    <row r="7839" spans="1:11" ht="20.25" customHeight="1" x14ac:dyDescent="0.2">
      <c r="A7839" s="141" t="s">
        <v>19</v>
      </c>
      <c r="B7839" s="165"/>
      <c r="C7839" s="101"/>
      <c r="D7839" s="101"/>
      <c r="E7839" s="140"/>
      <c r="F7839" s="3" t="s">
        <v>4</v>
      </c>
      <c r="G7839" s="163" t="s">
        <v>5</v>
      </c>
      <c r="H7839" s="164"/>
      <c r="I7839" s="111" t="s">
        <v>6</v>
      </c>
      <c r="J7839" s="111"/>
      <c r="K7839" s="107" t="s">
        <v>17</v>
      </c>
    </row>
    <row r="7840" spans="1:11" ht="25.5" customHeight="1" x14ac:dyDescent="0.2">
      <c r="A7840" s="141"/>
      <c r="B7840" s="165"/>
      <c r="C7840" s="165"/>
      <c r="D7840" s="165"/>
      <c r="E7840" s="142"/>
      <c r="F7840" s="3"/>
      <c r="G7840" s="3" t="s">
        <v>18</v>
      </c>
      <c r="H7840" s="34" t="s">
        <v>7</v>
      </c>
      <c r="I7840" s="3" t="s">
        <v>40</v>
      </c>
      <c r="J7840" s="3" t="s">
        <v>7</v>
      </c>
      <c r="K7840" s="108"/>
    </row>
    <row r="7841" spans="1:11" x14ac:dyDescent="0.2">
      <c r="A7841" s="6"/>
      <c r="B7841" s="27"/>
      <c r="C7841" s="11"/>
      <c r="D7841" s="11"/>
      <c r="E7841" s="40"/>
      <c r="F7841" s="91"/>
      <c r="G7841" s="72"/>
      <c r="H7841" s="73">
        <v>0</v>
      </c>
      <c r="I7841" s="72"/>
      <c r="J7841" s="72"/>
      <c r="K7841" s="74"/>
    </row>
    <row r="7842" spans="1:11" x14ac:dyDescent="0.2">
      <c r="A7842" s="7"/>
      <c r="B7842" s="28"/>
      <c r="C7842" s="13"/>
      <c r="D7842" s="13"/>
      <c r="E7842" s="38"/>
      <c r="F7842" s="92"/>
      <c r="G7842" s="75"/>
      <c r="H7842" s="76"/>
      <c r="I7842" s="75">
        <v>0</v>
      </c>
      <c r="J7842" s="75">
        <v>0</v>
      </c>
      <c r="K7842" s="77"/>
    </row>
    <row r="7843" spans="1:11" x14ac:dyDescent="0.2">
      <c r="A7843" s="7"/>
      <c r="B7843" s="28"/>
      <c r="C7843" s="13"/>
      <c r="D7843" s="13"/>
      <c r="E7843" s="38"/>
      <c r="F7843" s="92"/>
      <c r="G7843" s="75"/>
      <c r="H7843" s="76"/>
      <c r="I7843" s="75"/>
      <c r="J7843" s="75"/>
      <c r="K7843" s="77"/>
    </row>
    <row r="7844" spans="1:11" x14ac:dyDescent="0.2">
      <c r="A7844" s="7"/>
      <c r="B7844" s="28"/>
      <c r="C7844" s="13"/>
      <c r="D7844" s="13"/>
      <c r="E7844" s="38"/>
      <c r="F7844" s="92"/>
      <c r="G7844" s="75"/>
      <c r="H7844" s="76"/>
      <c r="I7844" s="75"/>
      <c r="J7844" s="75"/>
      <c r="K7844" s="77"/>
    </row>
    <row r="7845" spans="1:11" x14ac:dyDescent="0.2">
      <c r="A7845" s="7"/>
      <c r="B7845" s="28"/>
      <c r="C7845" s="13"/>
      <c r="D7845" s="13"/>
      <c r="E7845" s="38"/>
      <c r="F7845" s="92"/>
      <c r="G7845" s="75"/>
      <c r="H7845" s="76"/>
      <c r="I7845" s="75"/>
      <c r="J7845" s="75"/>
      <c r="K7845" s="77"/>
    </row>
    <row r="7846" spans="1:11" x14ac:dyDescent="0.2">
      <c r="A7846" s="7"/>
      <c r="B7846" s="28"/>
      <c r="C7846" s="13"/>
      <c r="D7846" s="13"/>
      <c r="E7846" s="38"/>
      <c r="F7846" s="92"/>
      <c r="G7846" s="75"/>
      <c r="H7846" s="76"/>
      <c r="I7846" s="75"/>
      <c r="J7846" s="75"/>
      <c r="K7846" s="77"/>
    </row>
    <row r="7847" spans="1:11" x14ac:dyDescent="0.2">
      <c r="A7847" s="7"/>
      <c r="B7847" s="28"/>
      <c r="C7847" s="13"/>
      <c r="D7847" s="13"/>
      <c r="E7847" s="38"/>
      <c r="F7847" s="92"/>
      <c r="G7847" s="75"/>
      <c r="H7847" s="76"/>
      <c r="I7847" s="75"/>
      <c r="J7847" s="75"/>
      <c r="K7847" s="77"/>
    </row>
    <row r="7848" spans="1:11" x14ac:dyDescent="0.2">
      <c r="A7848" s="8"/>
      <c r="B7848" s="29"/>
      <c r="C7848" s="15"/>
      <c r="D7848" s="15"/>
      <c r="E7848" s="39"/>
      <c r="F7848" s="93"/>
      <c r="G7848" s="78"/>
      <c r="H7848" s="79"/>
      <c r="I7848" s="78"/>
      <c r="J7848" s="78"/>
      <c r="K7848" s="80"/>
    </row>
    <row r="7849" spans="1:11" x14ac:dyDescent="0.2">
      <c r="A7849" s="166" t="s">
        <v>24</v>
      </c>
      <c r="B7849" s="167"/>
      <c r="C7849" s="167"/>
      <c r="D7849" s="167"/>
      <c r="E7849" s="167"/>
      <c r="F7849" s="98"/>
      <c r="G7849" s="98"/>
      <c r="H7849" s="98"/>
      <c r="I7849" s="98"/>
      <c r="J7849" s="99"/>
      <c r="K7849" s="81"/>
    </row>
    <row r="7850" spans="1:11" ht="15.75" x14ac:dyDescent="0.2">
      <c r="A7850" s="31" t="s">
        <v>20</v>
      </c>
      <c r="B7850" s="17"/>
      <c r="C7850" s="17"/>
      <c r="D7850" s="17"/>
      <c r="E7850" s="17"/>
      <c r="F7850" s="4"/>
      <c r="G7850" s="4"/>
      <c r="H7850" s="161" t="s">
        <v>4</v>
      </c>
      <c r="I7850" s="109" t="s">
        <v>10</v>
      </c>
      <c r="J7850" s="107" t="s">
        <v>8</v>
      </c>
      <c r="K7850" s="107" t="s">
        <v>17</v>
      </c>
    </row>
    <row r="7851" spans="1:11" ht="15.75" x14ac:dyDescent="0.2">
      <c r="A7851" s="18"/>
      <c r="B7851" s="19"/>
      <c r="C7851" s="19"/>
      <c r="D7851" s="19"/>
      <c r="E7851" s="19"/>
      <c r="F7851" s="5"/>
      <c r="G7851" s="20"/>
      <c r="H7851" s="162"/>
      <c r="I7851" s="110"/>
      <c r="J7851" s="108"/>
      <c r="K7851" s="108"/>
    </row>
    <row r="7852" spans="1:11" x14ac:dyDescent="0.2">
      <c r="A7852" s="6" t="s">
        <v>133</v>
      </c>
      <c r="B7852" s="27"/>
      <c r="C7852" s="11"/>
      <c r="D7852" s="11"/>
      <c r="E7852" s="11"/>
      <c r="F7852" s="11"/>
      <c r="G7852" s="13"/>
      <c r="H7852" s="89">
        <v>1</v>
      </c>
      <c r="I7852" s="77" t="s">
        <v>50</v>
      </c>
      <c r="J7852" s="75">
        <v>26.7193</v>
      </c>
      <c r="K7852" s="75">
        <f>ROUND((H7852*J7852),4)</f>
        <v>26.7193</v>
      </c>
    </row>
    <row r="7853" spans="1:11" x14ac:dyDescent="0.2">
      <c r="A7853" s="7" t="s">
        <v>242</v>
      </c>
      <c r="B7853" s="28"/>
      <c r="C7853" s="13"/>
      <c r="D7853" s="13"/>
      <c r="E7853" s="13"/>
      <c r="F7853" s="13"/>
      <c r="G7853" s="13"/>
      <c r="H7853" s="89">
        <v>1</v>
      </c>
      <c r="I7853" s="77" t="s">
        <v>50</v>
      </c>
      <c r="J7853" s="75">
        <v>31.4436</v>
      </c>
      <c r="K7853" s="75">
        <f>ROUND((H7853*J7853),4)</f>
        <v>31.4436</v>
      </c>
    </row>
    <row r="7854" spans="1:11" x14ac:dyDescent="0.2">
      <c r="A7854" s="7"/>
      <c r="B7854" s="28"/>
      <c r="C7854" s="13"/>
      <c r="D7854" s="13"/>
      <c r="E7854" s="13"/>
      <c r="F7854" s="13"/>
      <c r="G7854" s="13"/>
      <c r="H7854" s="89"/>
      <c r="I7854" s="77"/>
      <c r="J7854" s="75"/>
      <c r="K7854" s="75"/>
    </row>
    <row r="7855" spans="1:11" x14ac:dyDescent="0.2">
      <c r="A7855" s="7"/>
      <c r="B7855" s="28"/>
      <c r="C7855" s="13"/>
      <c r="D7855" s="13"/>
      <c r="E7855" s="13"/>
      <c r="F7855" s="13"/>
      <c r="G7855" s="13"/>
      <c r="H7855" s="89"/>
      <c r="I7855" s="77"/>
      <c r="J7855" s="75"/>
      <c r="K7855" s="75"/>
    </row>
    <row r="7856" spans="1:11" x14ac:dyDescent="0.2">
      <c r="A7856" s="7"/>
      <c r="B7856" s="28"/>
      <c r="C7856" s="13"/>
      <c r="D7856" s="13"/>
      <c r="E7856" s="13"/>
      <c r="F7856" s="13"/>
      <c r="G7856" s="13"/>
      <c r="H7856" s="89"/>
      <c r="I7856" s="77"/>
      <c r="J7856" s="75"/>
      <c r="K7856" s="75"/>
    </row>
    <row r="7857" spans="1:11" x14ac:dyDescent="0.2">
      <c r="A7857" s="7"/>
      <c r="B7857" s="28"/>
      <c r="C7857" s="13"/>
      <c r="D7857" s="13"/>
      <c r="E7857" s="13"/>
      <c r="F7857" s="13"/>
      <c r="G7857" s="13"/>
      <c r="H7857" s="89"/>
      <c r="I7857" s="77"/>
      <c r="J7857" s="75"/>
      <c r="K7857" s="75"/>
    </row>
    <row r="7858" spans="1:11" x14ac:dyDescent="0.2">
      <c r="A7858" s="7"/>
      <c r="B7858" s="28"/>
      <c r="C7858" s="13"/>
      <c r="D7858" s="13"/>
      <c r="E7858" s="13"/>
      <c r="F7858" s="13"/>
      <c r="G7858" s="13"/>
      <c r="H7858" s="89"/>
      <c r="I7858" s="77"/>
      <c r="J7858" s="75"/>
      <c r="K7858" s="75"/>
    </row>
    <row r="7859" spans="1:11" x14ac:dyDescent="0.2">
      <c r="A7859" s="8"/>
      <c r="B7859" s="29"/>
      <c r="C7859" s="15"/>
      <c r="D7859" s="15"/>
      <c r="E7859" s="15"/>
      <c r="F7859" s="15"/>
      <c r="G7859" s="15"/>
      <c r="H7859" s="90"/>
      <c r="I7859" s="80"/>
      <c r="J7859" s="78"/>
      <c r="K7859" s="78"/>
    </row>
    <row r="7860" spans="1:11" x14ac:dyDescent="0.2">
      <c r="A7860" s="10"/>
      <c r="C7860" s="25"/>
      <c r="D7860" s="97" t="s">
        <v>25</v>
      </c>
      <c r="E7860" s="98"/>
      <c r="F7860" s="98"/>
      <c r="G7860" s="98"/>
      <c r="H7860" s="98"/>
      <c r="I7860" s="98"/>
      <c r="J7860" s="99"/>
      <c r="K7860" s="82">
        <f>SUM(K7852:K7859)</f>
        <v>58.1629</v>
      </c>
    </row>
    <row r="7861" spans="1:11" x14ac:dyDescent="0.2">
      <c r="A7861" s="9" t="s">
        <v>27</v>
      </c>
      <c r="B7861" s="30"/>
      <c r="C7861" s="56">
        <v>100</v>
      </c>
      <c r="D7861" s="112" t="s">
        <v>26</v>
      </c>
      <c r="E7861" s="113"/>
      <c r="F7861" s="113"/>
      <c r="G7861" s="113"/>
      <c r="H7861" s="113"/>
      <c r="I7861" s="113"/>
      <c r="J7861" s="114"/>
      <c r="K7861" s="83">
        <f>K7860</f>
        <v>58.1629</v>
      </c>
    </row>
    <row r="7862" spans="1:11" x14ac:dyDescent="0.2">
      <c r="A7862" s="32"/>
      <c r="D7862" s="115" t="s">
        <v>28</v>
      </c>
      <c r="E7862" s="116"/>
      <c r="F7862" s="116"/>
      <c r="G7862" s="116"/>
      <c r="H7862" s="116"/>
      <c r="I7862" s="116"/>
      <c r="J7862" s="117"/>
      <c r="K7862" s="83">
        <f>ROUND((K7861/C7861),4)</f>
        <v>0.58160000000000001</v>
      </c>
    </row>
    <row r="7863" spans="1:11" x14ac:dyDescent="0.2">
      <c r="A7863" s="168"/>
      <c r="D7863" s="169"/>
      <c r="E7863" s="169"/>
      <c r="F7863" s="169"/>
      <c r="G7863" s="169"/>
      <c r="H7863" s="169"/>
      <c r="I7863" s="94" t="s">
        <v>51</v>
      </c>
      <c r="J7863" s="170" t="s">
        <v>53</v>
      </c>
      <c r="K7863" s="83">
        <v>0</v>
      </c>
    </row>
    <row r="7864" spans="1:11" x14ac:dyDescent="0.2">
      <c r="A7864" s="168"/>
      <c r="D7864" s="169"/>
      <c r="E7864" s="169"/>
      <c r="F7864" s="169"/>
      <c r="G7864" s="169"/>
      <c r="H7864" s="169"/>
      <c r="I7864" s="94" t="s">
        <v>52</v>
      </c>
      <c r="J7864" s="170" t="s">
        <v>53</v>
      </c>
      <c r="K7864" s="83">
        <v>0</v>
      </c>
    </row>
    <row r="7865" spans="1:11" x14ac:dyDescent="0.2">
      <c r="A7865" s="100" t="s">
        <v>21</v>
      </c>
      <c r="B7865" s="101"/>
      <c r="C7865" s="101"/>
      <c r="D7865" s="101"/>
      <c r="E7865" s="101"/>
      <c r="F7865" s="104"/>
      <c r="G7865" s="129" t="s">
        <v>22</v>
      </c>
      <c r="H7865" s="130"/>
      <c r="I7865" s="118" t="s">
        <v>10</v>
      </c>
      <c r="J7865" s="106" t="s">
        <v>23</v>
      </c>
      <c r="K7865" s="106" t="s">
        <v>11</v>
      </c>
    </row>
    <row r="7866" spans="1:11" x14ac:dyDescent="0.2">
      <c r="A7866" s="102"/>
      <c r="B7866" s="103"/>
      <c r="C7866" s="103"/>
      <c r="D7866" s="103"/>
      <c r="E7866" s="103"/>
      <c r="F7866" s="105"/>
      <c r="G7866" s="131"/>
      <c r="H7866" s="132"/>
      <c r="I7866" s="118"/>
      <c r="J7866" s="106"/>
      <c r="K7866" s="118"/>
    </row>
    <row r="7867" spans="1:11" x14ac:dyDescent="0.2">
      <c r="A7867" s="7" t="s">
        <v>247</v>
      </c>
      <c r="B7867" s="28"/>
      <c r="C7867" s="11"/>
      <c r="D7867" s="11"/>
      <c r="E7867" s="11"/>
      <c r="F7867" s="12"/>
      <c r="G7867" s="143">
        <v>8.4000000000000005E-2</v>
      </c>
      <c r="H7867" s="144"/>
      <c r="I7867" s="52" t="s">
        <v>47</v>
      </c>
      <c r="J7867" s="84">
        <v>38.657400000000003</v>
      </c>
      <c r="K7867" s="52">
        <f>ROUND((G7867*J7867),4)</f>
        <v>3.2471999999999999</v>
      </c>
    </row>
    <row r="7868" spans="1:11" x14ac:dyDescent="0.2">
      <c r="A7868" s="7"/>
      <c r="B7868" s="28"/>
      <c r="C7868" s="13"/>
      <c r="D7868" s="13"/>
      <c r="E7868" s="13"/>
      <c r="F7868" s="14"/>
      <c r="G7868" s="95"/>
      <c r="H7868" s="96"/>
      <c r="I7868" s="53"/>
      <c r="J7868" s="85"/>
      <c r="K7868" s="53"/>
    </row>
    <row r="7869" spans="1:11" x14ac:dyDescent="0.2">
      <c r="A7869" s="7"/>
      <c r="B7869" s="28"/>
      <c r="C7869" s="13"/>
      <c r="D7869" s="13"/>
      <c r="E7869" s="13"/>
      <c r="F7869" s="14"/>
      <c r="G7869" s="95"/>
      <c r="H7869" s="96"/>
      <c r="I7869" s="53"/>
      <c r="J7869" s="85"/>
      <c r="K7869" s="53"/>
    </row>
    <row r="7870" spans="1:11" x14ac:dyDescent="0.2">
      <c r="A7870" s="7"/>
      <c r="B7870" s="28"/>
      <c r="C7870" s="13"/>
      <c r="D7870" s="13"/>
      <c r="E7870" s="13"/>
      <c r="F7870" s="14"/>
      <c r="G7870" s="95"/>
      <c r="H7870" s="96"/>
      <c r="I7870" s="53"/>
      <c r="J7870" s="85"/>
      <c r="K7870" s="53"/>
    </row>
    <row r="7871" spans="1:11" x14ac:dyDescent="0.2">
      <c r="A7871" s="97" t="s">
        <v>29</v>
      </c>
      <c r="B7871" s="98"/>
      <c r="C7871" s="98"/>
      <c r="D7871" s="98"/>
      <c r="E7871" s="98"/>
      <c r="F7871" s="98"/>
      <c r="G7871" s="98"/>
      <c r="H7871" s="98"/>
      <c r="I7871" s="98"/>
      <c r="J7871" s="99"/>
      <c r="K7871" s="82">
        <f>SUM(K7867:K7870)</f>
        <v>3.2471999999999999</v>
      </c>
    </row>
    <row r="7872" spans="1:11" x14ac:dyDescent="0.2">
      <c r="A7872" s="100" t="s">
        <v>32</v>
      </c>
      <c r="B7872" s="101"/>
      <c r="C7872" s="101"/>
      <c r="D7872" s="101"/>
      <c r="E7872" s="101"/>
      <c r="F7872" s="104"/>
      <c r="G7872" s="129" t="s">
        <v>22</v>
      </c>
      <c r="H7872" s="130"/>
      <c r="I7872" s="118" t="s">
        <v>10</v>
      </c>
      <c r="J7872" s="106" t="s">
        <v>23</v>
      </c>
      <c r="K7872" s="106" t="s">
        <v>11</v>
      </c>
    </row>
    <row r="7873" spans="1:11" x14ac:dyDescent="0.2">
      <c r="A7873" s="102"/>
      <c r="B7873" s="103"/>
      <c r="C7873" s="103"/>
      <c r="D7873" s="103"/>
      <c r="E7873" s="103"/>
      <c r="F7873" s="105"/>
      <c r="G7873" s="131"/>
      <c r="H7873" s="132"/>
      <c r="I7873" s="118"/>
      <c r="J7873" s="106"/>
      <c r="K7873" s="118"/>
    </row>
    <row r="7874" spans="1:11" x14ac:dyDescent="0.2">
      <c r="A7874" s="7"/>
      <c r="B7874" s="28"/>
      <c r="C7874" s="13"/>
      <c r="D7874" s="13"/>
      <c r="E7874" s="13"/>
      <c r="F7874" s="14"/>
      <c r="G7874" s="123"/>
      <c r="H7874" s="124"/>
      <c r="I7874" s="53"/>
      <c r="J7874" s="85"/>
      <c r="K7874" s="53"/>
    </row>
    <row r="7875" spans="1:11" x14ac:dyDescent="0.2">
      <c r="A7875" s="7"/>
      <c r="B7875" s="28"/>
      <c r="C7875" s="13"/>
      <c r="D7875" s="13"/>
      <c r="E7875" s="13"/>
      <c r="F7875" s="14"/>
      <c r="G7875" s="123"/>
      <c r="H7875" s="124"/>
      <c r="I7875" s="53"/>
      <c r="J7875" s="85"/>
      <c r="K7875" s="53"/>
    </row>
    <row r="7876" spans="1:11" x14ac:dyDescent="0.2">
      <c r="A7876" s="7"/>
      <c r="B7876" s="28"/>
      <c r="C7876" s="13"/>
      <c r="D7876" s="13"/>
      <c r="E7876" s="13"/>
      <c r="F7876" s="14"/>
      <c r="G7876" s="123"/>
      <c r="H7876" s="124"/>
      <c r="I7876" s="53"/>
      <c r="J7876" s="85"/>
      <c r="K7876" s="53"/>
    </row>
    <row r="7877" spans="1:11" x14ac:dyDescent="0.2">
      <c r="A7877" s="8"/>
      <c r="B7877" s="29"/>
      <c r="C7877" s="15"/>
      <c r="D7877" s="15"/>
      <c r="E7877" s="15"/>
      <c r="F7877" s="16"/>
      <c r="G7877" s="125"/>
      <c r="H7877" s="126"/>
      <c r="I7877" s="54"/>
      <c r="J7877" s="86"/>
      <c r="K7877" s="54"/>
    </row>
    <row r="7878" spans="1:11" x14ac:dyDescent="0.2">
      <c r="A7878" s="97" t="s">
        <v>33</v>
      </c>
      <c r="B7878" s="98"/>
      <c r="C7878" s="98"/>
      <c r="D7878" s="98"/>
      <c r="E7878" s="98"/>
      <c r="F7878" s="98"/>
      <c r="G7878" s="98"/>
      <c r="H7878" s="98"/>
      <c r="I7878" s="98"/>
      <c r="J7878" s="99"/>
      <c r="K7878" s="82"/>
    </row>
    <row r="7879" spans="1:11" x14ac:dyDescent="0.2">
      <c r="A7879" s="100" t="s">
        <v>36</v>
      </c>
      <c r="B7879" s="101"/>
      <c r="C7879" s="101"/>
      <c r="D7879" s="101"/>
      <c r="E7879" s="101"/>
      <c r="F7879" s="104"/>
      <c r="G7879" s="129" t="s">
        <v>22</v>
      </c>
      <c r="H7879" s="130"/>
      <c r="I7879" s="118" t="s">
        <v>10</v>
      </c>
      <c r="J7879" s="106" t="s">
        <v>23</v>
      </c>
      <c r="K7879" s="106" t="s">
        <v>11</v>
      </c>
    </row>
    <row r="7880" spans="1:11" x14ac:dyDescent="0.2">
      <c r="A7880" s="102"/>
      <c r="B7880" s="103"/>
      <c r="C7880" s="103"/>
      <c r="D7880" s="103"/>
      <c r="E7880" s="103"/>
      <c r="F7880" s="105"/>
      <c r="G7880" s="131"/>
      <c r="H7880" s="132"/>
      <c r="I7880" s="118"/>
      <c r="J7880" s="106"/>
      <c r="K7880" s="118"/>
    </row>
    <row r="7881" spans="1:11" x14ac:dyDescent="0.2">
      <c r="A7881" s="7" t="s">
        <v>249</v>
      </c>
      <c r="B7881" s="28"/>
      <c r="C7881" s="13"/>
      <c r="D7881" s="13"/>
      <c r="E7881" s="13"/>
      <c r="F7881" s="14"/>
      <c r="G7881" s="95">
        <v>2.0999999999999999E-3</v>
      </c>
      <c r="H7881" s="96"/>
      <c r="I7881" s="53" t="s">
        <v>95</v>
      </c>
      <c r="J7881" s="85">
        <v>34.619999999999997</v>
      </c>
      <c r="K7881" s="53">
        <f>ROUND((G7881*J7881),4)</f>
        <v>7.2700000000000001E-2</v>
      </c>
    </row>
    <row r="7882" spans="1:11" x14ac:dyDescent="0.2">
      <c r="A7882" s="7"/>
      <c r="B7882" s="28"/>
      <c r="C7882" s="13"/>
      <c r="D7882" s="13"/>
      <c r="E7882" s="13"/>
      <c r="F7882" s="14"/>
      <c r="G7882" s="95"/>
      <c r="H7882" s="96"/>
      <c r="I7882" s="53"/>
      <c r="J7882" s="85"/>
      <c r="K7882" s="53"/>
    </row>
    <row r="7883" spans="1:11" x14ac:dyDescent="0.2">
      <c r="A7883" s="7"/>
      <c r="B7883" s="28"/>
      <c r="C7883" s="13"/>
      <c r="D7883" s="13"/>
      <c r="E7883" s="13"/>
      <c r="F7883" s="14"/>
      <c r="G7883" s="95"/>
      <c r="H7883" s="96"/>
      <c r="I7883" s="53"/>
      <c r="J7883" s="85"/>
      <c r="K7883" s="53"/>
    </row>
    <row r="7884" spans="1:11" x14ac:dyDescent="0.2">
      <c r="A7884" s="8"/>
      <c r="B7884" s="29"/>
      <c r="C7884" s="15"/>
      <c r="D7884" s="15"/>
      <c r="E7884" s="15"/>
      <c r="F7884" s="16"/>
      <c r="G7884" s="127"/>
      <c r="H7884" s="128"/>
      <c r="I7884" s="54"/>
      <c r="J7884" s="86"/>
      <c r="K7884" s="54"/>
    </row>
    <row r="7885" spans="1:11" x14ac:dyDescent="0.2">
      <c r="A7885" s="97" t="s">
        <v>37</v>
      </c>
      <c r="B7885" s="98"/>
      <c r="C7885" s="98"/>
      <c r="D7885" s="98"/>
      <c r="E7885" s="98"/>
      <c r="F7885" s="98"/>
      <c r="G7885" s="98"/>
      <c r="H7885" s="98"/>
      <c r="I7885" s="98"/>
      <c r="J7885" s="99"/>
      <c r="K7885" s="82">
        <f>SUM(K7881:K7884)</f>
        <v>7.2700000000000001E-2</v>
      </c>
    </row>
    <row r="7886" spans="1:11" x14ac:dyDescent="0.2">
      <c r="A7886" s="100" t="s">
        <v>35</v>
      </c>
      <c r="B7886" s="140"/>
      <c r="C7886" s="26" t="s">
        <v>34</v>
      </c>
      <c r="D7886" s="35" t="s">
        <v>39</v>
      </c>
      <c r="E7886" s="138" t="s">
        <v>38</v>
      </c>
      <c r="F7886" s="138"/>
      <c r="G7886" s="139"/>
      <c r="H7886" s="120" t="s">
        <v>16</v>
      </c>
      <c r="I7886" s="121"/>
      <c r="J7886" s="122"/>
      <c r="K7886" s="119" t="s">
        <v>9</v>
      </c>
    </row>
    <row r="7887" spans="1:11" ht="15.75" x14ac:dyDescent="0.2">
      <c r="A7887" s="141"/>
      <c r="B7887" s="142"/>
      <c r="C7887" s="36"/>
      <c r="D7887" s="42"/>
      <c r="E7887" s="33" t="s">
        <v>13</v>
      </c>
      <c r="F7887" s="24" t="s">
        <v>14</v>
      </c>
      <c r="G7887" s="23" t="s">
        <v>15</v>
      </c>
      <c r="H7887" s="22" t="s">
        <v>13</v>
      </c>
      <c r="I7887" s="22" t="s">
        <v>14</v>
      </c>
      <c r="J7887" s="22" t="s">
        <v>15</v>
      </c>
      <c r="K7887" s="111"/>
    </row>
    <row r="7888" spans="1:11" x14ac:dyDescent="0.2">
      <c r="A7888" s="6" t="s">
        <v>253</v>
      </c>
      <c r="B7888" s="37"/>
      <c r="C7888" s="87">
        <v>2.0999999999999999E-3</v>
      </c>
      <c r="D7888" s="45" t="s">
        <v>97</v>
      </c>
      <c r="E7888" s="43">
        <v>1.1299999999999999</v>
      </c>
      <c r="F7888" s="44">
        <v>0.91</v>
      </c>
      <c r="G7888" s="45">
        <v>0.73</v>
      </c>
      <c r="H7888" s="55">
        <v>0</v>
      </c>
      <c r="I7888" s="55">
        <v>0</v>
      </c>
      <c r="J7888" s="53">
        <v>1.48</v>
      </c>
      <c r="K7888" s="52">
        <f>ROUND((ROUND(E7888*H7888+F7888*I7888+G7888*J7888,2)*C7888),4)</f>
        <v>2.3E-3</v>
      </c>
    </row>
    <row r="7889" spans="1:11" x14ac:dyDescent="0.2">
      <c r="A7889" s="7"/>
      <c r="B7889" s="28"/>
      <c r="C7889" s="87"/>
      <c r="D7889" s="48"/>
      <c r="E7889" s="46"/>
      <c r="F7889" s="47"/>
      <c r="G7889" s="48"/>
      <c r="H7889" s="55"/>
      <c r="I7889" s="55"/>
      <c r="J7889" s="53"/>
      <c r="K7889" s="53"/>
    </row>
    <row r="7890" spans="1:11" x14ac:dyDescent="0.2">
      <c r="A7890" s="7"/>
      <c r="B7890" s="28"/>
      <c r="C7890" s="87"/>
      <c r="D7890" s="48"/>
      <c r="E7890" s="46"/>
      <c r="F7890" s="47"/>
      <c r="G7890" s="48"/>
      <c r="H7890" s="55"/>
      <c r="I7890" s="55"/>
      <c r="J7890" s="53"/>
      <c r="K7890" s="53"/>
    </row>
    <row r="7891" spans="1:11" x14ac:dyDescent="0.2">
      <c r="A7891" s="8"/>
      <c r="B7891" s="29"/>
      <c r="C7891" s="88"/>
      <c r="D7891" s="51"/>
      <c r="E7891" s="49"/>
      <c r="F7891" s="50"/>
      <c r="G7891" s="51"/>
      <c r="H7891" s="55"/>
      <c r="I7891" s="55"/>
      <c r="J7891" s="53"/>
      <c r="K7891" s="54"/>
    </row>
    <row r="7892" spans="1:11" x14ac:dyDescent="0.2">
      <c r="A7892" s="136" t="s">
        <v>30</v>
      </c>
      <c r="B7892" s="134"/>
      <c r="C7892" s="134"/>
      <c r="D7892" s="137"/>
      <c r="E7892" s="134"/>
      <c r="F7892" s="134"/>
      <c r="G7892" s="134"/>
      <c r="H7892" s="134"/>
      <c r="I7892" s="134"/>
      <c r="J7892" s="135"/>
      <c r="K7892" s="83">
        <f>SUM(K7888:K7891)</f>
        <v>2.3E-3</v>
      </c>
    </row>
    <row r="7893" spans="1:11" ht="12.75" customHeight="1" x14ac:dyDescent="0.2">
      <c r="A7893" s="133" t="s">
        <v>31</v>
      </c>
      <c r="B7893" s="134"/>
      <c r="C7893" s="134"/>
      <c r="D7893" s="134"/>
      <c r="E7893" s="134"/>
      <c r="F7893" s="134"/>
      <c r="G7893" s="134"/>
      <c r="H7893" s="134"/>
      <c r="I7893" s="134"/>
      <c r="J7893" s="135"/>
      <c r="K7893" s="21">
        <f>ROUND((K7862+K7863+K7864+K7871+K7885+K7892),2)</f>
        <v>3.9</v>
      </c>
    </row>
    <row r="7894" spans="1:11" x14ac:dyDescent="0.2">
      <c r="A7894" s="133" t="s">
        <v>42</v>
      </c>
      <c r="B7894" s="134"/>
      <c r="C7894" s="134"/>
      <c r="D7894" s="134"/>
      <c r="E7894" s="134"/>
      <c r="F7894" s="134"/>
      <c r="G7894" s="134"/>
      <c r="H7894" s="134"/>
      <c r="I7894" s="134"/>
      <c r="J7894" s="135"/>
      <c r="K7894" s="21"/>
    </row>
    <row r="7895" spans="1:11" ht="12.75" customHeight="1" x14ac:dyDescent="0.2">
      <c r="A7895" s="133" t="s">
        <v>12</v>
      </c>
      <c r="B7895" s="134"/>
      <c r="C7895" s="134"/>
      <c r="D7895" s="134"/>
      <c r="E7895" s="134"/>
      <c r="F7895" s="134"/>
      <c r="G7895" s="134"/>
      <c r="H7895" s="134"/>
      <c r="I7895" s="134"/>
      <c r="J7895" s="135"/>
      <c r="K7895" s="21"/>
    </row>
    <row r="7898" spans="1:11" ht="13.5" customHeight="1" x14ac:dyDescent="0.2">
      <c r="A7898" s="145" t="s">
        <v>0</v>
      </c>
      <c r="B7898" s="146"/>
      <c r="C7898" s="146"/>
      <c r="D7898" s="146"/>
      <c r="E7898" s="146"/>
      <c r="F7898" s="146"/>
      <c r="G7898" s="146"/>
      <c r="H7898" s="146"/>
      <c r="I7898" s="146"/>
      <c r="J7898" s="146"/>
      <c r="K7898" s="147"/>
    </row>
    <row r="7899" spans="1:11" x14ac:dyDescent="0.2">
      <c r="A7899" s="71" t="s">
        <v>45</v>
      </c>
      <c r="B7899" s="62"/>
      <c r="C7899" s="63"/>
      <c r="D7899" s="63"/>
      <c r="E7899" s="63"/>
      <c r="F7899" s="69"/>
      <c r="G7899" s="64"/>
      <c r="H7899" s="63"/>
      <c r="I7899" s="63"/>
      <c r="J7899" s="63"/>
      <c r="K7899" s="65"/>
    </row>
    <row r="7900" spans="1:11" ht="12.75" customHeight="1" x14ac:dyDescent="0.2">
      <c r="A7900" s="70" t="s">
        <v>44</v>
      </c>
      <c r="B7900" s="61"/>
      <c r="C7900" s="68"/>
      <c r="D7900" s="66"/>
      <c r="E7900" s="66"/>
      <c r="F7900" s="61"/>
      <c r="G7900" s="60"/>
      <c r="H7900" s="151"/>
      <c r="I7900" s="151"/>
      <c r="J7900" s="151"/>
      <c r="K7900" s="152"/>
    </row>
    <row r="7901" spans="1:11" ht="12.75" customHeight="1" x14ac:dyDescent="0.2">
      <c r="A7901" s="148"/>
      <c r="B7901" s="149"/>
      <c r="C7901" s="149"/>
      <c r="D7901" s="149"/>
      <c r="E7901" s="149"/>
      <c r="F7901" s="149"/>
      <c r="G7901" s="149"/>
      <c r="H7901" s="149"/>
      <c r="I7901" s="149"/>
      <c r="J7901" s="149"/>
      <c r="K7901" s="150"/>
    </row>
    <row r="7902" spans="1:11" ht="21" customHeight="1" x14ac:dyDescent="0.2">
      <c r="A7902" s="158" t="s">
        <v>1</v>
      </c>
      <c r="B7902" s="159"/>
      <c r="C7902" s="153" t="s">
        <v>41</v>
      </c>
      <c r="D7902" s="154"/>
      <c r="E7902" s="154"/>
      <c r="F7902" s="154"/>
      <c r="G7902" s="154"/>
      <c r="H7902" s="154"/>
      <c r="I7902" s="155"/>
      <c r="J7902" s="57" t="s">
        <v>2</v>
      </c>
      <c r="K7902" s="67" t="s">
        <v>43</v>
      </c>
    </row>
    <row r="7903" spans="1:11" x14ac:dyDescent="0.2">
      <c r="A7903" s="160" t="s">
        <v>506</v>
      </c>
      <c r="B7903" s="157"/>
      <c r="C7903" s="156">
        <v>3107964</v>
      </c>
      <c r="D7903" s="156"/>
      <c r="E7903" s="156"/>
      <c r="F7903" s="156"/>
      <c r="G7903" s="156"/>
      <c r="H7903" s="156"/>
      <c r="I7903" s="157"/>
      <c r="J7903" s="59" t="s">
        <v>3</v>
      </c>
      <c r="K7903" s="58" t="s">
        <v>127</v>
      </c>
    </row>
    <row r="7904" spans="1:11" ht="20.25" customHeight="1" x14ac:dyDescent="0.2">
      <c r="A7904" s="141" t="s">
        <v>19</v>
      </c>
      <c r="B7904" s="165"/>
      <c r="C7904" s="101"/>
      <c r="D7904" s="101"/>
      <c r="E7904" s="140"/>
      <c r="F7904" s="3" t="s">
        <v>4</v>
      </c>
      <c r="G7904" s="163" t="s">
        <v>5</v>
      </c>
      <c r="H7904" s="164"/>
      <c r="I7904" s="111" t="s">
        <v>6</v>
      </c>
      <c r="J7904" s="111"/>
      <c r="K7904" s="107" t="s">
        <v>17</v>
      </c>
    </row>
    <row r="7905" spans="1:11" ht="25.5" customHeight="1" x14ac:dyDescent="0.2">
      <c r="A7905" s="141"/>
      <c r="B7905" s="165"/>
      <c r="C7905" s="165"/>
      <c r="D7905" s="165"/>
      <c r="E7905" s="142"/>
      <c r="F7905" s="3"/>
      <c r="G7905" s="3" t="s">
        <v>18</v>
      </c>
      <c r="H7905" s="34" t="s">
        <v>7</v>
      </c>
      <c r="I7905" s="3" t="s">
        <v>40</v>
      </c>
      <c r="J7905" s="3" t="s">
        <v>7</v>
      </c>
      <c r="K7905" s="108"/>
    </row>
    <row r="7906" spans="1:11" x14ac:dyDescent="0.2">
      <c r="A7906" s="6"/>
      <c r="B7906" s="27"/>
      <c r="C7906" s="11"/>
      <c r="D7906" s="11"/>
      <c r="E7906" s="40"/>
      <c r="F7906" s="91"/>
      <c r="G7906" s="72"/>
      <c r="H7906" s="73">
        <v>0</v>
      </c>
      <c r="I7906" s="72"/>
      <c r="J7906" s="72"/>
      <c r="K7906" s="74"/>
    </row>
    <row r="7907" spans="1:11" x14ac:dyDescent="0.2">
      <c r="A7907" s="7"/>
      <c r="B7907" s="28"/>
      <c r="C7907" s="13"/>
      <c r="D7907" s="13"/>
      <c r="E7907" s="38"/>
      <c r="F7907" s="92"/>
      <c r="G7907" s="75"/>
      <c r="H7907" s="76"/>
      <c r="I7907" s="75">
        <v>0</v>
      </c>
      <c r="J7907" s="75">
        <v>0</v>
      </c>
      <c r="K7907" s="77"/>
    </row>
    <row r="7908" spans="1:11" x14ac:dyDescent="0.2">
      <c r="A7908" s="7"/>
      <c r="B7908" s="28"/>
      <c r="C7908" s="13"/>
      <c r="D7908" s="13"/>
      <c r="E7908" s="38"/>
      <c r="F7908" s="92"/>
      <c r="G7908" s="75"/>
      <c r="H7908" s="76"/>
      <c r="I7908" s="75"/>
      <c r="J7908" s="75"/>
      <c r="K7908" s="77"/>
    </row>
    <row r="7909" spans="1:11" x14ac:dyDescent="0.2">
      <c r="A7909" s="7"/>
      <c r="B7909" s="28"/>
      <c r="C7909" s="13"/>
      <c r="D7909" s="13"/>
      <c r="E7909" s="38"/>
      <c r="F7909" s="92"/>
      <c r="G7909" s="75"/>
      <c r="H7909" s="76"/>
      <c r="I7909" s="75"/>
      <c r="J7909" s="75"/>
      <c r="K7909" s="77"/>
    </row>
    <row r="7910" spans="1:11" x14ac:dyDescent="0.2">
      <c r="A7910" s="7"/>
      <c r="B7910" s="28"/>
      <c r="C7910" s="13"/>
      <c r="D7910" s="13"/>
      <c r="E7910" s="38"/>
      <c r="F7910" s="92"/>
      <c r="G7910" s="75"/>
      <c r="H7910" s="76"/>
      <c r="I7910" s="75"/>
      <c r="J7910" s="75"/>
      <c r="K7910" s="77"/>
    </row>
    <row r="7911" spans="1:11" x14ac:dyDescent="0.2">
      <c r="A7911" s="7"/>
      <c r="B7911" s="28"/>
      <c r="C7911" s="13"/>
      <c r="D7911" s="13"/>
      <c r="E7911" s="38"/>
      <c r="F7911" s="92"/>
      <c r="G7911" s="75"/>
      <c r="H7911" s="76"/>
      <c r="I7911" s="75"/>
      <c r="J7911" s="75"/>
      <c r="K7911" s="77"/>
    </row>
    <row r="7912" spans="1:11" x14ac:dyDescent="0.2">
      <c r="A7912" s="7"/>
      <c r="B7912" s="28"/>
      <c r="C7912" s="13"/>
      <c r="D7912" s="13"/>
      <c r="E7912" s="38"/>
      <c r="F7912" s="92"/>
      <c r="G7912" s="75"/>
      <c r="H7912" s="76"/>
      <c r="I7912" s="75"/>
      <c r="J7912" s="75"/>
      <c r="K7912" s="77"/>
    </row>
    <row r="7913" spans="1:11" x14ac:dyDescent="0.2">
      <c r="A7913" s="8"/>
      <c r="B7913" s="29"/>
      <c r="C7913" s="15"/>
      <c r="D7913" s="15"/>
      <c r="E7913" s="39"/>
      <c r="F7913" s="93"/>
      <c r="G7913" s="78"/>
      <c r="H7913" s="79"/>
      <c r="I7913" s="78"/>
      <c r="J7913" s="78"/>
      <c r="K7913" s="80"/>
    </row>
    <row r="7914" spans="1:11" x14ac:dyDescent="0.2">
      <c r="A7914" s="166" t="s">
        <v>24</v>
      </c>
      <c r="B7914" s="167"/>
      <c r="C7914" s="167"/>
      <c r="D7914" s="167"/>
      <c r="E7914" s="167"/>
      <c r="F7914" s="98"/>
      <c r="G7914" s="98"/>
      <c r="H7914" s="98"/>
      <c r="I7914" s="98"/>
      <c r="J7914" s="99"/>
      <c r="K7914" s="81"/>
    </row>
    <row r="7915" spans="1:11" ht="15.75" x14ac:dyDescent="0.2">
      <c r="A7915" s="31" t="s">
        <v>20</v>
      </c>
      <c r="B7915" s="17"/>
      <c r="C7915" s="17"/>
      <c r="D7915" s="17"/>
      <c r="E7915" s="17"/>
      <c r="F7915" s="4"/>
      <c r="G7915" s="4"/>
      <c r="H7915" s="161" t="s">
        <v>4</v>
      </c>
      <c r="I7915" s="109" t="s">
        <v>10</v>
      </c>
      <c r="J7915" s="107" t="s">
        <v>8</v>
      </c>
      <c r="K7915" s="107" t="s">
        <v>17</v>
      </c>
    </row>
    <row r="7916" spans="1:11" ht="15.75" x14ac:dyDescent="0.2">
      <c r="A7916" s="18"/>
      <c r="B7916" s="19"/>
      <c r="C7916" s="19"/>
      <c r="D7916" s="19"/>
      <c r="E7916" s="19"/>
      <c r="F7916" s="5"/>
      <c r="G7916" s="20"/>
      <c r="H7916" s="162"/>
      <c r="I7916" s="110"/>
      <c r="J7916" s="108"/>
      <c r="K7916" s="108"/>
    </row>
    <row r="7917" spans="1:11" x14ac:dyDescent="0.2">
      <c r="A7917" s="6" t="s">
        <v>376</v>
      </c>
      <c r="B7917" s="27"/>
      <c r="C7917" s="11"/>
      <c r="D7917" s="11"/>
      <c r="E7917" s="11"/>
      <c r="F7917" s="11"/>
      <c r="G7917" s="13"/>
      <c r="H7917" s="89">
        <v>0.2</v>
      </c>
      <c r="I7917" s="77" t="s">
        <v>50</v>
      </c>
      <c r="J7917" s="75">
        <v>32.7821</v>
      </c>
      <c r="K7917" s="75">
        <f>ROUND((H7917*J7917),4)</f>
        <v>6.5564</v>
      </c>
    </row>
    <row r="7918" spans="1:11" x14ac:dyDescent="0.2">
      <c r="A7918" s="7"/>
      <c r="B7918" s="28"/>
      <c r="C7918" s="13"/>
      <c r="D7918" s="13"/>
      <c r="E7918" s="13"/>
      <c r="F7918" s="13"/>
      <c r="G7918" s="13"/>
      <c r="H7918" s="89"/>
      <c r="I7918" s="77"/>
      <c r="J7918" s="75"/>
      <c r="K7918" s="75"/>
    </row>
    <row r="7919" spans="1:11" x14ac:dyDescent="0.2">
      <c r="A7919" s="7"/>
      <c r="B7919" s="28"/>
      <c r="C7919" s="13"/>
      <c r="D7919" s="13"/>
      <c r="E7919" s="13"/>
      <c r="F7919" s="13"/>
      <c r="G7919" s="13"/>
      <c r="H7919" s="89"/>
      <c r="I7919" s="77"/>
      <c r="J7919" s="75"/>
      <c r="K7919" s="75"/>
    </row>
    <row r="7920" spans="1:11" x14ac:dyDescent="0.2">
      <c r="A7920" s="7"/>
      <c r="B7920" s="28"/>
      <c r="C7920" s="13"/>
      <c r="D7920" s="13"/>
      <c r="E7920" s="13"/>
      <c r="F7920" s="13"/>
      <c r="G7920" s="13"/>
      <c r="H7920" s="89"/>
      <c r="I7920" s="77"/>
      <c r="J7920" s="75"/>
      <c r="K7920" s="75"/>
    </row>
    <row r="7921" spans="1:11" x14ac:dyDescent="0.2">
      <c r="A7921" s="7"/>
      <c r="B7921" s="28"/>
      <c r="C7921" s="13"/>
      <c r="D7921" s="13"/>
      <c r="E7921" s="13"/>
      <c r="F7921" s="13"/>
      <c r="G7921" s="13"/>
      <c r="H7921" s="89"/>
      <c r="I7921" s="77"/>
      <c r="J7921" s="75"/>
      <c r="K7921" s="75"/>
    </row>
    <row r="7922" spans="1:11" x14ac:dyDescent="0.2">
      <c r="A7922" s="7"/>
      <c r="B7922" s="28"/>
      <c r="C7922" s="13"/>
      <c r="D7922" s="13"/>
      <c r="E7922" s="13"/>
      <c r="F7922" s="13"/>
      <c r="G7922" s="13"/>
      <c r="H7922" s="89"/>
      <c r="I7922" s="77"/>
      <c r="J7922" s="75"/>
      <c r="K7922" s="75"/>
    </row>
    <row r="7923" spans="1:11" x14ac:dyDescent="0.2">
      <c r="A7923" s="7"/>
      <c r="B7923" s="28"/>
      <c r="C7923" s="13"/>
      <c r="D7923" s="13"/>
      <c r="E7923" s="13"/>
      <c r="F7923" s="13"/>
      <c r="G7923" s="13"/>
      <c r="H7923" s="89"/>
      <c r="I7923" s="77"/>
      <c r="J7923" s="75"/>
      <c r="K7923" s="75"/>
    </row>
    <row r="7924" spans="1:11" x14ac:dyDescent="0.2">
      <c r="A7924" s="8"/>
      <c r="B7924" s="29"/>
      <c r="C7924" s="15"/>
      <c r="D7924" s="15"/>
      <c r="E7924" s="15"/>
      <c r="F7924" s="15"/>
      <c r="G7924" s="15"/>
      <c r="H7924" s="90"/>
      <c r="I7924" s="80"/>
      <c r="J7924" s="78"/>
      <c r="K7924" s="78"/>
    </row>
    <row r="7925" spans="1:11" x14ac:dyDescent="0.2">
      <c r="A7925" s="10"/>
      <c r="C7925" s="25"/>
      <c r="D7925" s="97" t="s">
        <v>25</v>
      </c>
      <c r="E7925" s="98"/>
      <c r="F7925" s="98"/>
      <c r="G7925" s="98"/>
      <c r="H7925" s="98"/>
      <c r="I7925" s="98"/>
      <c r="J7925" s="99"/>
      <c r="K7925" s="82">
        <f>SUM(K7917:K7924)</f>
        <v>6.5564</v>
      </c>
    </row>
    <row r="7926" spans="1:11" x14ac:dyDescent="0.2">
      <c r="A7926" s="9" t="s">
        <v>27</v>
      </c>
      <c r="B7926" s="30"/>
      <c r="C7926" s="56">
        <v>1</v>
      </c>
      <c r="D7926" s="112" t="s">
        <v>26</v>
      </c>
      <c r="E7926" s="113"/>
      <c r="F7926" s="113"/>
      <c r="G7926" s="113"/>
      <c r="H7926" s="113"/>
      <c r="I7926" s="113"/>
      <c r="J7926" s="114"/>
      <c r="K7926" s="83">
        <f>K7925</f>
        <v>6.5564</v>
      </c>
    </row>
    <row r="7927" spans="1:11" x14ac:dyDescent="0.2">
      <c r="A7927" s="32"/>
      <c r="D7927" s="115" t="s">
        <v>28</v>
      </c>
      <c r="E7927" s="116"/>
      <c r="F7927" s="116"/>
      <c r="G7927" s="116"/>
      <c r="H7927" s="116"/>
      <c r="I7927" s="116"/>
      <c r="J7927" s="117"/>
      <c r="K7927" s="83">
        <f>ROUND((K7926/C7926),4)</f>
        <v>6.5564</v>
      </c>
    </row>
    <row r="7928" spans="1:11" x14ac:dyDescent="0.2">
      <c r="A7928" s="168"/>
      <c r="D7928" s="169"/>
      <c r="E7928" s="169"/>
      <c r="F7928" s="169"/>
      <c r="G7928" s="169"/>
      <c r="H7928" s="169"/>
      <c r="I7928" s="94" t="s">
        <v>51</v>
      </c>
      <c r="J7928" s="170" t="s">
        <v>53</v>
      </c>
      <c r="K7928" s="83">
        <v>0</v>
      </c>
    </row>
    <row r="7929" spans="1:11" x14ac:dyDescent="0.2">
      <c r="A7929" s="168"/>
      <c r="D7929" s="169"/>
      <c r="E7929" s="169"/>
      <c r="F7929" s="169"/>
      <c r="G7929" s="169"/>
      <c r="H7929" s="169"/>
      <c r="I7929" s="94" t="s">
        <v>52</v>
      </c>
      <c r="J7929" s="170" t="s">
        <v>53</v>
      </c>
      <c r="K7929" s="83">
        <v>0</v>
      </c>
    </row>
    <row r="7930" spans="1:11" x14ac:dyDescent="0.2">
      <c r="A7930" s="100" t="s">
        <v>21</v>
      </c>
      <c r="B7930" s="101"/>
      <c r="C7930" s="101"/>
      <c r="D7930" s="101"/>
      <c r="E7930" s="101"/>
      <c r="F7930" s="104"/>
      <c r="G7930" s="129" t="s">
        <v>22</v>
      </c>
      <c r="H7930" s="130"/>
      <c r="I7930" s="118" t="s">
        <v>10</v>
      </c>
      <c r="J7930" s="106" t="s">
        <v>23</v>
      </c>
      <c r="K7930" s="106" t="s">
        <v>11</v>
      </c>
    </row>
    <row r="7931" spans="1:11" x14ac:dyDescent="0.2">
      <c r="A7931" s="102"/>
      <c r="B7931" s="103"/>
      <c r="C7931" s="103"/>
      <c r="D7931" s="103"/>
      <c r="E7931" s="103"/>
      <c r="F7931" s="105"/>
      <c r="G7931" s="131"/>
      <c r="H7931" s="132"/>
      <c r="I7931" s="118"/>
      <c r="J7931" s="106"/>
      <c r="K7931" s="118"/>
    </row>
    <row r="7932" spans="1:11" x14ac:dyDescent="0.2">
      <c r="A7932" s="7" t="s">
        <v>142</v>
      </c>
      <c r="B7932" s="28"/>
      <c r="C7932" s="11"/>
      <c r="D7932" s="11"/>
      <c r="E7932" s="11"/>
      <c r="F7932" s="12"/>
      <c r="G7932" s="143">
        <v>6.4199999999999993E-2</v>
      </c>
      <c r="H7932" s="144"/>
      <c r="I7932" s="52" t="s">
        <v>79</v>
      </c>
      <c r="J7932" s="84">
        <v>6.6387</v>
      </c>
      <c r="K7932" s="52">
        <f>ROUND((G7932*J7932),4)</f>
        <v>0.42620000000000002</v>
      </c>
    </row>
    <row r="7933" spans="1:11" x14ac:dyDescent="0.2">
      <c r="A7933" s="7" t="s">
        <v>507</v>
      </c>
      <c r="B7933" s="28"/>
      <c r="C7933" s="13"/>
      <c r="D7933" s="13"/>
      <c r="E7933" s="13"/>
      <c r="F7933" s="14"/>
      <c r="G7933" s="95">
        <v>0.66415000000000002</v>
      </c>
      <c r="H7933" s="96"/>
      <c r="I7933" s="53" t="s">
        <v>79</v>
      </c>
      <c r="J7933" s="85">
        <v>10.2326</v>
      </c>
      <c r="K7933" s="53">
        <f>ROUND((G7933*J7933),4)</f>
        <v>6.7960000000000003</v>
      </c>
    </row>
    <row r="7934" spans="1:11" x14ac:dyDescent="0.2">
      <c r="A7934" s="7" t="s">
        <v>508</v>
      </c>
      <c r="B7934" s="28"/>
      <c r="C7934" s="13"/>
      <c r="D7934" s="13"/>
      <c r="E7934" s="13"/>
      <c r="F7934" s="14"/>
      <c r="G7934" s="95">
        <v>1.333E-2</v>
      </c>
      <c r="H7934" s="96"/>
      <c r="I7934" s="53" t="s">
        <v>245</v>
      </c>
      <c r="J7934" s="85">
        <v>18.603100000000001</v>
      </c>
      <c r="K7934" s="53">
        <f>ROUND((G7934*J7934),4)</f>
        <v>0.248</v>
      </c>
    </row>
    <row r="7935" spans="1:11" x14ac:dyDescent="0.2">
      <c r="A7935" s="7"/>
      <c r="B7935" s="28"/>
      <c r="C7935" s="13"/>
      <c r="D7935" s="13"/>
      <c r="E7935" s="13"/>
      <c r="F7935" s="14"/>
      <c r="G7935" s="95"/>
      <c r="H7935" s="96"/>
      <c r="I7935" s="53"/>
      <c r="J7935" s="85"/>
      <c r="K7935" s="53"/>
    </row>
    <row r="7936" spans="1:11" x14ac:dyDescent="0.2">
      <c r="A7936" s="97" t="s">
        <v>29</v>
      </c>
      <c r="B7936" s="98"/>
      <c r="C7936" s="98"/>
      <c r="D7936" s="98"/>
      <c r="E7936" s="98"/>
      <c r="F7936" s="98"/>
      <c r="G7936" s="98"/>
      <c r="H7936" s="98"/>
      <c r="I7936" s="98"/>
      <c r="J7936" s="99"/>
      <c r="K7936" s="82">
        <f>SUM(K7932:K7935)</f>
        <v>7.4702000000000002</v>
      </c>
    </row>
    <row r="7937" spans="1:11" x14ac:dyDescent="0.2">
      <c r="A7937" s="100" t="s">
        <v>32</v>
      </c>
      <c r="B7937" s="101"/>
      <c r="C7937" s="101"/>
      <c r="D7937" s="101"/>
      <c r="E7937" s="101"/>
      <c r="F7937" s="104"/>
      <c r="G7937" s="129" t="s">
        <v>22</v>
      </c>
      <c r="H7937" s="130"/>
      <c r="I7937" s="118" t="s">
        <v>10</v>
      </c>
      <c r="J7937" s="106" t="s">
        <v>23</v>
      </c>
      <c r="K7937" s="106" t="s">
        <v>11</v>
      </c>
    </row>
    <row r="7938" spans="1:11" x14ac:dyDescent="0.2">
      <c r="A7938" s="102"/>
      <c r="B7938" s="103"/>
      <c r="C7938" s="103"/>
      <c r="D7938" s="103"/>
      <c r="E7938" s="103"/>
      <c r="F7938" s="105"/>
      <c r="G7938" s="131"/>
      <c r="H7938" s="132"/>
      <c r="I7938" s="118"/>
      <c r="J7938" s="106"/>
      <c r="K7938" s="118"/>
    </row>
    <row r="7939" spans="1:11" x14ac:dyDescent="0.2">
      <c r="A7939" s="7" t="s">
        <v>509</v>
      </c>
      <c r="B7939" s="28"/>
      <c r="C7939" s="13"/>
      <c r="D7939" s="13"/>
      <c r="E7939" s="13"/>
      <c r="F7939" s="14"/>
      <c r="G7939" s="123">
        <v>7.9519999999999993E-2</v>
      </c>
      <c r="H7939" s="124"/>
      <c r="I7939" s="53" t="s">
        <v>150</v>
      </c>
      <c r="J7939" s="85">
        <v>1.85</v>
      </c>
      <c r="K7939" s="53">
        <f>ROUND((G7939*J7939),4)</f>
        <v>0.14710000000000001</v>
      </c>
    </row>
    <row r="7940" spans="1:11" x14ac:dyDescent="0.2">
      <c r="A7940" s="7" t="s">
        <v>510</v>
      </c>
      <c r="B7940" s="28"/>
      <c r="C7940" s="13"/>
      <c r="D7940" s="13"/>
      <c r="E7940" s="13"/>
      <c r="F7940" s="14"/>
      <c r="G7940" s="123">
        <v>0.15</v>
      </c>
      <c r="H7940" s="124"/>
      <c r="I7940" s="53" t="s">
        <v>150</v>
      </c>
      <c r="J7940" s="85">
        <v>3.7</v>
      </c>
      <c r="K7940" s="53">
        <f>ROUND((G7940*J7940),4)</f>
        <v>0.55500000000000005</v>
      </c>
    </row>
    <row r="7941" spans="1:11" x14ac:dyDescent="0.2">
      <c r="A7941" s="7" t="s">
        <v>511</v>
      </c>
      <c r="B7941" s="28"/>
      <c r="C7941" s="13"/>
      <c r="D7941" s="13"/>
      <c r="E7941" s="13"/>
      <c r="F7941" s="14"/>
      <c r="G7941" s="123">
        <v>0.4</v>
      </c>
      <c r="H7941" s="124"/>
      <c r="I7941" s="53" t="s">
        <v>512</v>
      </c>
      <c r="J7941" s="85">
        <v>1.39</v>
      </c>
      <c r="K7941" s="53">
        <f>ROUND((G7941*J7941),4)</f>
        <v>0.55600000000000005</v>
      </c>
    </row>
    <row r="7942" spans="1:11" x14ac:dyDescent="0.2">
      <c r="A7942" s="7" t="s">
        <v>513</v>
      </c>
      <c r="B7942" s="28"/>
      <c r="C7942" s="13"/>
      <c r="D7942" s="13"/>
      <c r="E7942" s="13"/>
      <c r="F7942" s="14"/>
      <c r="G7942" s="123">
        <v>5.62E-3</v>
      </c>
      <c r="H7942" s="124"/>
      <c r="I7942" s="53" t="s">
        <v>79</v>
      </c>
      <c r="J7942" s="85">
        <v>108.06</v>
      </c>
      <c r="K7942" s="53">
        <f>ROUND((G7942*J7942),4)</f>
        <v>0.60729999999999995</v>
      </c>
    </row>
    <row r="7943" spans="1:11" x14ac:dyDescent="0.2">
      <c r="A7943" s="8"/>
      <c r="B7943" s="29"/>
      <c r="C7943" s="15"/>
      <c r="D7943" s="15"/>
      <c r="E7943" s="15"/>
      <c r="F7943" s="16"/>
      <c r="G7943" s="125"/>
      <c r="H7943" s="126"/>
      <c r="I7943" s="54"/>
      <c r="J7943" s="86"/>
      <c r="K7943" s="54"/>
    </row>
    <row r="7944" spans="1:11" x14ac:dyDescent="0.2">
      <c r="A7944" s="97" t="s">
        <v>33</v>
      </c>
      <c r="B7944" s="98"/>
      <c r="C7944" s="98"/>
      <c r="D7944" s="98"/>
      <c r="E7944" s="98"/>
      <c r="F7944" s="98"/>
      <c r="G7944" s="98"/>
      <c r="H7944" s="98"/>
      <c r="I7944" s="98"/>
      <c r="J7944" s="99"/>
      <c r="K7944" s="82">
        <f>SUM(K7939:K7943)</f>
        <v>1.8654000000000002</v>
      </c>
    </row>
    <row r="7945" spans="1:11" x14ac:dyDescent="0.2">
      <c r="A7945" s="100" t="s">
        <v>36</v>
      </c>
      <c r="B7945" s="101"/>
      <c r="C7945" s="101"/>
      <c r="D7945" s="101"/>
      <c r="E7945" s="101"/>
      <c r="F7945" s="104"/>
      <c r="G7945" s="129" t="s">
        <v>22</v>
      </c>
      <c r="H7945" s="130"/>
      <c r="I7945" s="118" t="s">
        <v>10</v>
      </c>
      <c r="J7945" s="106" t="s">
        <v>23</v>
      </c>
      <c r="K7945" s="106" t="s">
        <v>11</v>
      </c>
    </row>
    <row r="7946" spans="1:11" x14ac:dyDescent="0.2">
      <c r="A7946" s="102"/>
      <c r="B7946" s="103"/>
      <c r="C7946" s="103"/>
      <c r="D7946" s="103"/>
      <c r="E7946" s="103"/>
      <c r="F7946" s="105"/>
      <c r="G7946" s="131"/>
      <c r="H7946" s="132"/>
      <c r="I7946" s="118"/>
      <c r="J7946" s="106"/>
      <c r="K7946" s="118"/>
    </row>
    <row r="7947" spans="1:11" x14ac:dyDescent="0.2">
      <c r="A7947" s="7" t="s">
        <v>143</v>
      </c>
      <c r="B7947" s="28"/>
      <c r="C7947" s="13"/>
      <c r="D7947" s="13"/>
      <c r="E7947" s="13"/>
      <c r="F7947" s="14"/>
      <c r="G7947" s="95">
        <v>6.0000000000000002E-5</v>
      </c>
      <c r="H7947" s="96"/>
      <c r="I7947" s="53" t="s">
        <v>95</v>
      </c>
      <c r="J7947" s="85">
        <v>34.619999999999997</v>
      </c>
      <c r="K7947" s="53">
        <f>ROUND((G7947*J7947),4)</f>
        <v>2.0999999999999999E-3</v>
      </c>
    </row>
    <row r="7948" spans="1:11" x14ac:dyDescent="0.2">
      <c r="A7948" s="7" t="s">
        <v>514</v>
      </c>
      <c r="B7948" s="28"/>
      <c r="C7948" s="13"/>
      <c r="D7948" s="13"/>
      <c r="E7948" s="13"/>
      <c r="F7948" s="14"/>
      <c r="G7948" s="95">
        <v>6.6E-4</v>
      </c>
      <c r="H7948" s="96"/>
      <c r="I7948" s="53" t="s">
        <v>95</v>
      </c>
      <c r="J7948" s="85">
        <v>34.57</v>
      </c>
      <c r="K7948" s="53">
        <f>ROUND((G7948*J7948),4)</f>
        <v>2.2800000000000001E-2</v>
      </c>
    </row>
    <row r="7949" spans="1:11" x14ac:dyDescent="0.2">
      <c r="A7949" s="7" t="s">
        <v>515</v>
      </c>
      <c r="B7949" s="28"/>
      <c r="C7949" s="13"/>
      <c r="D7949" s="13"/>
      <c r="E7949" s="13"/>
      <c r="F7949" s="14"/>
      <c r="G7949" s="95">
        <v>1.0000000000000001E-5</v>
      </c>
      <c r="H7949" s="96"/>
      <c r="I7949" s="53" t="s">
        <v>95</v>
      </c>
      <c r="J7949" s="85">
        <v>34.619999999999997</v>
      </c>
      <c r="K7949" s="53">
        <f>ROUND((G7949*J7949),4)</f>
        <v>2.9999999999999997E-4</v>
      </c>
    </row>
    <row r="7950" spans="1:11" x14ac:dyDescent="0.2">
      <c r="A7950" s="8"/>
      <c r="B7950" s="29"/>
      <c r="C7950" s="15"/>
      <c r="D7950" s="15"/>
      <c r="E7950" s="15"/>
      <c r="F7950" s="16"/>
      <c r="G7950" s="127"/>
      <c r="H7950" s="128"/>
      <c r="I7950" s="54"/>
      <c r="J7950" s="86"/>
      <c r="K7950" s="54"/>
    </row>
    <row r="7951" spans="1:11" x14ac:dyDescent="0.2">
      <c r="A7951" s="97" t="s">
        <v>37</v>
      </c>
      <c r="B7951" s="98"/>
      <c r="C7951" s="98"/>
      <c r="D7951" s="98"/>
      <c r="E7951" s="98"/>
      <c r="F7951" s="98"/>
      <c r="G7951" s="98"/>
      <c r="H7951" s="98"/>
      <c r="I7951" s="98"/>
      <c r="J7951" s="99"/>
      <c r="K7951" s="82">
        <f>SUM(K7947:K7950)</f>
        <v>2.5200000000000004E-2</v>
      </c>
    </row>
    <row r="7952" spans="1:11" x14ac:dyDescent="0.2">
      <c r="A7952" s="100" t="s">
        <v>35</v>
      </c>
      <c r="B7952" s="140"/>
      <c r="C7952" s="26" t="s">
        <v>34</v>
      </c>
      <c r="D7952" s="35" t="s">
        <v>39</v>
      </c>
      <c r="E7952" s="138" t="s">
        <v>38</v>
      </c>
      <c r="F7952" s="138"/>
      <c r="G7952" s="139"/>
      <c r="H7952" s="120" t="s">
        <v>16</v>
      </c>
      <c r="I7952" s="121"/>
      <c r="J7952" s="122"/>
      <c r="K7952" s="119" t="s">
        <v>9</v>
      </c>
    </row>
    <row r="7953" spans="1:11" ht="15.75" x14ac:dyDescent="0.2">
      <c r="A7953" s="141"/>
      <c r="B7953" s="142"/>
      <c r="C7953" s="36"/>
      <c r="D7953" s="42"/>
      <c r="E7953" s="33" t="s">
        <v>13</v>
      </c>
      <c r="F7953" s="24" t="s">
        <v>14</v>
      </c>
      <c r="G7953" s="23" t="s">
        <v>15</v>
      </c>
      <c r="H7953" s="22" t="s">
        <v>13</v>
      </c>
      <c r="I7953" s="22" t="s">
        <v>14</v>
      </c>
      <c r="J7953" s="22" t="s">
        <v>15</v>
      </c>
      <c r="K7953" s="111"/>
    </row>
    <row r="7954" spans="1:11" x14ac:dyDescent="0.2">
      <c r="A7954" s="6" t="s">
        <v>144</v>
      </c>
      <c r="B7954" s="37"/>
      <c r="C7954" s="87">
        <v>6.0000000000000002E-5</v>
      </c>
      <c r="D7954" s="45" t="s">
        <v>97</v>
      </c>
      <c r="E7954" s="43">
        <v>1.1299999999999999</v>
      </c>
      <c r="F7954" s="44">
        <v>0.91</v>
      </c>
      <c r="G7954" s="45">
        <v>0.73</v>
      </c>
      <c r="H7954" s="55">
        <v>0</v>
      </c>
      <c r="I7954" s="55">
        <v>0</v>
      </c>
      <c r="J7954" s="53">
        <v>0</v>
      </c>
      <c r="K7954" s="52">
        <f>ROUND((ROUND(E7954*H7954+F7954*I7954+G7954*J7954,2)*C7954),4)</f>
        <v>0</v>
      </c>
    </row>
    <row r="7955" spans="1:11" x14ac:dyDescent="0.2">
      <c r="A7955" s="7" t="s">
        <v>516</v>
      </c>
      <c r="B7955" s="28"/>
      <c r="C7955" s="87">
        <v>6.6E-4</v>
      </c>
      <c r="D7955" s="48" t="s">
        <v>97</v>
      </c>
      <c r="E7955" s="46">
        <v>1.1299999999999999</v>
      </c>
      <c r="F7955" s="47">
        <v>0.91</v>
      </c>
      <c r="G7955" s="48">
        <v>0.73</v>
      </c>
      <c r="H7955" s="55">
        <v>0</v>
      </c>
      <c r="I7955" s="55">
        <v>0</v>
      </c>
      <c r="J7955" s="53">
        <v>0</v>
      </c>
      <c r="K7955" s="53">
        <f>ROUND((ROUND(E7955*H7955+F7955*I7955+G7955*J7955,2)*C7955),4)</f>
        <v>0</v>
      </c>
    </row>
    <row r="7956" spans="1:11" x14ac:dyDescent="0.2">
      <c r="A7956" s="7" t="s">
        <v>517</v>
      </c>
      <c r="B7956" s="28"/>
      <c r="C7956" s="87">
        <v>1.0000000000000001E-5</v>
      </c>
      <c r="D7956" s="48" t="s">
        <v>97</v>
      </c>
      <c r="E7956" s="46">
        <v>1.1299999999999999</v>
      </c>
      <c r="F7956" s="47">
        <v>0.91</v>
      </c>
      <c r="G7956" s="48">
        <v>0.73</v>
      </c>
      <c r="H7956" s="55">
        <v>0</v>
      </c>
      <c r="I7956" s="55">
        <v>0</v>
      </c>
      <c r="J7956" s="53">
        <v>0</v>
      </c>
      <c r="K7956" s="53">
        <f>ROUND((ROUND(E7956*H7956+F7956*I7956+G7956*J7956,2)*C7956),4)</f>
        <v>0</v>
      </c>
    </row>
    <row r="7957" spans="1:11" x14ac:dyDescent="0.2">
      <c r="A7957" s="8"/>
      <c r="B7957" s="29"/>
      <c r="C7957" s="88"/>
      <c r="D7957" s="51"/>
      <c r="E7957" s="49"/>
      <c r="F7957" s="50"/>
      <c r="G7957" s="51"/>
      <c r="H7957" s="55"/>
      <c r="I7957" s="55"/>
      <c r="J7957" s="53"/>
      <c r="K7957" s="54"/>
    </row>
    <row r="7958" spans="1:11" x14ac:dyDescent="0.2">
      <c r="A7958" s="136" t="s">
        <v>30</v>
      </c>
      <c r="B7958" s="134"/>
      <c r="C7958" s="134"/>
      <c r="D7958" s="137"/>
      <c r="E7958" s="134"/>
      <c r="F7958" s="134"/>
      <c r="G7958" s="134"/>
      <c r="H7958" s="134"/>
      <c r="I7958" s="134"/>
      <c r="J7958" s="135"/>
      <c r="K7958" s="83">
        <f>SUM(K7954:K7957)</f>
        <v>0</v>
      </c>
    </row>
    <row r="7959" spans="1:11" ht="12.75" customHeight="1" x14ac:dyDescent="0.2">
      <c r="A7959" s="133" t="s">
        <v>31</v>
      </c>
      <c r="B7959" s="134"/>
      <c r="C7959" s="134"/>
      <c r="D7959" s="134"/>
      <c r="E7959" s="134"/>
      <c r="F7959" s="134"/>
      <c r="G7959" s="134"/>
      <c r="H7959" s="134"/>
      <c r="I7959" s="134"/>
      <c r="J7959" s="135"/>
      <c r="K7959" s="21">
        <f>ROUND((K7927+K7928+K7929+K7936+K7944+K7951+K7958),2)</f>
        <v>15.92</v>
      </c>
    </row>
    <row r="7960" spans="1:11" x14ac:dyDescent="0.2">
      <c r="A7960" s="133" t="s">
        <v>42</v>
      </c>
      <c r="B7960" s="134"/>
      <c r="C7960" s="134"/>
      <c r="D7960" s="134"/>
      <c r="E7960" s="134"/>
      <c r="F7960" s="134"/>
      <c r="G7960" s="134"/>
      <c r="H7960" s="134"/>
      <c r="I7960" s="134"/>
      <c r="J7960" s="135"/>
      <c r="K7960" s="21"/>
    </row>
    <row r="7961" spans="1:11" ht="12.75" customHeight="1" x14ac:dyDescent="0.2">
      <c r="A7961" s="133" t="s">
        <v>12</v>
      </c>
      <c r="B7961" s="134"/>
      <c r="C7961" s="134"/>
      <c r="D7961" s="134"/>
      <c r="E7961" s="134"/>
      <c r="F7961" s="134"/>
      <c r="G7961" s="134"/>
      <c r="H7961" s="134"/>
      <c r="I7961" s="134"/>
      <c r="J7961" s="135"/>
      <c r="K7961" s="21"/>
    </row>
    <row r="7964" spans="1:11" ht="13.5" customHeight="1" x14ac:dyDescent="0.2">
      <c r="A7964" s="145" t="s">
        <v>0</v>
      </c>
      <c r="B7964" s="146"/>
      <c r="C7964" s="146"/>
      <c r="D7964" s="146"/>
      <c r="E7964" s="146"/>
      <c r="F7964" s="146"/>
      <c r="G7964" s="146"/>
      <c r="H7964" s="146"/>
      <c r="I7964" s="146"/>
      <c r="J7964" s="146"/>
      <c r="K7964" s="147"/>
    </row>
    <row r="7965" spans="1:11" x14ac:dyDescent="0.2">
      <c r="A7965" s="71" t="s">
        <v>45</v>
      </c>
      <c r="B7965" s="62"/>
      <c r="C7965" s="63"/>
      <c r="D7965" s="63"/>
      <c r="E7965" s="63"/>
      <c r="F7965" s="69"/>
      <c r="G7965" s="64"/>
      <c r="H7965" s="63"/>
      <c r="I7965" s="63"/>
      <c r="J7965" s="63"/>
      <c r="K7965" s="65"/>
    </row>
    <row r="7966" spans="1:11" ht="12.75" customHeight="1" x14ac:dyDescent="0.2">
      <c r="A7966" s="70" t="s">
        <v>44</v>
      </c>
      <c r="B7966" s="61"/>
      <c r="C7966" s="68"/>
      <c r="D7966" s="66"/>
      <c r="E7966" s="66"/>
      <c r="F7966" s="61"/>
      <c r="G7966" s="60"/>
      <c r="H7966" s="151"/>
      <c r="I7966" s="151"/>
      <c r="J7966" s="151"/>
      <c r="K7966" s="152"/>
    </row>
    <row r="7967" spans="1:11" ht="12.75" customHeight="1" x14ac:dyDescent="0.2">
      <c r="A7967" s="148"/>
      <c r="B7967" s="149"/>
      <c r="C7967" s="149"/>
      <c r="D7967" s="149"/>
      <c r="E7967" s="149"/>
      <c r="F7967" s="149"/>
      <c r="G7967" s="149"/>
      <c r="H7967" s="149"/>
      <c r="I7967" s="149"/>
      <c r="J7967" s="149"/>
      <c r="K7967" s="150"/>
    </row>
    <row r="7968" spans="1:11" ht="21" customHeight="1" x14ac:dyDescent="0.2">
      <c r="A7968" s="158" t="s">
        <v>1</v>
      </c>
      <c r="B7968" s="159"/>
      <c r="C7968" s="153" t="s">
        <v>41</v>
      </c>
      <c r="D7968" s="154"/>
      <c r="E7968" s="154"/>
      <c r="F7968" s="154"/>
      <c r="G7968" s="154"/>
      <c r="H7968" s="154"/>
      <c r="I7968" s="155"/>
      <c r="J7968" s="57" t="s">
        <v>2</v>
      </c>
      <c r="K7968" s="67" t="s">
        <v>43</v>
      </c>
    </row>
    <row r="7969" spans="1:11" x14ac:dyDescent="0.2">
      <c r="A7969" s="160" t="s">
        <v>518</v>
      </c>
      <c r="B7969" s="157"/>
      <c r="C7969" s="156">
        <v>3716129</v>
      </c>
      <c r="D7969" s="156"/>
      <c r="E7969" s="156"/>
      <c r="F7969" s="156"/>
      <c r="G7969" s="156"/>
      <c r="H7969" s="156"/>
      <c r="I7969" s="157"/>
      <c r="J7969" s="59" t="s">
        <v>3</v>
      </c>
      <c r="K7969" s="58" t="s">
        <v>81</v>
      </c>
    </row>
    <row r="7970" spans="1:11" ht="20.25" customHeight="1" x14ac:dyDescent="0.2">
      <c r="A7970" s="141" t="s">
        <v>19</v>
      </c>
      <c r="B7970" s="165"/>
      <c r="C7970" s="101"/>
      <c r="D7970" s="101"/>
      <c r="E7970" s="140"/>
      <c r="F7970" s="3" t="s">
        <v>4</v>
      </c>
      <c r="G7970" s="163" t="s">
        <v>5</v>
      </c>
      <c r="H7970" s="164"/>
      <c r="I7970" s="111" t="s">
        <v>6</v>
      </c>
      <c r="J7970" s="111"/>
      <c r="K7970" s="107" t="s">
        <v>17</v>
      </c>
    </row>
    <row r="7971" spans="1:11" ht="25.5" customHeight="1" x14ac:dyDescent="0.2">
      <c r="A7971" s="141"/>
      <c r="B7971" s="165"/>
      <c r="C7971" s="165"/>
      <c r="D7971" s="165"/>
      <c r="E7971" s="142"/>
      <c r="F7971" s="3"/>
      <c r="G7971" s="3" t="s">
        <v>18</v>
      </c>
      <c r="H7971" s="34" t="s">
        <v>7</v>
      </c>
      <c r="I7971" s="3" t="s">
        <v>40</v>
      </c>
      <c r="J7971" s="3" t="s">
        <v>7</v>
      </c>
      <c r="K7971" s="108"/>
    </row>
    <row r="7972" spans="1:11" x14ac:dyDescent="0.2">
      <c r="A7972" s="6" t="s">
        <v>519</v>
      </c>
      <c r="B7972" s="27"/>
      <c r="C7972" s="11"/>
      <c r="D7972" s="11"/>
      <c r="E7972" s="40"/>
      <c r="F7972" s="91">
        <v>2</v>
      </c>
      <c r="G7972" s="72">
        <v>1</v>
      </c>
      <c r="H7972" s="73">
        <v>0</v>
      </c>
      <c r="I7972" s="72">
        <v>0.50239999999999996</v>
      </c>
      <c r="J7972" s="72">
        <v>0.33579999999999999</v>
      </c>
      <c r="K7972" s="74">
        <f>ROUND(((G7972*I7972+H7972*J7972)*F7972),4)</f>
        <v>1.0047999999999999</v>
      </c>
    </row>
    <row r="7973" spans="1:11" x14ac:dyDescent="0.2">
      <c r="A7973" s="7" t="s">
        <v>520</v>
      </c>
      <c r="B7973" s="28"/>
      <c r="C7973" s="13"/>
      <c r="D7973" s="13"/>
      <c r="E7973" s="38"/>
      <c r="F7973" s="92">
        <v>1</v>
      </c>
      <c r="G7973" s="75">
        <v>1</v>
      </c>
      <c r="H7973" s="76">
        <v>0</v>
      </c>
      <c r="I7973" s="75">
        <v>3.6038000000000001</v>
      </c>
      <c r="J7973" s="75">
        <v>2.1844000000000001</v>
      </c>
      <c r="K7973" s="77">
        <f>ROUND(((G7973*I7973+H7973*J7973)*F7973),4)</f>
        <v>3.6038000000000001</v>
      </c>
    </row>
    <row r="7974" spans="1:11" x14ac:dyDescent="0.2">
      <c r="A7974" s="7" t="s">
        <v>521</v>
      </c>
      <c r="B7974" s="28"/>
      <c r="C7974" s="13"/>
      <c r="D7974" s="13"/>
      <c r="E7974" s="38"/>
      <c r="F7974" s="92">
        <v>1</v>
      </c>
      <c r="G7974" s="75">
        <v>1</v>
      </c>
      <c r="H7974" s="76">
        <v>0</v>
      </c>
      <c r="I7974" s="75">
        <v>1.3815999999999999</v>
      </c>
      <c r="J7974" s="75">
        <v>0.91159999999999997</v>
      </c>
      <c r="K7974" s="77">
        <f>ROUND(((G7974*I7974+H7974*J7974)*F7974),4)</f>
        <v>1.3815999999999999</v>
      </c>
    </row>
    <row r="7975" spans="1:11" x14ac:dyDescent="0.2">
      <c r="A7975" s="7" t="s">
        <v>394</v>
      </c>
      <c r="B7975" s="28"/>
      <c r="C7975" s="13"/>
      <c r="D7975" s="13"/>
      <c r="E7975" s="38"/>
      <c r="F7975" s="92">
        <v>1</v>
      </c>
      <c r="G7975" s="75">
        <v>1</v>
      </c>
      <c r="H7975" s="76">
        <v>0</v>
      </c>
      <c r="I7975" s="75">
        <v>11.4656</v>
      </c>
      <c r="J7975" s="75">
        <v>0.7974</v>
      </c>
      <c r="K7975" s="77">
        <f>ROUND(((G7975*I7975+H7975*J7975)*F7975),4)</f>
        <v>11.4656</v>
      </c>
    </row>
    <row r="7976" spans="1:11" x14ac:dyDescent="0.2">
      <c r="A7976" s="7"/>
      <c r="B7976" s="28"/>
      <c r="C7976" s="13"/>
      <c r="D7976" s="13"/>
      <c r="E7976" s="38"/>
      <c r="F7976" s="92"/>
      <c r="G7976" s="75"/>
      <c r="H7976" s="76"/>
      <c r="I7976" s="75"/>
      <c r="J7976" s="75"/>
      <c r="K7976" s="77"/>
    </row>
    <row r="7977" spans="1:11" x14ac:dyDescent="0.2">
      <c r="A7977" s="7"/>
      <c r="B7977" s="28"/>
      <c r="C7977" s="13"/>
      <c r="D7977" s="13"/>
      <c r="E7977" s="38"/>
      <c r="F7977" s="92"/>
      <c r="G7977" s="75"/>
      <c r="H7977" s="76"/>
      <c r="I7977" s="75"/>
      <c r="J7977" s="75"/>
      <c r="K7977" s="77"/>
    </row>
    <row r="7978" spans="1:11" x14ac:dyDescent="0.2">
      <c r="A7978" s="7"/>
      <c r="B7978" s="28"/>
      <c r="C7978" s="13"/>
      <c r="D7978" s="13"/>
      <c r="E7978" s="38"/>
      <c r="F7978" s="92"/>
      <c r="G7978" s="75"/>
      <c r="H7978" s="76"/>
      <c r="I7978" s="75"/>
      <c r="J7978" s="75"/>
      <c r="K7978" s="77"/>
    </row>
    <row r="7979" spans="1:11" x14ac:dyDescent="0.2">
      <c r="A7979" s="8"/>
      <c r="B7979" s="29"/>
      <c r="C7979" s="15"/>
      <c r="D7979" s="15"/>
      <c r="E7979" s="39"/>
      <c r="F7979" s="93"/>
      <c r="G7979" s="78"/>
      <c r="H7979" s="79"/>
      <c r="I7979" s="78"/>
      <c r="J7979" s="78"/>
      <c r="K7979" s="80"/>
    </row>
    <row r="7980" spans="1:11" x14ac:dyDescent="0.2">
      <c r="A7980" s="166" t="s">
        <v>24</v>
      </c>
      <c r="B7980" s="167"/>
      <c r="C7980" s="167"/>
      <c r="D7980" s="167"/>
      <c r="E7980" s="167"/>
      <c r="F7980" s="98"/>
      <c r="G7980" s="98"/>
      <c r="H7980" s="98"/>
      <c r="I7980" s="98"/>
      <c r="J7980" s="99"/>
      <c r="K7980" s="81">
        <f>SUM(K7972:K7979)</f>
        <v>17.4558</v>
      </c>
    </row>
    <row r="7981" spans="1:11" ht="15.75" x14ac:dyDescent="0.2">
      <c r="A7981" s="31" t="s">
        <v>20</v>
      </c>
      <c r="B7981" s="17"/>
      <c r="C7981" s="17"/>
      <c r="D7981" s="17"/>
      <c r="E7981" s="17"/>
      <c r="F7981" s="4"/>
      <c r="G7981" s="4"/>
      <c r="H7981" s="161" t="s">
        <v>4</v>
      </c>
      <c r="I7981" s="109" t="s">
        <v>10</v>
      </c>
      <c r="J7981" s="107" t="s">
        <v>8</v>
      </c>
      <c r="K7981" s="107" t="s">
        <v>17</v>
      </c>
    </row>
    <row r="7982" spans="1:11" ht="15.75" x14ac:dyDescent="0.2">
      <c r="A7982" s="18"/>
      <c r="B7982" s="19"/>
      <c r="C7982" s="19"/>
      <c r="D7982" s="19"/>
      <c r="E7982" s="19"/>
      <c r="F7982" s="5"/>
      <c r="G7982" s="20"/>
      <c r="H7982" s="162"/>
      <c r="I7982" s="110"/>
      <c r="J7982" s="108"/>
      <c r="K7982" s="108"/>
    </row>
    <row r="7983" spans="1:11" x14ac:dyDescent="0.2">
      <c r="A7983" s="6" t="s">
        <v>49</v>
      </c>
      <c r="B7983" s="27"/>
      <c r="C7983" s="11"/>
      <c r="D7983" s="11"/>
      <c r="E7983" s="11"/>
      <c r="F7983" s="11"/>
      <c r="G7983" s="13"/>
      <c r="H7983" s="89">
        <v>4</v>
      </c>
      <c r="I7983" s="77" t="s">
        <v>50</v>
      </c>
      <c r="J7983" s="75">
        <v>24.115200000000002</v>
      </c>
      <c r="K7983" s="75">
        <f>ROUND((H7983*J7983),4)</f>
        <v>96.460800000000006</v>
      </c>
    </row>
    <row r="7984" spans="1:11" x14ac:dyDescent="0.2">
      <c r="A7984" s="7"/>
      <c r="B7984" s="28"/>
      <c r="C7984" s="13"/>
      <c r="D7984" s="13"/>
      <c r="E7984" s="13"/>
      <c r="F7984" s="13"/>
      <c r="G7984" s="13"/>
      <c r="H7984" s="89"/>
      <c r="I7984" s="77"/>
      <c r="J7984" s="75"/>
      <c r="K7984" s="75"/>
    </row>
    <row r="7985" spans="1:11" x14ac:dyDescent="0.2">
      <c r="A7985" s="7"/>
      <c r="B7985" s="28"/>
      <c r="C7985" s="13"/>
      <c r="D7985" s="13"/>
      <c r="E7985" s="13"/>
      <c r="F7985" s="13"/>
      <c r="G7985" s="13"/>
      <c r="H7985" s="89"/>
      <c r="I7985" s="77"/>
      <c r="J7985" s="75"/>
      <c r="K7985" s="75"/>
    </row>
    <row r="7986" spans="1:11" x14ac:dyDescent="0.2">
      <c r="A7986" s="7"/>
      <c r="B7986" s="28"/>
      <c r="C7986" s="13"/>
      <c r="D7986" s="13"/>
      <c r="E7986" s="13"/>
      <c r="F7986" s="13"/>
      <c r="G7986" s="13"/>
      <c r="H7986" s="89"/>
      <c r="I7986" s="77"/>
      <c r="J7986" s="75"/>
      <c r="K7986" s="75"/>
    </row>
    <row r="7987" spans="1:11" x14ac:dyDescent="0.2">
      <c r="A7987" s="7"/>
      <c r="B7987" s="28"/>
      <c r="C7987" s="13"/>
      <c r="D7987" s="13"/>
      <c r="E7987" s="13"/>
      <c r="F7987" s="13"/>
      <c r="G7987" s="13"/>
      <c r="H7987" s="89"/>
      <c r="I7987" s="77"/>
      <c r="J7987" s="75"/>
      <c r="K7987" s="75"/>
    </row>
    <row r="7988" spans="1:11" x14ac:dyDescent="0.2">
      <c r="A7988" s="7"/>
      <c r="B7988" s="28"/>
      <c r="C7988" s="13"/>
      <c r="D7988" s="13"/>
      <c r="E7988" s="13"/>
      <c r="F7988" s="13"/>
      <c r="G7988" s="13"/>
      <c r="H7988" s="89"/>
      <c r="I7988" s="77"/>
      <c r="J7988" s="75"/>
      <c r="K7988" s="75"/>
    </row>
    <row r="7989" spans="1:11" x14ac:dyDescent="0.2">
      <c r="A7989" s="7"/>
      <c r="B7989" s="28"/>
      <c r="C7989" s="13"/>
      <c r="D7989" s="13"/>
      <c r="E7989" s="13"/>
      <c r="F7989" s="13"/>
      <c r="G7989" s="13"/>
      <c r="H7989" s="89"/>
      <c r="I7989" s="77"/>
      <c r="J7989" s="75"/>
      <c r="K7989" s="75"/>
    </row>
    <row r="7990" spans="1:11" x14ac:dyDescent="0.2">
      <c r="A7990" s="8"/>
      <c r="B7990" s="29"/>
      <c r="C7990" s="15"/>
      <c r="D7990" s="15"/>
      <c r="E7990" s="15"/>
      <c r="F7990" s="15"/>
      <c r="G7990" s="15"/>
      <c r="H7990" s="90"/>
      <c r="I7990" s="80"/>
      <c r="J7990" s="78"/>
      <c r="K7990" s="78"/>
    </row>
    <row r="7991" spans="1:11" x14ac:dyDescent="0.2">
      <c r="A7991" s="10"/>
      <c r="C7991" s="25"/>
      <c r="D7991" s="97" t="s">
        <v>25</v>
      </c>
      <c r="E7991" s="98"/>
      <c r="F7991" s="98"/>
      <c r="G7991" s="98"/>
      <c r="H7991" s="98"/>
      <c r="I7991" s="98"/>
      <c r="J7991" s="99"/>
      <c r="K7991" s="82">
        <f>SUM(K7983:K7990)</f>
        <v>96.460800000000006</v>
      </c>
    </row>
    <row r="7992" spans="1:11" x14ac:dyDescent="0.2">
      <c r="A7992" s="9" t="s">
        <v>27</v>
      </c>
      <c r="B7992" s="30"/>
      <c r="C7992" s="56">
        <v>77.53</v>
      </c>
      <c r="D7992" s="112" t="s">
        <v>26</v>
      </c>
      <c r="E7992" s="113"/>
      <c r="F7992" s="113"/>
      <c r="G7992" s="113"/>
      <c r="H7992" s="113"/>
      <c r="I7992" s="113"/>
      <c r="J7992" s="114"/>
      <c r="K7992" s="83">
        <f>K7980+K7991</f>
        <v>113.9166</v>
      </c>
    </row>
    <row r="7993" spans="1:11" x14ac:dyDescent="0.2">
      <c r="A7993" s="32"/>
      <c r="D7993" s="115" t="s">
        <v>28</v>
      </c>
      <c r="E7993" s="116"/>
      <c r="F7993" s="116"/>
      <c r="G7993" s="116"/>
      <c r="H7993" s="116"/>
      <c r="I7993" s="116"/>
      <c r="J7993" s="117"/>
      <c r="K7993" s="83">
        <f>ROUND((K7992/C7992),4)</f>
        <v>1.4693000000000001</v>
      </c>
    </row>
    <row r="7994" spans="1:11" x14ac:dyDescent="0.2">
      <c r="A7994" s="168"/>
      <c r="D7994" s="169"/>
      <c r="E7994" s="169"/>
      <c r="F7994" s="169"/>
      <c r="G7994" s="169"/>
      <c r="H7994" s="169"/>
      <c r="I7994" s="94" t="s">
        <v>51</v>
      </c>
      <c r="J7994" s="170" t="s">
        <v>53</v>
      </c>
      <c r="K7994" s="83">
        <v>0</v>
      </c>
    </row>
    <row r="7995" spans="1:11" x14ac:dyDescent="0.2">
      <c r="A7995" s="168"/>
      <c r="D7995" s="169"/>
      <c r="E7995" s="169"/>
      <c r="F7995" s="169"/>
      <c r="G7995" s="169"/>
      <c r="H7995" s="169"/>
      <c r="I7995" s="94" t="s">
        <v>52</v>
      </c>
      <c r="J7995" s="170" t="s">
        <v>53</v>
      </c>
      <c r="K7995" s="83">
        <v>0</v>
      </c>
    </row>
    <row r="7996" spans="1:11" x14ac:dyDescent="0.2">
      <c r="A7996" s="100" t="s">
        <v>21</v>
      </c>
      <c r="B7996" s="101"/>
      <c r="C7996" s="101"/>
      <c r="D7996" s="101"/>
      <c r="E7996" s="101"/>
      <c r="F7996" s="104"/>
      <c r="G7996" s="129" t="s">
        <v>22</v>
      </c>
      <c r="H7996" s="130"/>
      <c r="I7996" s="118" t="s">
        <v>10</v>
      </c>
      <c r="J7996" s="106" t="s">
        <v>23</v>
      </c>
      <c r="K7996" s="106" t="s">
        <v>11</v>
      </c>
    </row>
    <row r="7997" spans="1:11" x14ac:dyDescent="0.2">
      <c r="A7997" s="102"/>
      <c r="B7997" s="103"/>
      <c r="C7997" s="103"/>
      <c r="D7997" s="103"/>
      <c r="E7997" s="103"/>
      <c r="F7997" s="105"/>
      <c r="G7997" s="131"/>
      <c r="H7997" s="132"/>
      <c r="I7997" s="118"/>
      <c r="J7997" s="106"/>
      <c r="K7997" s="118"/>
    </row>
    <row r="7998" spans="1:11" x14ac:dyDescent="0.2">
      <c r="A7998" s="7"/>
      <c r="B7998" s="28"/>
      <c r="C7998" s="11"/>
      <c r="D7998" s="11"/>
      <c r="E7998" s="11"/>
      <c r="F7998" s="12"/>
      <c r="G7998" s="143"/>
      <c r="H7998" s="144"/>
      <c r="I7998" s="52"/>
      <c r="J7998" s="84"/>
      <c r="K7998" s="52"/>
    </row>
    <row r="7999" spans="1:11" x14ac:dyDescent="0.2">
      <c r="A7999" s="7"/>
      <c r="B7999" s="28"/>
      <c r="C7999" s="13"/>
      <c r="D7999" s="13"/>
      <c r="E7999" s="13"/>
      <c r="F7999" s="14"/>
      <c r="G7999" s="95"/>
      <c r="H7999" s="96"/>
      <c r="I7999" s="53"/>
      <c r="J7999" s="85"/>
      <c r="K7999" s="53"/>
    </row>
    <row r="8000" spans="1:11" x14ac:dyDescent="0.2">
      <c r="A8000" s="7"/>
      <c r="B8000" s="28"/>
      <c r="C8000" s="13"/>
      <c r="D8000" s="13"/>
      <c r="E8000" s="13"/>
      <c r="F8000" s="14"/>
      <c r="G8000" s="95"/>
      <c r="H8000" s="96"/>
      <c r="I8000" s="53"/>
      <c r="J8000" s="85"/>
      <c r="K8000" s="53"/>
    </row>
    <row r="8001" spans="1:11" x14ac:dyDescent="0.2">
      <c r="A8001" s="7"/>
      <c r="B8001" s="28"/>
      <c r="C8001" s="13"/>
      <c r="D8001" s="13"/>
      <c r="E8001" s="13"/>
      <c r="F8001" s="14"/>
      <c r="G8001" s="95"/>
      <c r="H8001" s="96"/>
      <c r="I8001" s="53"/>
      <c r="J8001" s="85"/>
      <c r="K8001" s="53"/>
    </row>
    <row r="8002" spans="1:11" x14ac:dyDescent="0.2">
      <c r="A8002" s="97" t="s">
        <v>29</v>
      </c>
      <c r="B8002" s="98"/>
      <c r="C8002" s="98"/>
      <c r="D8002" s="98"/>
      <c r="E8002" s="98"/>
      <c r="F8002" s="98"/>
      <c r="G8002" s="98"/>
      <c r="H8002" s="98"/>
      <c r="I8002" s="98"/>
      <c r="J8002" s="99"/>
      <c r="K8002" s="82"/>
    </row>
    <row r="8003" spans="1:11" x14ac:dyDescent="0.2">
      <c r="A8003" s="100" t="s">
        <v>32</v>
      </c>
      <c r="B8003" s="101"/>
      <c r="C8003" s="101"/>
      <c r="D8003" s="101"/>
      <c r="E8003" s="101"/>
      <c r="F8003" s="104"/>
      <c r="G8003" s="129" t="s">
        <v>22</v>
      </c>
      <c r="H8003" s="130"/>
      <c r="I8003" s="118" t="s">
        <v>10</v>
      </c>
      <c r="J8003" s="106" t="s">
        <v>23</v>
      </c>
      <c r="K8003" s="106" t="s">
        <v>11</v>
      </c>
    </row>
    <row r="8004" spans="1:11" x14ac:dyDescent="0.2">
      <c r="A8004" s="102"/>
      <c r="B8004" s="103"/>
      <c r="C8004" s="103"/>
      <c r="D8004" s="103"/>
      <c r="E8004" s="103"/>
      <c r="F8004" s="105"/>
      <c r="G8004" s="131"/>
      <c r="H8004" s="132"/>
      <c r="I8004" s="118"/>
      <c r="J8004" s="106"/>
      <c r="K8004" s="118"/>
    </row>
    <row r="8005" spans="1:11" x14ac:dyDescent="0.2">
      <c r="A8005" s="7" t="s">
        <v>301</v>
      </c>
      <c r="B8005" s="28"/>
      <c r="C8005" s="13"/>
      <c r="D8005" s="13"/>
      <c r="E8005" s="13"/>
      <c r="F8005" s="14"/>
      <c r="G8005" s="123">
        <v>1.7963199999999999</v>
      </c>
      <c r="H8005" s="124"/>
      <c r="I8005" s="53" t="s">
        <v>79</v>
      </c>
      <c r="J8005" s="85">
        <v>14.6</v>
      </c>
      <c r="K8005" s="53">
        <f>ROUND((G8005*J8005),4)</f>
        <v>26.226299999999998</v>
      </c>
    </row>
    <row r="8006" spans="1:11" x14ac:dyDescent="0.2">
      <c r="A8006" s="7" t="s">
        <v>522</v>
      </c>
      <c r="B8006" s="28"/>
      <c r="C8006" s="13"/>
      <c r="D8006" s="13"/>
      <c r="E8006" s="13"/>
      <c r="F8006" s="14"/>
      <c r="G8006" s="123">
        <v>4.9500000000000002E-2</v>
      </c>
      <c r="H8006" s="124"/>
      <c r="I8006" s="53" t="s">
        <v>55</v>
      </c>
      <c r="J8006" s="85">
        <v>459.16</v>
      </c>
      <c r="K8006" s="53">
        <f>ROUND((G8006*J8006),4)</f>
        <v>22.728400000000001</v>
      </c>
    </row>
    <row r="8007" spans="1:11" x14ac:dyDescent="0.2">
      <c r="A8007" s="7"/>
      <c r="B8007" s="28"/>
      <c r="C8007" s="13"/>
      <c r="D8007" s="13"/>
      <c r="E8007" s="13"/>
      <c r="F8007" s="14"/>
      <c r="G8007" s="123"/>
      <c r="H8007" s="124"/>
      <c r="I8007" s="53"/>
      <c r="J8007" s="85"/>
      <c r="K8007" s="53"/>
    </row>
    <row r="8008" spans="1:11" x14ac:dyDescent="0.2">
      <c r="A8008" s="8"/>
      <c r="B8008" s="29"/>
      <c r="C8008" s="15"/>
      <c r="D8008" s="15"/>
      <c r="E8008" s="15"/>
      <c r="F8008" s="16"/>
      <c r="G8008" s="125"/>
      <c r="H8008" s="126"/>
      <c r="I8008" s="54"/>
      <c r="J8008" s="86"/>
      <c r="K8008" s="54"/>
    </row>
    <row r="8009" spans="1:11" x14ac:dyDescent="0.2">
      <c r="A8009" s="97" t="s">
        <v>33</v>
      </c>
      <c r="B8009" s="98"/>
      <c r="C8009" s="98"/>
      <c r="D8009" s="98"/>
      <c r="E8009" s="98"/>
      <c r="F8009" s="98"/>
      <c r="G8009" s="98"/>
      <c r="H8009" s="98"/>
      <c r="I8009" s="98"/>
      <c r="J8009" s="99"/>
      <c r="K8009" s="82">
        <f>SUM(K8005:K8008)</f>
        <v>48.954700000000003</v>
      </c>
    </row>
    <row r="8010" spans="1:11" x14ac:dyDescent="0.2">
      <c r="A8010" s="100" t="s">
        <v>36</v>
      </c>
      <c r="B8010" s="101"/>
      <c r="C8010" s="101"/>
      <c r="D8010" s="101"/>
      <c r="E8010" s="101"/>
      <c r="F8010" s="104"/>
      <c r="G8010" s="129" t="s">
        <v>22</v>
      </c>
      <c r="H8010" s="130"/>
      <c r="I8010" s="118" t="s">
        <v>10</v>
      </c>
      <c r="J8010" s="106" t="s">
        <v>23</v>
      </c>
      <c r="K8010" s="106" t="s">
        <v>11</v>
      </c>
    </row>
    <row r="8011" spans="1:11" x14ac:dyDescent="0.2">
      <c r="A8011" s="102"/>
      <c r="B8011" s="103"/>
      <c r="C8011" s="103"/>
      <c r="D8011" s="103"/>
      <c r="E8011" s="103"/>
      <c r="F8011" s="105"/>
      <c r="G8011" s="131"/>
      <c r="H8011" s="132"/>
      <c r="I8011" s="118"/>
      <c r="J8011" s="106"/>
      <c r="K8011" s="118"/>
    </row>
    <row r="8012" spans="1:11" x14ac:dyDescent="0.2">
      <c r="A8012" s="7"/>
      <c r="B8012" s="28"/>
      <c r="C8012" s="13"/>
      <c r="D8012" s="13"/>
      <c r="E8012" s="13"/>
      <c r="F8012" s="14"/>
      <c r="G8012" s="95"/>
      <c r="H8012" s="96"/>
      <c r="I8012" s="53"/>
      <c r="J8012" s="85"/>
      <c r="K8012" s="53"/>
    </row>
    <row r="8013" spans="1:11" x14ac:dyDescent="0.2">
      <c r="A8013" s="7"/>
      <c r="B8013" s="28"/>
      <c r="C8013" s="13"/>
      <c r="D8013" s="13"/>
      <c r="E8013" s="13"/>
      <c r="F8013" s="14"/>
      <c r="G8013" s="95"/>
      <c r="H8013" s="96"/>
      <c r="I8013" s="53"/>
      <c r="J8013" s="85"/>
      <c r="K8013" s="53"/>
    </row>
    <row r="8014" spans="1:11" x14ac:dyDescent="0.2">
      <c r="A8014" s="7"/>
      <c r="B8014" s="28"/>
      <c r="C8014" s="13"/>
      <c r="D8014" s="13"/>
      <c r="E8014" s="13"/>
      <c r="F8014" s="14"/>
      <c r="G8014" s="95"/>
      <c r="H8014" s="96"/>
      <c r="I8014" s="53"/>
      <c r="J8014" s="85"/>
      <c r="K8014" s="53"/>
    </row>
    <row r="8015" spans="1:11" x14ac:dyDescent="0.2">
      <c r="A8015" s="8"/>
      <c r="B8015" s="29"/>
      <c r="C8015" s="15"/>
      <c r="D8015" s="15"/>
      <c r="E8015" s="15"/>
      <c r="F8015" s="16"/>
      <c r="G8015" s="127"/>
      <c r="H8015" s="128"/>
      <c r="I8015" s="54"/>
      <c r="J8015" s="86"/>
      <c r="K8015" s="54"/>
    </row>
    <row r="8016" spans="1:11" x14ac:dyDescent="0.2">
      <c r="A8016" s="97" t="s">
        <v>37</v>
      </c>
      <c r="B8016" s="98"/>
      <c r="C8016" s="98"/>
      <c r="D8016" s="98"/>
      <c r="E8016" s="98"/>
      <c r="F8016" s="98"/>
      <c r="G8016" s="98"/>
      <c r="H8016" s="98"/>
      <c r="I8016" s="98"/>
      <c r="J8016" s="99"/>
      <c r="K8016" s="82"/>
    </row>
    <row r="8017" spans="1:11" x14ac:dyDescent="0.2">
      <c r="A8017" s="100" t="s">
        <v>35</v>
      </c>
      <c r="B8017" s="140"/>
      <c r="C8017" s="26" t="s">
        <v>34</v>
      </c>
      <c r="D8017" s="35" t="s">
        <v>39</v>
      </c>
      <c r="E8017" s="138" t="s">
        <v>38</v>
      </c>
      <c r="F8017" s="138"/>
      <c r="G8017" s="139"/>
      <c r="H8017" s="120" t="s">
        <v>16</v>
      </c>
      <c r="I8017" s="121"/>
      <c r="J8017" s="122"/>
      <c r="K8017" s="119" t="s">
        <v>9</v>
      </c>
    </row>
    <row r="8018" spans="1:11" ht="15.75" x14ac:dyDescent="0.2">
      <c r="A8018" s="141"/>
      <c r="B8018" s="142"/>
      <c r="C8018" s="36"/>
      <c r="D8018" s="42"/>
      <c r="E8018" s="33" t="s">
        <v>13</v>
      </c>
      <c r="F8018" s="24" t="s">
        <v>14</v>
      </c>
      <c r="G8018" s="23" t="s">
        <v>15</v>
      </c>
      <c r="H8018" s="22" t="s">
        <v>13</v>
      </c>
      <c r="I8018" s="22" t="s">
        <v>14</v>
      </c>
      <c r="J8018" s="22" t="s">
        <v>15</v>
      </c>
      <c r="K8018" s="111"/>
    </row>
    <row r="8019" spans="1:11" x14ac:dyDescent="0.2">
      <c r="A8019" s="6"/>
      <c r="B8019" s="37"/>
      <c r="C8019" s="87"/>
      <c r="D8019" s="45"/>
      <c r="E8019" s="43"/>
      <c r="F8019" s="44"/>
      <c r="G8019" s="45"/>
      <c r="H8019" s="55"/>
      <c r="I8019" s="55"/>
      <c r="J8019" s="53"/>
      <c r="K8019" s="52"/>
    </row>
    <row r="8020" spans="1:11" x14ac:dyDescent="0.2">
      <c r="A8020" s="7"/>
      <c r="B8020" s="28"/>
      <c r="C8020" s="87"/>
      <c r="D8020" s="48"/>
      <c r="E8020" s="46"/>
      <c r="F8020" s="47"/>
      <c r="G8020" s="48"/>
      <c r="H8020" s="55"/>
      <c r="I8020" s="55"/>
      <c r="J8020" s="53"/>
      <c r="K8020" s="53"/>
    </row>
    <row r="8021" spans="1:11" x14ac:dyDescent="0.2">
      <c r="A8021" s="7"/>
      <c r="B8021" s="28"/>
      <c r="C8021" s="87"/>
      <c r="D8021" s="48"/>
      <c r="E8021" s="46"/>
      <c r="F8021" s="47"/>
      <c r="G8021" s="48"/>
      <c r="H8021" s="55"/>
      <c r="I8021" s="55"/>
      <c r="J8021" s="53"/>
      <c r="K8021" s="53"/>
    </row>
    <row r="8022" spans="1:11" x14ac:dyDescent="0.2">
      <c r="A8022" s="8"/>
      <c r="B8022" s="29"/>
      <c r="C8022" s="88"/>
      <c r="D8022" s="51"/>
      <c r="E8022" s="49"/>
      <c r="F8022" s="50"/>
      <c r="G8022" s="51"/>
      <c r="H8022" s="55"/>
      <c r="I8022" s="55"/>
      <c r="J8022" s="53"/>
      <c r="K8022" s="54"/>
    </row>
    <row r="8023" spans="1:11" x14ac:dyDescent="0.2">
      <c r="A8023" s="136" t="s">
        <v>30</v>
      </c>
      <c r="B8023" s="134"/>
      <c r="C8023" s="134"/>
      <c r="D8023" s="137"/>
      <c r="E8023" s="134"/>
      <c r="F8023" s="134"/>
      <c r="G8023" s="134"/>
      <c r="H8023" s="134"/>
      <c r="I8023" s="134"/>
      <c r="J8023" s="135"/>
      <c r="K8023" s="83"/>
    </row>
    <row r="8024" spans="1:11" ht="12.75" customHeight="1" x14ac:dyDescent="0.2">
      <c r="A8024" s="133" t="s">
        <v>31</v>
      </c>
      <c r="B8024" s="134"/>
      <c r="C8024" s="134"/>
      <c r="D8024" s="134"/>
      <c r="E8024" s="134"/>
      <c r="F8024" s="134"/>
      <c r="G8024" s="134"/>
      <c r="H8024" s="134"/>
      <c r="I8024" s="134"/>
      <c r="J8024" s="135"/>
      <c r="K8024" s="21">
        <f>ROUND((K7993+K7994+K7995+K8009),2)</f>
        <v>50.42</v>
      </c>
    </row>
    <row r="8025" spans="1:11" x14ac:dyDescent="0.2">
      <c r="A8025" s="133" t="s">
        <v>42</v>
      </c>
      <c r="B8025" s="134"/>
      <c r="C8025" s="134"/>
      <c r="D8025" s="134"/>
      <c r="E8025" s="134"/>
      <c r="F8025" s="134"/>
      <c r="G8025" s="134"/>
      <c r="H8025" s="134"/>
      <c r="I8025" s="134"/>
      <c r="J8025" s="135"/>
      <c r="K8025" s="21"/>
    </row>
    <row r="8026" spans="1:11" ht="12.75" customHeight="1" x14ac:dyDescent="0.2">
      <c r="A8026" s="133" t="s">
        <v>12</v>
      </c>
      <c r="B8026" s="134"/>
      <c r="C8026" s="134"/>
      <c r="D8026" s="134"/>
      <c r="E8026" s="134"/>
      <c r="F8026" s="134"/>
      <c r="G8026" s="134"/>
      <c r="H8026" s="134"/>
      <c r="I8026" s="134"/>
      <c r="J8026" s="135"/>
      <c r="K8026" s="21"/>
    </row>
    <row r="8029" spans="1:11" ht="13.5" customHeight="1" x14ac:dyDescent="0.2">
      <c r="A8029" s="145" t="s">
        <v>0</v>
      </c>
      <c r="B8029" s="146"/>
      <c r="C8029" s="146"/>
      <c r="D8029" s="146"/>
      <c r="E8029" s="146"/>
      <c r="F8029" s="146"/>
      <c r="G8029" s="146"/>
      <c r="H8029" s="146"/>
      <c r="I8029" s="146"/>
      <c r="J8029" s="146"/>
      <c r="K8029" s="147"/>
    </row>
    <row r="8030" spans="1:11" x14ac:dyDescent="0.2">
      <c r="A8030" s="71" t="s">
        <v>45</v>
      </c>
      <c r="B8030" s="62"/>
      <c r="C8030" s="63"/>
      <c r="D8030" s="63"/>
      <c r="E8030" s="63"/>
      <c r="F8030" s="69"/>
      <c r="G8030" s="64"/>
      <c r="H8030" s="63"/>
      <c r="I8030" s="63"/>
      <c r="J8030" s="63"/>
      <c r="K8030" s="65"/>
    </row>
    <row r="8031" spans="1:11" ht="12.75" customHeight="1" x14ac:dyDescent="0.2">
      <c r="A8031" s="70" t="s">
        <v>44</v>
      </c>
      <c r="B8031" s="61"/>
      <c r="C8031" s="68"/>
      <c r="D8031" s="66"/>
      <c r="E8031" s="66"/>
      <c r="F8031" s="61"/>
      <c r="G8031" s="60"/>
      <c r="H8031" s="151"/>
      <c r="I8031" s="151"/>
      <c r="J8031" s="151"/>
      <c r="K8031" s="152"/>
    </row>
    <row r="8032" spans="1:11" ht="12.75" customHeight="1" x14ac:dyDescent="0.2">
      <c r="A8032" s="148"/>
      <c r="B8032" s="149"/>
      <c r="C8032" s="149"/>
      <c r="D8032" s="149"/>
      <c r="E8032" s="149"/>
      <c r="F8032" s="149"/>
      <c r="G8032" s="149"/>
      <c r="H8032" s="149"/>
      <c r="I8032" s="149"/>
      <c r="J8032" s="149"/>
      <c r="K8032" s="150"/>
    </row>
    <row r="8033" spans="1:11" ht="21" customHeight="1" x14ac:dyDescent="0.2">
      <c r="A8033" s="158" t="s">
        <v>1</v>
      </c>
      <c r="B8033" s="159"/>
      <c r="C8033" s="153" t="s">
        <v>41</v>
      </c>
      <c r="D8033" s="154"/>
      <c r="E8033" s="154"/>
      <c r="F8033" s="154"/>
      <c r="G8033" s="154"/>
      <c r="H8033" s="154"/>
      <c r="I8033" s="155"/>
      <c r="J8033" s="57" t="s">
        <v>2</v>
      </c>
      <c r="K8033" s="67" t="s">
        <v>43</v>
      </c>
    </row>
    <row r="8034" spans="1:11" x14ac:dyDescent="0.2">
      <c r="A8034" s="160" t="s">
        <v>523</v>
      </c>
      <c r="B8034" s="157"/>
      <c r="C8034" s="156">
        <v>3716131</v>
      </c>
      <c r="D8034" s="156"/>
      <c r="E8034" s="156"/>
      <c r="F8034" s="156"/>
      <c r="G8034" s="156"/>
      <c r="H8034" s="156"/>
      <c r="I8034" s="157"/>
      <c r="J8034" s="59" t="s">
        <v>3</v>
      </c>
      <c r="K8034" s="58" t="s">
        <v>81</v>
      </c>
    </row>
    <row r="8035" spans="1:11" ht="20.25" customHeight="1" x14ac:dyDescent="0.2">
      <c r="A8035" s="141" t="s">
        <v>19</v>
      </c>
      <c r="B8035" s="165"/>
      <c r="C8035" s="101"/>
      <c r="D8035" s="101"/>
      <c r="E8035" s="140"/>
      <c r="F8035" s="3" t="s">
        <v>4</v>
      </c>
      <c r="G8035" s="163" t="s">
        <v>5</v>
      </c>
      <c r="H8035" s="164"/>
      <c r="I8035" s="111" t="s">
        <v>6</v>
      </c>
      <c r="J8035" s="111"/>
      <c r="K8035" s="107" t="s">
        <v>17</v>
      </c>
    </row>
    <row r="8036" spans="1:11" ht="25.5" customHeight="1" x14ac:dyDescent="0.2">
      <c r="A8036" s="141"/>
      <c r="B8036" s="165"/>
      <c r="C8036" s="165"/>
      <c r="D8036" s="165"/>
      <c r="E8036" s="142"/>
      <c r="F8036" s="3"/>
      <c r="G8036" s="3" t="s">
        <v>18</v>
      </c>
      <c r="H8036" s="34" t="s">
        <v>7</v>
      </c>
      <c r="I8036" s="3" t="s">
        <v>40</v>
      </c>
      <c r="J8036" s="3" t="s">
        <v>7</v>
      </c>
      <c r="K8036" s="108"/>
    </row>
    <row r="8037" spans="1:11" x14ac:dyDescent="0.2">
      <c r="A8037" s="6" t="s">
        <v>519</v>
      </c>
      <c r="B8037" s="27"/>
      <c r="C8037" s="11"/>
      <c r="D8037" s="11"/>
      <c r="E8037" s="40"/>
      <c r="F8037" s="91">
        <v>2</v>
      </c>
      <c r="G8037" s="72">
        <v>1</v>
      </c>
      <c r="H8037" s="73">
        <v>0</v>
      </c>
      <c r="I8037" s="72">
        <v>0.50239999999999996</v>
      </c>
      <c r="J8037" s="72">
        <v>0.33579999999999999</v>
      </c>
      <c r="K8037" s="74">
        <f>ROUND(((G8037*I8037+H8037*J8037)*F8037),4)</f>
        <v>1.0047999999999999</v>
      </c>
    </row>
    <row r="8038" spans="1:11" x14ac:dyDescent="0.2">
      <c r="A8038" s="7" t="s">
        <v>520</v>
      </c>
      <c r="B8038" s="28"/>
      <c r="C8038" s="13"/>
      <c r="D8038" s="13"/>
      <c r="E8038" s="38"/>
      <c r="F8038" s="92">
        <v>1</v>
      </c>
      <c r="G8038" s="75">
        <v>1</v>
      </c>
      <c r="H8038" s="76">
        <v>0</v>
      </c>
      <c r="I8038" s="75">
        <v>3.6038000000000001</v>
      </c>
      <c r="J8038" s="75">
        <v>2.1844000000000001</v>
      </c>
      <c r="K8038" s="77">
        <f>ROUND(((G8038*I8038+H8038*J8038)*F8038),4)</f>
        <v>3.6038000000000001</v>
      </c>
    </row>
    <row r="8039" spans="1:11" x14ac:dyDescent="0.2">
      <c r="A8039" s="7" t="s">
        <v>521</v>
      </c>
      <c r="B8039" s="28"/>
      <c r="C8039" s="13"/>
      <c r="D8039" s="13"/>
      <c r="E8039" s="38"/>
      <c r="F8039" s="92">
        <v>1</v>
      </c>
      <c r="G8039" s="75">
        <v>1</v>
      </c>
      <c r="H8039" s="76">
        <v>0</v>
      </c>
      <c r="I8039" s="75">
        <v>1.3815999999999999</v>
      </c>
      <c r="J8039" s="75">
        <v>0.91159999999999997</v>
      </c>
      <c r="K8039" s="77">
        <f>ROUND(((G8039*I8039+H8039*J8039)*F8039),4)</f>
        <v>1.3815999999999999</v>
      </c>
    </row>
    <row r="8040" spans="1:11" x14ac:dyDescent="0.2">
      <c r="A8040" s="7" t="s">
        <v>394</v>
      </c>
      <c r="B8040" s="28"/>
      <c r="C8040" s="13"/>
      <c r="D8040" s="13"/>
      <c r="E8040" s="38"/>
      <c r="F8040" s="92">
        <v>1</v>
      </c>
      <c r="G8040" s="75">
        <v>1</v>
      </c>
      <c r="H8040" s="76">
        <v>0</v>
      </c>
      <c r="I8040" s="75">
        <v>11.4656</v>
      </c>
      <c r="J8040" s="75">
        <v>0.7974</v>
      </c>
      <c r="K8040" s="77">
        <f>ROUND(((G8040*I8040+H8040*J8040)*F8040),4)</f>
        <v>11.4656</v>
      </c>
    </row>
    <row r="8041" spans="1:11" x14ac:dyDescent="0.2">
      <c r="A8041" s="7"/>
      <c r="B8041" s="28"/>
      <c r="C8041" s="13"/>
      <c r="D8041" s="13"/>
      <c r="E8041" s="38"/>
      <c r="F8041" s="92"/>
      <c r="G8041" s="75"/>
      <c r="H8041" s="76"/>
      <c r="I8041" s="75"/>
      <c r="J8041" s="75"/>
      <c r="K8041" s="77"/>
    </row>
    <row r="8042" spans="1:11" x14ac:dyDescent="0.2">
      <c r="A8042" s="7"/>
      <c r="B8042" s="28"/>
      <c r="C8042" s="13"/>
      <c r="D8042" s="13"/>
      <c r="E8042" s="38"/>
      <c r="F8042" s="92"/>
      <c r="G8042" s="75"/>
      <c r="H8042" s="76"/>
      <c r="I8042" s="75"/>
      <c r="J8042" s="75"/>
      <c r="K8042" s="77"/>
    </row>
    <row r="8043" spans="1:11" x14ac:dyDescent="0.2">
      <c r="A8043" s="7"/>
      <c r="B8043" s="28"/>
      <c r="C8043" s="13"/>
      <c r="D8043" s="13"/>
      <c r="E8043" s="38"/>
      <c r="F8043" s="92"/>
      <c r="G8043" s="75"/>
      <c r="H8043" s="76"/>
      <c r="I8043" s="75"/>
      <c r="J8043" s="75"/>
      <c r="K8043" s="77"/>
    </row>
    <row r="8044" spans="1:11" x14ac:dyDescent="0.2">
      <c r="A8044" s="8"/>
      <c r="B8044" s="29"/>
      <c r="C8044" s="15"/>
      <c r="D8044" s="15"/>
      <c r="E8044" s="39"/>
      <c r="F8044" s="93"/>
      <c r="G8044" s="78"/>
      <c r="H8044" s="79"/>
      <c r="I8044" s="78"/>
      <c r="J8044" s="78"/>
      <c r="K8044" s="80"/>
    </row>
    <row r="8045" spans="1:11" x14ac:dyDescent="0.2">
      <c r="A8045" s="166" t="s">
        <v>24</v>
      </c>
      <c r="B8045" s="167"/>
      <c r="C8045" s="167"/>
      <c r="D8045" s="167"/>
      <c r="E8045" s="167"/>
      <c r="F8045" s="98"/>
      <c r="G8045" s="98"/>
      <c r="H8045" s="98"/>
      <c r="I8045" s="98"/>
      <c r="J8045" s="99"/>
      <c r="K8045" s="81">
        <f>SUM(K8037:K8044)</f>
        <v>17.4558</v>
      </c>
    </row>
    <row r="8046" spans="1:11" ht="15.75" x14ac:dyDescent="0.2">
      <c r="A8046" s="31" t="s">
        <v>20</v>
      </c>
      <c r="B8046" s="17"/>
      <c r="C8046" s="17"/>
      <c r="D8046" s="17"/>
      <c r="E8046" s="17"/>
      <c r="F8046" s="4"/>
      <c r="G8046" s="4"/>
      <c r="H8046" s="161" t="s">
        <v>4</v>
      </c>
      <c r="I8046" s="109" t="s">
        <v>10</v>
      </c>
      <c r="J8046" s="107" t="s">
        <v>8</v>
      </c>
      <c r="K8046" s="107" t="s">
        <v>17</v>
      </c>
    </row>
    <row r="8047" spans="1:11" ht="15.75" x14ac:dyDescent="0.2">
      <c r="A8047" s="18"/>
      <c r="B8047" s="19"/>
      <c r="C8047" s="19"/>
      <c r="D8047" s="19"/>
      <c r="E8047" s="19"/>
      <c r="F8047" s="5"/>
      <c r="G8047" s="20"/>
      <c r="H8047" s="162"/>
      <c r="I8047" s="110"/>
      <c r="J8047" s="108"/>
      <c r="K8047" s="108"/>
    </row>
    <row r="8048" spans="1:11" x14ac:dyDescent="0.2">
      <c r="A8048" s="6" t="s">
        <v>49</v>
      </c>
      <c r="B8048" s="27"/>
      <c r="C8048" s="11"/>
      <c r="D8048" s="11"/>
      <c r="E8048" s="11"/>
      <c r="F8048" s="11"/>
      <c r="G8048" s="13"/>
      <c r="H8048" s="89">
        <v>4</v>
      </c>
      <c r="I8048" s="77" t="s">
        <v>50</v>
      </c>
      <c r="J8048" s="75">
        <v>24.115200000000002</v>
      </c>
      <c r="K8048" s="75">
        <f>ROUND((H8048*J8048),4)</f>
        <v>96.460800000000006</v>
      </c>
    </row>
    <row r="8049" spans="1:11" x14ac:dyDescent="0.2">
      <c r="A8049" s="7"/>
      <c r="B8049" s="28"/>
      <c r="C8049" s="13"/>
      <c r="D8049" s="13"/>
      <c r="E8049" s="13"/>
      <c r="F8049" s="13"/>
      <c r="G8049" s="13"/>
      <c r="H8049" s="89"/>
      <c r="I8049" s="77"/>
      <c r="J8049" s="75"/>
      <c r="K8049" s="75"/>
    </row>
    <row r="8050" spans="1:11" x14ac:dyDescent="0.2">
      <c r="A8050" s="7"/>
      <c r="B8050" s="28"/>
      <c r="C8050" s="13"/>
      <c r="D8050" s="13"/>
      <c r="E8050" s="13"/>
      <c r="F8050" s="13"/>
      <c r="G8050" s="13"/>
      <c r="H8050" s="89"/>
      <c r="I8050" s="77"/>
      <c r="J8050" s="75"/>
      <c r="K8050" s="75"/>
    </row>
    <row r="8051" spans="1:11" x14ac:dyDescent="0.2">
      <c r="A8051" s="7"/>
      <c r="B8051" s="28"/>
      <c r="C8051" s="13"/>
      <c r="D8051" s="13"/>
      <c r="E8051" s="13"/>
      <c r="F8051" s="13"/>
      <c r="G8051" s="13"/>
      <c r="H8051" s="89"/>
      <c r="I8051" s="77"/>
      <c r="J8051" s="75"/>
      <c r="K8051" s="75"/>
    </row>
    <row r="8052" spans="1:11" x14ac:dyDescent="0.2">
      <c r="A8052" s="7"/>
      <c r="B8052" s="28"/>
      <c r="C8052" s="13"/>
      <c r="D8052" s="13"/>
      <c r="E8052" s="13"/>
      <c r="F8052" s="13"/>
      <c r="G8052" s="13"/>
      <c r="H8052" s="89"/>
      <c r="I8052" s="77"/>
      <c r="J8052" s="75"/>
      <c r="K8052" s="75"/>
    </row>
    <row r="8053" spans="1:11" x14ac:dyDescent="0.2">
      <c r="A8053" s="7"/>
      <c r="B8053" s="28"/>
      <c r="C8053" s="13"/>
      <c r="D8053" s="13"/>
      <c r="E8053" s="13"/>
      <c r="F8053" s="13"/>
      <c r="G8053" s="13"/>
      <c r="H8053" s="89"/>
      <c r="I8053" s="77"/>
      <c r="J8053" s="75"/>
      <c r="K8053" s="75"/>
    </row>
    <row r="8054" spans="1:11" x14ac:dyDescent="0.2">
      <c r="A8054" s="7"/>
      <c r="B8054" s="28"/>
      <c r="C8054" s="13"/>
      <c r="D8054" s="13"/>
      <c r="E8054" s="13"/>
      <c r="F8054" s="13"/>
      <c r="G8054" s="13"/>
      <c r="H8054" s="89"/>
      <c r="I8054" s="77"/>
      <c r="J8054" s="75"/>
      <c r="K8054" s="75"/>
    </row>
    <row r="8055" spans="1:11" x14ac:dyDescent="0.2">
      <c r="A8055" s="8"/>
      <c r="B8055" s="29"/>
      <c r="C8055" s="15"/>
      <c r="D8055" s="15"/>
      <c r="E8055" s="15"/>
      <c r="F8055" s="15"/>
      <c r="G8055" s="15"/>
      <c r="H8055" s="90"/>
      <c r="I8055" s="80"/>
      <c r="J8055" s="78"/>
      <c r="K8055" s="78"/>
    </row>
    <row r="8056" spans="1:11" x14ac:dyDescent="0.2">
      <c r="A8056" s="10"/>
      <c r="C8056" s="25"/>
      <c r="D8056" s="97" t="s">
        <v>25</v>
      </c>
      <c r="E8056" s="98"/>
      <c r="F8056" s="98"/>
      <c r="G8056" s="98"/>
      <c r="H8056" s="98"/>
      <c r="I8056" s="98"/>
      <c r="J8056" s="99"/>
      <c r="K8056" s="82">
        <f>SUM(K8048:K8055)</f>
        <v>96.460800000000006</v>
      </c>
    </row>
    <row r="8057" spans="1:11" x14ac:dyDescent="0.2">
      <c r="A8057" s="9" t="s">
        <v>27</v>
      </c>
      <c r="B8057" s="30"/>
      <c r="C8057" s="56">
        <v>151.04</v>
      </c>
      <c r="D8057" s="112" t="s">
        <v>26</v>
      </c>
      <c r="E8057" s="113"/>
      <c r="F8057" s="113"/>
      <c r="G8057" s="113"/>
      <c r="H8057" s="113"/>
      <c r="I8057" s="113"/>
      <c r="J8057" s="114"/>
      <c r="K8057" s="83">
        <f>K8045+K8056</f>
        <v>113.9166</v>
      </c>
    </row>
    <row r="8058" spans="1:11" x14ac:dyDescent="0.2">
      <c r="A8058" s="32"/>
      <c r="D8058" s="115" t="s">
        <v>28</v>
      </c>
      <c r="E8058" s="116"/>
      <c r="F8058" s="116"/>
      <c r="G8058" s="116"/>
      <c r="H8058" s="116"/>
      <c r="I8058" s="116"/>
      <c r="J8058" s="117"/>
      <c r="K8058" s="83">
        <f>ROUND((K8057/C8057),4)</f>
        <v>0.75419999999999998</v>
      </c>
    </row>
    <row r="8059" spans="1:11" x14ac:dyDescent="0.2">
      <c r="A8059" s="168"/>
      <c r="D8059" s="169"/>
      <c r="E8059" s="169"/>
      <c r="F8059" s="169"/>
      <c r="G8059" s="169"/>
      <c r="H8059" s="169"/>
      <c r="I8059" s="94" t="s">
        <v>51</v>
      </c>
      <c r="J8059" s="170" t="s">
        <v>53</v>
      </c>
      <c r="K8059" s="83">
        <v>0</v>
      </c>
    </row>
    <row r="8060" spans="1:11" x14ac:dyDescent="0.2">
      <c r="A8060" s="168"/>
      <c r="D8060" s="169"/>
      <c r="E8060" s="169"/>
      <c r="F8060" s="169"/>
      <c r="G8060" s="169"/>
      <c r="H8060" s="169"/>
      <c r="I8060" s="94" t="s">
        <v>52</v>
      </c>
      <c r="J8060" s="170" t="s">
        <v>53</v>
      </c>
      <c r="K8060" s="83">
        <v>0</v>
      </c>
    </row>
    <row r="8061" spans="1:11" x14ac:dyDescent="0.2">
      <c r="A8061" s="100" t="s">
        <v>21</v>
      </c>
      <c r="B8061" s="101"/>
      <c r="C8061" s="101"/>
      <c r="D8061" s="101"/>
      <c r="E8061" s="101"/>
      <c r="F8061" s="104"/>
      <c r="G8061" s="129" t="s">
        <v>22</v>
      </c>
      <c r="H8061" s="130"/>
      <c r="I8061" s="118" t="s">
        <v>10</v>
      </c>
      <c r="J8061" s="106" t="s">
        <v>23</v>
      </c>
      <c r="K8061" s="106" t="s">
        <v>11</v>
      </c>
    </row>
    <row r="8062" spans="1:11" x14ac:dyDescent="0.2">
      <c r="A8062" s="102"/>
      <c r="B8062" s="103"/>
      <c r="C8062" s="103"/>
      <c r="D8062" s="103"/>
      <c r="E8062" s="103"/>
      <c r="F8062" s="105"/>
      <c r="G8062" s="131"/>
      <c r="H8062" s="132"/>
      <c r="I8062" s="118"/>
      <c r="J8062" s="106"/>
      <c r="K8062" s="118"/>
    </row>
    <row r="8063" spans="1:11" x14ac:dyDescent="0.2">
      <c r="A8063" s="7"/>
      <c r="B8063" s="28"/>
      <c r="C8063" s="11"/>
      <c r="D8063" s="11"/>
      <c r="E8063" s="11"/>
      <c r="F8063" s="12"/>
      <c r="G8063" s="143"/>
      <c r="H8063" s="144"/>
      <c r="I8063" s="52"/>
      <c r="J8063" s="84"/>
      <c r="K8063" s="52"/>
    </row>
    <row r="8064" spans="1:11" x14ac:dyDescent="0.2">
      <c r="A8064" s="7"/>
      <c r="B8064" s="28"/>
      <c r="C8064" s="13"/>
      <c r="D8064" s="13"/>
      <c r="E8064" s="13"/>
      <c r="F8064" s="14"/>
      <c r="G8064" s="95"/>
      <c r="H8064" s="96"/>
      <c r="I8064" s="53"/>
      <c r="J8064" s="85"/>
      <c r="K8064" s="53"/>
    </row>
    <row r="8065" spans="1:11" x14ac:dyDescent="0.2">
      <c r="A8065" s="7"/>
      <c r="B8065" s="28"/>
      <c r="C8065" s="13"/>
      <c r="D8065" s="13"/>
      <c r="E8065" s="13"/>
      <c r="F8065" s="14"/>
      <c r="G8065" s="95"/>
      <c r="H8065" s="96"/>
      <c r="I8065" s="53"/>
      <c r="J8065" s="85"/>
      <c r="K8065" s="53"/>
    </row>
    <row r="8066" spans="1:11" x14ac:dyDescent="0.2">
      <c r="A8066" s="7"/>
      <c r="B8066" s="28"/>
      <c r="C8066" s="13"/>
      <c r="D8066" s="13"/>
      <c r="E8066" s="13"/>
      <c r="F8066" s="14"/>
      <c r="G8066" s="95"/>
      <c r="H8066" s="96"/>
      <c r="I8066" s="53"/>
      <c r="J8066" s="85"/>
      <c r="K8066" s="53"/>
    </row>
    <row r="8067" spans="1:11" x14ac:dyDescent="0.2">
      <c r="A8067" s="97" t="s">
        <v>29</v>
      </c>
      <c r="B8067" s="98"/>
      <c r="C8067" s="98"/>
      <c r="D8067" s="98"/>
      <c r="E8067" s="98"/>
      <c r="F8067" s="98"/>
      <c r="G8067" s="98"/>
      <c r="H8067" s="98"/>
      <c r="I8067" s="98"/>
      <c r="J8067" s="99"/>
      <c r="K8067" s="82"/>
    </row>
    <row r="8068" spans="1:11" x14ac:dyDescent="0.2">
      <c r="A8068" s="100" t="s">
        <v>32</v>
      </c>
      <c r="B8068" s="101"/>
      <c r="C8068" s="101"/>
      <c r="D8068" s="101"/>
      <c r="E8068" s="101"/>
      <c r="F8068" s="104"/>
      <c r="G8068" s="129" t="s">
        <v>22</v>
      </c>
      <c r="H8068" s="130"/>
      <c r="I8068" s="118" t="s">
        <v>10</v>
      </c>
      <c r="J8068" s="106" t="s">
        <v>23</v>
      </c>
      <c r="K8068" s="106" t="s">
        <v>11</v>
      </c>
    </row>
    <row r="8069" spans="1:11" x14ac:dyDescent="0.2">
      <c r="A8069" s="102"/>
      <c r="B8069" s="103"/>
      <c r="C8069" s="103"/>
      <c r="D8069" s="103"/>
      <c r="E8069" s="103"/>
      <c r="F8069" s="105"/>
      <c r="G8069" s="131"/>
      <c r="H8069" s="132"/>
      <c r="I8069" s="118"/>
      <c r="J8069" s="106"/>
      <c r="K8069" s="118"/>
    </row>
    <row r="8070" spans="1:11" x14ac:dyDescent="0.2">
      <c r="A8070" s="7" t="s">
        <v>301</v>
      </c>
      <c r="B8070" s="28"/>
      <c r="C8070" s="13"/>
      <c r="D8070" s="13"/>
      <c r="E8070" s="13"/>
      <c r="F8070" s="14"/>
      <c r="G8070" s="123">
        <v>1.43771</v>
      </c>
      <c r="H8070" s="124"/>
      <c r="I8070" s="53" t="s">
        <v>79</v>
      </c>
      <c r="J8070" s="85">
        <v>14.6</v>
      </c>
      <c r="K8070" s="53">
        <f>ROUND((G8070*J8070),4)</f>
        <v>20.990600000000001</v>
      </c>
    </row>
    <row r="8071" spans="1:11" x14ac:dyDescent="0.2">
      <c r="A8071" s="7" t="s">
        <v>522</v>
      </c>
      <c r="B8071" s="28"/>
      <c r="C8071" s="13"/>
      <c r="D8071" s="13"/>
      <c r="E8071" s="13"/>
      <c r="F8071" s="14"/>
      <c r="G8071" s="123">
        <v>2.5409999999999999E-2</v>
      </c>
      <c r="H8071" s="124"/>
      <c r="I8071" s="53" t="s">
        <v>55</v>
      </c>
      <c r="J8071" s="85">
        <v>459.16</v>
      </c>
      <c r="K8071" s="53">
        <f>ROUND((G8071*J8071),4)</f>
        <v>11.667299999999999</v>
      </c>
    </row>
    <row r="8072" spans="1:11" x14ac:dyDescent="0.2">
      <c r="A8072" s="7"/>
      <c r="B8072" s="28"/>
      <c r="C8072" s="13"/>
      <c r="D8072" s="13"/>
      <c r="E8072" s="13"/>
      <c r="F8072" s="14"/>
      <c r="G8072" s="123"/>
      <c r="H8072" s="124"/>
      <c r="I8072" s="53"/>
      <c r="J8072" s="85"/>
      <c r="K8072" s="53"/>
    </row>
    <row r="8073" spans="1:11" x14ac:dyDescent="0.2">
      <c r="A8073" s="8"/>
      <c r="B8073" s="29"/>
      <c r="C8073" s="15"/>
      <c r="D8073" s="15"/>
      <c r="E8073" s="15"/>
      <c r="F8073" s="16"/>
      <c r="G8073" s="125"/>
      <c r="H8073" s="126"/>
      <c r="I8073" s="54"/>
      <c r="J8073" s="86"/>
      <c r="K8073" s="54"/>
    </row>
    <row r="8074" spans="1:11" x14ac:dyDescent="0.2">
      <c r="A8074" s="97" t="s">
        <v>33</v>
      </c>
      <c r="B8074" s="98"/>
      <c r="C8074" s="98"/>
      <c r="D8074" s="98"/>
      <c r="E8074" s="98"/>
      <c r="F8074" s="98"/>
      <c r="G8074" s="98"/>
      <c r="H8074" s="98"/>
      <c r="I8074" s="98"/>
      <c r="J8074" s="99"/>
      <c r="K8074" s="82">
        <f>SUM(K8070:K8073)</f>
        <v>32.657899999999998</v>
      </c>
    </row>
    <row r="8075" spans="1:11" x14ac:dyDescent="0.2">
      <c r="A8075" s="100" t="s">
        <v>36</v>
      </c>
      <c r="B8075" s="101"/>
      <c r="C8075" s="101"/>
      <c r="D8075" s="101"/>
      <c r="E8075" s="101"/>
      <c r="F8075" s="104"/>
      <c r="G8075" s="129" t="s">
        <v>22</v>
      </c>
      <c r="H8075" s="130"/>
      <c r="I8075" s="118" t="s">
        <v>10</v>
      </c>
      <c r="J8075" s="106" t="s">
        <v>23</v>
      </c>
      <c r="K8075" s="106" t="s">
        <v>11</v>
      </c>
    </row>
    <row r="8076" spans="1:11" x14ac:dyDescent="0.2">
      <c r="A8076" s="102"/>
      <c r="B8076" s="103"/>
      <c r="C8076" s="103"/>
      <c r="D8076" s="103"/>
      <c r="E8076" s="103"/>
      <c r="F8076" s="105"/>
      <c r="G8076" s="131"/>
      <c r="H8076" s="132"/>
      <c r="I8076" s="118"/>
      <c r="J8076" s="106"/>
      <c r="K8076" s="118"/>
    </row>
    <row r="8077" spans="1:11" x14ac:dyDescent="0.2">
      <c r="A8077" s="7"/>
      <c r="B8077" s="28"/>
      <c r="C8077" s="13"/>
      <c r="D8077" s="13"/>
      <c r="E8077" s="13"/>
      <c r="F8077" s="14"/>
      <c r="G8077" s="95"/>
      <c r="H8077" s="96"/>
      <c r="I8077" s="53"/>
      <c r="J8077" s="85"/>
      <c r="K8077" s="53"/>
    </row>
    <row r="8078" spans="1:11" x14ac:dyDescent="0.2">
      <c r="A8078" s="7"/>
      <c r="B8078" s="28"/>
      <c r="C8078" s="13"/>
      <c r="D8078" s="13"/>
      <c r="E8078" s="13"/>
      <c r="F8078" s="14"/>
      <c r="G8078" s="95"/>
      <c r="H8078" s="96"/>
      <c r="I8078" s="53"/>
      <c r="J8078" s="85"/>
      <c r="K8078" s="53"/>
    </row>
    <row r="8079" spans="1:11" x14ac:dyDescent="0.2">
      <c r="A8079" s="7"/>
      <c r="B8079" s="28"/>
      <c r="C8079" s="13"/>
      <c r="D8079" s="13"/>
      <c r="E8079" s="13"/>
      <c r="F8079" s="14"/>
      <c r="G8079" s="95"/>
      <c r="H8079" s="96"/>
      <c r="I8079" s="53"/>
      <c r="J8079" s="85"/>
      <c r="K8079" s="53"/>
    </row>
    <row r="8080" spans="1:11" x14ac:dyDescent="0.2">
      <c r="A8080" s="8"/>
      <c r="B8080" s="29"/>
      <c r="C8080" s="15"/>
      <c r="D8080" s="15"/>
      <c r="E8080" s="15"/>
      <c r="F8080" s="16"/>
      <c r="G8080" s="127"/>
      <c r="H8080" s="128"/>
      <c r="I8080" s="54"/>
      <c r="J8080" s="86"/>
      <c r="K8080" s="54"/>
    </row>
    <row r="8081" spans="1:11" x14ac:dyDescent="0.2">
      <c r="A8081" s="97" t="s">
        <v>37</v>
      </c>
      <c r="B8081" s="98"/>
      <c r="C8081" s="98"/>
      <c r="D8081" s="98"/>
      <c r="E8081" s="98"/>
      <c r="F8081" s="98"/>
      <c r="G8081" s="98"/>
      <c r="H8081" s="98"/>
      <c r="I8081" s="98"/>
      <c r="J8081" s="99"/>
      <c r="K8081" s="82"/>
    </row>
    <row r="8082" spans="1:11" x14ac:dyDescent="0.2">
      <c r="A8082" s="100" t="s">
        <v>35</v>
      </c>
      <c r="B8082" s="140"/>
      <c r="C8082" s="26" t="s">
        <v>34</v>
      </c>
      <c r="D8082" s="35" t="s">
        <v>39</v>
      </c>
      <c r="E8082" s="138" t="s">
        <v>38</v>
      </c>
      <c r="F8082" s="138"/>
      <c r="G8082" s="139"/>
      <c r="H8082" s="120" t="s">
        <v>16</v>
      </c>
      <c r="I8082" s="121"/>
      <c r="J8082" s="122"/>
      <c r="K8082" s="119" t="s">
        <v>9</v>
      </c>
    </row>
    <row r="8083" spans="1:11" ht="15.75" x14ac:dyDescent="0.2">
      <c r="A8083" s="141"/>
      <c r="B8083" s="142"/>
      <c r="C8083" s="36"/>
      <c r="D8083" s="42"/>
      <c r="E8083" s="33" t="s">
        <v>13</v>
      </c>
      <c r="F8083" s="24" t="s">
        <v>14</v>
      </c>
      <c r="G8083" s="23" t="s">
        <v>15</v>
      </c>
      <c r="H8083" s="22" t="s">
        <v>13</v>
      </c>
      <c r="I8083" s="22" t="s">
        <v>14</v>
      </c>
      <c r="J8083" s="22" t="s">
        <v>15</v>
      </c>
      <c r="K8083" s="111"/>
    </row>
    <row r="8084" spans="1:11" x14ac:dyDescent="0.2">
      <c r="A8084" s="6"/>
      <c r="B8084" s="37"/>
      <c r="C8084" s="87"/>
      <c r="D8084" s="45"/>
      <c r="E8084" s="43"/>
      <c r="F8084" s="44"/>
      <c r="G8084" s="45"/>
      <c r="H8084" s="55"/>
      <c r="I8084" s="55"/>
      <c r="J8084" s="53"/>
      <c r="K8084" s="52"/>
    </row>
    <row r="8085" spans="1:11" x14ac:dyDescent="0.2">
      <c r="A8085" s="7"/>
      <c r="B8085" s="28"/>
      <c r="C8085" s="87"/>
      <c r="D8085" s="48"/>
      <c r="E8085" s="46"/>
      <c r="F8085" s="47"/>
      <c r="G8085" s="48"/>
      <c r="H8085" s="55"/>
      <c r="I8085" s="55"/>
      <c r="J8085" s="53"/>
      <c r="K8085" s="53"/>
    </row>
    <row r="8086" spans="1:11" x14ac:dyDescent="0.2">
      <c r="A8086" s="7"/>
      <c r="B8086" s="28"/>
      <c r="C8086" s="87"/>
      <c r="D8086" s="48"/>
      <c r="E8086" s="46"/>
      <c r="F8086" s="47"/>
      <c r="G8086" s="48"/>
      <c r="H8086" s="55"/>
      <c r="I8086" s="55"/>
      <c r="J8086" s="53"/>
      <c r="K8086" s="53"/>
    </row>
    <row r="8087" spans="1:11" x14ac:dyDescent="0.2">
      <c r="A8087" s="8"/>
      <c r="B8087" s="29"/>
      <c r="C8087" s="88"/>
      <c r="D8087" s="51"/>
      <c r="E8087" s="49"/>
      <c r="F8087" s="50"/>
      <c r="G8087" s="51"/>
      <c r="H8087" s="55"/>
      <c r="I8087" s="55"/>
      <c r="J8087" s="53"/>
      <c r="K8087" s="54"/>
    </row>
    <row r="8088" spans="1:11" x14ac:dyDescent="0.2">
      <c r="A8088" s="136" t="s">
        <v>30</v>
      </c>
      <c r="B8088" s="134"/>
      <c r="C8088" s="134"/>
      <c r="D8088" s="137"/>
      <c r="E8088" s="134"/>
      <c r="F8088" s="134"/>
      <c r="G8088" s="134"/>
      <c r="H8088" s="134"/>
      <c r="I8088" s="134"/>
      <c r="J8088" s="135"/>
      <c r="K8088" s="83"/>
    </row>
    <row r="8089" spans="1:11" ht="12.75" customHeight="1" x14ac:dyDescent="0.2">
      <c r="A8089" s="133" t="s">
        <v>31</v>
      </c>
      <c r="B8089" s="134"/>
      <c r="C8089" s="134"/>
      <c r="D8089" s="134"/>
      <c r="E8089" s="134"/>
      <c r="F8089" s="134"/>
      <c r="G8089" s="134"/>
      <c r="H8089" s="134"/>
      <c r="I8089" s="134"/>
      <c r="J8089" s="135"/>
      <c r="K8089" s="21">
        <f>ROUND((K8058+K8059+K8060+K8074),2)</f>
        <v>33.409999999999997</v>
      </c>
    </row>
    <row r="8090" spans="1:11" x14ac:dyDescent="0.2">
      <c r="A8090" s="133" t="s">
        <v>42</v>
      </c>
      <c r="B8090" s="134"/>
      <c r="C8090" s="134"/>
      <c r="D8090" s="134"/>
      <c r="E8090" s="134"/>
      <c r="F8090" s="134"/>
      <c r="G8090" s="134"/>
      <c r="H8090" s="134"/>
      <c r="I8090" s="134"/>
      <c r="J8090" s="135"/>
      <c r="K8090" s="21"/>
    </row>
    <row r="8091" spans="1:11" ht="12.75" customHeight="1" x14ac:dyDescent="0.2">
      <c r="A8091" s="133" t="s">
        <v>12</v>
      </c>
      <c r="B8091" s="134"/>
      <c r="C8091" s="134"/>
      <c r="D8091" s="134"/>
      <c r="E8091" s="134"/>
      <c r="F8091" s="134"/>
      <c r="G8091" s="134"/>
      <c r="H8091" s="134"/>
      <c r="I8091" s="134"/>
      <c r="J8091" s="135"/>
      <c r="K8091" s="21"/>
    </row>
    <row r="8094" spans="1:11" ht="13.5" customHeight="1" x14ac:dyDescent="0.2">
      <c r="A8094" s="145" t="s">
        <v>0</v>
      </c>
      <c r="B8094" s="146"/>
      <c r="C8094" s="146"/>
      <c r="D8094" s="146"/>
      <c r="E8094" s="146"/>
      <c r="F8094" s="146"/>
      <c r="G8094" s="146"/>
      <c r="H8094" s="146"/>
      <c r="I8094" s="146"/>
      <c r="J8094" s="146"/>
      <c r="K8094" s="147"/>
    </row>
    <row r="8095" spans="1:11" x14ac:dyDescent="0.2">
      <c r="A8095" s="71" t="s">
        <v>45</v>
      </c>
      <c r="B8095" s="62"/>
      <c r="C8095" s="63"/>
      <c r="D8095" s="63"/>
      <c r="E8095" s="63"/>
      <c r="F8095" s="69"/>
      <c r="G8095" s="64"/>
      <c r="H8095" s="63"/>
      <c r="I8095" s="63"/>
      <c r="J8095" s="63"/>
      <c r="K8095" s="65"/>
    </row>
    <row r="8096" spans="1:11" ht="12.75" customHeight="1" x14ac:dyDescent="0.2">
      <c r="A8096" s="70" t="s">
        <v>44</v>
      </c>
      <c r="B8096" s="61"/>
      <c r="C8096" s="68"/>
      <c r="D8096" s="66"/>
      <c r="E8096" s="66"/>
      <c r="F8096" s="61"/>
      <c r="G8096" s="60"/>
      <c r="H8096" s="151"/>
      <c r="I8096" s="151"/>
      <c r="J8096" s="151"/>
      <c r="K8096" s="152"/>
    </row>
    <row r="8097" spans="1:11" ht="12.75" customHeight="1" x14ac:dyDescent="0.2">
      <c r="A8097" s="148"/>
      <c r="B8097" s="149"/>
      <c r="C8097" s="149"/>
      <c r="D8097" s="149"/>
      <c r="E8097" s="149"/>
      <c r="F8097" s="149"/>
      <c r="G8097" s="149"/>
      <c r="H8097" s="149"/>
      <c r="I8097" s="149"/>
      <c r="J8097" s="149"/>
      <c r="K8097" s="150"/>
    </row>
    <row r="8098" spans="1:11" ht="21" customHeight="1" x14ac:dyDescent="0.2">
      <c r="A8098" s="158" t="s">
        <v>1</v>
      </c>
      <c r="B8098" s="159"/>
      <c r="C8098" s="153" t="s">
        <v>41</v>
      </c>
      <c r="D8098" s="154"/>
      <c r="E8098" s="154"/>
      <c r="F8098" s="154"/>
      <c r="G8098" s="154"/>
      <c r="H8098" s="154"/>
      <c r="I8098" s="155"/>
      <c r="J8098" s="57" t="s">
        <v>2</v>
      </c>
      <c r="K8098" s="67" t="s">
        <v>43</v>
      </c>
    </row>
    <row r="8099" spans="1:11" x14ac:dyDescent="0.2">
      <c r="A8099" s="160" t="s">
        <v>524</v>
      </c>
      <c r="B8099" s="157"/>
      <c r="C8099" s="156">
        <v>4413996</v>
      </c>
      <c r="D8099" s="156"/>
      <c r="E8099" s="156"/>
      <c r="F8099" s="156"/>
      <c r="G8099" s="156"/>
      <c r="H8099" s="156"/>
      <c r="I8099" s="157"/>
      <c r="J8099" s="59" t="s">
        <v>3</v>
      </c>
      <c r="K8099" s="58" t="s">
        <v>47</v>
      </c>
    </row>
    <row r="8100" spans="1:11" ht="20.25" customHeight="1" x14ac:dyDescent="0.2">
      <c r="A8100" s="141" t="s">
        <v>19</v>
      </c>
      <c r="B8100" s="165"/>
      <c r="C8100" s="101"/>
      <c r="D8100" s="101"/>
      <c r="E8100" s="140"/>
      <c r="F8100" s="3" t="s">
        <v>4</v>
      </c>
      <c r="G8100" s="163" t="s">
        <v>5</v>
      </c>
      <c r="H8100" s="164"/>
      <c r="I8100" s="111" t="s">
        <v>6</v>
      </c>
      <c r="J8100" s="111"/>
      <c r="K8100" s="107" t="s">
        <v>17</v>
      </c>
    </row>
    <row r="8101" spans="1:11" ht="25.5" customHeight="1" x14ac:dyDescent="0.2">
      <c r="A8101" s="141"/>
      <c r="B8101" s="165"/>
      <c r="C8101" s="165"/>
      <c r="D8101" s="165"/>
      <c r="E8101" s="142"/>
      <c r="F8101" s="3"/>
      <c r="G8101" s="3" t="s">
        <v>18</v>
      </c>
      <c r="H8101" s="34" t="s">
        <v>7</v>
      </c>
      <c r="I8101" s="3" t="s">
        <v>40</v>
      </c>
      <c r="J8101" s="3" t="s">
        <v>7</v>
      </c>
      <c r="K8101" s="108"/>
    </row>
    <row r="8102" spans="1:11" x14ac:dyDescent="0.2">
      <c r="A8102" s="6"/>
      <c r="B8102" s="27"/>
      <c r="C8102" s="11"/>
      <c r="D8102" s="11"/>
      <c r="E8102" s="40"/>
      <c r="F8102" s="91"/>
      <c r="G8102" s="72"/>
      <c r="H8102" s="73">
        <v>0</v>
      </c>
      <c r="I8102" s="72"/>
      <c r="J8102" s="72"/>
      <c r="K8102" s="74"/>
    </row>
    <row r="8103" spans="1:11" x14ac:dyDescent="0.2">
      <c r="A8103" s="7"/>
      <c r="B8103" s="28"/>
      <c r="C8103" s="13"/>
      <c r="D8103" s="13"/>
      <c r="E8103" s="38"/>
      <c r="F8103" s="92"/>
      <c r="G8103" s="75"/>
      <c r="H8103" s="76"/>
      <c r="I8103" s="75">
        <v>0</v>
      </c>
      <c r="J8103" s="75">
        <v>0</v>
      </c>
      <c r="K8103" s="77"/>
    </row>
    <row r="8104" spans="1:11" x14ac:dyDescent="0.2">
      <c r="A8104" s="7"/>
      <c r="B8104" s="28"/>
      <c r="C8104" s="13"/>
      <c r="D8104" s="13"/>
      <c r="E8104" s="38"/>
      <c r="F8104" s="92"/>
      <c r="G8104" s="75"/>
      <c r="H8104" s="76"/>
      <c r="I8104" s="75"/>
      <c r="J8104" s="75"/>
      <c r="K8104" s="77"/>
    </row>
    <row r="8105" spans="1:11" x14ac:dyDescent="0.2">
      <c r="A8105" s="7"/>
      <c r="B8105" s="28"/>
      <c r="C8105" s="13"/>
      <c r="D8105" s="13"/>
      <c r="E8105" s="38"/>
      <c r="F8105" s="92"/>
      <c r="G8105" s="75"/>
      <c r="H8105" s="76"/>
      <c r="I8105" s="75"/>
      <c r="J8105" s="75"/>
      <c r="K8105" s="77"/>
    </row>
    <row r="8106" spans="1:11" x14ac:dyDescent="0.2">
      <c r="A8106" s="7"/>
      <c r="B8106" s="28"/>
      <c r="C8106" s="13"/>
      <c r="D8106" s="13"/>
      <c r="E8106" s="38"/>
      <c r="F8106" s="92"/>
      <c r="G8106" s="75"/>
      <c r="H8106" s="76"/>
      <c r="I8106" s="75"/>
      <c r="J8106" s="75"/>
      <c r="K8106" s="77"/>
    </row>
    <row r="8107" spans="1:11" x14ac:dyDescent="0.2">
      <c r="A8107" s="7"/>
      <c r="B8107" s="28"/>
      <c r="C8107" s="13"/>
      <c r="D8107" s="13"/>
      <c r="E8107" s="38"/>
      <c r="F8107" s="92"/>
      <c r="G8107" s="75"/>
      <c r="H8107" s="76"/>
      <c r="I8107" s="75"/>
      <c r="J8107" s="75"/>
      <c r="K8107" s="77"/>
    </row>
    <row r="8108" spans="1:11" x14ac:dyDescent="0.2">
      <c r="A8108" s="7"/>
      <c r="B8108" s="28"/>
      <c r="C8108" s="13"/>
      <c r="D8108" s="13"/>
      <c r="E8108" s="38"/>
      <c r="F8108" s="92"/>
      <c r="G8108" s="75"/>
      <c r="H8108" s="76"/>
      <c r="I8108" s="75"/>
      <c r="J8108" s="75"/>
      <c r="K8108" s="77"/>
    </row>
    <row r="8109" spans="1:11" x14ac:dyDescent="0.2">
      <c r="A8109" s="8"/>
      <c r="B8109" s="29"/>
      <c r="C8109" s="15"/>
      <c r="D8109" s="15"/>
      <c r="E8109" s="39"/>
      <c r="F8109" s="93"/>
      <c r="G8109" s="78"/>
      <c r="H8109" s="79"/>
      <c r="I8109" s="78"/>
      <c r="J8109" s="78"/>
      <c r="K8109" s="80"/>
    </row>
    <row r="8110" spans="1:11" x14ac:dyDescent="0.2">
      <c r="A8110" s="166" t="s">
        <v>24</v>
      </c>
      <c r="B8110" s="167"/>
      <c r="C8110" s="167"/>
      <c r="D8110" s="167"/>
      <c r="E8110" s="167"/>
      <c r="F8110" s="98"/>
      <c r="G8110" s="98"/>
      <c r="H8110" s="98"/>
      <c r="I8110" s="98"/>
      <c r="J8110" s="99"/>
      <c r="K8110" s="81"/>
    </row>
    <row r="8111" spans="1:11" ht="15.75" x14ac:dyDescent="0.2">
      <c r="A8111" s="31" t="s">
        <v>20</v>
      </c>
      <c r="B8111" s="17"/>
      <c r="C8111" s="17"/>
      <c r="D8111" s="17"/>
      <c r="E8111" s="17"/>
      <c r="F8111" s="4"/>
      <c r="G8111" s="4"/>
      <c r="H8111" s="161" t="s">
        <v>4</v>
      </c>
      <c r="I8111" s="109" t="s">
        <v>10</v>
      </c>
      <c r="J8111" s="107" t="s">
        <v>8</v>
      </c>
      <c r="K8111" s="107" t="s">
        <v>17</v>
      </c>
    </row>
    <row r="8112" spans="1:11" ht="15.75" x14ac:dyDescent="0.2">
      <c r="A8112" s="18"/>
      <c r="B8112" s="19"/>
      <c r="C8112" s="19"/>
      <c r="D8112" s="19"/>
      <c r="E8112" s="19"/>
      <c r="F8112" s="5"/>
      <c r="G8112" s="20"/>
      <c r="H8112" s="162"/>
      <c r="I8112" s="110"/>
      <c r="J8112" s="108"/>
      <c r="K8112" s="108"/>
    </row>
    <row r="8113" spans="1:11" x14ac:dyDescent="0.2">
      <c r="A8113" s="6" t="s">
        <v>49</v>
      </c>
      <c r="B8113" s="27"/>
      <c r="C8113" s="11"/>
      <c r="D8113" s="11"/>
      <c r="E8113" s="11"/>
      <c r="F8113" s="11"/>
      <c r="G8113" s="13"/>
      <c r="H8113" s="89">
        <v>10</v>
      </c>
      <c r="I8113" s="77" t="s">
        <v>50</v>
      </c>
      <c r="J8113" s="75">
        <v>24.115200000000002</v>
      </c>
      <c r="K8113" s="75">
        <f>ROUND((H8113*J8113),4)</f>
        <v>241.15199999999999</v>
      </c>
    </row>
    <row r="8114" spans="1:11" x14ac:dyDescent="0.2">
      <c r="A8114" s="7"/>
      <c r="B8114" s="28"/>
      <c r="C8114" s="13"/>
      <c r="D8114" s="13"/>
      <c r="E8114" s="13"/>
      <c r="F8114" s="13"/>
      <c r="G8114" s="13"/>
      <c r="H8114" s="89"/>
      <c r="I8114" s="77"/>
      <c r="J8114" s="75"/>
      <c r="K8114" s="75"/>
    </row>
    <row r="8115" spans="1:11" x14ac:dyDescent="0.2">
      <c r="A8115" s="7"/>
      <c r="B8115" s="28"/>
      <c r="C8115" s="13"/>
      <c r="D8115" s="13"/>
      <c r="E8115" s="13"/>
      <c r="F8115" s="13"/>
      <c r="G8115" s="13"/>
      <c r="H8115" s="89"/>
      <c r="I8115" s="77"/>
      <c r="J8115" s="75"/>
      <c r="K8115" s="75"/>
    </row>
    <row r="8116" spans="1:11" x14ac:dyDescent="0.2">
      <c r="A8116" s="7"/>
      <c r="B8116" s="28"/>
      <c r="C8116" s="13"/>
      <c r="D8116" s="13"/>
      <c r="E8116" s="13"/>
      <c r="F8116" s="13"/>
      <c r="G8116" s="13"/>
      <c r="H8116" s="89"/>
      <c r="I8116" s="77"/>
      <c r="J8116" s="75"/>
      <c r="K8116" s="75"/>
    </row>
    <row r="8117" spans="1:11" x14ac:dyDescent="0.2">
      <c r="A8117" s="7"/>
      <c r="B8117" s="28"/>
      <c r="C8117" s="13"/>
      <c r="D8117" s="13"/>
      <c r="E8117" s="13"/>
      <c r="F8117" s="13"/>
      <c r="G8117" s="13"/>
      <c r="H8117" s="89"/>
      <c r="I8117" s="77"/>
      <c r="J8117" s="75"/>
      <c r="K8117" s="75"/>
    </row>
    <row r="8118" spans="1:11" x14ac:dyDescent="0.2">
      <c r="A8118" s="7"/>
      <c r="B8118" s="28"/>
      <c r="C8118" s="13"/>
      <c r="D8118" s="13"/>
      <c r="E8118" s="13"/>
      <c r="F8118" s="13"/>
      <c r="G8118" s="13"/>
      <c r="H8118" s="89"/>
      <c r="I8118" s="77"/>
      <c r="J8118" s="75"/>
      <c r="K8118" s="75"/>
    </row>
    <row r="8119" spans="1:11" x14ac:dyDescent="0.2">
      <c r="A8119" s="7"/>
      <c r="B8119" s="28"/>
      <c r="C8119" s="13"/>
      <c r="D8119" s="13"/>
      <c r="E8119" s="13"/>
      <c r="F8119" s="13"/>
      <c r="G8119" s="13"/>
      <c r="H8119" s="89"/>
      <c r="I8119" s="77"/>
      <c r="J8119" s="75"/>
      <c r="K8119" s="75"/>
    </row>
    <row r="8120" spans="1:11" x14ac:dyDescent="0.2">
      <c r="A8120" s="8"/>
      <c r="B8120" s="29"/>
      <c r="C8120" s="15"/>
      <c r="D8120" s="15"/>
      <c r="E8120" s="15"/>
      <c r="F8120" s="15"/>
      <c r="G8120" s="15"/>
      <c r="H8120" s="90"/>
      <c r="I8120" s="80"/>
      <c r="J8120" s="78"/>
      <c r="K8120" s="78"/>
    </row>
    <row r="8121" spans="1:11" x14ac:dyDescent="0.2">
      <c r="A8121" s="10"/>
      <c r="C8121" s="25"/>
      <c r="D8121" s="97" t="s">
        <v>25</v>
      </c>
      <c r="E8121" s="98"/>
      <c r="F8121" s="98"/>
      <c r="G8121" s="98"/>
      <c r="H8121" s="98"/>
      <c r="I8121" s="98"/>
      <c r="J8121" s="99"/>
      <c r="K8121" s="82">
        <f>SUM(K8113:K8120)</f>
        <v>241.15199999999999</v>
      </c>
    </row>
    <row r="8122" spans="1:11" x14ac:dyDescent="0.2">
      <c r="A8122" s="9" t="s">
        <v>27</v>
      </c>
      <c r="B8122" s="30"/>
      <c r="C8122" s="56">
        <v>50</v>
      </c>
      <c r="D8122" s="112" t="s">
        <v>26</v>
      </c>
      <c r="E8122" s="113"/>
      <c r="F8122" s="113"/>
      <c r="G8122" s="113"/>
      <c r="H8122" s="113"/>
      <c r="I8122" s="113"/>
      <c r="J8122" s="114"/>
      <c r="K8122" s="83">
        <f>K8121</f>
        <v>241.15199999999999</v>
      </c>
    </row>
    <row r="8123" spans="1:11" x14ac:dyDescent="0.2">
      <c r="A8123" s="32"/>
      <c r="D8123" s="115" t="s">
        <v>28</v>
      </c>
      <c r="E8123" s="116"/>
      <c r="F8123" s="116"/>
      <c r="G8123" s="116"/>
      <c r="H8123" s="116"/>
      <c r="I8123" s="116"/>
      <c r="J8123" s="117"/>
      <c r="K8123" s="83">
        <f>ROUND((K8122/C8122),4)</f>
        <v>4.8230000000000004</v>
      </c>
    </row>
    <row r="8124" spans="1:11" x14ac:dyDescent="0.2">
      <c r="A8124" s="168"/>
      <c r="D8124" s="169"/>
      <c r="E8124" s="169"/>
      <c r="F8124" s="169"/>
      <c r="G8124" s="169"/>
      <c r="H8124" s="169"/>
      <c r="I8124" s="94" t="s">
        <v>51</v>
      </c>
      <c r="J8124" s="170" t="s">
        <v>53</v>
      </c>
      <c r="K8124" s="83">
        <v>0</v>
      </c>
    </row>
    <row r="8125" spans="1:11" x14ac:dyDescent="0.2">
      <c r="A8125" s="168"/>
      <c r="D8125" s="169"/>
      <c r="E8125" s="169"/>
      <c r="F8125" s="169"/>
      <c r="G8125" s="169"/>
      <c r="H8125" s="169"/>
      <c r="I8125" s="94" t="s">
        <v>52</v>
      </c>
      <c r="J8125" s="170" t="s">
        <v>53</v>
      </c>
      <c r="K8125" s="83">
        <v>0</v>
      </c>
    </row>
    <row r="8126" spans="1:11" x14ac:dyDescent="0.2">
      <c r="A8126" s="100" t="s">
        <v>21</v>
      </c>
      <c r="B8126" s="101"/>
      <c r="C8126" s="101"/>
      <c r="D8126" s="101"/>
      <c r="E8126" s="101"/>
      <c r="F8126" s="104"/>
      <c r="G8126" s="129" t="s">
        <v>22</v>
      </c>
      <c r="H8126" s="130"/>
      <c r="I8126" s="118" t="s">
        <v>10</v>
      </c>
      <c r="J8126" s="106" t="s">
        <v>23</v>
      </c>
      <c r="K8126" s="106" t="s">
        <v>11</v>
      </c>
    </row>
    <row r="8127" spans="1:11" x14ac:dyDescent="0.2">
      <c r="A8127" s="102"/>
      <c r="B8127" s="103"/>
      <c r="C8127" s="103"/>
      <c r="D8127" s="103"/>
      <c r="E8127" s="103"/>
      <c r="F8127" s="105"/>
      <c r="G8127" s="131"/>
      <c r="H8127" s="132"/>
      <c r="I8127" s="118"/>
      <c r="J8127" s="106"/>
      <c r="K8127" s="118"/>
    </row>
    <row r="8128" spans="1:11" x14ac:dyDescent="0.2">
      <c r="A8128" s="7" t="s">
        <v>525</v>
      </c>
      <c r="B8128" s="28"/>
      <c r="C8128" s="11"/>
      <c r="D8128" s="11"/>
      <c r="E8128" s="11"/>
      <c r="F8128" s="12"/>
      <c r="G8128" s="143">
        <v>3.0000000000000001E-3</v>
      </c>
      <c r="H8128" s="144"/>
      <c r="I8128" s="52" t="s">
        <v>79</v>
      </c>
      <c r="J8128" s="84">
        <v>3.2696999999999998</v>
      </c>
      <c r="K8128" s="52">
        <f>ROUND((G8128*J8128),4)</f>
        <v>9.7999999999999997E-3</v>
      </c>
    </row>
    <row r="8129" spans="1:11" x14ac:dyDescent="0.2">
      <c r="A8129" s="7" t="s">
        <v>526</v>
      </c>
      <c r="B8129" s="28"/>
      <c r="C8129" s="13"/>
      <c r="D8129" s="13"/>
      <c r="E8129" s="13"/>
      <c r="F8129" s="14"/>
      <c r="G8129" s="95">
        <v>0.06</v>
      </c>
      <c r="H8129" s="96"/>
      <c r="I8129" s="53" t="s">
        <v>79</v>
      </c>
      <c r="J8129" s="85">
        <v>2.5918000000000001</v>
      </c>
      <c r="K8129" s="53">
        <f>ROUND((G8129*J8129),4)</f>
        <v>0.1555</v>
      </c>
    </row>
    <row r="8130" spans="1:11" x14ac:dyDescent="0.2">
      <c r="A8130" s="7" t="s">
        <v>527</v>
      </c>
      <c r="B8130" s="28"/>
      <c r="C8130" s="13"/>
      <c r="D8130" s="13"/>
      <c r="E8130" s="13"/>
      <c r="F8130" s="14"/>
      <c r="G8130" s="95">
        <v>0.2</v>
      </c>
      <c r="H8130" s="96"/>
      <c r="I8130" s="53" t="s">
        <v>79</v>
      </c>
      <c r="J8130" s="85">
        <v>0.24790000000000001</v>
      </c>
      <c r="K8130" s="53">
        <f>ROUND((G8130*J8130),4)</f>
        <v>4.9599999999999998E-2</v>
      </c>
    </row>
    <row r="8131" spans="1:11" x14ac:dyDescent="0.2">
      <c r="A8131" s="7" t="s">
        <v>528</v>
      </c>
      <c r="B8131" s="28"/>
      <c r="C8131" s="13"/>
      <c r="D8131" s="13"/>
      <c r="E8131" s="13"/>
      <c r="F8131" s="14"/>
      <c r="G8131" s="95">
        <v>0.6</v>
      </c>
      <c r="H8131" s="96"/>
      <c r="I8131" s="53" t="s">
        <v>150</v>
      </c>
      <c r="J8131" s="85">
        <v>2.2452999999999999</v>
      </c>
      <c r="K8131" s="53">
        <f>ROUND((G8131*J8131),4)</f>
        <v>1.3472</v>
      </c>
    </row>
    <row r="8132" spans="1:11" x14ac:dyDescent="0.2">
      <c r="A8132" s="7" t="s">
        <v>529</v>
      </c>
      <c r="B8132" s="28"/>
      <c r="C8132" s="13"/>
      <c r="D8132" s="13"/>
      <c r="E8132" s="13"/>
      <c r="F8132" s="14"/>
      <c r="G8132" s="95">
        <v>0.17499999999999999</v>
      </c>
      <c r="H8132" s="96"/>
      <c r="I8132" s="53" t="s">
        <v>79</v>
      </c>
      <c r="J8132" s="85">
        <v>0.1419</v>
      </c>
      <c r="K8132" s="53">
        <f>ROUND((G8132*J8132),4)</f>
        <v>2.4799999999999999E-2</v>
      </c>
    </row>
    <row r="8133" spans="1:11" x14ac:dyDescent="0.2">
      <c r="A8133" s="7"/>
      <c r="B8133" s="28"/>
      <c r="C8133" s="13"/>
      <c r="D8133" s="13"/>
      <c r="E8133" s="13"/>
      <c r="F8133" s="14"/>
      <c r="G8133" s="95"/>
      <c r="H8133" s="96"/>
      <c r="I8133" s="53"/>
      <c r="J8133" s="85"/>
      <c r="K8133" s="53"/>
    </row>
    <row r="8134" spans="1:11" x14ac:dyDescent="0.2">
      <c r="A8134" s="97" t="s">
        <v>29</v>
      </c>
      <c r="B8134" s="98"/>
      <c r="C8134" s="98"/>
      <c r="D8134" s="98"/>
      <c r="E8134" s="98"/>
      <c r="F8134" s="98"/>
      <c r="G8134" s="98"/>
      <c r="H8134" s="98"/>
      <c r="I8134" s="98"/>
      <c r="J8134" s="99"/>
      <c r="K8134" s="82">
        <f>SUM(K8128:K8133)</f>
        <v>1.5869</v>
      </c>
    </row>
    <row r="8135" spans="1:11" x14ac:dyDescent="0.2">
      <c r="A8135" s="100" t="s">
        <v>32</v>
      </c>
      <c r="B8135" s="101"/>
      <c r="C8135" s="101"/>
      <c r="D8135" s="101"/>
      <c r="E8135" s="101"/>
      <c r="F8135" s="104"/>
      <c r="G8135" s="129" t="s">
        <v>22</v>
      </c>
      <c r="H8135" s="130"/>
      <c r="I8135" s="118" t="s">
        <v>10</v>
      </c>
      <c r="J8135" s="106" t="s">
        <v>23</v>
      </c>
      <c r="K8135" s="106" t="s">
        <v>11</v>
      </c>
    </row>
    <row r="8136" spans="1:11" x14ac:dyDescent="0.2">
      <c r="A8136" s="102"/>
      <c r="B8136" s="103"/>
      <c r="C8136" s="103"/>
      <c r="D8136" s="103"/>
      <c r="E8136" s="103"/>
      <c r="F8136" s="105"/>
      <c r="G8136" s="131"/>
      <c r="H8136" s="132"/>
      <c r="I8136" s="118"/>
      <c r="J8136" s="106"/>
      <c r="K8136" s="118"/>
    </row>
    <row r="8137" spans="1:11" x14ac:dyDescent="0.2">
      <c r="A8137" s="7" t="s">
        <v>530</v>
      </c>
      <c r="B8137" s="28"/>
      <c r="C8137" s="13"/>
      <c r="D8137" s="13"/>
      <c r="E8137" s="13"/>
      <c r="F8137" s="14"/>
      <c r="G8137" s="123">
        <v>1</v>
      </c>
      <c r="H8137" s="124"/>
      <c r="I8137" s="53" t="s">
        <v>47</v>
      </c>
      <c r="J8137" s="85">
        <v>3.32</v>
      </c>
      <c r="K8137" s="53">
        <f>ROUND((G8137*J8137),4)</f>
        <v>3.32</v>
      </c>
    </row>
    <row r="8138" spans="1:11" x14ac:dyDescent="0.2">
      <c r="A8138" s="7"/>
      <c r="B8138" s="28"/>
      <c r="C8138" s="13"/>
      <c r="D8138" s="13"/>
      <c r="E8138" s="13"/>
      <c r="F8138" s="14"/>
      <c r="G8138" s="123"/>
      <c r="H8138" s="124"/>
      <c r="I8138" s="53"/>
      <c r="J8138" s="85"/>
      <c r="K8138" s="53"/>
    </row>
    <row r="8139" spans="1:11" x14ac:dyDescent="0.2">
      <c r="A8139" s="7"/>
      <c r="B8139" s="28"/>
      <c r="C8139" s="13"/>
      <c r="D8139" s="13"/>
      <c r="E8139" s="13"/>
      <c r="F8139" s="14"/>
      <c r="G8139" s="123"/>
      <c r="H8139" s="124"/>
      <c r="I8139" s="53"/>
      <c r="J8139" s="85"/>
      <c r="K8139" s="53"/>
    </row>
    <row r="8140" spans="1:11" x14ac:dyDescent="0.2">
      <c r="A8140" s="8"/>
      <c r="B8140" s="29"/>
      <c r="C8140" s="15"/>
      <c r="D8140" s="15"/>
      <c r="E8140" s="15"/>
      <c r="F8140" s="16"/>
      <c r="G8140" s="125"/>
      <c r="H8140" s="126"/>
      <c r="I8140" s="54"/>
      <c r="J8140" s="86"/>
      <c r="K8140" s="54"/>
    </row>
    <row r="8141" spans="1:11" x14ac:dyDescent="0.2">
      <c r="A8141" s="97" t="s">
        <v>33</v>
      </c>
      <c r="B8141" s="98"/>
      <c r="C8141" s="98"/>
      <c r="D8141" s="98"/>
      <c r="E8141" s="98"/>
      <c r="F8141" s="98"/>
      <c r="G8141" s="98"/>
      <c r="H8141" s="98"/>
      <c r="I8141" s="98"/>
      <c r="J8141" s="99"/>
      <c r="K8141" s="82">
        <f>SUM(K8137:K8140)</f>
        <v>3.32</v>
      </c>
    </row>
    <row r="8142" spans="1:11" x14ac:dyDescent="0.2">
      <c r="A8142" s="100" t="s">
        <v>36</v>
      </c>
      <c r="B8142" s="101"/>
      <c r="C8142" s="101"/>
      <c r="D8142" s="101"/>
      <c r="E8142" s="101"/>
      <c r="F8142" s="104"/>
      <c r="G8142" s="129" t="s">
        <v>22</v>
      </c>
      <c r="H8142" s="130"/>
      <c r="I8142" s="118" t="s">
        <v>10</v>
      </c>
      <c r="J8142" s="106" t="s">
        <v>23</v>
      </c>
      <c r="K8142" s="106" t="s">
        <v>11</v>
      </c>
    </row>
    <row r="8143" spans="1:11" x14ac:dyDescent="0.2">
      <c r="A8143" s="102"/>
      <c r="B8143" s="103"/>
      <c r="C8143" s="103"/>
      <c r="D8143" s="103"/>
      <c r="E8143" s="103"/>
      <c r="F8143" s="105"/>
      <c r="G8143" s="131"/>
      <c r="H8143" s="132"/>
      <c r="I8143" s="118"/>
      <c r="J8143" s="106"/>
      <c r="K8143" s="118"/>
    </row>
    <row r="8144" spans="1:11" x14ac:dyDescent="0.2">
      <c r="A8144" s="7" t="s">
        <v>531</v>
      </c>
      <c r="B8144" s="28"/>
      <c r="C8144" s="13"/>
      <c r="D8144" s="13"/>
      <c r="E8144" s="13"/>
      <c r="F8144" s="14"/>
      <c r="G8144" s="95">
        <v>7.5000000000000002E-4</v>
      </c>
      <c r="H8144" s="96"/>
      <c r="I8144" s="53" t="s">
        <v>95</v>
      </c>
      <c r="J8144" s="85">
        <v>34.619999999999997</v>
      </c>
      <c r="K8144" s="53">
        <f>ROUND((G8144*J8144),4)</f>
        <v>2.5999999999999999E-2</v>
      </c>
    </row>
    <row r="8145" spans="1:11" x14ac:dyDescent="0.2">
      <c r="A8145" s="7" t="s">
        <v>532</v>
      </c>
      <c r="B8145" s="28"/>
      <c r="C8145" s="13"/>
      <c r="D8145" s="13"/>
      <c r="E8145" s="13"/>
      <c r="F8145" s="14"/>
      <c r="G8145" s="95">
        <v>2.3E-2</v>
      </c>
      <c r="H8145" s="96"/>
      <c r="I8145" s="53" t="s">
        <v>95</v>
      </c>
      <c r="J8145" s="85">
        <v>34.619999999999997</v>
      </c>
      <c r="K8145" s="53">
        <f>ROUND((G8145*J8145),4)</f>
        <v>0.79630000000000001</v>
      </c>
    </row>
    <row r="8146" spans="1:11" x14ac:dyDescent="0.2">
      <c r="A8146" s="7" t="s">
        <v>533</v>
      </c>
      <c r="B8146" s="28"/>
      <c r="C8146" s="13"/>
      <c r="D8146" s="13"/>
      <c r="E8146" s="13"/>
      <c r="F8146" s="14"/>
      <c r="G8146" s="95">
        <v>6.0000000000000002E-5</v>
      </c>
      <c r="H8146" s="96"/>
      <c r="I8146" s="53" t="s">
        <v>95</v>
      </c>
      <c r="J8146" s="85">
        <v>34.619999999999997</v>
      </c>
      <c r="K8146" s="53">
        <f>ROUND((G8146*J8146),4)</f>
        <v>2.0999999999999999E-3</v>
      </c>
    </row>
    <row r="8147" spans="1:11" x14ac:dyDescent="0.2">
      <c r="A8147" s="7" t="s">
        <v>534</v>
      </c>
      <c r="B8147" s="28"/>
      <c r="C8147" s="13"/>
      <c r="D8147" s="13"/>
      <c r="E8147" s="13"/>
      <c r="F8147" s="14"/>
      <c r="G8147" s="95">
        <v>1.8000000000000001E-4</v>
      </c>
      <c r="H8147" s="96"/>
      <c r="I8147" s="53" t="s">
        <v>95</v>
      </c>
      <c r="J8147" s="85">
        <v>34.619999999999997</v>
      </c>
      <c r="K8147" s="53">
        <f>ROUND((G8147*J8147),4)</f>
        <v>6.1999999999999998E-3</v>
      </c>
    </row>
    <row r="8148" spans="1:11" x14ac:dyDescent="0.2">
      <c r="A8148" s="7" t="s">
        <v>535</v>
      </c>
      <c r="B8148" s="28"/>
      <c r="C8148" s="13"/>
      <c r="D8148" s="13"/>
      <c r="E8148" s="13"/>
      <c r="F8148" s="14"/>
      <c r="G8148" s="95">
        <v>2.0000000000000001E-4</v>
      </c>
      <c r="H8148" s="96"/>
      <c r="I8148" s="53" t="s">
        <v>95</v>
      </c>
      <c r="J8148" s="85">
        <v>34.619999999999997</v>
      </c>
      <c r="K8148" s="53">
        <f>ROUND((G8148*J8148),4)</f>
        <v>6.8999999999999999E-3</v>
      </c>
    </row>
    <row r="8149" spans="1:11" x14ac:dyDescent="0.2">
      <c r="A8149" s="8"/>
      <c r="B8149" s="29"/>
      <c r="C8149" s="15"/>
      <c r="D8149" s="15"/>
      <c r="E8149" s="15"/>
      <c r="F8149" s="16"/>
      <c r="G8149" s="127"/>
      <c r="H8149" s="128"/>
      <c r="I8149" s="54"/>
      <c r="J8149" s="86"/>
      <c r="K8149" s="54"/>
    </row>
    <row r="8150" spans="1:11" x14ac:dyDescent="0.2">
      <c r="A8150" s="97" t="s">
        <v>37</v>
      </c>
      <c r="B8150" s="98"/>
      <c r="C8150" s="98"/>
      <c r="D8150" s="98"/>
      <c r="E8150" s="98"/>
      <c r="F8150" s="98"/>
      <c r="G8150" s="98"/>
      <c r="H8150" s="98"/>
      <c r="I8150" s="98"/>
      <c r="J8150" s="99"/>
      <c r="K8150" s="82">
        <f>SUM(K8144:K8149)</f>
        <v>0.83750000000000002</v>
      </c>
    </row>
    <row r="8151" spans="1:11" x14ac:dyDescent="0.2">
      <c r="A8151" s="100" t="s">
        <v>35</v>
      </c>
      <c r="B8151" s="140"/>
      <c r="C8151" s="26" t="s">
        <v>34</v>
      </c>
      <c r="D8151" s="35" t="s">
        <v>39</v>
      </c>
      <c r="E8151" s="138" t="s">
        <v>38</v>
      </c>
      <c r="F8151" s="138"/>
      <c r="G8151" s="139"/>
      <c r="H8151" s="120" t="s">
        <v>16</v>
      </c>
      <c r="I8151" s="121"/>
      <c r="J8151" s="122"/>
      <c r="K8151" s="119" t="s">
        <v>9</v>
      </c>
    </row>
    <row r="8152" spans="1:11" ht="15.75" x14ac:dyDescent="0.2">
      <c r="A8152" s="141"/>
      <c r="B8152" s="142"/>
      <c r="C8152" s="36"/>
      <c r="D8152" s="42"/>
      <c r="E8152" s="33" t="s">
        <v>13</v>
      </c>
      <c r="F8152" s="24" t="s">
        <v>14</v>
      </c>
      <c r="G8152" s="23" t="s">
        <v>15</v>
      </c>
      <c r="H8152" s="22" t="s">
        <v>13</v>
      </c>
      <c r="I8152" s="22" t="s">
        <v>14</v>
      </c>
      <c r="J8152" s="22" t="s">
        <v>15</v>
      </c>
      <c r="K8152" s="111"/>
    </row>
    <row r="8153" spans="1:11" x14ac:dyDescent="0.2">
      <c r="A8153" s="6" t="s">
        <v>536</v>
      </c>
      <c r="B8153" s="37"/>
      <c r="C8153" s="87">
        <v>7.5000000000000002E-4</v>
      </c>
      <c r="D8153" s="45" t="s">
        <v>97</v>
      </c>
      <c r="E8153" s="43">
        <v>1.1299999999999999</v>
      </c>
      <c r="F8153" s="44">
        <v>0.91</v>
      </c>
      <c r="G8153" s="45">
        <v>0.73</v>
      </c>
      <c r="H8153" s="55">
        <v>0</v>
      </c>
      <c r="I8153" s="55">
        <v>0</v>
      </c>
      <c r="J8153" s="53">
        <v>1.48</v>
      </c>
      <c r="K8153" s="52">
        <f>ROUND((ROUND(E8153*H8153+F8153*I8153+G8153*J8153,2)*C8153),4)</f>
        <v>8.0000000000000004E-4</v>
      </c>
    </row>
    <row r="8154" spans="1:11" x14ac:dyDescent="0.2">
      <c r="A8154" s="7" t="s">
        <v>537</v>
      </c>
      <c r="B8154" s="28"/>
      <c r="C8154" s="87">
        <v>2.3E-2</v>
      </c>
      <c r="D8154" s="48" t="s">
        <v>97</v>
      </c>
      <c r="E8154" s="46">
        <v>1.1299999999999999</v>
      </c>
      <c r="F8154" s="47">
        <v>0.91</v>
      </c>
      <c r="G8154" s="48">
        <v>0.73</v>
      </c>
      <c r="H8154" s="55">
        <v>0</v>
      </c>
      <c r="I8154" s="55">
        <v>0</v>
      </c>
      <c r="J8154" s="53">
        <v>1.48</v>
      </c>
      <c r="K8154" s="53">
        <f>ROUND((ROUND(E8154*H8154+F8154*I8154+G8154*J8154,2)*C8154),4)</f>
        <v>2.4799999999999999E-2</v>
      </c>
    </row>
    <row r="8155" spans="1:11" x14ac:dyDescent="0.2">
      <c r="A8155" s="7" t="s">
        <v>538</v>
      </c>
      <c r="B8155" s="28"/>
      <c r="C8155" s="87">
        <v>6.0000000000000002E-5</v>
      </c>
      <c r="D8155" s="48" t="s">
        <v>97</v>
      </c>
      <c r="E8155" s="46">
        <v>1.1299999999999999</v>
      </c>
      <c r="F8155" s="47">
        <v>0.91</v>
      </c>
      <c r="G8155" s="48">
        <v>0.73</v>
      </c>
      <c r="H8155" s="55">
        <v>0</v>
      </c>
      <c r="I8155" s="55">
        <v>0</v>
      </c>
      <c r="J8155" s="53">
        <v>1.48</v>
      </c>
      <c r="K8155" s="53">
        <f>ROUND((ROUND(E8155*H8155+F8155*I8155+G8155*J8155,2)*C8155),4)</f>
        <v>1E-4</v>
      </c>
    </row>
    <row r="8156" spans="1:11" x14ac:dyDescent="0.2">
      <c r="A8156" s="7" t="s">
        <v>539</v>
      </c>
      <c r="B8156" s="28"/>
      <c r="C8156" s="87">
        <v>1.8000000000000001E-4</v>
      </c>
      <c r="D8156" s="48" t="s">
        <v>97</v>
      </c>
      <c r="E8156" s="46">
        <v>1.1299999999999999</v>
      </c>
      <c r="F8156" s="47">
        <v>0.91</v>
      </c>
      <c r="G8156" s="48">
        <v>0.73</v>
      </c>
      <c r="H8156" s="55">
        <v>0</v>
      </c>
      <c r="I8156" s="55">
        <v>0</v>
      </c>
      <c r="J8156" s="53">
        <v>1.48</v>
      </c>
      <c r="K8156" s="53">
        <f>ROUND((ROUND(E8156*H8156+F8156*I8156+G8156*J8156,2)*C8156),4)</f>
        <v>2.0000000000000001E-4</v>
      </c>
    </row>
    <row r="8157" spans="1:11" x14ac:dyDescent="0.2">
      <c r="A8157" s="7" t="s">
        <v>540</v>
      </c>
      <c r="B8157" s="28"/>
      <c r="C8157" s="87">
        <v>2.0000000000000001E-4</v>
      </c>
      <c r="D8157" s="48" t="s">
        <v>97</v>
      </c>
      <c r="E8157" s="46">
        <v>1.1299999999999999</v>
      </c>
      <c r="F8157" s="47">
        <v>0.91</v>
      </c>
      <c r="G8157" s="48">
        <v>0.73</v>
      </c>
      <c r="H8157" s="55">
        <v>0</v>
      </c>
      <c r="I8157" s="55">
        <v>0</v>
      </c>
      <c r="J8157" s="53">
        <v>1.48</v>
      </c>
      <c r="K8157" s="53">
        <f>ROUND((ROUND(E8157*H8157+F8157*I8157+G8157*J8157,2)*C8157),4)</f>
        <v>2.0000000000000001E-4</v>
      </c>
    </row>
    <row r="8158" spans="1:11" x14ac:dyDescent="0.2">
      <c r="A8158" s="8"/>
      <c r="B8158" s="29"/>
      <c r="C8158" s="88"/>
      <c r="D8158" s="51"/>
      <c r="E8158" s="49"/>
      <c r="F8158" s="50"/>
      <c r="G8158" s="51"/>
      <c r="H8158" s="55"/>
      <c r="I8158" s="55"/>
      <c r="J8158" s="53"/>
      <c r="K8158" s="54"/>
    </row>
    <row r="8159" spans="1:11" x14ac:dyDescent="0.2">
      <c r="A8159" s="136" t="s">
        <v>30</v>
      </c>
      <c r="B8159" s="134"/>
      <c r="C8159" s="134"/>
      <c r="D8159" s="137"/>
      <c r="E8159" s="134"/>
      <c r="F8159" s="134"/>
      <c r="G8159" s="134"/>
      <c r="H8159" s="134"/>
      <c r="I8159" s="134"/>
      <c r="J8159" s="135"/>
      <c r="K8159" s="83">
        <f>SUM(K8153:K8158)</f>
        <v>2.6099999999999995E-2</v>
      </c>
    </row>
    <row r="8160" spans="1:11" ht="12.75" customHeight="1" x14ac:dyDescent="0.2">
      <c r="A8160" s="133" t="s">
        <v>31</v>
      </c>
      <c r="B8160" s="134"/>
      <c r="C8160" s="134"/>
      <c r="D8160" s="134"/>
      <c r="E8160" s="134"/>
      <c r="F8160" s="134"/>
      <c r="G8160" s="134"/>
      <c r="H8160" s="134"/>
      <c r="I8160" s="134"/>
      <c r="J8160" s="135"/>
      <c r="K8160" s="21">
        <f>ROUND((K8123+K8124+K8125+K8134+K8141+K8150+K8159),2)</f>
        <v>10.59</v>
      </c>
    </row>
    <row r="8161" spans="1:11" x14ac:dyDescent="0.2">
      <c r="A8161" s="133" t="s">
        <v>42</v>
      </c>
      <c r="B8161" s="134"/>
      <c r="C8161" s="134"/>
      <c r="D8161" s="134"/>
      <c r="E8161" s="134"/>
      <c r="F8161" s="134"/>
      <c r="G8161" s="134"/>
      <c r="H8161" s="134"/>
      <c r="I8161" s="134"/>
      <c r="J8161" s="135"/>
      <c r="K8161" s="21"/>
    </row>
    <row r="8162" spans="1:11" ht="12.75" customHeight="1" x14ac:dyDescent="0.2">
      <c r="A8162" s="133" t="s">
        <v>12</v>
      </c>
      <c r="B8162" s="134"/>
      <c r="C8162" s="134"/>
      <c r="D8162" s="134"/>
      <c r="E8162" s="134"/>
      <c r="F8162" s="134"/>
      <c r="G8162" s="134"/>
      <c r="H8162" s="134"/>
      <c r="I8162" s="134"/>
      <c r="J8162" s="135"/>
      <c r="K8162" s="21"/>
    </row>
    <row r="8165" spans="1:11" ht="13.5" customHeight="1" x14ac:dyDescent="0.2">
      <c r="A8165" s="145" t="s">
        <v>0</v>
      </c>
      <c r="B8165" s="146"/>
      <c r="C8165" s="146"/>
      <c r="D8165" s="146"/>
      <c r="E8165" s="146"/>
      <c r="F8165" s="146"/>
      <c r="G8165" s="146"/>
      <c r="H8165" s="146"/>
      <c r="I8165" s="146"/>
      <c r="J8165" s="146"/>
      <c r="K8165" s="147"/>
    </row>
    <row r="8166" spans="1:11" x14ac:dyDescent="0.2">
      <c r="A8166" s="71" t="s">
        <v>45</v>
      </c>
      <c r="B8166" s="62"/>
      <c r="C8166" s="63"/>
      <c r="D8166" s="63"/>
      <c r="E8166" s="63"/>
      <c r="F8166" s="69"/>
      <c r="G8166" s="64"/>
      <c r="H8166" s="63"/>
      <c r="I8166" s="63"/>
      <c r="J8166" s="63"/>
      <c r="K8166" s="65"/>
    </row>
    <row r="8167" spans="1:11" ht="12.75" customHeight="1" x14ac:dyDescent="0.2">
      <c r="A8167" s="70" t="s">
        <v>44</v>
      </c>
      <c r="B8167" s="61"/>
      <c r="C8167" s="68"/>
      <c r="D8167" s="66"/>
      <c r="E8167" s="66"/>
      <c r="F8167" s="61"/>
      <c r="G8167" s="60"/>
      <c r="H8167" s="151"/>
      <c r="I8167" s="151"/>
      <c r="J8167" s="151"/>
      <c r="K8167" s="152"/>
    </row>
    <row r="8168" spans="1:11" ht="12.75" customHeight="1" x14ac:dyDescent="0.2">
      <c r="A8168" s="148"/>
      <c r="B8168" s="149"/>
      <c r="C8168" s="149"/>
      <c r="D8168" s="149"/>
      <c r="E8168" s="149"/>
      <c r="F8168" s="149"/>
      <c r="G8168" s="149"/>
      <c r="H8168" s="149"/>
      <c r="I8168" s="149"/>
      <c r="J8168" s="149"/>
      <c r="K8168" s="150"/>
    </row>
    <row r="8169" spans="1:11" ht="21" customHeight="1" x14ac:dyDescent="0.2">
      <c r="A8169" s="158" t="s">
        <v>1</v>
      </c>
      <c r="B8169" s="159"/>
      <c r="C8169" s="153" t="s">
        <v>41</v>
      </c>
      <c r="D8169" s="154"/>
      <c r="E8169" s="154"/>
      <c r="F8169" s="154"/>
      <c r="G8169" s="154"/>
      <c r="H8169" s="154"/>
      <c r="I8169" s="155"/>
      <c r="J8169" s="57" t="s">
        <v>2</v>
      </c>
      <c r="K8169" s="67" t="s">
        <v>43</v>
      </c>
    </row>
    <row r="8170" spans="1:11" x14ac:dyDescent="0.2">
      <c r="A8170" s="160" t="s">
        <v>541</v>
      </c>
      <c r="B8170" s="157"/>
      <c r="C8170" s="156">
        <v>4805750</v>
      </c>
      <c r="D8170" s="156"/>
      <c r="E8170" s="156"/>
      <c r="F8170" s="156"/>
      <c r="G8170" s="156"/>
      <c r="H8170" s="156"/>
      <c r="I8170" s="157"/>
      <c r="J8170" s="59" t="s">
        <v>3</v>
      </c>
      <c r="K8170" s="58" t="s">
        <v>55</v>
      </c>
    </row>
    <row r="8171" spans="1:11" ht="20.25" customHeight="1" x14ac:dyDescent="0.2">
      <c r="A8171" s="141" t="s">
        <v>19</v>
      </c>
      <c r="B8171" s="165"/>
      <c r="C8171" s="101"/>
      <c r="D8171" s="101"/>
      <c r="E8171" s="140"/>
      <c r="F8171" s="3" t="s">
        <v>4</v>
      </c>
      <c r="G8171" s="163" t="s">
        <v>5</v>
      </c>
      <c r="H8171" s="164"/>
      <c r="I8171" s="111" t="s">
        <v>6</v>
      </c>
      <c r="J8171" s="111"/>
      <c r="K8171" s="107" t="s">
        <v>17</v>
      </c>
    </row>
    <row r="8172" spans="1:11" ht="25.5" customHeight="1" x14ac:dyDescent="0.2">
      <c r="A8172" s="141"/>
      <c r="B8172" s="165"/>
      <c r="C8172" s="165"/>
      <c r="D8172" s="165"/>
      <c r="E8172" s="142"/>
      <c r="F8172" s="3"/>
      <c r="G8172" s="3" t="s">
        <v>18</v>
      </c>
      <c r="H8172" s="34" t="s">
        <v>7</v>
      </c>
      <c r="I8172" s="3" t="s">
        <v>40</v>
      </c>
      <c r="J8172" s="3" t="s">
        <v>7</v>
      </c>
      <c r="K8172" s="108"/>
    </row>
    <row r="8173" spans="1:11" x14ac:dyDescent="0.2">
      <c r="A8173" s="6"/>
      <c r="B8173" s="27"/>
      <c r="C8173" s="11"/>
      <c r="D8173" s="11"/>
      <c r="E8173" s="40"/>
      <c r="F8173" s="91"/>
      <c r="G8173" s="72"/>
      <c r="H8173" s="73">
        <v>0</v>
      </c>
      <c r="I8173" s="72"/>
      <c r="J8173" s="72"/>
      <c r="K8173" s="74"/>
    </row>
    <row r="8174" spans="1:11" x14ac:dyDescent="0.2">
      <c r="A8174" s="7"/>
      <c r="B8174" s="28"/>
      <c r="C8174" s="13"/>
      <c r="D8174" s="13"/>
      <c r="E8174" s="38"/>
      <c r="F8174" s="92"/>
      <c r="G8174" s="75"/>
      <c r="H8174" s="76"/>
      <c r="I8174" s="75">
        <v>0</v>
      </c>
      <c r="J8174" s="75">
        <v>0</v>
      </c>
      <c r="K8174" s="77"/>
    </row>
    <row r="8175" spans="1:11" x14ac:dyDescent="0.2">
      <c r="A8175" s="7"/>
      <c r="B8175" s="28"/>
      <c r="C8175" s="13"/>
      <c r="D8175" s="13"/>
      <c r="E8175" s="38"/>
      <c r="F8175" s="92"/>
      <c r="G8175" s="75"/>
      <c r="H8175" s="76"/>
      <c r="I8175" s="75"/>
      <c r="J8175" s="75"/>
      <c r="K8175" s="77"/>
    </row>
    <row r="8176" spans="1:11" x14ac:dyDescent="0.2">
      <c r="A8176" s="7"/>
      <c r="B8176" s="28"/>
      <c r="C8176" s="13"/>
      <c r="D8176" s="13"/>
      <c r="E8176" s="38"/>
      <c r="F8176" s="92"/>
      <c r="G8176" s="75"/>
      <c r="H8176" s="76"/>
      <c r="I8176" s="75"/>
      <c r="J8176" s="75"/>
      <c r="K8176" s="77"/>
    </row>
    <row r="8177" spans="1:11" x14ac:dyDescent="0.2">
      <c r="A8177" s="7"/>
      <c r="B8177" s="28"/>
      <c r="C8177" s="13"/>
      <c r="D8177" s="13"/>
      <c r="E8177" s="38"/>
      <c r="F8177" s="92"/>
      <c r="G8177" s="75"/>
      <c r="H8177" s="76"/>
      <c r="I8177" s="75"/>
      <c r="J8177" s="75"/>
      <c r="K8177" s="77"/>
    </row>
    <row r="8178" spans="1:11" x14ac:dyDescent="0.2">
      <c r="A8178" s="7"/>
      <c r="B8178" s="28"/>
      <c r="C8178" s="13"/>
      <c r="D8178" s="13"/>
      <c r="E8178" s="38"/>
      <c r="F8178" s="92"/>
      <c r="G8178" s="75"/>
      <c r="H8178" s="76"/>
      <c r="I8178" s="75"/>
      <c r="J8178" s="75"/>
      <c r="K8178" s="77"/>
    </row>
    <row r="8179" spans="1:11" x14ac:dyDescent="0.2">
      <c r="A8179" s="7"/>
      <c r="B8179" s="28"/>
      <c r="C8179" s="13"/>
      <c r="D8179" s="13"/>
      <c r="E8179" s="38"/>
      <c r="F8179" s="92"/>
      <c r="G8179" s="75"/>
      <c r="H8179" s="76"/>
      <c r="I8179" s="75"/>
      <c r="J8179" s="75"/>
      <c r="K8179" s="77"/>
    </row>
    <row r="8180" spans="1:11" x14ac:dyDescent="0.2">
      <c r="A8180" s="8"/>
      <c r="B8180" s="29"/>
      <c r="C8180" s="15"/>
      <c r="D8180" s="15"/>
      <c r="E8180" s="39"/>
      <c r="F8180" s="93"/>
      <c r="G8180" s="78"/>
      <c r="H8180" s="79"/>
      <c r="I8180" s="78"/>
      <c r="J8180" s="78"/>
      <c r="K8180" s="80"/>
    </row>
    <row r="8181" spans="1:11" x14ac:dyDescent="0.2">
      <c r="A8181" s="166" t="s">
        <v>24</v>
      </c>
      <c r="B8181" s="167"/>
      <c r="C8181" s="167"/>
      <c r="D8181" s="167"/>
      <c r="E8181" s="167"/>
      <c r="F8181" s="98"/>
      <c r="G8181" s="98"/>
      <c r="H8181" s="98"/>
      <c r="I8181" s="98"/>
      <c r="J8181" s="99"/>
      <c r="K8181" s="81"/>
    </row>
    <row r="8182" spans="1:11" ht="15.75" x14ac:dyDescent="0.2">
      <c r="A8182" s="31" t="s">
        <v>20</v>
      </c>
      <c r="B8182" s="17"/>
      <c r="C8182" s="17"/>
      <c r="D8182" s="17"/>
      <c r="E8182" s="17"/>
      <c r="F8182" s="4"/>
      <c r="G8182" s="4"/>
      <c r="H8182" s="161" t="s">
        <v>4</v>
      </c>
      <c r="I8182" s="109" t="s">
        <v>10</v>
      </c>
      <c r="J8182" s="107" t="s">
        <v>8</v>
      </c>
      <c r="K8182" s="107" t="s">
        <v>17</v>
      </c>
    </row>
    <row r="8183" spans="1:11" ht="15.75" x14ac:dyDescent="0.2">
      <c r="A8183" s="18"/>
      <c r="B8183" s="19"/>
      <c r="C8183" s="19"/>
      <c r="D8183" s="19"/>
      <c r="E8183" s="19"/>
      <c r="F8183" s="5"/>
      <c r="G8183" s="20"/>
      <c r="H8183" s="162"/>
      <c r="I8183" s="110"/>
      <c r="J8183" s="108"/>
      <c r="K8183" s="108"/>
    </row>
    <row r="8184" spans="1:11" x14ac:dyDescent="0.2">
      <c r="A8184" s="6" t="s">
        <v>49</v>
      </c>
      <c r="B8184" s="27"/>
      <c r="C8184" s="11"/>
      <c r="D8184" s="11"/>
      <c r="E8184" s="11"/>
      <c r="F8184" s="11"/>
      <c r="G8184" s="13"/>
      <c r="H8184" s="89">
        <v>1</v>
      </c>
      <c r="I8184" s="77" t="s">
        <v>50</v>
      </c>
      <c r="J8184" s="75">
        <v>24.115200000000002</v>
      </c>
      <c r="K8184" s="75">
        <f>ROUND((H8184*J8184),4)</f>
        <v>24.115200000000002</v>
      </c>
    </row>
    <row r="8185" spans="1:11" x14ac:dyDescent="0.2">
      <c r="A8185" s="7"/>
      <c r="B8185" s="28"/>
      <c r="C8185" s="13"/>
      <c r="D8185" s="13"/>
      <c r="E8185" s="13"/>
      <c r="F8185" s="13"/>
      <c r="G8185" s="13"/>
      <c r="H8185" s="89"/>
      <c r="I8185" s="77"/>
      <c r="J8185" s="75"/>
      <c r="K8185" s="75"/>
    </row>
    <row r="8186" spans="1:11" x14ac:dyDescent="0.2">
      <c r="A8186" s="7"/>
      <c r="B8186" s="28"/>
      <c r="C8186" s="13"/>
      <c r="D8186" s="13"/>
      <c r="E8186" s="13"/>
      <c r="F8186" s="13"/>
      <c r="G8186" s="13"/>
      <c r="H8186" s="89"/>
      <c r="I8186" s="77"/>
      <c r="J8186" s="75"/>
      <c r="K8186" s="75"/>
    </row>
    <row r="8187" spans="1:11" x14ac:dyDescent="0.2">
      <c r="A8187" s="7"/>
      <c r="B8187" s="28"/>
      <c r="C8187" s="13"/>
      <c r="D8187" s="13"/>
      <c r="E8187" s="13"/>
      <c r="F8187" s="13"/>
      <c r="G8187" s="13"/>
      <c r="H8187" s="89"/>
      <c r="I8187" s="77"/>
      <c r="J8187" s="75"/>
      <c r="K8187" s="75"/>
    </row>
    <row r="8188" spans="1:11" x14ac:dyDescent="0.2">
      <c r="A8188" s="7"/>
      <c r="B8188" s="28"/>
      <c r="C8188" s="13"/>
      <c r="D8188" s="13"/>
      <c r="E8188" s="13"/>
      <c r="F8188" s="13"/>
      <c r="G8188" s="13"/>
      <c r="H8188" s="89"/>
      <c r="I8188" s="77"/>
      <c r="J8188" s="75"/>
      <c r="K8188" s="75"/>
    </row>
    <row r="8189" spans="1:11" x14ac:dyDescent="0.2">
      <c r="A8189" s="7"/>
      <c r="B8189" s="28"/>
      <c r="C8189" s="13"/>
      <c r="D8189" s="13"/>
      <c r="E8189" s="13"/>
      <c r="F8189" s="13"/>
      <c r="G8189" s="13"/>
      <c r="H8189" s="89"/>
      <c r="I8189" s="77"/>
      <c r="J8189" s="75"/>
      <c r="K8189" s="75"/>
    </row>
    <row r="8190" spans="1:11" x14ac:dyDescent="0.2">
      <c r="A8190" s="7"/>
      <c r="B8190" s="28"/>
      <c r="C8190" s="13"/>
      <c r="D8190" s="13"/>
      <c r="E8190" s="13"/>
      <c r="F8190" s="13"/>
      <c r="G8190" s="13"/>
      <c r="H8190" s="89"/>
      <c r="I8190" s="77"/>
      <c r="J8190" s="75"/>
      <c r="K8190" s="75"/>
    </row>
    <row r="8191" spans="1:11" x14ac:dyDescent="0.2">
      <c r="A8191" s="8"/>
      <c r="B8191" s="29"/>
      <c r="C8191" s="15"/>
      <c r="D8191" s="15"/>
      <c r="E8191" s="15"/>
      <c r="F8191" s="15"/>
      <c r="G8191" s="15"/>
      <c r="H8191" s="90"/>
      <c r="I8191" s="80"/>
      <c r="J8191" s="78"/>
      <c r="K8191" s="78"/>
    </row>
    <row r="8192" spans="1:11" x14ac:dyDescent="0.2">
      <c r="A8192" s="10"/>
      <c r="C8192" s="25"/>
      <c r="D8192" s="97" t="s">
        <v>25</v>
      </c>
      <c r="E8192" s="98"/>
      <c r="F8192" s="98"/>
      <c r="G8192" s="98"/>
      <c r="H8192" s="98"/>
      <c r="I8192" s="98"/>
      <c r="J8192" s="99"/>
      <c r="K8192" s="82">
        <f>SUM(K8184:K8191)</f>
        <v>24.115200000000002</v>
      </c>
    </row>
    <row r="8193" spans="1:11" x14ac:dyDescent="0.2">
      <c r="A8193" s="9" t="s">
        <v>27</v>
      </c>
      <c r="B8193" s="30"/>
      <c r="C8193" s="56">
        <v>0.5</v>
      </c>
      <c r="D8193" s="112" t="s">
        <v>26</v>
      </c>
      <c r="E8193" s="113"/>
      <c r="F8193" s="113"/>
      <c r="G8193" s="113"/>
      <c r="H8193" s="113"/>
      <c r="I8193" s="113"/>
      <c r="J8193" s="114"/>
      <c r="K8193" s="83">
        <f>K8192</f>
        <v>24.115200000000002</v>
      </c>
    </row>
    <row r="8194" spans="1:11" x14ac:dyDescent="0.2">
      <c r="A8194" s="32"/>
      <c r="D8194" s="115" t="s">
        <v>28</v>
      </c>
      <c r="E8194" s="116"/>
      <c r="F8194" s="116"/>
      <c r="G8194" s="116"/>
      <c r="H8194" s="116"/>
      <c r="I8194" s="116"/>
      <c r="J8194" s="117"/>
      <c r="K8194" s="83">
        <f>ROUND((K8193/C8193),4)</f>
        <v>48.230400000000003</v>
      </c>
    </row>
    <row r="8195" spans="1:11" x14ac:dyDescent="0.2">
      <c r="A8195" s="168"/>
      <c r="D8195" s="169"/>
      <c r="E8195" s="169"/>
      <c r="F8195" s="169"/>
      <c r="G8195" s="169"/>
      <c r="H8195" s="169"/>
      <c r="I8195" s="94" t="s">
        <v>51</v>
      </c>
      <c r="J8195" s="170">
        <v>3.9460000000000002</v>
      </c>
      <c r="K8195" s="83">
        <v>1.9032</v>
      </c>
    </row>
    <row r="8196" spans="1:11" x14ac:dyDescent="0.2">
      <c r="A8196" s="168"/>
      <c r="D8196" s="169"/>
      <c r="E8196" s="169"/>
      <c r="F8196" s="169"/>
      <c r="G8196" s="169"/>
      <c r="H8196" s="169"/>
      <c r="I8196" s="94" t="s">
        <v>52</v>
      </c>
      <c r="J8196" s="170" t="s">
        <v>53</v>
      </c>
      <c r="K8196" s="83">
        <v>0</v>
      </c>
    </row>
    <row r="8197" spans="1:11" x14ac:dyDescent="0.2">
      <c r="A8197" s="100" t="s">
        <v>21</v>
      </c>
      <c r="B8197" s="101"/>
      <c r="C8197" s="101"/>
      <c r="D8197" s="101"/>
      <c r="E8197" s="101"/>
      <c r="F8197" s="104"/>
      <c r="G8197" s="129" t="s">
        <v>22</v>
      </c>
      <c r="H8197" s="130"/>
      <c r="I8197" s="118" t="s">
        <v>10</v>
      </c>
      <c r="J8197" s="106" t="s">
        <v>23</v>
      </c>
      <c r="K8197" s="106" t="s">
        <v>11</v>
      </c>
    </row>
    <row r="8198" spans="1:11" x14ac:dyDescent="0.2">
      <c r="A8198" s="102"/>
      <c r="B8198" s="103"/>
      <c r="C8198" s="103"/>
      <c r="D8198" s="103"/>
      <c r="E8198" s="103"/>
      <c r="F8198" s="105"/>
      <c r="G8198" s="131"/>
      <c r="H8198" s="132"/>
      <c r="I8198" s="118"/>
      <c r="J8198" s="106"/>
      <c r="K8198" s="118"/>
    </row>
    <row r="8199" spans="1:11" x14ac:dyDescent="0.2">
      <c r="A8199" s="7"/>
      <c r="B8199" s="28"/>
      <c r="C8199" s="11"/>
      <c r="D8199" s="11"/>
      <c r="E8199" s="11"/>
      <c r="F8199" s="12"/>
      <c r="G8199" s="143"/>
      <c r="H8199" s="144"/>
      <c r="I8199" s="52"/>
      <c r="J8199" s="84"/>
      <c r="K8199" s="52"/>
    </row>
    <row r="8200" spans="1:11" x14ac:dyDescent="0.2">
      <c r="A8200" s="7"/>
      <c r="B8200" s="28"/>
      <c r="C8200" s="13"/>
      <c r="D8200" s="13"/>
      <c r="E8200" s="13"/>
      <c r="F8200" s="14"/>
      <c r="G8200" s="95"/>
      <c r="H8200" s="96"/>
      <c r="I8200" s="53"/>
      <c r="J8200" s="85"/>
      <c r="K8200" s="53"/>
    </row>
    <row r="8201" spans="1:11" x14ac:dyDescent="0.2">
      <c r="A8201" s="7"/>
      <c r="B8201" s="28"/>
      <c r="C8201" s="13"/>
      <c r="D8201" s="13"/>
      <c r="E8201" s="13"/>
      <c r="F8201" s="14"/>
      <c r="G8201" s="95"/>
      <c r="H8201" s="96"/>
      <c r="I8201" s="53"/>
      <c r="J8201" s="85"/>
      <c r="K8201" s="53"/>
    </row>
    <row r="8202" spans="1:11" x14ac:dyDescent="0.2">
      <c r="A8202" s="7"/>
      <c r="B8202" s="28"/>
      <c r="C8202" s="13"/>
      <c r="D8202" s="13"/>
      <c r="E8202" s="13"/>
      <c r="F8202" s="14"/>
      <c r="G8202" s="95"/>
      <c r="H8202" s="96"/>
      <c r="I8202" s="53"/>
      <c r="J8202" s="85"/>
      <c r="K8202" s="53"/>
    </row>
    <row r="8203" spans="1:11" x14ac:dyDescent="0.2">
      <c r="A8203" s="97" t="s">
        <v>29</v>
      </c>
      <c r="B8203" s="98"/>
      <c r="C8203" s="98"/>
      <c r="D8203" s="98"/>
      <c r="E8203" s="98"/>
      <c r="F8203" s="98"/>
      <c r="G8203" s="98"/>
      <c r="H8203" s="98"/>
      <c r="I8203" s="98"/>
      <c r="J8203" s="99"/>
      <c r="K8203" s="82"/>
    </row>
    <row r="8204" spans="1:11" x14ac:dyDescent="0.2">
      <c r="A8204" s="100" t="s">
        <v>32</v>
      </c>
      <c r="B8204" s="101"/>
      <c r="C8204" s="101"/>
      <c r="D8204" s="101"/>
      <c r="E8204" s="101"/>
      <c r="F8204" s="104"/>
      <c r="G8204" s="129" t="s">
        <v>22</v>
      </c>
      <c r="H8204" s="130"/>
      <c r="I8204" s="118" t="s">
        <v>10</v>
      </c>
      <c r="J8204" s="106" t="s">
        <v>23</v>
      </c>
      <c r="K8204" s="106" t="s">
        <v>11</v>
      </c>
    </row>
    <row r="8205" spans="1:11" x14ac:dyDescent="0.2">
      <c r="A8205" s="102"/>
      <c r="B8205" s="103"/>
      <c r="C8205" s="103"/>
      <c r="D8205" s="103"/>
      <c r="E8205" s="103"/>
      <c r="F8205" s="105"/>
      <c r="G8205" s="131"/>
      <c r="H8205" s="132"/>
      <c r="I8205" s="118"/>
      <c r="J8205" s="106"/>
      <c r="K8205" s="118"/>
    </row>
    <row r="8206" spans="1:11" x14ac:dyDescent="0.2">
      <c r="A8206" s="7"/>
      <c r="B8206" s="28"/>
      <c r="C8206" s="13"/>
      <c r="D8206" s="13"/>
      <c r="E8206" s="13"/>
      <c r="F8206" s="14"/>
      <c r="G8206" s="123"/>
      <c r="H8206" s="124"/>
      <c r="I8206" s="53"/>
      <c r="J8206" s="85"/>
      <c r="K8206" s="53"/>
    </row>
    <row r="8207" spans="1:11" x14ac:dyDescent="0.2">
      <c r="A8207" s="7"/>
      <c r="B8207" s="28"/>
      <c r="C8207" s="13"/>
      <c r="D8207" s="13"/>
      <c r="E8207" s="13"/>
      <c r="F8207" s="14"/>
      <c r="G8207" s="123"/>
      <c r="H8207" s="124"/>
      <c r="I8207" s="53"/>
      <c r="J8207" s="85"/>
      <c r="K8207" s="53"/>
    </row>
    <row r="8208" spans="1:11" x14ac:dyDescent="0.2">
      <c r="A8208" s="7"/>
      <c r="B8208" s="28"/>
      <c r="C8208" s="13"/>
      <c r="D8208" s="13"/>
      <c r="E8208" s="13"/>
      <c r="F8208" s="14"/>
      <c r="G8208" s="123"/>
      <c r="H8208" s="124"/>
      <c r="I8208" s="53"/>
      <c r="J8208" s="85"/>
      <c r="K8208" s="53"/>
    </row>
    <row r="8209" spans="1:11" x14ac:dyDescent="0.2">
      <c r="A8209" s="8"/>
      <c r="B8209" s="29"/>
      <c r="C8209" s="15"/>
      <c r="D8209" s="15"/>
      <c r="E8209" s="15"/>
      <c r="F8209" s="16"/>
      <c r="G8209" s="125"/>
      <c r="H8209" s="126"/>
      <c r="I8209" s="54"/>
      <c r="J8209" s="86"/>
      <c r="K8209" s="54"/>
    </row>
    <row r="8210" spans="1:11" x14ac:dyDescent="0.2">
      <c r="A8210" s="97" t="s">
        <v>33</v>
      </c>
      <c r="B8210" s="98"/>
      <c r="C8210" s="98"/>
      <c r="D8210" s="98"/>
      <c r="E8210" s="98"/>
      <c r="F8210" s="98"/>
      <c r="G8210" s="98"/>
      <c r="H8210" s="98"/>
      <c r="I8210" s="98"/>
      <c r="J8210" s="99"/>
      <c r="K8210" s="82"/>
    </row>
    <row r="8211" spans="1:11" x14ac:dyDescent="0.2">
      <c r="A8211" s="100" t="s">
        <v>36</v>
      </c>
      <c r="B8211" s="101"/>
      <c r="C8211" s="101"/>
      <c r="D8211" s="101"/>
      <c r="E8211" s="101"/>
      <c r="F8211" s="104"/>
      <c r="G8211" s="129" t="s">
        <v>22</v>
      </c>
      <c r="H8211" s="130"/>
      <c r="I8211" s="118" t="s">
        <v>10</v>
      </c>
      <c r="J8211" s="106" t="s">
        <v>23</v>
      </c>
      <c r="K8211" s="106" t="s">
        <v>11</v>
      </c>
    </row>
    <row r="8212" spans="1:11" x14ac:dyDescent="0.2">
      <c r="A8212" s="102"/>
      <c r="B8212" s="103"/>
      <c r="C8212" s="103"/>
      <c r="D8212" s="103"/>
      <c r="E8212" s="103"/>
      <c r="F8212" s="105"/>
      <c r="G8212" s="131"/>
      <c r="H8212" s="132"/>
      <c r="I8212" s="118"/>
      <c r="J8212" s="106"/>
      <c r="K8212" s="118"/>
    </row>
    <row r="8213" spans="1:11" x14ac:dyDescent="0.2">
      <c r="A8213" s="7"/>
      <c r="B8213" s="28"/>
      <c r="C8213" s="13"/>
      <c r="D8213" s="13"/>
      <c r="E8213" s="13"/>
      <c r="F8213" s="14"/>
      <c r="G8213" s="95"/>
      <c r="H8213" s="96"/>
      <c r="I8213" s="53"/>
      <c r="J8213" s="85"/>
      <c r="K8213" s="53"/>
    </row>
    <row r="8214" spans="1:11" x14ac:dyDescent="0.2">
      <c r="A8214" s="7"/>
      <c r="B8214" s="28"/>
      <c r="C8214" s="13"/>
      <c r="D8214" s="13"/>
      <c r="E8214" s="13"/>
      <c r="F8214" s="14"/>
      <c r="G8214" s="95"/>
      <c r="H8214" s="96"/>
      <c r="I8214" s="53"/>
      <c r="J8214" s="85"/>
      <c r="K8214" s="53"/>
    </row>
    <row r="8215" spans="1:11" x14ac:dyDescent="0.2">
      <c r="A8215" s="7"/>
      <c r="B8215" s="28"/>
      <c r="C8215" s="13"/>
      <c r="D8215" s="13"/>
      <c r="E8215" s="13"/>
      <c r="F8215" s="14"/>
      <c r="G8215" s="95"/>
      <c r="H8215" s="96"/>
      <c r="I8215" s="53"/>
      <c r="J8215" s="85"/>
      <c r="K8215" s="53"/>
    </row>
    <row r="8216" spans="1:11" x14ac:dyDescent="0.2">
      <c r="A8216" s="8"/>
      <c r="B8216" s="29"/>
      <c r="C8216" s="15"/>
      <c r="D8216" s="15"/>
      <c r="E8216" s="15"/>
      <c r="F8216" s="16"/>
      <c r="G8216" s="127"/>
      <c r="H8216" s="128"/>
      <c r="I8216" s="54"/>
      <c r="J8216" s="86"/>
      <c r="K8216" s="54"/>
    </row>
    <row r="8217" spans="1:11" x14ac:dyDescent="0.2">
      <c r="A8217" s="97" t="s">
        <v>37</v>
      </c>
      <c r="B8217" s="98"/>
      <c r="C8217" s="98"/>
      <c r="D8217" s="98"/>
      <c r="E8217" s="98"/>
      <c r="F8217" s="98"/>
      <c r="G8217" s="98"/>
      <c r="H8217" s="98"/>
      <c r="I8217" s="98"/>
      <c r="J8217" s="99"/>
      <c r="K8217" s="82"/>
    </row>
    <row r="8218" spans="1:11" x14ac:dyDescent="0.2">
      <c r="A8218" s="100" t="s">
        <v>35</v>
      </c>
      <c r="B8218" s="140"/>
      <c r="C8218" s="26" t="s">
        <v>34</v>
      </c>
      <c r="D8218" s="35" t="s">
        <v>39</v>
      </c>
      <c r="E8218" s="138" t="s">
        <v>38</v>
      </c>
      <c r="F8218" s="138"/>
      <c r="G8218" s="139"/>
      <c r="H8218" s="120" t="s">
        <v>16</v>
      </c>
      <c r="I8218" s="121"/>
      <c r="J8218" s="122"/>
      <c r="K8218" s="119" t="s">
        <v>9</v>
      </c>
    </row>
    <row r="8219" spans="1:11" ht="15.75" x14ac:dyDescent="0.2">
      <c r="A8219" s="141"/>
      <c r="B8219" s="142"/>
      <c r="C8219" s="36"/>
      <c r="D8219" s="42"/>
      <c r="E8219" s="33" t="s">
        <v>13</v>
      </c>
      <c r="F8219" s="24" t="s">
        <v>14</v>
      </c>
      <c r="G8219" s="23" t="s">
        <v>15</v>
      </c>
      <c r="H8219" s="22" t="s">
        <v>13</v>
      </c>
      <c r="I8219" s="22" t="s">
        <v>14</v>
      </c>
      <c r="J8219" s="22" t="s">
        <v>15</v>
      </c>
      <c r="K8219" s="111"/>
    </row>
    <row r="8220" spans="1:11" x14ac:dyDescent="0.2">
      <c r="A8220" s="6"/>
      <c r="B8220" s="37"/>
      <c r="C8220" s="87"/>
      <c r="D8220" s="45"/>
      <c r="E8220" s="43"/>
      <c r="F8220" s="44"/>
      <c r="G8220" s="45"/>
      <c r="H8220" s="55"/>
      <c r="I8220" s="55"/>
      <c r="J8220" s="53"/>
      <c r="K8220" s="52"/>
    </row>
    <row r="8221" spans="1:11" x14ac:dyDescent="0.2">
      <c r="A8221" s="7"/>
      <c r="B8221" s="28"/>
      <c r="C8221" s="87"/>
      <c r="D8221" s="48"/>
      <c r="E8221" s="46"/>
      <c r="F8221" s="47"/>
      <c r="G8221" s="48"/>
      <c r="H8221" s="55"/>
      <c r="I8221" s="55"/>
      <c r="J8221" s="53"/>
      <c r="K8221" s="53"/>
    </row>
    <row r="8222" spans="1:11" x14ac:dyDescent="0.2">
      <c r="A8222" s="7"/>
      <c r="B8222" s="28"/>
      <c r="C8222" s="87"/>
      <c r="D8222" s="48"/>
      <c r="E8222" s="46"/>
      <c r="F8222" s="47"/>
      <c r="G8222" s="48"/>
      <c r="H8222" s="55"/>
      <c r="I8222" s="55"/>
      <c r="J8222" s="53"/>
      <c r="K8222" s="53"/>
    </row>
    <row r="8223" spans="1:11" x14ac:dyDescent="0.2">
      <c r="A8223" s="8"/>
      <c r="B8223" s="29"/>
      <c r="C8223" s="88"/>
      <c r="D8223" s="51"/>
      <c r="E8223" s="49"/>
      <c r="F8223" s="50"/>
      <c r="G8223" s="51"/>
      <c r="H8223" s="55"/>
      <c r="I8223" s="55"/>
      <c r="J8223" s="53"/>
      <c r="K8223" s="54"/>
    </row>
    <row r="8224" spans="1:11" x14ac:dyDescent="0.2">
      <c r="A8224" s="136" t="s">
        <v>30</v>
      </c>
      <c r="B8224" s="134"/>
      <c r="C8224" s="134"/>
      <c r="D8224" s="137"/>
      <c r="E8224" s="134"/>
      <c r="F8224" s="134"/>
      <c r="G8224" s="134"/>
      <c r="H8224" s="134"/>
      <c r="I8224" s="134"/>
      <c r="J8224" s="135"/>
      <c r="K8224" s="83"/>
    </row>
    <row r="8225" spans="1:11" ht="12.75" customHeight="1" x14ac:dyDescent="0.2">
      <c r="A8225" s="133" t="s">
        <v>31</v>
      </c>
      <c r="B8225" s="134"/>
      <c r="C8225" s="134"/>
      <c r="D8225" s="134"/>
      <c r="E8225" s="134"/>
      <c r="F8225" s="134"/>
      <c r="G8225" s="134"/>
      <c r="H8225" s="134"/>
      <c r="I8225" s="134"/>
      <c r="J8225" s="135"/>
      <c r="K8225" s="21">
        <f>ROUND((K8194+K8195+K8196),2)</f>
        <v>50.13</v>
      </c>
    </row>
    <row r="8226" spans="1:11" x14ac:dyDescent="0.2">
      <c r="A8226" s="133" t="s">
        <v>42</v>
      </c>
      <c r="B8226" s="134"/>
      <c r="C8226" s="134"/>
      <c r="D8226" s="134"/>
      <c r="E8226" s="134"/>
      <c r="F8226" s="134"/>
      <c r="G8226" s="134"/>
      <c r="H8226" s="134"/>
      <c r="I8226" s="134"/>
      <c r="J8226" s="135"/>
      <c r="K8226" s="21"/>
    </row>
    <row r="8227" spans="1:11" ht="12.75" customHeight="1" x14ac:dyDescent="0.2">
      <c r="A8227" s="133" t="s">
        <v>12</v>
      </c>
      <c r="B8227" s="134"/>
      <c r="C8227" s="134"/>
      <c r="D8227" s="134"/>
      <c r="E8227" s="134"/>
      <c r="F8227" s="134"/>
      <c r="G8227" s="134"/>
      <c r="H8227" s="134"/>
      <c r="I8227" s="134"/>
      <c r="J8227" s="135"/>
      <c r="K8227" s="21"/>
    </row>
    <row r="8230" spans="1:11" ht="13.5" customHeight="1" x14ac:dyDescent="0.2">
      <c r="A8230" s="145" t="s">
        <v>0</v>
      </c>
      <c r="B8230" s="146"/>
      <c r="C8230" s="146"/>
      <c r="D8230" s="146"/>
      <c r="E8230" s="146"/>
      <c r="F8230" s="146"/>
      <c r="G8230" s="146"/>
      <c r="H8230" s="146"/>
      <c r="I8230" s="146"/>
      <c r="J8230" s="146"/>
      <c r="K8230" s="147"/>
    </row>
    <row r="8231" spans="1:11" x14ac:dyDescent="0.2">
      <c r="A8231" s="71" t="s">
        <v>45</v>
      </c>
      <c r="B8231" s="62"/>
      <c r="C8231" s="63"/>
      <c r="D8231" s="63"/>
      <c r="E8231" s="63"/>
      <c r="F8231" s="69"/>
      <c r="G8231" s="64"/>
      <c r="H8231" s="63"/>
      <c r="I8231" s="63"/>
      <c r="J8231" s="63"/>
      <c r="K8231" s="65"/>
    </row>
    <row r="8232" spans="1:11" ht="12.75" customHeight="1" x14ac:dyDescent="0.2">
      <c r="A8232" s="70" t="s">
        <v>44</v>
      </c>
      <c r="B8232" s="61"/>
      <c r="C8232" s="68"/>
      <c r="D8232" s="66"/>
      <c r="E8232" s="66"/>
      <c r="F8232" s="61"/>
      <c r="G8232" s="60"/>
      <c r="H8232" s="151"/>
      <c r="I8232" s="151"/>
      <c r="J8232" s="151"/>
      <c r="K8232" s="152"/>
    </row>
    <row r="8233" spans="1:11" ht="12.75" customHeight="1" x14ac:dyDescent="0.2">
      <c r="A8233" s="148"/>
      <c r="B8233" s="149"/>
      <c r="C8233" s="149"/>
      <c r="D8233" s="149"/>
      <c r="E8233" s="149"/>
      <c r="F8233" s="149"/>
      <c r="G8233" s="149"/>
      <c r="H8233" s="149"/>
      <c r="I8233" s="149"/>
      <c r="J8233" s="149"/>
      <c r="K8233" s="150"/>
    </row>
    <row r="8234" spans="1:11" ht="21" customHeight="1" x14ac:dyDescent="0.2">
      <c r="A8234" s="158" t="s">
        <v>1</v>
      </c>
      <c r="B8234" s="159"/>
      <c r="C8234" s="153" t="s">
        <v>41</v>
      </c>
      <c r="D8234" s="154"/>
      <c r="E8234" s="154"/>
      <c r="F8234" s="154"/>
      <c r="G8234" s="154"/>
      <c r="H8234" s="154"/>
      <c r="I8234" s="155"/>
      <c r="J8234" s="57" t="s">
        <v>2</v>
      </c>
      <c r="K8234" s="67" t="s">
        <v>43</v>
      </c>
    </row>
    <row r="8235" spans="1:11" x14ac:dyDescent="0.2">
      <c r="A8235" s="160" t="s">
        <v>542</v>
      </c>
      <c r="B8235" s="157"/>
      <c r="C8235" s="156">
        <v>4805756</v>
      </c>
      <c r="D8235" s="156"/>
      <c r="E8235" s="156"/>
      <c r="F8235" s="156"/>
      <c r="G8235" s="156"/>
      <c r="H8235" s="156"/>
      <c r="I8235" s="157"/>
      <c r="J8235" s="59" t="s">
        <v>3</v>
      </c>
      <c r="K8235" s="58" t="s">
        <v>47</v>
      </c>
    </row>
    <row r="8236" spans="1:11" ht="20.25" customHeight="1" x14ac:dyDescent="0.2">
      <c r="A8236" s="141" t="s">
        <v>19</v>
      </c>
      <c r="B8236" s="165"/>
      <c r="C8236" s="101"/>
      <c r="D8236" s="101"/>
      <c r="E8236" s="140"/>
      <c r="F8236" s="3" t="s">
        <v>4</v>
      </c>
      <c r="G8236" s="163" t="s">
        <v>5</v>
      </c>
      <c r="H8236" s="164"/>
      <c r="I8236" s="111" t="s">
        <v>6</v>
      </c>
      <c r="J8236" s="111"/>
      <c r="K8236" s="107" t="s">
        <v>17</v>
      </c>
    </row>
    <row r="8237" spans="1:11" ht="25.5" customHeight="1" x14ac:dyDescent="0.2">
      <c r="A8237" s="141"/>
      <c r="B8237" s="165"/>
      <c r="C8237" s="165"/>
      <c r="D8237" s="165"/>
      <c r="E8237" s="142"/>
      <c r="F8237" s="3"/>
      <c r="G8237" s="3" t="s">
        <v>18</v>
      </c>
      <c r="H8237" s="34" t="s">
        <v>7</v>
      </c>
      <c r="I8237" s="3" t="s">
        <v>40</v>
      </c>
      <c r="J8237" s="3" t="s">
        <v>7</v>
      </c>
      <c r="K8237" s="108"/>
    </row>
    <row r="8238" spans="1:11" x14ac:dyDescent="0.2">
      <c r="A8238" s="6"/>
      <c r="B8238" s="27"/>
      <c r="C8238" s="11"/>
      <c r="D8238" s="11"/>
      <c r="E8238" s="40"/>
      <c r="F8238" s="91"/>
      <c r="G8238" s="72"/>
      <c r="H8238" s="73">
        <v>0</v>
      </c>
      <c r="I8238" s="72"/>
      <c r="J8238" s="72"/>
      <c r="K8238" s="74"/>
    </row>
    <row r="8239" spans="1:11" x14ac:dyDescent="0.2">
      <c r="A8239" s="7"/>
      <c r="B8239" s="28"/>
      <c r="C8239" s="13"/>
      <c r="D8239" s="13"/>
      <c r="E8239" s="38"/>
      <c r="F8239" s="92"/>
      <c r="G8239" s="75"/>
      <c r="H8239" s="76"/>
      <c r="I8239" s="75">
        <v>0</v>
      </c>
      <c r="J8239" s="75">
        <v>0</v>
      </c>
      <c r="K8239" s="77"/>
    </row>
    <row r="8240" spans="1:11" x14ac:dyDescent="0.2">
      <c r="A8240" s="7"/>
      <c r="B8240" s="28"/>
      <c r="C8240" s="13"/>
      <c r="D8240" s="13"/>
      <c r="E8240" s="38"/>
      <c r="F8240" s="92"/>
      <c r="G8240" s="75"/>
      <c r="H8240" s="76"/>
      <c r="I8240" s="75"/>
      <c r="J8240" s="75"/>
      <c r="K8240" s="77"/>
    </row>
    <row r="8241" spans="1:11" x14ac:dyDescent="0.2">
      <c r="A8241" s="7"/>
      <c r="B8241" s="28"/>
      <c r="C8241" s="13"/>
      <c r="D8241" s="13"/>
      <c r="E8241" s="38"/>
      <c r="F8241" s="92"/>
      <c r="G8241" s="75"/>
      <c r="H8241" s="76"/>
      <c r="I8241" s="75"/>
      <c r="J8241" s="75"/>
      <c r="K8241" s="77"/>
    </row>
    <row r="8242" spans="1:11" x14ac:dyDescent="0.2">
      <c r="A8242" s="7"/>
      <c r="B8242" s="28"/>
      <c r="C8242" s="13"/>
      <c r="D8242" s="13"/>
      <c r="E8242" s="38"/>
      <c r="F8242" s="92"/>
      <c r="G8242" s="75"/>
      <c r="H8242" s="76"/>
      <c r="I8242" s="75"/>
      <c r="J8242" s="75"/>
      <c r="K8242" s="77"/>
    </row>
    <row r="8243" spans="1:11" x14ac:dyDescent="0.2">
      <c r="A8243" s="7"/>
      <c r="B8243" s="28"/>
      <c r="C8243" s="13"/>
      <c r="D8243" s="13"/>
      <c r="E8243" s="38"/>
      <c r="F8243" s="92"/>
      <c r="G8243" s="75"/>
      <c r="H8243" s="76"/>
      <c r="I8243" s="75"/>
      <c r="J8243" s="75"/>
      <c r="K8243" s="77"/>
    </row>
    <row r="8244" spans="1:11" x14ac:dyDescent="0.2">
      <c r="A8244" s="7"/>
      <c r="B8244" s="28"/>
      <c r="C8244" s="13"/>
      <c r="D8244" s="13"/>
      <c r="E8244" s="38"/>
      <c r="F8244" s="92"/>
      <c r="G8244" s="75"/>
      <c r="H8244" s="76"/>
      <c r="I8244" s="75"/>
      <c r="J8244" s="75"/>
      <c r="K8244" s="77"/>
    </row>
    <row r="8245" spans="1:11" x14ac:dyDescent="0.2">
      <c r="A8245" s="8"/>
      <c r="B8245" s="29"/>
      <c r="C8245" s="15"/>
      <c r="D8245" s="15"/>
      <c r="E8245" s="39"/>
      <c r="F8245" s="93"/>
      <c r="G8245" s="78"/>
      <c r="H8245" s="79"/>
      <c r="I8245" s="78"/>
      <c r="J8245" s="78"/>
      <c r="K8245" s="80"/>
    </row>
    <row r="8246" spans="1:11" x14ac:dyDescent="0.2">
      <c r="A8246" s="166" t="s">
        <v>24</v>
      </c>
      <c r="B8246" s="167"/>
      <c r="C8246" s="167"/>
      <c r="D8246" s="167"/>
      <c r="E8246" s="167"/>
      <c r="F8246" s="98"/>
      <c r="G8246" s="98"/>
      <c r="H8246" s="98"/>
      <c r="I8246" s="98"/>
      <c r="J8246" s="99"/>
      <c r="K8246" s="81"/>
    </row>
    <row r="8247" spans="1:11" ht="15.75" x14ac:dyDescent="0.2">
      <c r="A8247" s="31" t="s">
        <v>20</v>
      </c>
      <c r="B8247" s="17"/>
      <c r="C8247" s="17"/>
      <c r="D8247" s="17"/>
      <c r="E8247" s="17"/>
      <c r="F8247" s="4"/>
      <c r="G8247" s="4"/>
      <c r="H8247" s="161" t="s">
        <v>4</v>
      </c>
      <c r="I8247" s="109" t="s">
        <v>10</v>
      </c>
      <c r="J8247" s="107" t="s">
        <v>8</v>
      </c>
      <c r="K8247" s="107" t="s">
        <v>17</v>
      </c>
    </row>
    <row r="8248" spans="1:11" ht="15.75" x14ac:dyDescent="0.2">
      <c r="A8248" s="18"/>
      <c r="B8248" s="19"/>
      <c r="C8248" s="19"/>
      <c r="D8248" s="19"/>
      <c r="E8248" s="19"/>
      <c r="F8248" s="5"/>
      <c r="G8248" s="20"/>
      <c r="H8248" s="162"/>
      <c r="I8248" s="110"/>
      <c r="J8248" s="108"/>
      <c r="K8248" s="108"/>
    </row>
    <row r="8249" spans="1:11" x14ac:dyDescent="0.2">
      <c r="A8249" s="6" t="s">
        <v>49</v>
      </c>
      <c r="B8249" s="27"/>
      <c r="C8249" s="11"/>
      <c r="D8249" s="11"/>
      <c r="E8249" s="11"/>
      <c r="F8249" s="11"/>
      <c r="G8249" s="13"/>
      <c r="H8249" s="89">
        <v>1</v>
      </c>
      <c r="I8249" s="77" t="s">
        <v>50</v>
      </c>
      <c r="J8249" s="75">
        <v>24.115200000000002</v>
      </c>
      <c r="K8249" s="75">
        <f>ROUND((H8249*J8249),4)</f>
        <v>24.115200000000002</v>
      </c>
    </row>
    <row r="8250" spans="1:11" x14ac:dyDescent="0.2">
      <c r="A8250" s="7"/>
      <c r="B8250" s="28"/>
      <c r="C8250" s="13"/>
      <c r="D8250" s="13"/>
      <c r="E8250" s="13"/>
      <c r="F8250" s="13"/>
      <c r="G8250" s="13"/>
      <c r="H8250" s="89"/>
      <c r="I8250" s="77"/>
      <c r="J8250" s="75"/>
      <c r="K8250" s="75"/>
    </row>
    <row r="8251" spans="1:11" x14ac:dyDescent="0.2">
      <c r="A8251" s="7"/>
      <c r="B8251" s="28"/>
      <c r="C8251" s="13"/>
      <c r="D8251" s="13"/>
      <c r="E8251" s="13"/>
      <c r="F8251" s="13"/>
      <c r="G8251" s="13"/>
      <c r="H8251" s="89"/>
      <c r="I8251" s="77"/>
      <c r="J8251" s="75"/>
      <c r="K8251" s="75"/>
    </row>
    <row r="8252" spans="1:11" x14ac:dyDescent="0.2">
      <c r="A8252" s="7"/>
      <c r="B8252" s="28"/>
      <c r="C8252" s="13"/>
      <c r="D8252" s="13"/>
      <c r="E8252" s="13"/>
      <c r="F8252" s="13"/>
      <c r="G8252" s="13"/>
      <c r="H8252" s="89"/>
      <c r="I8252" s="77"/>
      <c r="J8252" s="75"/>
      <c r="K8252" s="75"/>
    </row>
    <row r="8253" spans="1:11" x14ac:dyDescent="0.2">
      <c r="A8253" s="7"/>
      <c r="B8253" s="28"/>
      <c r="C8253" s="13"/>
      <c r="D8253" s="13"/>
      <c r="E8253" s="13"/>
      <c r="F8253" s="13"/>
      <c r="G8253" s="13"/>
      <c r="H8253" s="89"/>
      <c r="I8253" s="77"/>
      <c r="J8253" s="75"/>
      <c r="K8253" s="75"/>
    </row>
    <row r="8254" spans="1:11" x14ac:dyDescent="0.2">
      <c r="A8254" s="7"/>
      <c r="B8254" s="28"/>
      <c r="C8254" s="13"/>
      <c r="D8254" s="13"/>
      <c r="E8254" s="13"/>
      <c r="F8254" s="13"/>
      <c r="G8254" s="13"/>
      <c r="H8254" s="89"/>
      <c r="I8254" s="77"/>
      <c r="J8254" s="75"/>
      <c r="K8254" s="75"/>
    </row>
    <row r="8255" spans="1:11" x14ac:dyDescent="0.2">
      <c r="A8255" s="7"/>
      <c r="B8255" s="28"/>
      <c r="C8255" s="13"/>
      <c r="D8255" s="13"/>
      <c r="E8255" s="13"/>
      <c r="F8255" s="13"/>
      <c r="G8255" s="13"/>
      <c r="H8255" s="89"/>
      <c r="I8255" s="77"/>
      <c r="J8255" s="75"/>
      <c r="K8255" s="75"/>
    </row>
    <row r="8256" spans="1:11" x14ac:dyDescent="0.2">
      <c r="A8256" s="8"/>
      <c r="B8256" s="29"/>
      <c r="C8256" s="15"/>
      <c r="D8256" s="15"/>
      <c r="E8256" s="15"/>
      <c r="F8256" s="15"/>
      <c r="G8256" s="15"/>
      <c r="H8256" s="90"/>
      <c r="I8256" s="80"/>
      <c r="J8256" s="78"/>
      <c r="K8256" s="78"/>
    </row>
    <row r="8257" spans="1:11" x14ac:dyDescent="0.2">
      <c r="A8257" s="10"/>
      <c r="C8257" s="25"/>
      <c r="D8257" s="97" t="s">
        <v>25</v>
      </c>
      <c r="E8257" s="98"/>
      <c r="F8257" s="98"/>
      <c r="G8257" s="98"/>
      <c r="H8257" s="98"/>
      <c r="I8257" s="98"/>
      <c r="J8257" s="99"/>
      <c r="K8257" s="82">
        <f>SUM(K8249:K8256)</f>
        <v>24.115200000000002</v>
      </c>
    </row>
    <row r="8258" spans="1:11" x14ac:dyDescent="0.2">
      <c r="A8258" s="9" t="s">
        <v>27</v>
      </c>
      <c r="B8258" s="30"/>
      <c r="C8258" s="56">
        <v>4.4444400000000002</v>
      </c>
      <c r="D8258" s="112" t="s">
        <v>26</v>
      </c>
      <c r="E8258" s="113"/>
      <c r="F8258" s="113"/>
      <c r="G8258" s="113"/>
      <c r="H8258" s="113"/>
      <c r="I8258" s="113"/>
      <c r="J8258" s="114"/>
      <c r="K8258" s="83">
        <f>K8257</f>
        <v>24.115200000000002</v>
      </c>
    </row>
    <row r="8259" spans="1:11" x14ac:dyDescent="0.2">
      <c r="A8259" s="32"/>
      <c r="D8259" s="115" t="s">
        <v>28</v>
      </c>
      <c r="E8259" s="116"/>
      <c r="F8259" s="116"/>
      <c r="G8259" s="116"/>
      <c r="H8259" s="116"/>
      <c r="I8259" s="116"/>
      <c r="J8259" s="117"/>
      <c r="K8259" s="83">
        <f>ROUND((K8258/C8258),4)</f>
        <v>5.4259000000000004</v>
      </c>
    </row>
    <row r="8260" spans="1:11" x14ac:dyDescent="0.2">
      <c r="A8260" s="168"/>
      <c r="D8260" s="169"/>
      <c r="E8260" s="169"/>
      <c r="F8260" s="169"/>
      <c r="G8260" s="169"/>
      <c r="H8260" s="169"/>
      <c r="I8260" s="94" t="s">
        <v>51</v>
      </c>
      <c r="J8260" s="170" t="s">
        <v>53</v>
      </c>
      <c r="K8260" s="83">
        <v>0</v>
      </c>
    </row>
    <row r="8261" spans="1:11" x14ac:dyDescent="0.2">
      <c r="A8261" s="168"/>
      <c r="D8261" s="169"/>
      <c r="E8261" s="169"/>
      <c r="F8261" s="169"/>
      <c r="G8261" s="169"/>
      <c r="H8261" s="169"/>
      <c r="I8261" s="94" t="s">
        <v>52</v>
      </c>
      <c r="J8261" s="170" t="s">
        <v>53</v>
      </c>
      <c r="K8261" s="83">
        <v>0</v>
      </c>
    </row>
    <row r="8262" spans="1:11" x14ac:dyDescent="0.2">
      <c r="A8262" s="100" t="s">
        <v>21</v>
      </c>
      <c r="B8262" s="101"/>
      <c r="C8262" s="101"/>
      <c r="D8262" s="101"/>
      <c r="E8262" s="101"/>
      <c r="F8262" s="104"/>
      <c r="G8262" s="129" t="s">
        <v>22</v>
      </c>
      <c r="H8262" s="130"/>
      <c r="I8262" s="118" t="s">
        <v>10</v>
      </c>
      <c r="J8262" s="106" t="s">
        <v>23</v>
      </c>
      <c r="K8262" s="106" t="s">
        <v>11</v>
      </c>
    </row>
    <row r="8263" spans="1:11" x14ac:dyDescent="0.2">
      <c r="A8263" s="102"/>
      <c r="B8263" s="103"/>
      <c r="C8263" s="103"/>
      <c r="D8263" s="103"/>
      <c r="E8263" s="103"/>
      <c r="F8263" s="105"/>
      <c r="G8263" s="131"/>
      <c r="H8263" s="132"/>
      <c r="I8263" s="118"/>
      <c r="J8263" s="106"/>
      <c r="K8263" s="118"/>
    </row>
    <row r="8264" spans="1:11" x14ac:dyDescent="0.2">
      <c r="A8264" s="7"/>
      <c r="B8264" s="28"/>
      <c r="C8264" s="11"/>
      <c r="D8264" s="11"/>
      <c r="E8264" s="11"/>
      <c r="F8264" s="12"/>
      <c r="G8264" s="143"/>
      <c r="H8264" s="144"/>
      <c r="I8264" s="52"/>
      <c r="J8264" s="84"/>
      <c r="K8264" s="52"/>
    </row>
    <row r="8265" spans="1:11" x14ac:dyDescent="0.2">
      <c r="A8265" s="7"/>
      <c r="B8265" s="28"/>
      <c r="C8265" s="13"/>
      <c r="D8265" s="13"/>
      <c r="E8265" s="13"/>
      <c r="F8265" s="14"/>
      <c r="G8265" s="95"/>
      <c r="H8265" s="96"/>
      <c r="I8265" s="53"/>
      <c r="J8265" s="85"/>
      <c r="K8265" s="53"/>
    </row>
    <row r="8266" spans="1:11" x14ac:dyDescent="0.2">
      <c r="A8266" s="7"/>
      <c r="B8266" s="28"/>
      <c r="C8266" s="13"/>
      <c r="D8266" s="13"/>
      <c r="E8266" s="13"/>
      <c r="F8266" s="14"/>
      <c r="G8266" s="95"/>
      <c r="H8266" s="96"/>
      <c r="I8266" s="53"/>
      <c r="J8266" s="85"/>
      <c r="K8266" s="53"/>
    </row>
    <row r="8267" spans="1:11" x14ac:dyDescent="0.2">
      <c r="A8267" s="7"/>
      <c r="B8267" s="28"/>
      <c r="C8267" s="13"/>
      <c r="D8267" s="13"/>
      <c r="E8267" s="13"/>
      <c r="F8267" s="14"/>
      <c r="G8267" s="95"/>
      <c r="H8267" s="96"/>
      <c r="I8267" s="53"/>
      <c r="J8267" s="85"/>
      <c r="K8267" s="53"/>
    </row>
    <row r="8268" spans="1:11" x14ac:dyDescent="0.2">
      <c r="A8268" s="97" t="s">
        <v>29</v>
      </c>
      <c r="B8268" s="98"/>
      <c r="C8268" s="98"/>
      <c r="D8268" s="98"/>
      <c r="E8268" s="98"/>
      <c r="F8268" s="98"/>
      <c r="G8268" s="98"/>
      <c r="H8268" s="98"/>
      <c r="I8268" s="98"/>
      <c r="J8268" s="99"/>
      <c r="K8268" s="82"/>
    </row>
    <row r="8269" spans="1:11" x14ac:dyDescent="0.2">
      <c r="A8269" s="100" t="s">
        <v>32</v>
      </c>
      <c r="B8269" s="101"/>
      <c r="C8269" s="101"/>
      <c r="D8269" s="101"/>
      <c r="E8269" s="101"/>
      <c r="F8269" s="104"/>
      <c r="G8269" s="129" t="s">
        <v>22</v>
      </c>
      <c r="H8269" s="130"/>
      <c r="I8269" s="118" t="s">
        <v>10</v>
      </c>
      <c r="J8269" s="106" t="s">
        <v>23</v>
      </c>
      <c r="K8269" s="106" t="s">
        <v>11</v>
      </c>
    </row>
    <row r="8270" spans="1:11" x14ac:dyDescent="0.2">
      <c r="A8270" s="102"/>
      <c r="B8270" s="103"/>
      <c r="C8270" s="103"/>
      <c r="D8270" s="103"/>
      <c r="E8270" s="103"/>
      <c r="F8270" s="105"/>
      <c r="G8270" s="131"/>
      <c r="H8270" s="132"/>
      <c r="I8270" s="118"/>
      <c r="J8270" s="106"/>
      <c r="K8270" s="118"/>
    </row>
    <row r="8271" spans="1:11" x14ac:dyDescent="0.2">
      <c r="A8271" s="7"/>
      <c r="B8271" s="28"/>
      <c r="C8271" s="13"/>
      <c r="D8271" s="13"/>
      <c r="E8271" s="13"/>
      <c r="F8271" s="14"/>
      <c r="G8271" s="123"/>
      <c r="H8271" s="124"/>
      <c r="I8271" s="53"/>
      <c r="J8271" s="85"/>
      <c r="K8271" s="53"/>
    </row>
    <row r="8272" spans="1:11" x14ac:dyDescent="0.2">
      <c r="A8272" s="7"/>
      <c r="B8272" s="28"/>
      <c r="C8272" s="13"/>
      <c r="D8272" s="13"/>
      <c r="E8272" s="13"/>
      <c r="F8272" s="14"/>
      <c r="G8272" s="123"/>
      <c r="H8272" s="124"/>
      <c r="I8272" s="53"/>
      <c r="J8272" s="85"/>
      <c r="K8272" s="53"/>
    </row>
    <row r="8273" spans="1:11" x14ac:dyDescent="0.2">
      <c r="A8273" s="7"/>
      <c r="B8273" s="28"/>
      <c r="C8273" s="13"/>
      <c r="D8273" s="13"/>
      <c r="E8273" s="13"/>
      <c r="F8273" s="14"/>
      <c r="G8273" s="123"/>
      <c r="H8273" s="124"/>
      <c r="I8273" s="53"/>
      <c r="J8273" s="85"/>
      <c r="K8273" s="53"/>
    </row>
    <row r="8274" spans="1:11" x14ac:dyDescent="0.2">
      <c r="A8274" s="8"/>
      <c r="B8274" s="29"/>
      <c r="C8274" s="15"/>
      <c r="D8274" s="15"/>
      <c r="E8274" s="15"/>
      <c r="F8274" s="16"/>
      <c r="G8274" s="125"/>
      <c r="H8274" s="126"/>
      <c r="I8274" s="54"/>
      <c r="J8274" s="86"/>
      <c r="K8274" s="54"/>
    </row>
    <row r="8275" spans="1:11" x14ac:dyDescent="0.2">
      <c r="A8275" s="97" t="s">
        <v>33</v>
      </c>
      <c r="B8275" s="98"/>
      <c r="C8275" s="98"/>
      <c r="D8275" s="98"/>
      <c r="E8275" s="98"/>
      <c r="F8275" s="98"/>
      <c r="G8275" s="98"/>
      <c r="H8275" s="98"/>
      <c r="I8275" s="98"/>
      <c r="J8275" s="99"/>
      <c r="K8275" s="82"/>
    </row>
    <row r="8276" spans="1:11" x14ac:dyDescent="0.2">
      <c r="A8276" s="100" t="s">
        <v>36</v>
      </c>
      <c r="B8276" s="101"/>
      <c r="C8276" s="101"/>
      <c r="D8276" s="101"/>
      <c r="E8276" s="101"/>
      <c r="F8276" s="104"/>
      <c r="G8276" s="129" t="s">
        <v>22</v>
      </c>
      <c r="H8276" s="130"/>
      <c r="I8276" s="118" t="s">
        <v>10</v>
      </c>
      <c r="J8276" s="106" t="s">
        <v>23</v>
      </c>
      <c r="K8276" s="106" t="s">
        <v>11</v>
      </c>
    </row>
    <row r="8277" spans="1:11" x14ac:dyDescent="0.2">
      <c r="A8277" s="102"/>
      <c r="B8277" s="103"/>
      <c r="C8277" s="103"/>
      <c r="D8277" s="103"/>
      <c r="E8277" s="103"/>
      <c r="F8277" s="105"/>
      <c r="G8277" s="131"/>
      <c r="H8277" s="132"/>
      <c r="I8277" s="118"/>
      <c r="J8277" s="106"/>
      <c r="K8277" s="118"/>
    </row>
    <row r="8278" spans="1:11" x14ac:dyDescent="0.2">
      <c r="A8278" s="7"/>
      <c r="B8278" s="28"/>
      <c r="C8278" s="13"/>
      <c r="D8278" s="13"/>
      <c r="E8278" s="13"/>
      <c r="F8278" s="14"/>
      <c r="G8278" s="95"/>
      <c r="H8278" s="96"/>
      <c r="I8278" s="53"/>
      <c r="J8278" s="85"/>
      <c r="K8278" s="53"/>
    </row>
    <row r="8279" spans="1:11" x14ac:dyDescent="0.2">
      <c r="A8279" s="7"/>
      <c r="B8279" s="28"/>
      <c r="C8279" s="13"/>
      <c r="D8279" s="13"/>
      <c r="E8279" s="13"/>
      <c r="F8279" s="14"/>
      <c r="G8279" s="95"/>
      <c r="H8279" s="96"/>
      <c r="I8279" s="53"/>
      <c r="J8279" s="85"/>
      <c r="K8279" s="53"/>
    </row>
    <row r="8280" spans="1:11" x14ac:dyDescent="0.2">
      <c r="A8280" s="7"/>
      <c r="B8280" s="28"/>
      <c r="C8280" s="13"/>
      <c r="D8280" s="13"/>
      <c r="E8280" s="13"/>
      <c r="F8280" s="14"/>
      <c r="G8280" s="95"/>
      <c r="H8280" s="96"/>
      <c r="I8280" s="53"/>
      <c r="J8280" s="85"/>
      <c r="K8280" s="53"/>
    </row>
    <row r="8281" spans="1:11" x14ac:dyDescent="0.2">
      <c r="A8281" s="8"/>
      <c r="B8281" s="29"/>
      <c r="C8281" s="15"/>
      <c r="D8281" s="15"/>
      <c r="E8281" s="15"/>
      <c r="F8281" s="16"/>
      <c r="G8281" s="127"/>
      <c r="H8281" s="128"/>
      <c r="I8281" s="54"/>
      <c r="J8281" s="86"/>
      <c r="K8281" s="54"/>
    </row>
    <row r="8282" spans="1:11" x14ac:dyDescent="0.2">
      <c r="A8282" s="97" t="s">
        <v>37</v>
      </c>
      <c r="B8282" s="98"/>
      <c r="C8282" s="98"/>
      <c r="D8282" s="98"/>
      <c r="E8282" s="98"/>
      <c r="F8282" s="98"/>
      <c r="G8282" s="98"/>
      <c r="H8282" s="98"/>
      <c r="I8282" s="98"/>
      <c r="J8282" s="99"/>
      <c r="K8282" s="82"/>
    </row>
    <row r="8283" spans="1:11" x14ac:dyDescent="0.2">
      <c r="A8283" s="100" t="s">
        <v>35</v>
      </c>
      <c r="B8283" s="140"/>
      <c r="C8283" s="26" t="s">
        <v>34</v>
      </c>
      <c r="D8283" s="35" t="s">
        <v>39</v>
      </c>
      <c r="E8283" s="138" t="s">
        <v>38</v>
      </c>
      <c r="F8283" s="138"/>
      <c r="G8283" s="139"/>
      <c r="H8283" s="120" t="s">
        <v>16</v>
      </c>
      <c r="I8283" s="121"/>
      <c r="J8283" s="122"/>
      <c r="K8283" s="119" t="s">
        <v>9</v>
      </c>
    </row>
    <row r="8284" spans="1:11" ht="15.75" x14ac:dyDescent="0.2">
      <c r="A8284" s="141"/>
      <c r="B8284" s="142"/>
      <c r="C8284" s="36"/>
      <c r="D8284" s="42"/>
      <c r="E8284" s="33" t="s">
        <v>13</v>
      </c>
      <c r="F8284" s="24" t="s">
        <v>14</v>
      </c>
      <c r="G8284" s="23" t="s">
        <v>15</v>
      </c>
      <c r="H8284" s="22" t="s">
        <v>13</v>
      </c>
      <c r="I8284" s="22" t="s">
        <v>14</v>
      </c>
      <c r="J8284" s="22" t="s">
        <v>15</v>
      </c>
      <c r="K8284" s="111"/>
    </row>
    <row r="8285" spans="1:11" x14ac:dyDescent="0.2">
      <c r="A8285" s="6"/>
      <c r="B8285" s="37"/>
      <c r="C8285" s="87"/>
      <c r="D8285" s="45"/>
      <c r="E8285" s="43"/>
      <c r="F8285" s="44"/>
      <c r="G8285" s="45"/>
      <c r="H8285" s="55"/>
      <c r="I8285" s="55"/>
      <c r="J8285" s="53"/>
      <c r="K8285" s="52"/>
    </row>
    <row r="8286" spans="1:11" x14ac:dyDescent="0.2">
      <c r="A8286" s="7"/>
      <c r="B8286" s="28"/>
      <c r="C8286" s="87"/>
      <c r="D8286" s="48"/>
      <c r="E8286" s="46"/>
      <c r="F8286" s="47"/>
      <c r="G8286" s="48"/>
      <c r="H8286" s="55"/>
      <c r="I8286" s="55"/>
      <c r="J8286" s="53"/>
      <c r="K8286" s="53"/>
    </row>
    <row r="8287" spans="1:11" x14ac:dyDescent="0.2">
      <c r="A8287" s="7"/>
      <c r="B8287" s="28"/>
      <c r="C8287" s="87"/>
      <c r="D8287" s="48"/>
      <c r="E8287" s="46"/>
      <c r="F8287" s="47"/>
      <c r="G8287" s="48"/>
      <c r="H8287" s="55"/>
      <c r="I8287" s="55"/>
      <c r="J8287" s="53"/>
      <c r="K8287" s="53"/>
    </row>
    <row r="8288" spans="1:11" x14ac:dyDescent="0.2">
      <c r="A8288" s="8"/>
      <c r="B8288" s="29"/>
      <c r="C8288" s="88"/>
      <c r="D8288" s="51"/>
      <c r="E8288" s="49"/>
      <c r="F8288" s="50"/>
      <c r="G8288" s="51"/>
      <c r="H8288" s="55"/>
      <c r="I8288" s="55"/>
      <c r="J8288" s="53"/>
      <c r="K8288" s="54"/>
    </row>
    <row r="8289" spans="1:11" x14ac:dyDescent="0.2">
      <c r="A8289" s="136" t="s">
        <v>30</v>
      </c>
      <c r="B8289" s="134"/>
      <c r="C8289" s="134"/>
      <c r="D8289" s="137"/>
      <c r="E8289" s="134"/>
      <c r="F8289" s="134"/>
      <c r="G8289" s="134"/>
      <c r="H8289" s="134"/>
      <c r="I8289" s="134"/>
      <c r="J8289" s="135"/>
      <c r="K8289" s="83"/>
    </row>
    <row r="8290" spans="1:11" ht="12.75" customHeight="1" x14ac:dyDescent="0.2">
      <c r="A8290" s="133" t="s">
        <v>31</v>
      </c>
      <c r="B8290" s="134"/>
      <c r="C8290" s="134"/>
      <c r="D8290" s="134"/>
      <c r="E8290" s="134"/>
      <c r="F8290" s="134"/>
      <c r="G8290" s="134"/>
      <c r="H8290" s="134"/>
      <c r="I8290" s="134"/>
      <c r="J8290" s="135"/>
      <c r="K8290" s="21">
        <f>ROUND((K8259+K8260+K8261),2)</f>
        <v>5.43</v>
      </c>
    </row>
    <row r="8291" spans="1:11" x14ac:dyDescent="0.2">
      <c r="A8291" s="133" t="s">
        <v>42</v>
      </c>
      <c r="B8291" s="134"/>
      <c r="C8291" s="134"/>
      <c r="D8291" s="134"/>
      <c r="E8291" s="134"/>
      <c r="F8291" s="134"/>
      <c r="G8291" s="134"/>
      <c r="H8291" s="134"/>
      <c r="I8291" s="134"/>
      <c r="J8291" s="135"/>
      <c r="K8291" s="21"/>
    </row>
    <row r="8292" spans="1:11" ht="12.75" customHeight="1" x14ac:dyDescent="0.2">
      <c r="A8292" s="133" t="s">
        <v>12</v>
      </c>
      <c r="B8292" s="134"/>
      <c r="C8292" s="134"/>
      <c r="D8292" s="134"/>
      <c r="E8292" s="134"/>
      <c r="F8292" s="134"/>
      <c r="G8292" s="134"/>
      <c r="H8292" s="134"/>
      <c r="I8292" s="134"/>
      <c r="J8292" s="135"/>
      <c r="K8292" s="21"/>
    </row>
    <row r="8295" spans="1:11" ht="13.5" customHeight="1" x14ac:dyDescent="0.2">
      <c r="A8295" s="145" t="s">
        <v>0</v>
      </c>
      <c r="B8295" s="146"/>
      <c r="C8295" s="146"/>
      <c r="D8295" s="146"/>
      <c r="E8295" s="146"/>
      <c r="F8295" s="146"/>
      <c r="G8295" s="146"/>
      <c r="H8295" s="146"/>
      <c r="I8295" s="146"/>
      <c r="J8295" s="146"/>
      <c r="K8295" s="147"/>
    </row>
    <row r="8296" spans="1:11" x14ac:dyDescent="0.2">
      <c r="A8296" s="71" t="s">
        <v>45</v>
      </c>
      <c r="B8296" s="62"/>
      <c r="C8296" s="63"/>
      <c r="D8296" s="63"/>
      <c r="E8296" s="63"/>
      <c r="F8296" s="69"/>
      <c r="G8296" s="64"/>
      <c r="H8296" s="63"/>
      <c r="I8296" s="63"/>
      <c r="J8296" s="63"/>
      <c r="K8296" s="65"/>
    </row>
    <row r="8297" spans="1:11" ht="12.75" customHeight="1" x14ac:dyDescent="0.2">
      <c r="A8297" s="70" t="s">
        <v>44</v>
      </c>
      <c r="B8297" s="61"/>
      <c r="C8297" s="68"/>
      <c r="D8297" s="66"/>
      <c r="E8297" s="66"/>
      <c r="F8297" s="61"/>
      <c r="G8297" s="60"/>
      <c r="H8297" s="151"/>
      <c r="I8297" s="151"/>
      <c r="J8297" s="151"/>
      <c r="K8297" s="152"/>
    </row>
    <row r="8298" spans="1:11" ht="12.75" customHeight="1" x14ac:dyDescent="0.2">
      <c r="A8298" s="148"/>
      <c r="B8298" s="149"/>
      <c r="C8298" s="149"/>
      <c r="D8298" s="149"/>
      <c r="E8298" s="149"/>
      <c r="F8298" s="149"/>
      <c r="G8298" s="149"/>
      <c r="H8298" s="149"/>
      <c r="I8298" s="149"/>
      <c r="J8298" s="149"/>
      <c r="K8298" s="150"/>
    </row>
    <row r="8299" spans="1:11" ht="21" customHeight="1" x14ac:dyDescent="0.2">
      <c r="A8299" s="158" t="s">
        <v>1</v>
      </c>
      <c r="B8299" s="159"/>
      <c r="C8299" s="153" t="s">
        <v>41</v>
      </c>
      <c r="D8299" s="154"/>
      <c r="E8299" s="154"/>
      <c r="F8299" s="154"/>
      <c r="G8299" s="154"/>
      <c r="H8299" s="154"/>
      <c r="I8299" s="155"/>
      <c r="J8299" s="57" t="s">
        <v>2</v>
      </c>
      <c r="K8299" s="67" t="s">
        <v>43</v>
      </c>
    </row>
    <row r="8300" spans="1:11" x14ac:dyDescent="0.2">
      <c r="A8300" s="160" t="s">
        <v>543</v>
      </c>
      <c r="B8300" s="157"/>
      <c r="C8300" s="156">
        <v>5213387</v>
      </c>
      <c r="D8300" s="156"/>
      <c r="E8300" s="156"/>
      <c r="F8300" s="156"/>
      <c r="G8300" s="156"/>
      <c r="H8300" s="156"/>
      <c r="I8300" s="157"/>
      <c r="J8300" s="59" t="s">
        <v>3</v>
      </c>
      <c r="K8300" s="58" t="s">
        <v>81</v>
      </c>
    </row>
    <row r="8301" spans="1:11" ht="20.25" customHeight="1" x14ac:dyDescent="0.2">
      <c r="A8301" s="141" t="s">
        <v>19</v>
      </c>
      <c r="B8301" s="165"/>
      <c r="C8301" s="101"/>
      <c r="D8301" s="101"/>
      <c r="E8301" s="140"/>
      <c r="F8301" s="3" t="s">
        <v>4</v>
      </c>
      <c r="G8301" s="163" t="s">
        <v>5</v>
      </c>
      <c r="H8301" s="164"/>
      <c r="I8301" s="111" t="s">
        <v>6</v>
      </c>
      <c r="J8301" s="111"/>
      <c r="K8301" s="107" t="s">
        <v>17</v>
      </c>
    </row>
    <row r="8302" spans="1:11" ht="25.5" customHeight="1" x14ac:dyDescent="0.2">
      <c r="A8302" s="141"/>
      <c r="B8302" s="165"/>
      <c r="C8302" s="165"/>
      <c r="D8302" s="165"/>
      <c r="E8302" s="142"/>
      <c r="F8302" s="3"/>
      <c r="G8302" s="3" t="s">
        <v>18</v>
      </c>
      <c r="H8302" s="34" t="s">
        <v>7</v>
      </c>
      <c r="I8302" s="3" t="s">
        <v>40</v>
      </c>
      <c r="J8302" s="3" t="s">
        <v>7</v>
      </c>
      <c r="K8302" s="108"/>
    </row>
    <row r="8303" spans="1:11" x14ac:dyDescent="0.2">
      <c r="A8303" s="6" t="s">
        <v>240</v>
      </c>
      <c r="B8303" s="27"/>
      <c r="C8303" s="11"/>
      <c r="D8303" s="11"/>
      <c r="E8303" s="40"/>
      <c r="F8303" s="91">
        <v>0.36144999999999999</v>
      </c>
      <c r="G8303" s="72">
        <v>1</v>
      </c>
      <c r="H8303" s="73">
        <v>0</v>
      </c>
      <c r="I8303" s="72">
        <v>20.515999999999998</v>
      </c>
      <c r="J8303" s="72">
        <v>5.8691000000000004</v>
      </c>
      <c r="K8303" s="74">
        <f>ROUND(((G8303*I8303+H8303*J8303)*F8303),4)</f>
        <v>7.4154999999999998</v>
      </c>
    </row>
    <row r="8304" spans="1:11" x14ac:dyDescent="0.2">
      <c r="A8304" s="7" t="s">
        <v>241</v>
      </c>
      <c r="B8304" s="28"/>
      <c r="C8304" s="13"/>
      <c r="D8304" s="13"/>
      <c r="E8304" s="38"/>
      <c r="F8304" s="92">
        <v>0.36144999999999999</v>
      </c>
      <c r="G8304" s="75">
        <v>1</v>
      </c>
      <c r="H8304" s="76">
        <v>0</v>
      </c>
      <c r="I8304" s="75">
        <v>27.358699999999999</v>
      </c>
      <c r="J8304" s="75">
        <v>27.003399999999999</v>
      </c>
      <c r="K8304" s="77">
        <f>ROUND(((G8304*I8304+H8304*J8304)*F8304),4)</f>
        <v>9.8887999999999998</v>
      </c>
    </row>
    <row r="8305" spans="1:11" x14ac:dyDescent="0.2">
      <c r="A8305" s="7"/>
      <c r="B8305" s="28"/>
      <c r="C8305" s="13"/>
      <c r="D8305" s="13"/>
      <c r="E8305" s="38"/>
      <c r="F8305" s="92"/>
      <c r="G8305" s="75"/>
      <c r="H8305" s="76"/>
      <c r="I8305" s="75"/>
      <c r="J8305" s="75"/>
      <c r="K8305" s="77"/>
    </row>
    <row r="8306" spans="1:11" x14ac:dyDescent="0.2">
      <c r="A8306" s="8"/>
      <c r="B8306" s="29"/>
      <c r="C8306" s="15"/>
      <c r="D8306" s="15"/>
      <c r="E8306" s="39"/>
      <c r="F8306" s="93"/>
      <c r="G8306" s="78"/>
      <c r="H8306" s="79"/>
      <c r="I8306" s="78"/>
      <c r="J8306" s="78"/>
      <c r="K8306" s="80"/>
    </row>
    <row r="8307" spans="1:11" x14ac:dyDescent="0.2">
      <c r="A8307" s="166" t="s">
        <v>24</v>
      </c>
      <c r="B8307" s="167"/>
      <c r="C8307" s="167"/>
      <c r="D8307" s="167"/>
      <c r="E8307" s="167"/>
      <c r="F8307" s="98"/>
      <c r="G8307" s="98"/>
      <c r="H8307" s="98"/>
      <c r="I8307" s="98"/>
      <c r="J8307" s="99"/>
      <c r="K8307" s="81">
        <f>SUM(K8303:K8306)</f>
        <v>17.304299999999998</v>
      </c>
    </row>
    <row r="8308" spans="1:11" ht="15.75" x14ac:dyDescent="0.2">
      <c r="A8308" s="31" t="s">
        <v>20</v>
      </c>
      <c r="B8308" s="17"/>
      <c r="C8308" s="17"/>
      <c r="D8308" s="17"/>
      <c r="E8308" s="17"/>
      <c r="F8308" s="4"/>
      <c r="G8308" s="4"/>
      <c r="H8308" s="161" t="s">
        <v>4</v>
      </c>
      <c r="I8308" s="109" t="s">
        <v>10</v>
      </c>
      <c r="J8308" s="107" t="s">
        <v>8</v>
      </c>
      <c r="K8308" s="107" t="s">
        <v>17</v>
      </c>
    </row>
    <row r="8309" spans="1:11" ht="15.75" x14ac:dyDescent="0.2">
      <c r="A8309" s="18"/>
      <c r="B8309" s="19"/>
      <c r="C8309" s="19"/>
      <c r="D8309" s="19"/>
      <c r="E8309" s="19"/>
      <c r="F8309" s="5"/>
      <c r="G8309" s="20"/>
      <c r="H8309" s="162"/>
      <c r="I8309" s="110"/>
      <c r="J8309" s="108"/>
      <c r="K8309" s="108"/>
    </row>
    <row r="8310" spans="1:11" x14ac:dyDescent="0.2">
      <c r="A8310" s="6" t="s">
        <v>133</v>
      </c>
      <c r="B8310" s="27"/>
      <c r="C8310" s="11"/>
      <c r="D8310" s="11"/>
      <c r="E8310" s="11"/>
      <c r="F8310" s="11"/>
      <c r="G8310" s="13"/>
      <c r="H8310" s="89">
        <v>1</v>
      </c>
      <c r="I8310" s="77" t="s">
        <v>50</v>
      </c>
      <c r="J8310" s="75">
        <v>26.7193</v>
      </c>
      <c r="K8310" s="75">
        <f>ROUND((H8310*J8310),4)</f>
        <v>26.7193</v>
      </c>
    </row>
    <row r="8311" spans="1:11" x14ac:dyDescent="0.2">
      <c r="A8311" s="7" t="s">
        <v>242</v>
      </c>
      <c r="B8311" s="28"/>
      <c r="C8311" s="13"/>
      <c r="D8311" s="13"/>
      <c r="E8311" s="13"/>
      <c r="F8311" s="13"/>
      <c r="G8311" s="13"/>
      <c r="H8311" s="89">
        <v>1</v>
      </c>
      <c r="I8311" s="77" t="s">
        <v>50</v>
      </c>
      <c r="J8311" s="75">
        <v>31.4436</v>
      </c>
      <c r="K8311" s="75">
        <f>ROUND((H8311*J8311),4)</f>
        <v>31.4436</v>
      </c>
    </row>
    <row r="8312" spans="1:11" x14ac:dyDescent="0.2">
      <c r="A8312" s="7" t="s">
        <v>544</v>
      </c>
      <c r="B8312" s="28"/>
      <c r="C8312" s="13"/>
      <c r="D8312" s="13"/>
      <c r="E8312" s="13"/>
      <c r="F8312" s="13"/>
      <c r="G8312" s="13"/>
      <c r="H8312" s="89">
        <v>1</v>
      </c>
      <c r="I8312" s="77" t="s">
        <v>50</v>
      </c>
      <c r="J8312" s="75">
        <v>30.7883</v>
      </c>
      <c r="K8312" s="75">
        <f>ROUND((H8312*J8312),4)</f>
        <v>30.7883</v>
      </c>
    </row>
    <row r="8313" spans="1:11" x14ac:dyDescent="0.2">
      <c r="A8313" s="7" t="s">
        <v>49</v>
      </c>
      <c r="B8313" s="28"/>
      <c r="C8313" s="13"/>
      <c r="D8313" s="13"/>
      <c r="E8313" s="13"/>
      <c r="F8313" s="13"/>
      <c r="G8313" s="13"/>
      <c r="H8313" s="89">
        <v>1</v>
      </c>
      <c r="I8313" s="77" t="s">
        <v>50</v>
      </c>
      <c r="J8313" s="75">
        <v>24.115200000000002</v>
      </c>
      <c r="K8313" s="75">
        <f>ROUND((H8313*J8313),4)</f>
        <v>24.115200000000002</v>
      </c>
    </row>
    <row r="8314" spans="1:11" x14ac:dyDescent="0.2">
      <c r="A8314" s="7"/>
      <c r="B8314" s="28"/>
      <c r="C8314" s="13"/>
      <c r="D8314" s="13"/>
      <c r="E8314" s="13"/>
      <c r="F8314" s="13"/>
      <c r="G8314" s="13"/>
      <c r="H8314" s="89"/>
      <c r="I8314" s="77"/>
      <c r="J8314" s="75"/>
      <c r="K8314" s="75"/>
    </row>
    <row r="8315" spans="1:11" x14ac:dyDescent="0.2">
      <c r="A8315" s="7"/>
      <c r="B8315" s="28"/>
      <c r="C8315" s="13"/>
      <c r="D8315" s="13"/>
      <c r="E8315" s="13"/>
      <c r="F8315" s="13"/>
      <c r="G8315" s="13"/>
      <c r="H8315" s="89"/>
      <c r="I8315" s="77"/>
      <c r="J8315" s="75"/>
      <c r="K8315" s="75"/>
    </row>
    <row r="8316" spans="1:11" x14ac:dyDescent="0.2">
      <c r="A8316" s="7"/>
      <c r="B8316" s="28"/>
      <c r="C8316" s="13"/>
      <c r="D8316" s="13"/>
      <c r="E8316" s="13"/>
      <c r="F8316" s="13"/>
      <c r="G8316" s="13"/>
      <c r="H8316" s="89"/>
      <c r="I8316" s="77"/>
      <c r="J8316" s="75"/>
      <c r="K8316" s="75"/>
    </row>
    <row r="8317" spans="1:11" x14ac:dyDescent="0.2">
      <c r="A8317" s="8"/>
      <c r="B8317" s="29"/>
      <c r="C8317" s="15"/>
      <c r="D8317" s="15"/>
      <c r="E8317" s="15"/>
      <c r="F8317" s="15"/>
      <c r="G8317" s="15"/>
      <c r="H8317" s="90"/>
      <c r="I8317" s="80"/>
      <c r="J8317" s="78"/>
      <c r="K8317" s="78"/>
    </row>
    <row r="8318" spans="1:11" x14ac:dyDescent="0.2">
      <c r="A8318" s="10"/>
      <c r="C8318" s="25"/>
      <c r="D8318" s="97" t="s">
        <v>25</v>
      </c>
      <c r="E8318" s="98"/>
      <c r="F8318" s="98"/>
      <c r="G8318" s="98"/>
      <c r="H8318" s="98"/>
      <c r="I8318" s="98"/>
      <c r="J8318" s="99"/>
      <c r="K8318" s="82">
        <f>SUM(K8310:K8317)</f>
        <v>113.0664</v>
      </c>
    </row>
    <row r="8319" spans="1:11" x14ac:dyDescent="0.2">
      <c r="A8319" s="9" t="s">
        <v>27</v>
      </c>
      <c r="B8319" s="30"/>
      <c r="C8319" s="56">
        <v>2</v>
      </c>
      <c r="D8319" s="112" t="s">
        <v>26</v>
      </c>
      <c r="E8319" s="113"/>
      <c r="F8319" s="113"/>
      <c r="G8319" s="113"/>
      <c r="H8319" s="113"/>
      <c r="I8319" s="113"/>
      <c r="J8319" s="114"/>
      <c r="K8319" s="83">
        <f>K8307+K8318</f>
        <v>130.3707</v>
      </c>
    </row>
    <row r="8320" spans="1:11" x14ac:dyDescent="0.2">
      <c r="A8320" s="32"/>
      <c r="D8320" s="115" t="s">
        <v>28</v>
      </c>
      <c r="E8320" s="116"/>
      <c r="F8320" s="116"/>
      <c r="G8320" s="116"/>
      <c r="H8320" s="116"/>
      <c r="I8320" s="116"/>
      <c r="J8320" s="117"/>
      <c r="K8320" s="83">
        <f>ROUND((K8319/C8319),4)</f>
        <v>65.185400000000001</v>
      </c>
    </row>
    <row r="8321" spans="1:11" x14ac:dyDescent="0.2">
      <c r="A8321" s="168"/>
      <c r="D8321" s="169"/>
      <c r="E8321" s="169"/>
      <c r="F8321" s="169"/>
      <c r="G8321" s="169"/>
      <c r="H8321" s="169"/>
      <c r="I8321" s="94" t="s">
        <v>51</v>
      </c>
      <c r="J8321" s="170" t="s">
        <v>53</v>
      </c>
      <c r="K8321" s="83">
        <v>0</v>
      </c>
    </row>
    <row r="8322" spans="1:11" x14ac:dyDescent="0.2">
      <c r="A8322" s="168"/>
      <c r="D8322" s="169"/>
      <c r="E8322" s="169"/>
      <c r="F8322" s="169"/>
      <c r="G8322" s="169"/>
      <c r="H8322" s="169"/>
      <c r="I8322" s="94" t="s">
        <v>52</v>
      </c>
      <c r="J8322" s="170" t="s">
        <v>53</v>
      </c>
      <c r="K8322" s="83">
        <v>0</v>
      </c>
    </row>
    <row r="8323" spans="1:11" x14ac:dyDescent="0.2">
      <c r="A8323" s="100" t="s">
        <v>21</v>
      </c>
      <c r="B8323" s="101"/>
      <c r="C8323" s="101"/>
      <c r="D8323" s="101"/>
      <c r="E8323" s="101"/>
      <c r="F8323" s="104"/>
      <c r="G8323" s="129" t="s">
        <v>22</v>
      </c>
      <c r="H8323" s="130"/>
      <c r="I8323" s="118" t="s">
        <v>10</v>
      </c>
      <c r="J8323" s="106" t="s">
        <v>23</v>
      </c>
      <c r="K8323" s="106" t="s">
        <v>11</v>
      </c>
    </row>
    <row r="8324" spans="1:11" x14ac:dyDescent="0.2">
      <c r="A8324" s="102"/>
      <c r="B8324" s="103"/>
      <c r="C8324" s="103"/>
      <c r="D8324" s="103"/>
      <c r="E8324" s="103"/>
      <c r="F8324" s="105"/>
      <c r="G8324" s="131"/>
      <c r="H8324" s="132"/>
      <c r="I8324" s="118"/>
      <c r="J8324" s="106"/>
      <c r="K8324" s="118"/>
    </row>
    <row r="8325" spans="1:11" x14ac:dyDescent="0.2">
      <c r="A8325" s="7" t="s">
        <v>545</v>
      </c>
      <c r="B8325" s="28"/>
      <c r="C8325" s="11"/>
      <c r="D8325" s="11"/>
      <c r="E8325" s="11"/>
      <c r="F8325" s="12"/>
      <c r="G8325" s="143">
        <v>7.2160000000000002</v>
      </c>
      <c r="H8325" s="144"/>
      <c r="I8325" s="52" t="s">
        <v>150</v>
      </c>
      <c r="J8325" s="84">
        <v>14.7753</v>
      </c>
      <c r="K8325" s="52">
        <f>ROUND((G8325*J8325),4)</f>
        <v>106.6186</v>
      </c>
    </row>
    <row r="8326" spans="1:11" x14ac:dyDescent="0.2">
      <c r="A8326" s="7" t="s">
        <v>278</v>
      </c>
      <c r="B8326" s="28"/>
      <c r="C8326" s="13"/>
      <c r="D8326" s="13"/>
      <c r="E8326" s="13"/>
      <c r="F8326" s="14"/>
      <c r="G8326" s="95">
        <v>3.96</v>
      </c>
      <c r="H8326" s="96"/>
      <c r="I8326" s="53" t="s">
        <v>150</v>
      </c>
      <c r="J8326" s="85">
        <v>11.827</v>
      </c>
      <c r="K8326" s="53">
        <f>ROUND((G8326*J8326),4)</f>
        <v>46.834899999999998</v>
      </c>
    </row>
    <row r="8327" spans="1:11" x14ac:dyDescent="0.2">
      <c r="A8327" s="7" t="s">
        <v>246</v>
      </c>
      <c r="B8327" s="28"/>
      <c r="C8327" s="13"/>
      <c r="D8327" s="13"/>
      <c r="E8327" s="13"/>
      <c r="F8327" s="14"/>
      <c r="G8327" s="95">
        <v>0.18</v>
      </c>
      <c r="H8327" s="96"/>
      <c r="I8327" s="53" t="s">
        <v>79</v>
      </c>
      <c r="J8327" s="85">
        <v>15.892899999999999</v>
      </c>
      <c r="K8327" s="53">
        <f>ROUND((G8327*J8327),4)</f>
        <v>2.8607</v>
      </c>
    </row>
    <row r="8328" spans="1:11" x14ac:dyDescent="0.2">
      <c r="A8328" s="7" t="s">
        <v>528</v>
      </c>
      <c r="B8328" s="28"/>
      <c r="C8328" s="13"/>
      <c r="D8328" s="13"/>
      <c r="E8328" s="13"/>
      <c r="F8328" s="14"/>
      <c r="G8328" s="95">
        <v>2.09</v>
      </c>
      <c r="H8328" s="96"/>
      <c r="I8328" s="53" t="s">
        <v>150</v>
      </c>
      <c r="J8328" s="85">
        <v>2.2452999999999999</v>
      </c>
      <c r="K8328" s="53">
        <f>ROUND((G8328*J8328),4)</f>
        <v>4.6927000000000003</v>
      </c>
    </row>
    <row r="8329" spans="1:11" x14ac:dyDescent="0.2">
      <c r="A8329" s="7" t="s">
        <v>546</v>
      </c>
      <c r="B8329" s="28"/>
      <c r="C8329" s="13"/>
      <c r="D8329" s="13"/>
      <c r="E8329" s="13"/>
      <c r="F8329" s="14"/>
      <c r="G8329" s="95">
        <v>5.6259999999999998E-2</v>
      </c>
      <c r="H8329" s="96"/>
      <c r="I8329" s="53" t="s">
        <v>245</v>
      </c>
      <c r="J8329" s="85">
        <v>17.911100000000001</v>
      </c>
      <c r="K8329" s="53">
        <f>ROUND((G8329*J8329),4)</f>
        <v>1.0077</v>
      </c>
    </row>
    <row r="8330" spans="1:11" x14ac:dyDescent="0.2">
      <c r="A8330" s="7" t="s">
        <v>547</v>
      </c>
      <c r="B8330" s="28"/>
      <c r="C8330" s="13"/>
      <c r="D8330" s="13"/>
      <c r="E8330" s="13"/>
      <c r="F8330" s="14"/>
      <c r="G8330" s="95">
        <v>0.56255999999999995</v>
      </c>
      <c r="H8330" s="96"/>
      <c r="I8330" s="53" t="s">
        <v>245</v>
      </c>
      <c r="J8330" s="85">
        <v>38.747199999999999</v>
      </c>
      <c r="K8330" s="53">
        <f>ROUND((G8330*J8330),4)</f>
        <v>21.797599999999999</v>
      </c>
    </row>
    <row r="8331" spans="1:11" x14ac:dyDescent="0.2">
      <c r="A8331" s="7" t="s">
        <v>548</v>
      </c>
      <c r="B8331" s="28"/>
      <c r="C8331" s="13"/>
      <c r="D8331" s="13"/>
      <c r="E8331" s="13"/>
      <c r="F8331" s="14"/>
      <c r="G8331" s="95">
        <v>1.08</v>
      </c>
      <c r="H8331" s="96"/>
      <c r="I8331" s="53" t="s">
        <v>47</v>
      </c>
      <c r="J8331" s="85">
        <v>591.56939999999997</v>
      </c>
      <c r="K8331" s="53">
        <f>ROUND((G8331*J8331),4)</f>
        <v>638.89499999999998</v>
      </c>
    </row>
    <row r="8332" spans="1:11" x14ac:dyDescent="0.2">
      <c r="A8332" s="7"/>
      <c r="B8332" s="28"/>
      <c r="C8332" s="13"/>
      <c r="D8332" s="13"/>
      <c r="E8332" s="13"/>
      <c r="F8332" s="14"/>
      <c r="G8332" s="95"/>
      <c r="H8332" s="96"/>
      <c r="I8332" s="53"/>
      <c r="J8332" s="85"/>
      <c r="K8332" s="53"/>
    </row>
    <row r="8333" spans="1:11" x14ac:dyDescent="0.2">
      <c r="A8333" s="97" t="s">
        <v>29</v>
      </c>
      <c r="B8333" s="98"/>
      <c r="C8333" s="98"/>
      <c r="D8333" s="98"/>
      <c r="E8333" s="98"/>
      <c r="F8333" s="98"/>
      <c r="G8333" s="98"/>
      <c r="H8333" s="98"/>
      <c r="I8333" s="98"/>
      <c r="J8333" s="99"/>
      <c r="K8333" s="82">
        <f>SUM(K8325:K8332)</f>
        <v>822.70719999999994</v>
      </c>
    </row>
    <row r="8334" spans="1:11" x14ac:dyDescent="0.2">
      <c r="A8334" s="100" t="s">
        <v>32</v>
      </c>
      <c r="B8334" s="101"/>
      <c r="C8334" s="101"/>
      <c r="D8334" s="101"/>
      <c r="E8334" s="101"/>
      <c r="F8334" s="104"/>
      <c r="G8334" s="129" t="s">
        <v>22</v>
      </c>
      <c r="H8334" s="130"/>
      <c r="I8334" s="118" t="s">
        <v>10</v>
      </c>
      <c r="J8334" s="106" t="s">
        <v>23</v>
      </c>
      <c r="K8334" s="106" t="s">
        <v>11</v>
      </c>
    </row>
    <row r="8335" spans="1:11" x14ac:dyDescent="0.2">
      <c r="A8335" s="102"/>
      <c r="B8335" s="103"/>
      <c r="C8335" s="103"/>
      <c r="D8335" s="103"/>
      <c r="E8335" s="103"/>
      <c r="F8335" s="105"/>
      <c r="G8335" s="131"/>
      <c r="H8335" s="132"/>
      <c r="I8335" s="118"/>
      <c r="J8335" s="106"/>
      <c r="K8335" s="118"/>
    </row>
    <row r="8336" spans="1:11" x14ac:dyDescent="0.2">
      <c r="A8336" s="7"/>
      <c r="B8336" s="28"/>
      <c r="C8336" s="13"/>
      <c r="D8336" s="13"/>
      <c r="E8336" s="13"/>
      <c r="F8336" s="14"/>
      <c r="G8336" s="123"/>
      <c r="H8336" s="124"/>
      <c r="I8336" s="53"/>
      <c r="J8336" s="85"/>
      <c r="K8336" s="53"/>
    </row>
    <row r="8337" spans="1:11" x14ac:dyDescent="0.2">
      <c r="A8337" s="7"/>
      <c r="B8337" s="28"/>
      <c r="C8337" s="13"/>
      <c r="D8337" s="13"/>
      <c r="E8337" s="13"/>
      <c r="F8337" s="14"/>
      <c r="G8337" s="123"/>
      <c r="H8337" s="124"/>
      <c r="I8337" s="53"/>
      <c r="J8337" s="85"/>
      <c r="K8337" s="53"/>
    </row>
    <row r="8338" spans="1:11" x14ac:dyDescent="0.2">
      <c r="A8338" s="7"/>
      <c r="B8338" s="28"/>
      <c r="C8338" s="13"/>
      <c r="D8338" s="13"/>
      <c r="E8338" s="13"/>
      <c r="F8338" s="14"/>
      <c r="G8338" s="123"/>
      <c r="H8338" s="124"/>
      <c r="I8338" s="53"/>
      <c r="J8338" s="85"/>
      <c r="K8338" s="53"/>
    </row>
    <row r="8339" spans="1:11" x14ac:dyDescent="0.2">
      <c r="A8339" s="8"/>
      <c r="B8339" s="29"/>
      <c r="C8339" s="15"/>
      <c r="D8339" s="15"/>
      <c r="E8339" s="15"/>
      <c r="F8339" s="16"/>
      <c r="G8339" s="125"/>
      <c r="H8339" s="126"/>
      <c r="I8339" s="54"/>
      <c r="J8339" s="86"/>
      <c r="K8339" s="54"/>
    </row>
    <row r="8340" spans="1:11" x14ac:dyDescent="0.2">
      <c r="A8340" s="97" t="s">
        <v>33</v>
      </c>
      <c r="B8340" s="98"/>
      <c r="C8340" s="98"/>
      <c r="D8340" s="98"/>
      <c r="E8340" s="98"/>
      <c r="F8340" s="98"/>
      <c r="G8340" s="98"/>
      <c r="H8340" s="98"/>
      <c r="I8340" s="98"/>
      <c r="J8340" s="99"/>
      <c r="K8340" s="82"/>
    </row>
    <row r="8341" spans="1:11" x14ac:dyDescent="0.2">
      <c r="A8341" s="100" t="s">
        <v>36</v>
      </c>
      <c r="B8341" s="101"/>
      <c r="C8341" s="101"/>
      <c r="D8341" s="101"/>
      <c r="E8341" s="101"/>
      <c r="F8341" s="104"/>
      <c r="G8341" s="129" t="s">
        <v>22</v>
      </c>
      <c r="H8341" s="130"/>
      <c r="I8341" s="118" t="s">
        <v>10</v>
      </c>
      <c r="J8341" s="106" t="s">
        <v>23</v>
      </c>
      <c r="K8341" s="106" t="s">
        <v>11</v>
      </c>
    </row>
    <row r="8342" spans="1:11" x14ac:dyDescent="0.2">
      <c r="A8342" s="102"/>
      <c r="B8342" s="103"/>
      <c r="C8342" s="103"/>
      <c r="D8342" s="103"/>
      <c r="E8342" s="103"/>
      <c r="F8342" s="105"/>
      <c r="G8342" s="131"/>
      <c r="H8342" s="132"/>
      <c r="I8342" s="118"/>
      <c r="J8342" s="106"/>
      <c r="K8342" s="118"/>
    </row>
    <row r="8343" spans="1:11" x14ac:dyDescent="0.2">
      <c r="A8343" s="7" t="s">
        <v>549</v>
      </c>
      <c r="B8343" s="28"/>
      <c r="C8343" s="13"/>
      <c r="D8343" s="13"/>
      <c r="E8343" s="13"/>
      <c r="F8343" s="14"/>
      <c r="G8343" s="95">
        <v>4.0590000000000001E-2</v>
      </c>
      <c r="H8343" s="96"/>
      <c r="I8343" s="53" t="s">
        <v>95</v>
      </c>
      <c r="J8343" s="85">
        <v>34.619999999999997</v>
      </c>
      <c r="K8343" s="53">
        <f>ROUND((G8343*J8343),4)</f>
        <v>1.4052</v>
      </c>
    </row>
    <row r="8344" spans="1:11" x14ac:dyDescent="0.2">
      <c r="A8344" s="7" t="s">
        <v>248</v>
      </c>
      <c r="B8344" s="28"/>
      <c r="C8344" s="13"/>
      <c r="D8344" s="13"/>
      <c r="E8344" s="13"/>
      <c r="F8344" s="14"/>
      <c r="G8344" s="95">
        <v>1.8000000000000001E-4</v>
      </c>
      <c r="H8344" s="96"/>
      <c r="I8344" s="53" t="s">
        <v>95</v>
      </c>
      <c r="J8344" s="85">
        <v>34.619999999999997</v>
      </c>
      <c r="K8344" s="53">
        <f>ROUND((G8344*J8344),4)</f>
        <v>6.1999999999999998E-3</v>
      </c>
    </row>
    <row r="8345" spans="1:11" x14ac:dyDescent="0.2">
      <c r="A8345" s="7" t="s">
        <v>531</v>
      </c>
      <c r="B8345" s="28"/>
      <c r="C8345" s="13"/>
      <c r="D8345" s="13"/>
      <c r="E8345" s="13"/>
      <c r="F8345" s="14"/>
      <c r="G8345" s="95">
        <v>2.6099999999999999E-3</v>
      </c>
      <c r="H8345" s="96"/>
      <c r="I8345" s="53" t="s">
        <v>95</v>
      </c>
      <c r="J8345" s="85">
        <v>34.619999999999997</v>
      </c>
      <c r="K8345" s="53">
        <f>ROUND((G8345*J8345),4)</f>
        <v>9.0399999999999994E-2</v>
      </c>
    </row>
    <row r="8346" spans="1:11" x14ac:dyDescent="0.2">
      <c r="A8346" s="7" t="s">
        <v>280</v>
      </c>
      <c r="B8346" s="28"/>
      <c r="C8346" s="13"/>
      <c r="D8346" s="13"/>
      <c r="E8346" s="13"/>
      <c r="F8346" s="14"/>
      <c r="G8346" s="95">
        <v>2.9700000000000001E-2</v>
      </c>
      <c r="H8346" s="96"/>
      <c r="I8346" s="53" t="s">
        <v>95</v>
      </c>
      <c r="J8346" s="85">
        <v>34.619999999999997</v>
      </c>
      <c r="K8346" s="53">
        <f>ROUND((G8346*J8346),4)</f>
        <v>1.0282</v>
      </c>
    </row>
    <row r="8347" spans="1:11" x14ac:dyDescent="0.2">
      <c r="A8347" s="7" t="s">
        <v>550</v>
      </c>
      <c r="B8347" s="28"/>
      <c r="C8347" s="13"/>
      <c r="D8347" s="13"/>
      <c r="E8347" s="13"/>
      <c r="F8347" s="14"/>
      <c r="G8347" s="95">
        <v>5.1999999999999995E-4</v>
      </c>
      <c r="H8347" s="96"/>
      <c r="I8347" s="53" t="s">
        <v>95</v>
      </c>
      <c r="J8347" s="85">
        <v>34.619999999999997</v>
      </c>
      <c r="K8347" s="53">
        <f>ROUND((G8347*J8347),4)</f>
        <v>1.7999999999999999E-2</v>
      </c>
    </row>
    <row r="8348" spans="1:11" x14ac:dyDescent="0.2">
      <c r="A8348" s="7" t="s">
        <v>551</v>
      </c>
      <c r="B8348" s="28"/>
      <c r="C8348" s="13"/>
      <c r="D8348" s="13"/>
      <c r="E8348" s="13"/>
      <c r="F8348" s="14"/>
      <c r="G8348" s="95">
        <v>5.0000000000000002E-5</v>
      </c>
      <c r="H8348" s="96"/>
      <c r="I8348" s="53" t="s">
        <v>95</v>
      </c>
      <c r="J8348" s="85">
        <v>34.619999999999997</v>
      </c>
      <c r="K8348" s="53">
        <f>ROUND((G8348*J8348),4)</f>
        <v>1.6999999999999999E-3</v>
      </c>
    </row>
    <row r="8349" spans="1:11" x14ac:dyDescent="0.2">
      <c r="A8349" s="7" t="s">
        <v>552</v>
      </c>
      <c r="B8349" s="28"/>
      <c r="C8349" s="13"/>
      <c r="D8349" s="13"/>
      <c r="E8349" s="13"/>
      <c r="F8349" s="14"/>
      <c r="G8349" s="95">
        <v>7.7999999999999999E-4</v>
      </c>
      <c r="H8349" s="96"/>
      <c r="I8349" s="53" t="s">
        <v>95</v>
      </c>
      <c r="J8349" s="85">
        <v>34.619999999999997</v>
      </c>
      <c r="K8349" s="53">
        <f>ROUND((G8349*J8349),4)</f>
        <v>2.7E-2</v>
      </c>
    </row>
    <row r="8350" spans="1:11" x14ac:dyDescent="0.2">
      <c r="A8350" s="8"/>
      <c r="B8350" s="29"/>
      <c r="C8350" s="15"/>
      <c r="D8350" s="15"/>
      <c r="E8350" s="15"/>
      <c r="F8350" s="16"/>
      <c r="G8350" s="127"/>
      <c r="H8350" s="128"/>
      <c r="I8350" s="54"/>
      <c r="J8350" s="86"/>
      <c r="K8350" s="54"/>
    </row>
    <row r="8351" spans="1:11" x14ac:dyDescent="0.2">
      <c r="A8351" s="97" t="s">
        <v>37</v>
      </c>
      <c r="B8351" s="98"/>
      <c r="C8351" s="98"/>
      <c r="D8351" s="98"/>
      <c r="E8351" s="98"/>
      <c r="F8351" s="98"/>
      <c r="G8351" s="98"/>
      <c r="H8351" s="98"/>
      <c r="I8351" s="98"/>
      <c r="J8351" s="99"/>
      <c r="K8351" s="82">
        <f>SUM(K8343:K8350)</f>
        <v>2.5767000000000002</v>
      </c>
    </row>
    <row r="8352" spans="1:11" x14ac:dyDescent="0.2">
      <c r="A8352" s="100" t="s">
        <v>35</v>
      </c>
      <c r="B8352" s="140"/>
      <c r="C8352" s="26" t="s">
        <v>34</v>
      </c>
      <c r="D8352" s="35" t="s">
        <v>39</v>
      </c>
      <c r="E8352" s="138" t="s">
        <v>38</v>
      </c>
      <c r="F8352" s="138"/>
      <c r="G8352" s="139"/>
      <c r="H8352" s="120" t="s">
        <v>16</v>
      </c>
      <c r="I8352" s="121"/>
      <c r="J8352" s="122"/>
      <c r="K8352" s="119" t="s">
        <v>9</v>
      </c>
    </row>
    <row r="8353" spans="1:11" ht="15.75" x14ac:dyDescent="0.2">
      <c r="A8353" s="141"/>
      <c r="B8353" s="142"/>
      <c r="C8353" s="36"/>
      <c r="D8353" s="42"/>
      <c r="E8353" s="33" t="s">
        <v>13</v>
      </c>
      <c r="F8353" s="24" t="s">
        <v>14</v>
      </c>
      <c r="G8353" s="23" t="s">
        <v>15</v>
      </c>
      <c r="H8353" s="22" t="s">
        <v>13</v>
      </c>
      <c r="I8353" s="22" t="s">
        <v>14</v>
      </c>
      <c r="J8353" s="22" t="s">
        <v>15</v>
      </c>
      <c r="K8353" s="111"/>
    </row>
    <row r="8354" spans="1:11" x14ac:dyDescent="0.2">
      <c r="A8354" s="6" t="s">
        <v>553</v>
      </c>
      <c r="B8354" s="37"/>
      <c r="C8354" s="87">
        <v>4.0590000000000001E-2</v>
      </c>
      <c r="D8354" s="45" t="s">
        <v>97</v>
      </c>
      <c r="E8354" s="43">
        <v>1.1299999999999999</v>
      </c>
      <c r="F8354" s="44">
        <v>0.91</v>
      </c>
      <c r="G8354" s="45">
        <v>0.73</v>
      </c>
      <c r="H8354" s="55">
        <v>0</v>
      </c>
      <c r="I8354" s="55">
        <v>0</v>
      </c>
      <c r="J8354" s="53">
        <v>1.48</v>
      </c>
      <c r="K8354" s="52">
        <f>ROUND((ROUND(E8354*H8354+F8354*I8354+G8354*J8354,2)*C8354),4)</f>
        <v>4.3799999999999999E-2</v>
      </c>
    </row>
    <row r="8355" spans="1:11" x14ac:dyDescent="0.2">
      <c r="A8355" s="7" t="s">
        <v>252</v>
      </c>
      <c r="B8355" s="28"/>
      <c r="C8355" s="87">
        <v>1.8000000000000001E-4</v>
      </c>
      <c r="D8355" s="48" t="s">
        <v>97</v>
      </c>
      <c r="E8355" s="46">
        <v>1.1299999999999999</v>
      </c>
      <c r="F8355" s="47">
        <v>0.91</v>
      </c>
      <c r="G8355" s="48">
        <v>0.73</v>
      </c>
      <c r="H8355" s="55">
        <v>0</v>
      </c>
      <c r="I8355" s="55">
        <v>0</v>
      </c>
      <c r="J8355" s="53">
        <v>1.48</v>
      </c>
      <c r="K8355" s="53">
        <f>ROUND((ROUND(E8355*H8355+F8355*I8355+G8355*J8355,2)*C8355),4)</f>
        <v>2.0000000000000001E-4</v>
      </c>
    </row>
    <row r="8356" spans="1:11" x14ac:dyDescent="0.2">
      <c r="A8356" s="7" t="s">
        <v>536</v>
      </c>
      <c r="B8356" s="28"/>
      <c r="C8356" s="87">
        <v>2.6099999999999999E-3</v>
      </c>
      <c r="D8356" s="48" t="s">
        <v>97</v>
      </c>
      <c r="E8356" s="46">
        <v>1.1299999999999999</v>
      </c>
      <c r="F8356" s="47">
        <v>0.91</v>
      </c>
      <c r="G8356" s="48">
        <v>0.73</v>
      </c>
      <c r="H8356" s="55">
        <v>0</v>
      </c>
      <c r="I8356" s="55">
        <v>0</v>
      </c>
      <c r="J8356" s="53">
        <v>1.48</v>
      </c>
      <c r="K8356" s="53">
        <f>ROUND((ROUND(E8356*H8356+F8356*I8356+G8356*J8356,2)*C8356),4)</f>
        <v>2.8E-3</v>
      </c>
    </row>
    <row r="8357" spans="1:11" x14ac:dyDescent="0.2">
      <c r="A8357" s="7" t="s">
        <v>284</v>
      </c>
      <c r="B8357" s="28"/>
      <c r="C8357" s="87">
        <v>2.9700000000000001E-2</v>
      </c>
      <c r="D8357" s="48" t="s">
        <v>97</v>
      </c>
      <c r="E8357" s="46">
        <v>1.1299999999999999</v>
      </c>
      <c r="F8357" s="47">
        <v>0.91</v>
      </c>
      <c r="G8357" s="48">
        <v>0.73</v>
      </c>
      <c r="H8357" s="55">
        <v>0</v>
      </c>
      <c r="I8357" s="55">
        <v>0</v>
      </c>
      <c r="J8357" s="53">
        <v>1.48</v>
      </c>
      <c r="K8357" s="53">
        <f>ROUND((ROUND(E8357*H8357+F8357*I8357+G8357*J8357,2)*C8357),4)</f>
        <v>3.2099999999999997E-2</v>
      </c>
    </row>
    <row r="8358" spans="1:11" x14ac:dyDescent="0.2">
      <c r="A8358" s="7" t="s">
        <v>554</v>
      </c>
      <c r="B8358" s="28"/>
      <c r="C8358" s="87">
        <v>5.1999999999999995E-4</v>
      </c>
      <c r="D8358" s="48" t="s">
        <v>97</v>
      </c>
      <c r="E8358" s="46">
        <v>1.1299999999999999</v>
      </c>
      <c r="F8358" s="47">
        <v>0.91</v>
      </c>
      <c r="G8358" s="48">
        <v>0.73</v>
      </c>
      <c r="H8358" s="55">
        <v>0</v>
      </c>
      <c r="I8358" s="55">
        <v>0</v>
      </c>
      <c r="J8358" s="53">
        <v>1.48</v>
      </c>
      <c r="K8358" s="53">
        <f>ROUND((ROUND(E8358*H8358+F8358*I8358+G8358*J8358,2)*C8358),4)</f>
        <v>5.9999999999999995E-4</v>
      </c>
    </row>
    <row r="8359" spans="1:11" x14ac:dyDescent="0.2">
      <c r="A8359" s="7" t="s">
        <v>555</v>
      </c>
      <c r="B8359" s="28"/>
      <c r="C8359" s="87">
        <v>5.0000000000000002E-5</v>
      </c>
      <c r="D8359" s="48" t="s">
        <v>97</v>
      </c>
      <c r="E8359" s="46">
        <v>1.1299999999999999</v>
      </c>
      <c r="F8359" s="47">
        <v>0.91</v>
      </c>
      <c r="G8359" s="48">
        <v>0.73</v>
      </c>
      <c r="H8359" s="55">
        <v>0</v>
      </c>
      <c r="I8359" s="55">
        <v>0</v>
      </c>
      <c r="J8359" s="53">
        <v>1.48</v>
      </c>
      <c r="K8359" s="53">
        <f>ROUND((ROUND(E8359*H8359+F8359*I8359+G8359*J8359,2)*C8359),4)</f>
        <v>1E-4</v>
      </c>
    </row>
    <row r="8360" spans="1:11" x14ac:dyDescent="0.2">
      <c r="A8360" s="7" t="s">
        <v>556</v>
      </c>
      <c r="B8360" s="28"/>
      <c r="C8360" s="87">
        <v>7.7999999999999999E-4</v>
      </c>
      <c r="D8360" s="48" t="s">
        <v>97</v>
      </c>
      <c r="E8360" s="46">
        <v>1.1299999999999999</v>
      </c>
      <c r="F8360" s="47">
        <v>0.91</v>
      </c>
      <c r="G8360" s="48">
        <v>0.73</v>
      </c>
      <c r="H8360" s="55">
        <v>0</v>
      </c>
      <c r="I8360" s="55">
        <v>0</v>
      </c>
      <c r="J8360" s="53">
        <v>1.48</v>
      </c>
      <c r="K8360" s="53">
        <f>ROUND((ROUND(E8360*H8360+F8360*I8360+G8360*J8360,2)*C8360),4)</f>
        <v>8.0000000000000004E-4</v>
      </c>
    </row>
    <row r="8361" spans="1:11" x14ac:dyDescent="0.2">
      <c r="A8361" s="8"/>
      <c r="B8361" s="29"/>
      <c r="C8361" s="88"/>
      <c r="D8361" s="51"/>
      <c r="E8361" s="49"/>
      <c r="F8361" s="50"/>
      <c r="G8361" s="51"/>
      <c r="H8361" s="55"/>
      <c r="I8361" s="55"/>
      <c r="J8361" s="53"/>
      <c r="K8361" s="54"/>
    </row>
    <row r="8362" spans="1:11" x14ac:dyDescent="0.2">
      <c r="A8362" s="136" t="s">
        <v>30</v>
      </c>
      <c r="B8362" s="134"/>
      <c r="C8362" s="134"/>
      <c r="D8362" s="137"/>
      <c r="E8362" s="134"/>
      <c r="F8362" s="134"/>
      <c r="G8362" s="134"/>
      <c r="H8362" s="134"/>
      <c r="I8362" s="134"/>
      <c r="J8362" s="135"/>
      <c r="K8362" s="83">
        <f>SUM(K8354:K8361)</f>
        <v>8.0399999999999999E-2</v>
      </c>
    </row>
    <row r="8363" spans="1:11" ht="12.75" customHeight="1" x14ac:dyDescent="0.2">
      <c r="A8363" s="133" t="s">
        <v>31</v>
      </c>
      <c r="B8363" s="134"/>
      <c r="C8363" s="134"/>
      <c r="D8363" s="134"/>
      <c r="E8363" s="134"/>
      <c r="F8363" s="134"/>
      <c r="G8363" s="134"/>
      <c r="H8363" s="134"/>
      <c r="I8363" s="134"/>
      <c r="J8363" s="135"/>
      <c r="K8363" s="21">
        <f>ROUND((K8320+K8321+K8322+K8333+K8351+K8362),2)</f>
        <v>890.55</v>
      </c>
    </row>
    <row r="8364" spans="1:11" x14ac:dyDescent="0.2">
      <c r="A8364" s="133" t="s">
        <v>42</v>
      </c>
      <c r="B8364" s="134"/>
      <c r="C8364" s="134"/>
      <c r="D8364" s="134"/>
      <c r="E8364" s="134"/>
      <c r="F8364" s="134"/>
      <c r="G8364" s="134"/>
      <c r="H8364" s="134"/>
      <c r="I8364" s="134"/>
      <c r="J8364" s="135"/>
      <c r="K8364" s="21"/>
    </row>
    <row r="8365" spans="1:11" ht="12.75" customHeight="1" x14ac:dyDescent="0.2">
      <c r="A8365" s="133" t="s">
        <v>12</v>
      </c>
      <c r="B8365" s="134"/>
      <c r="C8365" s="134"/>
      <c r="D8365" s="134"/>
      <c r="E8365" s="134"/>
      <c r="F8365" s="134"/>
      <c r="G8365" s="134"/>
      <c r="H8365" s="134"/>
      <c r="I8365" s="134"/>
      <c r="J8365" s="135"/>
      <c r="K8365" s="21"/>
    </row>
    <row r="8368" spans="1:11" ht="13.5" customHeight="1" x14ac:dyDescent="0.2">
      <c r="A8368" s="145" t="s">
        <v>0</v>
      </c>
      <c r="B8368" s="146"/>
      <c r="C8368" s="146"/>
      <c r="D8368" s="146"/>
      <c r="E8368" s="146"/>
      <c r="F8368" s="146"/>
      <c r="G8368" s="146"/>
      <c r="H8368" s="146"/>
      <c r="I8368" s="146"/>
      <c r="J8368" s="146"/>
      <c r="K8368" s="147"/>
    </row>
    <row r="8369" spans="1:11" x14ac:dyDescent="0.2">
      <c r="A8369" s="71" t="s">
        <v>45</v>
      </c>
      <c r="B8369" s="62"/>
      <c r="C8369" s="63"/>
      <c r="D8369" s="63"/>
      <c r="E8369" s="63"/>
      <c r="F8369" s="69"/>
      <c r="G8369" s="64"/>
      <c r="H8369" s="63"/>
      <c r="I8369" s="63"/>
      <c r="J8369" s="63"/>
      <c r="K8369" s="65"/>
    </row>
    <row r="8370" spans="1:11" ht="12.75" customHeight="1" x14ac:dyDescent="0.2">
      <c r="A8370" s="70" t="s">
        <v>44</v>
      </c>
      <c r="B8370" s="61"/>
      <c r="C8370" s="68"/>
      <c r="D8370" s="66"/>
      <c r="E8370" s="66"/>
      <c r="F8370" s="61"/>
      <c r="G8370" s="60"/>
      <c r="H8370" s="151"/>
      <c r="I8370" s="151"/>
      <c r="J8370" s="151"/>
      <c r="K8370" s="152"/>
    </row>
    <row r="8371" spans="1:11" ht="12.75" customHeight="1" x14ac:dyDescent="0.2">
      <c r="A8371" s="148"/>
      <c r="B8371" s="149"/>
      <c r="C8371" s="149"/>
      <c r="D8371" s="149"/>
      <c r="E8371" s="149"/>
      <c r="F8371" s="149"/>
      <c r="G8371" s="149"/>
      <c r="H8371" s="149"/>
      <c r="I8371" s="149"/>
      <c r="J8371" s="149"/>
      <c r="K8371" s="150"/>
    </row>
    <row r="8372" spans="1:11" ht="21" customHeight="1" x14ac:dyDescent="0.2">
      <c r="A8372" s="158" t="s">
        <v>1</v>
      </c>
      <c r="B8372" s="159"/>
      <c r="C8372" s="153" t="s">
        <v>41</v>
      </c>
      <c r="D8372" s="154"/>
      <c r="E8372" s="154"/>
      <c r="F8372" s="154"/>
      <c r="G8372" s="154"/>
      <c r="H8372" s="154"/>
      <c r="I8372" s="155"/>
      <c r="J8372" s="57" t="s">
        <v>2</v>
      </c>
      <c r="K8372" s="67" t="s">
        <v>43</v>
      </c>
    </row>
    <row r="8373" spans="1:11" x14ac:dyDescent="0.2">
      <c r="A8373" s="160" t="s">
        <v>557</v>
      </c>
      <c r="B8373" s="157"/>
      <c r="C8373" s="156">
        <v>5213414</v>
      </c>
      <c r="D8373" s="156"/>
      <c r="E8373" s="156"/>
      <c r="F8373" s="156"/>
      <c r="G8373" s="156"/>
      <c r="H8373" s="156"/>
      <c r="I8373" s="157"/>
      <c r="J8373" s="59" t="s">
        <v>3</v>
      </c>
      <c r="K8373" s="58" t="s">
        <v>47</v>
      </c>
    </row>
    <row r="8374" spans="1:11" ht="20.25" customHeight="1" x14ac:dyDescent="0.2">
      <c r="A8374" s="141" t="s">
        <v>19</v>
      </c>
      <c r="B8374" s="165"/>
      <c r="C8374" s="101"/>
      <c r="D8374" s="101"/>
      <c r="E8374" s="140"/>
      <c r="F8374" s="3" t="s">
        <v>4</v>
      </c>
      <c r="G8374" s="163" t="s">
        <v>5</v>
      </c>
      <c r="H8374" s="164"/>
      <c r="I8374" s="111" t="s">
        <v>6</v>
      </c>
      <c r="J8374" s="111"/>
      <c r="K8374" s="107" t="s">
        <v>17</v>
      </c>
    </row>
    <row r="8375" spans="1:11" ht="25.5" customHeight="1" x14ac:dyDescent="0.2">
      <c r="A8375" s="141"/>
      <c r="B8375" s="165"/>
      <c r="C8375" s="165"/>
      <c r="D8375" s="165"/>
      <c r="E8375" s="142"/>
      <c r="F8375" s="3"/>
      <c r="G8375" s="3" t="s">
        <v>18</v>
      </c>
      <c r="H8375" s="34" t="s">
        <v>7</v>
      </c>
      <c r="I8375" s="3" t="s">
        <v>40</v>
      </c>
      <c r="J8375" s="3" t="s">
        <v>7</v>
      </c>
      <c r="K8375" s="108"/>
    </row>
    <row r="8376" spans="1:11" x14ac:dyDescent="0.2">
      <c r="A8376" s="6" t="s">
        <v>558</v>
      </c>
      <c r="B8376" s="27"/>
      <c r="C8376" s="11"/>
      <c r="D8376" s="11"/>
      <c r="E8376" s="40"/>
      <c r="F8376" s="91">
        <v>0.15060000000000001</v>
      </c>
      <c r="G8376" s="72">
        <v>1</v>
      </c>
      <c r="H8376" s="73">
        <v>0</v>
      </c>
      <c r="I8376" s="72">
        <v>0.36820000000000003</v>
      </c>
      <c r="J8376" s="72">
        <v>0.2389</v>
      </c>
      <c r="K8376" s="74">
        <f>ROUND(((G8376*I8376+H8376*J8376)*F8376),4)</f>
        <v>5.5500000000000001E-2</v>
      </c>
    </row>
    <row r="8377" spans="1:11" x14ac:dyDescent="0.2">
      <c r="A8377" s="7" t="s">
        <v>559</v>
      </c>
      <c r="B8377" s="28"/>
      <c r="C8377" s="13"/>
      <c r="D8377" s="13"/>
      <c r="E8377" s="38"/>
      <c r="F8377" s="92">
        <v>0.48193000000000003</v>
      </c>
      <c r="G8377" s="75">
        <v>1</v>
      </c>
      <c r="H8377" s="76">
        <v>0</v>
      </c>
      <c r="I8377" s="75">
        <v>11.939500000000001</v>
      </c>
      <c r="J8377" s="75">
        <v>7.5894000000000004</v>
      </c>
      <c r="K8377" s="77">
        <f>ROUND(((G8377*I8377+H8377*J8377)*F8377),4)</f>
        <v>5.7539999999999996</v>
      </c>
    </row>
    <row r="8378" spans="1:11" x14ac:dyDescent="0.2">
      <c r="A8378" s="7" t="s">
        <v>560</v>
      </c>
      <c r="B8378" s="28"/>
      <c r="C8378" s="13"/>
      <c r="D8378" s="13"/>
      <c r="E8378" s="38"/>
      <c r="F8378" s="92">
        <v>0.20080000000000001</v>
      </c>
      <c r="G8378" s="75">
        <v>1</v>
      </c>
      <c r="H8378" s="76">
        <v>0</v>
      </c>
      <c r="I8378" s="75">
        <v>14.746</v>
      </c>
      <c r="J8378" s="75">
        <v>9.3734000000000002</v>
      </c>
      <c r="K8378" s="77">
        <f>ROUND(((G8378*I8378+H8378*J8378)*F8378),4)</f>
        <v>2.9609999999999999</v>
      </c>
    </row>
    <row r="8379" spans="1:11" x14ac:dyDescent="0.2">
      <c r="A8379" s="7" t="s">
        <v>561</v>
      </c>
      <c r="B8379" s="28"/>
      <c r="C8379" s="13"/>
      <c r="D8379" s="13"/>
      <c r="E8379" s="38"/>
      <c r="F8379" s="92">
        <v>0.48193000000000003</v>
      </c>
      <c r="G8379" s="75">
        <v>1</v>
      </c>
      <c r="H8379" s="76">
        <v>0</v>
      </c>
      <c r="I8379" s="75">
        <v>30.335799999999999</v>
      </c>
      <c r="J8379" s="75">
        <v>7.5362999999999998</v>
      </c>
      <c r="K8379" s="77">
        <f>ROUND(((G8379*I8379+H8379*J8379)*F8379),4)</f>
        <v>14.6197</v>
      </c>
    </row>
    <row r="8380" spans="1:11" x14ac:dyDescent="0.2">
      <c r="A8380" s="7"/>
      <c r="B8380" s="28"/>
      <c r="C8380" s="13"/>
      <c r="D8380" s="13"/>
      <c r="E8380" s="38"/>
      <c r="F8380" s="92"/>
      <c r="G8380" s="75"/>
      <c r="H8380" s="76"/>
      <c r="I8380" s="75"/>
      <c r="J8380" s="75"/>
      <c r="K8380" s="77"/>
    </row>
    <row r="8381" spans="1:11" x14ac:dyDescent="0.2">
      <c r="A8381" s="7"/>
      <c r="B8381" s="28"/>
      <c r="C8381" s="13"/>
      <c r="D8381" s="13"/>
      <c r="E8381" s="38"/>
      <c r="F8381" s="92"/>
      <c r="G8381" s="75"/>
      <c r="H8381" s="76"/>
      <c r="I8381" s="75"/>
      <c r="J8381" s="75"/>
      <c r="K8381" s="77"/>
    </row>
    <row r="8382" spans="1:11" x14ac:dyDescent="0.2">
      <c r="A8382" s="7"/>
      <c r="B8382" s="28"/>
      <c r="C8382" s="13"/>
      <c r="D8382" s="13"/>
      <c r="E8382" s="38"/>
      <c r="F8382" s="92"/>
      <c r="G8382" s="75"/>
      <c r="H8382" s="76"/>
      <c r="I8382" s="75"/>
      <c r="J8382" s="75"/>
      <c r="K8382" s="77"/>
    </row>
    <row r="8383" spans="1:11" x14ac:dyDescent="0.2">
      <c r="A8383" s="8"/>
      <c r="B8383" s="29"/>
      <c r="C8383" s="15"/>
      <c r="D8383" s="15"/>
      <c r="E8383" s="39"/>
      <c r="F8383" s="93"/>
      <c r="G8383" s="78"/>
      <c r="H8383" s="79"/>
      <c r="I8383" s="78"/>
      <c r="J8383" s="78"/>
      <c r="K8383" s="80"/>
    </row>
    <row r="8384" spans="1:11" x14ac:dyDescent="0.2">
      <c r="A8384" s="166" t="s">
        <v>24</v>
      </c>
      <c r="B8384" s="167"/>
      <c r="C8384" s="167"/>
      <c r="D8384" s="167"/>
      <c r="E8384" s="167"/>
      <c r="F8384" s="98"/>
      <c r="G8384" s="98"/>
      <c r="H8384" s="98"/>
      <c r="I8384" s="98"/>
      <c r="J8384" s="99"/>
      <c r="K8384" s="81">
        <f>SUM(K8376:K8383)</f>
        <v>23.3902</v>
      </c>
    </row>
    <row r="8385" spans="1:11" ht="15.75" x14ac:dyDescent="0.2">
      <c r="A8385" s="31" t="s">
        <v>20</v>
      </c>
      <c r="B8385" s="17"/>
      <c r="C8385" s="17"/>
      <c r="D8385" s="17"/>
      <c r="E8385" s="17"/>
      <c r="F8385" s="4"/>
      <c r="G8385" s="4"/>
      <c r="H8385" s="161" t="s">
        <v>4</v>
      </c>
      <c r="I8385" s="109" t="s">
        <v>10</v>
      </c>
      <c r="J8385" s="107" t="s">
        <v>8</v>
      </c>
      <c r="K8385" s="107" t="s">
        <v>17</v>
      </c>
    </row>
    <row r="8386" spans="1:11" ht="15.75" x14ac:dyDescent="0.2">
      <c r="A8386" s="18"/>
      <c r="B8386" s="19"/>
      <c r="C8386" s="19"/>
      <c r="D8386" s="19"/>
      <c r="E8386" s="19"/>
      <c r="F8386" s="5"/>
      <c r="G8386" s="20"/>
      <c r="H8386" s="162"/>
      <c r="I8386" s="110"/>
      <c r="J8386" s="108"/>
      <c r="K8386" s="108"/>
    </row>
    <row r="8387" spans="1:11" x14ac:dyDescent="0.2">
      <c r="A8387" s="6" t="s">
        <v>133</v>
      </c>
      <c r="B8387" s="27"/>
      <c r="C8387" s="11"/>
      <c r="D8387" s="11"/>
      <c r="E8387" s="11"/>
      <c r="F8387" s="11"/>
      <c r="G8387" s="13"/>
      <c r="H8387" s="89">
        <v>2</v>
      </c>
      <c r="I8387" s="77" t="s">
        <v>50</v>
      </c>
      <c r="J8387" s="75">
        <v>26.7193</v>
      </c>
      <c r="K8387" s="75">
        <f>ROUND((H8387*J8387),4)</f>
        <v>53.438600000000001</v>
      </c>
    </row>
    <row r="8388" spans="1:11" x14ac:dyDescent="0.2">
      <c r="A8388" s="7" t="s">
        <v>562</v>
      </c>
      <c r="B8388" s="28"/>
      <c r="C8388" s="13"/>
      <c r="D8388" s="13"/>
      <c r="E8388" s="13"/>
      <c r="F8388" s="13"/>
      <c r="G8388" s="13"/>
      <c r="H8388" s="89">
        <v>1</v>
      </c>
      <c r="I8388" s="77" t="s">
        <v>50</v>
      </c>
      <c r="J8388" s="75">
        <v>32.2211</v>
      </c>
      <c r="K8388" s="75">
        <f>ROUND((H8388*J8388),4)</f>
        <v>32.2211</v>
      </c>
    </row>
    <row r="8389" spans="1:11" x14ac:dyDescent="0.2">
      <c r="A8389" s="7" t="s">
        <v>49</v>
      </c>
      <c r="B8389" s="28"/>
      <c r="C8389" s="13"/>
      <c r="D8389" s="13"/>
      <c r="E8389" s="13"/>
      <c r="F8389" s="13"/>
      <c r="G8389" s="13"/>
      <c r="H8389" s="89">
        <v>2</v>
      </c>
      <c r="I8389" s="77" t="s">
        <v>50</v>
      </c>
      <c r="J8389" s="75">
        <v>24.115200000000002</v>
      </c>
      <c r="K8389" s="75">
        <f>ROUND((H8389*J8389),4)</f>
        <v>48.230400000000003</v>
      </c>
    </row>
    <row r="8390" spans="1:11" x14ac:dyDescent="0.2">
      <c r="A8390" s="7" t="s">
        <v>376</v>
      </c>
      <c r="B8390" s="28"/>
      <c r="C8390" s="13"/>
      <c r="D8390" s="13"/>
      <c r="E8390" s="13"/>
      <c r="F8390" s="13"/>
      <c r="G8390" s="13"/>
      <c r="H8390" s="89">
        <v>1</v>
      </c>
      <c r="I8390" s="77" t="s">
        <v>50</v>
      </c>
      <c r="J8390" s="75">
        <v>32.7821</v>
      </c>
      <c r="K8390" s="75">
        <f>ROUND((H8390*J8390),4)</f>
        <v>32.7821</v>
      </c>
    </row>
    <row r="8391" spans="1:11" x14ac:dyDescent="0.2">
      <c r="A8391" s="7"/>
      <c r="B8391" s="28"/>
      <c r="C8391" s="13"/>
      <c r="D8391" s="13"/>
      <c r="E8391" s="13"/>
      <c r="F8391" s="13"/>
      <c r="G8391" s="13"/>
      <c r="H8391" s="89"/>
      <c r="I8391" s="77"/>
      <c r="J8391" s="75"/>
      <c r="K8391" s="75"/>
    </row>
    <row r="8392" spans="1:11" x14ac:dyDescent="0.2">
      <c r="A8392" s="7"/>
      <c r="B8392" s="28"/>
      <c r="C8392" s="13"/>
      <c r="D8392" s="13"/>
      <c r="E8392" s="13"/>
      <c r="F8392" s="13"/>
      <c r="G8392" s="13"/>
      <c r="H8392" s="89"/>
      <c r="I8392" s="77"/>
      <c r="J8392" s="75"/>
      <c r="K8392" s="75"/>
    </row>
    <row r="8393" spans="1:11" x14ac:dyDescent="0.2">
      <c r="A8393" s="7"/>
      <c r="B8393" s="28"/>
      <c r="C8393" s="13"/>
      <c r="D8393" s="13"/>
      <c r="E8393" s="13"/>
      <c r="F8393" s="13"/>
      <c r="G8393" s="13"/>
      <c r="H8393" s="89"/>
      <c r="I8393" s="77"/>
      <c r="J8393" s="75"/>
      <c r="K8393" s="75"/>
    </row>
    <row r="8394" spans="1:11" x14ac:dyDescent="0.2">
      <c r="A8394" s="8"/>
      <c r="B8394" s="29"/>
      <c r="C8394" s="15"/>
      <c r="D8394" s="15"/>
      <c r="E8394" s="15"/>
      <c r="F8394" s="15"/>
      <c r="G8394" s="15"/>
      <c r="H8394" s="90"/>
      <c r="I8394" s="80"/>
      <c r="J8394" s="78"/>
      <c r="K8394" s="78"/>
    </row>
    <row r="8395" spans="1:11" x14ac:dyDescent="0.2">
      <c r="A8395" s="10"/>
      <c r="C8395" s="25"/>
      <c r="D8395" s="97" t="s">
        <v>25</v>
      </c>
      <c r="E8395" s="98"/>
      <c r="F8395" s="98"/>
      <c r="G8395" s="98"/>
      <c r="H8395" s="98"/>
      <c r="I8395" s="98"/>
      <c r="J8395" s="99"/>
      <c r="K8395" s="82">
        <f>SUM(K8387:K8394)</f>
        <v>166.67220000000003</v>
      </c>
    </row>
    <row r="8396" spans="1:11" x14ac:dyDescent="0.2">
      <c r="A8396" s="9" t="s">
        <v>27</v>
      </c>
      <c r="B8396" s="30"/>
      <c r="C8396" s="56">
        <v>4</v>
      </c>
      <c r="D8396" s="112" t="s">
        <v>26</v>
      </c>
      <c r="E8396" s="113"/>
      <c r="F8396" s="113"/>
      <c r="G8396" s="113"/>
      <c r="H8396" s="113"/>
      <c r="I8396" s="113"/>
      <c r="J8396" s="114"/>
      <c r="K8396" s="83">
        <f>K8384+K8395</f>
        <v>190.06240000000003</v>
      </c>
    </row>
    <row r="8397" spans="1:11" x14ac:dyDescent="0.2">
      <c r="A8397" s="32"/>
      <c r="D8397" s="115" t="s">
        <v>28</v>
      </c>
      <c r="E8397" s="116"/>
      <c r="F8397" s="116"/>
      <c r="G8397" s="116"/>
      <c r="H8397" s="116"/>
      <c r="I8397" s="116"/>
      <c r="J8397" s="117"/>
      <c r="K8397" s="83">
        <f>ROUND((K8396/C8396),4)</f>
        <v>47.515599999999999</v>
      </c>
    </row>
    <row r="8398" spans="1:11" x14ac:dyDescent="0.2">
      <c r="A8398" s="168"/>
      <c r="D8398" s="169"/>
      <c r="E8398" s="169"/>
      <c r="F8398" s="169"/>
      <c r="G8398" s="169"/>
      <c r="H8398" s="169"/>
      <c r="I8398" s="94" t="s">
        <v>51</v>
      </c>
      <c r="J8398" s="170" t="s">
        <v>53</v>
      </c>
      <c r="K8398" s="83">
        <v>0</v>
      </c>
    </row>
    <row r="8399" spans="1:11" x14ac:dyDescent="0.2">
      <c r="A8399" s="168"/>
      <c r="D8399" s="169"/>
      <c r="E8399" s="169"/>
      <c r="F8399" s="169"/>
      <c r="G8399" s="169"/>
      <c r="H8399" s="169"/>
      <c r="I8399" s="94" t="s">
        <v>52</v>
      </c>
      <c r="J8399" s="170" t="s">
        <v>53</v>
      </c>
      <c r="K8399" s="83">
        <v>0</v>
      </c>
    </row>
    <row r="8400" spans="1:11" x14ac:dyDescent="0.2">
      <c r="A8400" s="100" t="s">
        <v>21</v>
      </c>
      <c r="B8400" s="101"/>
      <c r="C8400" s="101"/>
      <c r="D8400" s="101"/>
      <c r="E8400" s="101"/>
      <c r="F8400" s="104"/>
      <c r="G8400" s="129" t="s">
        <v>22</v>
      </c>
      <c r="H8400" s="130"/>
      <c r="I8400" s="118" t="s">
        <v>10</v>
      </c>
      <c r="J8400" s="106" t="s">
        <v>23</v>
      </c>
      <c r="K8400" s="106" t="s">
        <v>11</v>
      </c>
    </row>
    <row r="8401" spans="1:11" x14ac:dyDescent="0.2">
      <c r="A8401" s="102"/>
      <c r="B8401" s="103"/>
      <c r="C8401" s="103"/>
      <c r="D8401" s="103"/>
      <c r="E8401" s="103"/>
      <c r="F8401" s="105"/>
      <c r="G8401" s="131"/>
      <c r="H8401" s="132"/>
      <c r="I8401" s="118"/>
      <c r="J8401" s="106"/>
      <c r="K8401" s="118"/>
    </row>
    <row r="8402" spans="1:11" x14ac:dyDescent="0.2">
      <c r="A8402" s="7" t="s">
        <v>563</v>
      </c>
      <c r="B8402" s="28"/>
      <c r="C8402" s="11"/>
      <c r="D8402" s="11"/>
      <c r="E8402" s="11"/>
      <c r="F8402" s="12"/>
      <c r="G8402" s="143">
        <v>11.775</v>
      </c>
      <c r="H8402" s="144"/>
      <c r="I8402" s="52" t="s">
        <v>79</v>
      </c>
      <c r="J8402" s="84">
        <v>11.9533</v>
      </c>
      <c r="K8402" s="52">
        <f>ROUND((G8402*J8402),4)</f>
        <v>140.7501</v>
      </c>
    </row>
    <row r="8403" spans="1:11" x14ac:dyDescent="0.2">
      <c r="A8403" s="7" t="s">
        <v>564</v>
      </c>
      <c r="B8403" s="28"/>
      <c r="C8403" s="13"/>
      <c r="D8403" s="13"/>
      <c r="E8403" s="13"/>
      <c r="F8403" s="14"/>
      <c r="G8403" s="95">
        <v>1</v>
      </c>
      <c r="H8403" s="96"/>
      <c r="I8403" s="53" t="s">
        <v>47</v>
      </c>
      <c r="J8403" s="85">
        <v>403.995</v>
      </c>
      <c r="K8403" s="53">
        <f>ROUND((G8403*J8403),4)</f>
        <v>403.995</v>
      </c>
    </row>
    <row r="8404" spans="1:11" x14ac:dyDescent="0.2">
      <c r="A8404" s="7"/>
      <c r="B8404" s="28"/>
      <c r="C8404" s="13"/>
      <c r="D8404" s="13"/>
      <c r="E8404" s="13"/>
      <c r="F8404" s="14"/>
      <c r="G8404" s="95"/>
      <c r="H8404" s="96"/>
      <c r="I8404" s="53"/>
      <c r="J8404" s="85"/>
      <c r="K8404" s="53"/>
    </row>
    <row r="8405" spans="1:11" x14ac:dyDescent="0.2">
      <c r="A8405" s="7"/>
      <c r="B8405" s="28"/>
      <c r="C8405" s="13"/>
      <c r="D8405" s="13"/>
      <c r="E8405" s="13"/>
      <c r="F8405" s="14"/>
      <c r="G8405" s="95"/>
      <c r="H8405" s="96"/>
      <c r="I8405" s="53"/>
      <c r="J8405" s="85"/>
      <c r="K8405" s="53"/>
    </row>
    <row r="8406" spans="1:11" x14ac:dyDescent="0.2">
      <c r="A8406" s="97" t="s">
        <v>29</v>
      </c>
      <c r="B8406" s="98"/>
      <c r="C8406" s="98"/>
      <c r="D8406" s="98"/>
      <c r="E8406" s="98"/>
      <c r="F8406" s="98"/>
      <c r="G8406" s="98"/>
      <c r="H8406" s="98"/>
      <c r="I8406" s="98"/>
      <c r="J8406" s="99"/>
      <c r="K8406" s="82">
        <f>SUM(K8402:K8405)</f>
        <v>544.74509999999998</v>
      </c>
    </row>
    <row r="8407" spans="1:11" x14ac:dyDescent="0.2">
      <c r="A8407" s="100" t="s">
        <v>32</v>
      </c>
      <c r="B8407" s="101"/>
      <c r="C8407" s="101"/>
      <c r="D8407" s="101"/>
      <c r="E8407" s="101"/>
      <c r="F8407" s="104"/>
      <c r="G8407" s="129" t="s">
        <v>22</v>
      </c>
      <c r="H8407" s="130"/>
      <c r="I8407" s="118" t="s">
        <v>10</v>
      </c>
      <c r="J8407" s="106" t="s">
        <v>23</v>
      </c>
      <c r="K8407" s="106" t="s">
        <v>11</v>
      </c>
    </row>
    <row r="8408" spans="1:11" x14ac:dyDescent="0.2">
      <c r="A8408" s="102"/>
      <c r="B8408" s="103"/>
      <c r="C8408" s="103"/>
      <c r="D8408" s="103"/>
      <c r="E8408" s="103"/>
      <c r="F8408" s="105"/>
      <c r="G8408" s="131"/>
      <c r="H8408" s="132"/>
      <c r="I8408" s="118"/>
      <c r="J8408" s="106"/>
      <c r="K8408" s="118"/>
    </row>
    <row r="8409" spans="1:11" x14ac:dyDescent="0.2">
      <c r="A8409" s="7" t="s">
        <v>565</v>
      </c>
      <c r="B8409" s="28"/>
      <c r="C8409" s="13"/>
      <c r="D8409" s="13"/>
      <c r="E8409" s="13"/>
      <c r="F8409" s="14"/>
      <c r="G8409" s="123">
        <v>1</v>
      </c>
      <c r="H8409" s="124"/>
      <c r="I8409" s="53" t="s">
        <v>47</v>
      </c>
      <c r="J8409" s="85">
        <v>16.79</v>
      </c>
      <c r="K8409" s="53">
        <f>ROUND((G8409*J8409),4)</f>
        <v>16.79</v>
      </c>
    </row>
    <row r="8410" spans="1:11" x14ac:dyDescent="0.2">
      <c r="A8410" s="7"/>
      <c r="B8410" s="28"/>
      <c r="C8410" s="13"/>
      <c r="D8410" s="13"/>
      <c r="E8410" s="13"/>
      <c r="F8410" s="14"/>
      <c r="G8410" s="123"/>
      <c r="H8410" s="124"/>
      <c r="I8410" s="53"/>
      <c r="J8410" s="85"/>
      <c r="K8410" s="53"/>
    </row>
    <row r="8411" spans="1:11" x14ac:dyDescent="0.2">
      <c r="A8411" s="7"/>
      <c r="B8411" s="28"/>
      <c r="C8411" s="13"/>
      <c r="D8411" s="13"/>
      <c r="E8411" s="13"/>
      <c r="F8411" s="14"/>
      <c r="G8411" s="123"/>
      <c r="H8411" s="124"/>
      <c r="I8411" s="53"/>
      <c r="J8411" s="85"/>
      <c r="K8411" s="53"/>
    </row>
    <row r="8412" spans="1:11" x14ac:dyDescent="0.2">
      <c r="A8412" s="8"/>
      <c r="B8412" s="29"/>
      <c r="C8412" s="15"/>
      <c r="D8412" s="15"/>
      <c r="E8412" s="15"/>
      <c r="F8412" s="16"/>
      <c r="G8412" s="125"/>
      <c r="H8412" s="126"/>
      <c r="I8412" s="54"/>
      <c r="J8412" s="86"/>
      <c r="K8412" s="54"/>
    </row>
    <row r="8413" spans="1:11" x14ac:dyDescent="0.2">
      <c r="A8413" s="97" t="s">
        <v>33</v>
      </c>
      <c r="B8413" s="98"/>
      <c r="C8413" s="98"/>
      <c r="D8413" s="98"/>
      <c r="E8413" s="98"/>
      <c r="F8413" s="98"/>
      <c r="G8413" s="98"/>
      <c r="H8413" s="98"/>
      <c r="I8413" s="98"/>
      <c r="J8413" s="99"/>
      <c r="K8413" s="82">
        <f>SUM(K8409:K8412)</f>
        <v>16.79</v>
      </c>
    </row>
    <row r="8414" spans="1:11" x14ac:dyDescent="0.2">
      <c r="A8414" s="100" t="s">
        <v>36</v>
      </c>
      <c r="B8414" s="101"/>
      <c r="C8414" s="101"/>
      <c r="D8414" s="101"/>
      <c r="E8414" s="101"/>
      <c r="F8414" s="104"/>
      <c r="G8414" s="129" t="s">
        <v>22</v>
      </c>
      <c r="H8414" s="130"/>
      <c r="I8414" s="118" t="s">
        <v>10</v>
      </c>
      <c r="J8414" s="106" t="s">
        <v>23</v>
      </c>
      <c r="K8414" s="106" t="s">
        <v>11</v>
      </c>
    </row>
    <row r="8415" spans="1:11" x14ac:dyDescent="0.2">
      <c r="A8415" s="102"/>
      <c r="B8415" s="103"/>
      <c r="C8415" s="103"/>
      <c r="D8415" s="103"/>
      <c r="E8415" s="103"/>
      <c r="F8415" s="105"/>
      <c r="G8415" s="131"/>
      <c r="H8415" s="132"/>
      <c r="I8415" s="118"/>
      <c r="J8415" s="106"/>
      <c r="K8415" s="118"/>
    </row>
    <row r="8416" spans="1:11" x14ac:dyDescent="0.2">
      <c r="A8416" s="7" t="s">
        <v>566</v>
      </c>
      <c r="B8416" s="28"/>
      <c r="C8416" s="13"/>
      <c r="D8416" s="13"/>
      <c r="E8416" s="13"/>
      <c r="F8416" s="14"/>
      <c r="G8416" s="95">
        <v>1.1780000000000001E-2</v>
      </c>
      <c r="H8416" s="96"/>
      <c r="I8416" s="53" t="s">
        <v>95</v>
      </c>
      <c r="J8416" s="85">
        <v>34.57</v>
      </c>
      <c r="K8416" s="53">
        <f>ROUND((G8416*J8416),4)</f>
        <v>0.40720000000000001</v>
      </c>
    </row>
    <row r="8417" spans="1:11" x14ac:dyDescent="0.2">
      <c r="A8417" s="7" t="s">
        <v>567</v>
      </c>
      <c r="B8417" s="28"/>
      <c r="C8417" s="13"/>
      <c r="D8417" s="13"/>
      <c r="E8417" s="13"/>
      <c r="F8417" s="14"/>
      <c r="G8417" s="95">
        <v>4.4000000000000002E-4</v>
      </c>
      <c r="H8417" s="96"/>
      <c r="I8417" s="53" t="s">
        <v>95</v>
      </c>
      <c r="J8417" s="85">
        <v>34.619999999999997</v>
      </c>
      <c r="K8417" s="53">
        <f>ROUND((G8417*J8417),4)</f>
        <v>1.52E-2</v>
      </c>
    </row>
    <row r="8418" spans="1:11" x14ac:dyDescent="0.2">
      <c r="A8418" s="7"/>
      <c r="B8418" s="28"/>
      <c r="C8418" s="13"/>
      <c r="D8418" s="13"/>
      <c r="E8418" s="13"/>
      <c r="F8418" s="14"/>
      <c r="G8418" s="95"/>
      <c r="H8418" s="96"/>
      <c r="I8418" s="53"/>
      <c r="J8418" s="85"/>
      <c r="K8418" s="53"/>
    </row>
    <row r="8419" spans="1:11" x14ac:dyDescent="0.2">
      <c r="A8419" s="8"/>
      <c r="B8419" s="29"/>
      <c r="C8419" s="15"/>
      <c r="D8419" s="15"/>
      <c r="E8419" s="15"/>
      <c r="F8419" s="16"/>
      <c r="G8419" s="127"/>
      <c r="H8419" s="128"/>
      <c r="I8419" s="54"/>
      <c r="J8419" s="86"/>
      <c r="K8419" s="54"/>
    </row>
    <row r="8420" spans="1:11" x14ac:dyDescent="0.2">
      <c r="A8420" s="97" t="s">
        <v>37</v>
      </c>
      <c r="B8420" s="98"/>
      <c r="C8420" s="98"/>
      <c r="D8420" s="98"/>
      <c r="E8420" s="98"/>
      <c r="F8420" s="98"/>
      <c r="G8420" s="98"/>
      <c r="H8420" s="98"/>
      <c r="I8420" s="98"/>
      <c r="J8420" s="99"/>
      <c r="K8420" s="82">
        <f>SUM(K8416:K8419)</f>
        <v>0.4224</v>
      </c>
    </row>
    <row r="8421" spans="1:11" x14ac:dyDescent="0.2">
      <c r="A8421" s="100" t="s">
        <v>35</v>
      </c>
      <c r="B8421" s="140"/>
      <c r="C8421" s="26" t="s">
        <v>34</v>
      </c>
      <c r="D8421" s="35" t="s">
        <v>39</v>
      </c>
      <c r="E8421" s="138" t="s">
        <v>38</v>
      </c>
      <c r="F8421" s="138"/>
      <c r="G8421" s="139"/>
      <c r="H8421" s="120" t="s">
        <v>16</v>
      </c>
      <c r="I8421" s="121"/>
      <c r="J8421" s="122"/>
      <c r="K8421" s="119" t="s">
        <v>9</v>
      </c>
    </row>
    <row r="8422" spans="1:11" ht="15.75" x14ac:dyDescent="0.2">
      <c r="A8422" s="141"/>
      <c r="B8422" s="142"/>
      <c r="C8422" s="36"/>
      <c r="D8422" s="42"/>
      <c r="E8422" s="33" t="s">
        <v>13</v>
      </c>
      <c r="F8422" s="24" t="s">
        <v>14</v>
      </c>
      <c r="G8422" s="23" t="s">
        <v>15</v>
      </c>
      <c r="H8422" s="22" t="s">
        <v>13</v>
      </c>
      <c r="I8422" s="22" t="s">
        <v>14</v>
      </c>
      <c r="J8422" s="22" t="s">
        <v>15</v>
      </c>
      <c r="K8422" s="111"/>
    </row>
    <row r="8423" spans="1:11" x14ac:dyDescent="0.2">
      <c r="A8423" s="6" t="s">
        <v>568</v>
      </c>
      <c r="B8423" s="37"/>
      <c r="C8423" s="87">
        <v>1.1780000000000001E-2</v>
      </c>
      <c r="D8423" s="45" t="s">
        <v>97</v>
      </c>
      <c r="E8423" s="43">
        <v>1.1299999999999999</v>
      </c>
      <c r="F8423" s="44">
        <v>0.91</v>
      </c>
      <c r="G8423" s="45">
        <v>0.73</v>
      </c>
      <c r="H8423" s="55">
        <v>0</v>
      </c>
      <c r="I8423" s="55">
        <v>0</v>
      </c>
      <c r="J8423" s="53">
        <v>1.48</v>
      </c>
      <c r="K8423" s="52">
        <f>ROUND((ROUND(E8423*H8423+F8423*I8423+G8423*J8423,2)*C8423),4)</f>
        <v>1.2699999999999999E-2</v>
      </c>
    </row>
    <row r="8424" spans="1:11" x14ac:dyDescent="0.2">
      <c r="A8424" s="7" t="s">
        <v>569</v>
      </c>
      <c r="B8424" s="28"/>
      <c r="C8424" s="87">
        <v>4.4000000000000002E-4</v>
      </c>
      <c r="D8424" s="48" t="s">
        <v>97</v>
      </c>
      <c r="E8424" s="46">
        <v>1.1299999999999999</v>
      </c>
      <c r="F8424" s="47">
        <v>0.91</v>
      </c>
      <c r="G8424" s="48">
        <v>0.73</v>
      </c>
      <c r="H8424" s="55">
        <v>0</v>
      </c>
      <c r="I8424" s="55">
        <v>0</v>
      </c>
      <c r="J8424" s="53">
        <v>1.48</v>
      </c>
      <c r="K8424" s="53">
        <f>ROUND((ROUND(E8424*H8424+F8424*I8424+G8424*J8424,2)*C8424),4)</f>
        <v>5.0000000000000001E-4</v>
      </c>
    </row>
    <row r="8425" spans="1:11" x14ac:dyDescent="0.2">
      <c r="A8425" s="7"/>
      <c r="B8425" s="28"/>
      <c r="C8425" s="87"/>
      <c r="D8425" s="48"/>
      <c r="E8425" s="46"/>
      <c r="F8425" s="47"/>
      <c r="G8425" s="48"/>
      <c r="H8425" s="55"/>
      <c r="I8425" s="55"/>
      <c r="J8425" s="53"/>
      <c r="K8425" s="53"/>
    </row>
    <row r="8426" spans="1:11" x14ac:dyDescent="0.2">
      <c r="A8426" s="8"/>
      <c r="B8426" s="29"/>
      <c r="C8426" s="88"/>
      <c r="D8426" s="51"/>
      <c r="E8426" s="49"/>
      <c r="F8426" s="50"/>
      <c r="G8426" s="51"/>
      <c r="H8426" s="55"/>
      <c r="I8426" s="55"/>
      <c r="J8426" s="53"/>
      <c r="K8426" s="54"/>
    </row>
    <row r="8427" spans="1:11" x14ac:dyDescent="0.2">
      <c r="A8427" s="136" t="s">
        <v>30</v>
      </c>
      <c r="B8427" s="134"/>
      <c r="C8427" s="134"/>
      <c r="D8427" s="137"/>
      <c r="E8427" s="134"/>
      <c r="F8427" s="134"/>
      <c r="G8427" s="134"/>
      <c r="H8427" s="134"/>
      <c r="I8427" s="134"/>
      <c r="J8427" s="135"/>
      <c r="K8427" s="83">
        <f>SUM(K8423:K8426)</f>
        <v>1.32E-2</v>
      </c>
    </row>
    <row r="8428" spans="1:11" ht="12.75" customHeight="1" x14ac:dyDescent="0.2">
      <c r="A8428" s="133" t="s">
        <v>31</v>
      </c>
      <c r="B8428" s="134"/>
      <c r="C8428" s="134"/>
      <c r="D8428" s="134"/>
      <c r="E8428" s="134"/>
      <c r="F8428" s="134"/>
      <c r="G8428" s="134"/>
      <c r="H8428" s="134"/>
      <c r="I8428" s="134"/>
      <c r="J8428" s="135"/>
      <c r="K8428" s="21">
        <f>ROUND((K8397+K8398+K8399+K8406+K8413+K8420+K8427),2)</f>
        <v>609.49</v>
      </c>
    </row>
    <row r="8429" spans="1:11" x14ac:dyDescent="0.2">
      <c r="A8429" s="133" t="s">
        <v>42</v>
      </c>
      <c r="B8429" s="134"/>
      <c r="C8429" s="134"/>
      <c r="D8429" s="134"/>
      <c r="E8429" s="134"/>
      <c r="F8429" s="134"/>
      <c r="G8429" s="134"/>
      <c r="H8429" s="134"/>
      <c r="I8429" s="134"/>
      <c r="J8429" s="135"/>
      <c r="K8429" s="21"/>
    </row>
    <row r="8430" spans="1:11" ht="12.75" customHeight="1" x14ac:dyDescent="0.2">
      <c r="A8430" s="133" t="s">
        <v>12</v>
      </c>
      <c r="B8430" s="134"/>
      <c r="C8430" s="134"/>
      <c r="D8430" s="134"/>
      <c r="E8430" s="134"/>
      <c r="F8430" s="134"/>
      <c r="G8430" s="134"/>
      <c r="H8430" s="134"/>
      <c r="I8430" s="134"/>
      <c r="J8430" s="135"/>
      <c r="K8430" s="21"/>
    </row>
    <row r="8433" spans="1:11" ht="13.5" customHeight="1" x14ac:dyDescent="0.2">
      <c r="A8433" s="145" t="s">
        <v>0</v>
      </c>
      <c r="B8433" s="146"/>
      <c r="C8433" s="146"/>
      <c r="D8433" s="146"/>
      <c r="E8433" s="146"/>
      <c r="F8433" s="146"/>
      <c r="G8433" s="146"/>
      <c r="H8433" s="146"/>
      <c r="I8433" s="146"/>
      <c r="J8433" s="146"/>
      <c r="K8433" s="147"/>
    </row>
    <row r="8434" spans="1:11" x14ac:dyDescent="0.2">
      <c r="A8434" s="71" t="s">
        <v>45</v>
      </c>
      <c r="B8434" s="62"/>
      <c r="C8434" s="63"/>
      <c r="D8434" s="63"/>
      <c r="E8434" s="63"/>
      <c r="F8434" s="69"/>
      <c r="G8434" s="64"/>
      <c r="H8434" s="63"/>
      <c r="I8434" s="63"/>
      <c r="J8434" s="63"/>
      <c r="K8434" s="65"/>
    </row>
    <row r="8435" spans="1:11" ht="12.75" customHeight="1" x14ac:dyDescent="0.2">
      <c r="A8435" s="70" t="s">
        <v>44</v>
      </c>
      <c r="B8435" s="61"/>
      <c r="C8435" s="68"/>
      <c r="D8435" s="66"/>
      <c r="E8435" s="66"/>
      <c r="F8435" s="61"/>
      <c r="G8435" s="60"/>
      <c r="H8435" s="151"/>
      <c r="I8435" s="151"/>
      <c r="J8435" s="151"/>
      <c r="K8435" s="152"/>
    </row>
    <row r="8436" spans="1:11" ht="12.75" customHeight="1" x14ac:dyDescent="0.2">
      <c r="A8436" s="148"/>
      <c r="B8436" s="149"/>
      <c r="C8436" s="149"/>
      <c r="D8436" s="149"/>
      <c r="E8436" s="149"/>
      <c r="F8436" s="149"/>
      <c r="G8436" s="149"/>
      <c r="H8436" s="149"/>
      <c r="I8436" s="149"/>
      <c r="J8436" s="149"/>
      <c r="K8436" s="150"/>
    </row>
    <row r="8437" spans="1:11" ht="21" customHeight="1" x14ac:dyDescent="0.2">
      <c r="A8437" s="158" t="s">
        <v>1</v>
      </c>
      <c r="B8437" s="159"/>
      <c r="C8437" s="153" t="s">
        <v>41</v>
      </c>
      <c r="D8437" s="154"/>
      <c r="E8437" s="154"/>
      <c r="F8437" s="154"/>
      <c r="G8437" s="154"/>
      <c r="H8437" s="154"/>
      <c r="I8437" s="155"/>
      <c r="J8437" s="57" t="s">
        <v>2</v>
      </c>
      <c r="K8437" s="67" t="s">
        <v>43</v>
      </c>
    </row>
    <row r="8438" spans="1:11" x14ac:dyDescent="0.2">
      <c r="A8438" s="160" t="s">
        <v>570</v>
      </c>
      <c r="B8438" s="157"/>
      <c r="C8438" s="156">
        <v>5213416</v>
      </c>
      <c r="D8438" s="156"/>
      <c r="E8438" s="156"/>
      <c r="F8438" s="156"/>
      <c r="G8438" s="156"/>
      <c r="H8438" s="156"/>
      <c r="I8438" s="157"/>
      <c r="J8438" s="59" t="s">
        <v>3</v>
      </c>
      <c r="K8438" s="58" t="s">
        <v>47</v>
      </c>
    </row>
    <row r="8439" spans="1:11" ht="20.25" customHeight="1" x14ac:dyDescent="0.2">
      <c r="A8439" s="141" t="s">
        <v>19</v>
      </c>
      <c r="B8439" s="165"/>
      <c r="C8439" s="101"/>
      <c r="D8439" s="101"/>
      <c r="E8439" s="140"/>
      <c r="F8439" s="3" t="s">
        <v>4</v>
      </c>
      <c r="G8439" s="163" t="s">
        <v>5</v>
      </c>
      <c r="H8439" s="164"/>
      <c r="I8439" s="111" t="s">
        <v>6</v>
      </c>
      <c r="J8439" s="111"/>
      <c r="K8439" s="107" t="s">
        <v>17</v>
      </c>
    </row>
    <row r="8440" spans="1:11" ht="25.5" customHeight="1" x14ac:dyDescent="0.2">
      <c r="A8440" s="141"/>
      <c r="B8440" s="165"/>
      <c r="C8440" s="165"/>
      <c r="D8440" s="165"/>
      <c r="E8440" s="142"/>
      <c r="F8440" s="3"/>
      <c r="G8440" s="3" t="s">
        <v>18</v>
      </c>
      <c r="H8440" s="34" t="s">
        <v>7</v>
      </c>
      <c r="I8440" s="3" t="s">
        <v>40</v>
      </c>
      <c r="J8440" s="3" t="s">
        <v>7</v>
      </c>
      <c r="K8440" s="108"/>
    </row>
    <row r="8441" spans="1:11" x14ac:dyDescent="0.2">
      <c r="A8441" s="6" t="s">
        <v>571</v>
      </c>
      <c r="B8441" s="27"/>
      <c r="C8441" s="11"/>
      <c r="D8441" s="11"/>
      <c r="E8441" s="40"/>
      <c r="F8441" s="91">
        <v>0.48193000000000003</v>
      </c>
      <c r="G8441" s="72">
        <v>1</v>
      </c>
      <c r="H8441" s="73">
        <v>0</v>
      </c>
      <c r="I8441" s="72">
        <v>25.754899999999999</v>
      </c>
      <c r="J8441" s="72">
        <v>16.236000000000001</v>
      </c>
      <c r="K8441" s="74">
        <f>ROUND(((G8441*I8441+H8441*J8441)*F8441),4)</f>
        <v>12.412100000000001</v>
      </c>
    </row>
    <row r="8442" spans="1:11" x14ac:dyDescent="0.2">
      <c r="A8442" s="7" t="s">
        <v>558</v>
      </c>
      <c r="B8442" s="28"/>
      <c r="C8442" s="13"/>
      <c r="D8442" s="13"/>
      <c r="E8442" s="38"/>
      <c r="F8442" s="92">
        <v>0.15060000000000001</v>
      </c>
      <c r="G8442" s="75">
        <v>1</v>
      </c>
      <c r="H8442" s="76">
        <v>0</v>
      </c>
      <c r="I8442" s="75">
        <v>0.36820000000000003</v>
      </c>
      <c r="J8442" s="75">
        <v>0.2389</v>
      </c>
      <c r="K8442" s="77">
        <f>ROUND(((G8442*I8442+H8442*J8442)*F8442),4)</f>
        <v>5.5500000000000001E-2</v>
      </c>
    </row>
    <row r="8443" spans="1:11" x14ac:dyDescent="0.2">
      <c r="A8443" s="7" t="s">
        <v>559</v>
      </c>
      <c r="B8443" s="28"/>
      <c r="C8443" s="13"/>
      <c r="D8443" s="13"/>
      <c r="E8443" s="38"/>
      <c r="F8443" s="92">
        <v>0.48193000000000003</v>
      </c>
      <c r="G8443" s="75">
        <v>1</v>
      </c>
      <c r="H8443" s="76">
        <v>0</v>
      </c>
      <c r="I8443" s="75">
        <v>11.939500000000001</v>
      </c>
      <c r="J8443" s="75">
        <v>7.5894000000000004</v>
      </c>
      <c r="K8443" s="77">
        <f>ROUND(((G8443*I8443+H8443*J8443)*F8443),4)</f>
        <v>5.7539999999999996</v>
      </c>
    </row>
    <row r="8444" spans="1:11" x14ac:dyDescent="0.2">
      <c r="A8444" s="7" t="s">
        <v>560</v>
      </c>
      <c r="B8444" s="28"/>
      <c r="C8444" s="13"/>
      <c r="D8444" s="13"/>
      <c r="E8444" s="38"/>
      <c r="F8444" s="92">
        <v>0.20080000000000001</v>
      </c>
      <c r="G8444" s="75">
        <v>1</v>
      </c>
      <c r="H8444" s="76">
        <v>0</v>
      </c>
      <c r="I8444" s="75">
        <v>14.746</v>
      </c>
      <c r="J8444" s="75">
        <v>9.3734000000000002</v>
      </c>
      <c r="K8444" s="77">
        <f>ROUND(((G8444*I8444+H8444*J8444)*F8444),4)</f>
        <v>2.9609999999999999</v>
      </c>
    </row>
    <row r="8445" spans="1:11" x14ac:dyDescent="0.2">
      <c r="A8445" s="7" t="s">
        <v>561</v>
      </c>
      <c r="B8445" s="28"/>
      <c r="C8445" s="13"/>
      <c r="D8445" s="13"/>
      <c r="E8445" s="38"/>
      <c r="F8445" s="92">
        <v>0.48193000000000003</v>
      </c>
      <c r="G8445" s="75">
        <v>1</v>
      </c>
      <c r="H8445" s="76">
        <v>0</v>
      </c>
      <c r="I8445" s="75">
        <v>30.335799999999999</v>
      </c>
      <c r="J8445" s="75">
        <v>7.5362999999999998</v>
      </c>
      <c r="K8445" s="77">
        <f>ROUND(((G8445*I8445+H8445*J8445)*F8445),4)</f>
        <v>14.6197</v>
      </c>
    </row>
    <row r="8446" spans="1:11" x14ac:dyDescent="0.2">
      <c r="A8446" s="7"/>
      <c r="B8446" s="28"/>
      <c r="C8446" s="13"/>
      <c r="D8446" s="13"/>
      <c r="E8446" s="38"/>
      <c r="F8446" s="92"/>
      <c r="G8446" s="75"/>
      <c r="H8446" s="76"/>
      <c r="I8446" s="75"/>
      <c r="J8446" s="75"/>
      <c r="K8446" s="77"/>
    </row>
    <row r="8447" spans="1:11" x14ac:dyDescent="0.2">
      <c r="A8447" s="7"/>
      <c r="B8447" s="28"/>
      <c r="C8447" s="13"/>
      <c r="D8447" s="13"/>
      <c r="E8447" s="38"/>
      <c r="F8447" s="92"/>
      <c r="G8447" s="75"/>
      <c r="H8447" s="76"/>
      <c r="I8447" s="75"/>
      <c r="J8447" s="75"/>
      <c r="K8447" s="77"/>
    </row>
    <row r="8448" spans="1:11" x14ac:dyDescent="0.2">
      <c r="A8448" s="8"/>
      <c r="B8448" s="29"/>
      <c r="C8448" s="15"/>
      <c r="D8448" s="15"/>
      <c r="E8448" s="39"/>
      <c r="F8448" s="93"/>
      <c r="G8448" s="78"/>
      <c r="H8448" s="79"/>
      <c r="I8448" s="78"/>
      <c r="J8448" s="78"/>
      <c r="K8448" s="80"/>
    </row>
    <row r="8449" spans="1:11" x14ac:dyDescent="0.2">
      <c r="A8449" s="166" t="s">
        <v>24</v>
      </c>
      <c r="B8449" s="167"/>
      <c r="C8449" s="167"/>
      <c r="D8449" s="167"/>
      <c r="E8449" s="167"/>
      <c r="F8449" s="98"/>
      <c r="G8449" s="98"/>
      <c r="H8449" s="98"/>
      <c r="I8449" s="98"/>
      <c r="J8449" s="99"/>
      <c r="K8449" s="81">
        <f>SUM(K8441:K8448)</f>
        <v>35.802300000000002</v>
      </c>
    </row>
    <row r="8450" spans="1:11" ht="15.75" x14ac:dyDescent="0.2">
      <c r="A8450" s="31" t="s">
        <v>20</v>
      </c>
      <c r="B8450" s="17"/>
      <c r="C8450" s="17"/>
      <c r="D8450" s="17"/>
      <c r="E8450" s="17"/>
      <c r="F8450" s="4"/>
      <c r="G8450" s="4"/>
      <c r="H8450" s="161" t="s">
        <v>4</v>
      </c>
      <c r="I8450" s="109" t="s">
        <v>10</v>
      </c>
      <c r="J8450" s="107" t="s">
        <v>8</v>
      </c>
      <c r="K8450" s="107" t="s">
        <v>17</v>
      </c>
    </row>
    <row r="8451" spans="1:11" ht="15.75" x14ac:dyDescent="0.2">
      <c r="A8451" s="18"/>
      <c r="B8451" s="19"/>
      <c r="C8451" s="19"/>
      <c r="D8451" s="19"/>
      <c r="E8451" s="19"/>
      <c r="F8451" s="5"/>
      <c r="G8451" s="20"/>
      <c r="H8451" s="162"/>
      <c r="I8451" s="110"/>
      <c r="J8451" s="108"/>
      <c r="K8451" s="108"/>
    </row>
    <row r="8452" spans="1:11" x14ac:dyDescent="0.2">
      <c r="A8452" s="6" t="s">
        <v>133</v>
      </c>
      <c r="B8452" s="27"/>
      <c r="C8452" s="11"/>
      <c r="D8452" s="11"/>
      <c r="E8452" s="11"/>
      <c r="F8452" s="11"/>
      <c r="G8452" s="13"/>
      <c r="H8452" s="89">
        <v>2</v>
      </c>
      <c r="I8452" s="77" t="s">
        <v>50</v>
      </c>
      <c r="J8452" s="75">
        <v>26.7193</v>
      </c>
      <c r="K8452" s="75">
        <f>ROUND((H8452*J8452),4)</f>
        <v>53.438600000000001</v>
      </c>
    </row>
    <row r="8453" spans="1:11" x14ac:dyDescent="0.2">
      <c r="A8453" s="7" t="s">
        <v>562</v>
      </c>
      <c r="B8453" s="28"/>
      <c r="C8453" s="13"/>
      <c r="D8453" s="13"/>
      <c r="E8453" s="13"/>
      <c r="F8453" s="13"/>
      <c r="G8453" s="13"/>
      <c r="H8453" s="89">
        <v>1</v>
      </c>
      <c r="I8453" s="77" t="s">
        <v>50</v>
      </c>
      <c r="J8453" s="75">
        <v>32.2211</v>
      </c>
      <c r="K8453" s="75">
        <f>ROUND((H8453*J8453),4)</f>
        <v>32.2211</v>
      </c>
    </row>
    <row r="8454" spans="1:11" x14ac:dyDescent="0.2">
      <c r="A8454" s="7" t="s">
        <v>49</v>
      </c>
      <c r="B8454" s="28"/>
      <c r="C8454" s="13"/>
      <c r="D8454" s="13"/>
      <c r="E8454" s="13"/>
      <c r="F8454" s="13"/>
      <c r="G8454" s="13"/>
      <c r="H8454" s="89">
        <v>2</v>
      </c>
      <c r="I8454" s="77" t="s">
        <v>50</v>
      </c>
      <c r="J8454" s="75">
        <v>24.115200000000002</v>
      </c>
      <c r="K8454" s="75">
        <f>ROUND((H8454*J8454),4)</f>
        <v>48.230400000000003</v>
      </c>
    </row>
    <row r="8455" spans="1:11" x14ac:dyDescent="0.2">
      <c r="A8455" s="7" t="s">
        <v>376</v>
      </c>
      <c r="B8455" s="28"/>
      <c r="C8455" s="13"/>
      <c r="D8455" s="13"/>
      <c r="E8455" s="13"/>
      <c r="F8455" s="13"/>
      <c r="G8455" s="13"/>
      <c r="H8455" s="89">
        <v>1</v>
      </c>
      <c r="I8455" s="77" t="s">
        <v>50</v>
      </c>
      <c r="J8455" s="75">
        <v>32.7821</v>
      </c>
      <c r="K8455" s="75">
        <f>ROUND((H8455*J8455),4)</f>
        <v>32.7821</v>
      </c>
    </row>
    <row r="8456" spans="1:11" x14ac:dyDescent="0.2">
      <c r="A8456" s="7"/>
      <c r="B8456" s="28"/>
      <c r="C8456" s="13"/>
      <c r="D8456" s="13"/>
      <c r="E8456" s="13"/>
      <c r="F8456" s="13"/>
      <c r="G8456" s="13"/>
      <c r="H8456" s="89"/>
      <c r="I8456" s="77"/>
      <c r="J8456" s="75"/>
      <c r="K8456" s="75"/>
    </row>
    <row r="8457" spans="1:11" x14ac:dyDescent="0.2">
      <c r="A8457" s="7"/>
      <c r="B8457" s="28"/>
      <c r="C8457" s="13"/>
      <c r="D8457" s="13"/>
      <c r="E8457" s="13"/>
      <c r="F8457" s="13"/>
      <c r="G8457" s="13"/>
      <c r="H8457" s="89"/>
      <c r="I8457" s="77"/>
      <c r="J8457" s="75"/>
      <c r="K8457" s="75"/>
    </row>
    <row r="8458" spans="1:11" x14ac:dyDescent="0.2">
      <c r="A8458" s="7"/>
      <c r="B8458" s="28"/>
      <c r="C8458" s="13"/>
      <c r="D8458" s="13"/>
      <c r="E8458" s="13"/>
      <c r="F8458" s="13"/>
      <c r="G8458" s="13"/>
      <c r="H8458" s="89"/>
      <c r="I8458" s="77"/>
      <c r="J8458" s="75"/>
      <c r="K8458" s="75"/>
    </row>
    <row r="8459" spans="1:11" x14ac:dyDescent="0.2">
      <c r="A8459" s="8"/>
      <c r="B8459" s="29"/>
      <c r="C8459" s="15"/>
      <c r="D8459" s="15"/>
      <c r="E8459" s="15"/>
      <c r="F8459" s="15"/>
      <c r="G8459" s="15"/>
      <c r="H8459" s="90"/>
      <c r="I8459" s="80"/>
      <c r="J8459" s="78"/>
      <c r="K8459" s="78"/>
    </row>
    <row r="8460" spans="1:11" x14ac:dyDescent="0.2">
      <c r="A8460" s="10"/>
      <c r="C8460" s="25"/>
      <c r="D8460" s="97" t="s">
        <v>25</v>
      </c>
      <c r="E8460" s="98"/>
      <c r="F8460" s="98"/>
      <c r="G8460" s="98"/>
      <c r="H8460" s="98"/>
      <c r="I8460" s="98"/>
      <c r="J8460" s="99"/>
      <c r="K8460" s="82">
        <f>SUM(K8452:K8459)</f>
        <v>166.67220000000003</v>
      </c>
    </row>
    <row r="8461" spans="1:11" x14ac:dyDescent="0.2">
      <c r="A8461" s="9" t="s">
        <v>27</v>
      </c>
      <c r="B8461" s="30"/>
      <c r="C8461" s="56">
        <v>4</v>
      </c>
      <c r="D8461" s="112" t="s">
        <v>26</v>
      </c>
      <c r="E8461" s="113"/>
      <c r="F8461" s="113"/>
      <c r="G8461" s="113"/>
      <c r="H8461" s="113"/>
      <c r="I8461" s="113"/>
      <c r="J8461" s="114"/>
      <c r="K8461" s="83">
        <f>K8449+K8460</f>
        <v>202.47450000000003</v>
      </c>
    </row>
    <row r="8462" spans="1:11" x14ac:dyDescent="0.2">
      <c r="A8462" s="32"/>
      <c r="D8462" s="115" t="s">
        <v>28</v>
      </c>
      <c r="E8462" s="116"/>
      <c r="F8462" s="116"/>
      <c r="G8462" s="116"/>
      <c r="H8462" s="116"/>
      <c r="I8462" s="116"/>
      <c r="J8462" s="117"/>
      <c r="K8462" s="83">
        <f>ROUND((K8461/C8461),4)</f>
        <v>50.618600000000001</v>
      </c>
    </row>
    <row r="8463" spans="1:11" x14ac:dyDescent="0.2">
      <c r="A8463" s="168"/>
      <c r="D8463" s="169"/>
      <c r="E8463" s="169"/>
      <c r="F8463" s="169"/>
      <c r="G8463" s="169"/>
      <c r="H8463" s="169"/>
      <c r="I8463" s="94" t="s">
        <v>51</v>
      </c>
      <c r="J8463" s="170" t="s">
        <v>53</v>
      </c>
      <c r="K8463" s="83">
        <v>0</v>
      </c>
    </row>
    <row r="8464" spans="1:11" x14ac:dyDescent="0.2">
      <c r="A8464" s="168"/>
      <c r="D8464" s="169"/>
      <c r="E8464" s="169"/>
      <c r="F8464" s="169"/>
      <c r="G8464" s="169"/>
      <c r="H8464" s="169"/>
      <c r="I8464" s="94" t="s">
        <v>52</v>
      </c>
      <c r="J8464" s="170" t="s">
        <v>53</v>
      </c>
      <c r="K8464" s="83">
        <v>0</v>
      </c>
    </row>
    <row r="8465" spans="1:11" x14ac:dyDescent="0.2">
      <c r="A8465" s="100" t="s">
        <v>21</v>
      </c>
      <c r="B8465" s="101"/>
      <c r="C8465" s="101"/>
      <c r="D8465" s="101"/>
      <c r="E8465" s="101"/>
      <c r="F8465" s="104"/>
      <c r="G8465" s="129" t="s">
        <v>22</v>
      </c>
      <c r="H8465" s="130"/>
      <c r="I8465" s="118" t="s">
        <v>10</v>
      </c>
      <c r="J8465" s="106" t="s">
        <v>23</v>
      </c>
      <c r="K8465" s="106" t="s">
        <v>11</v>
      </c>
    </row>
    <row r="8466" spans="1:11" x14ac:dyDescent="0.2">
      <c r="A8466" s="102"/>
      <c r="B8466" s="103"/>
      <c r="C8466" s="103"/>
      <c r="D8466" s="103"/>
      <c r="E8466" s="103"/>
      <c r="F8466" s="105"/>
      <c r="G8466" s="131"/>
      <c r="H8466" s="132"/>
      <c r="I8466" s="118"/>
      <c r="J8466" s="106"/>
      <c r="K8466" s="118"/>
    </row>
    <row r="8467" spans="1:11" x14ac:dyDescent="0.2">
      <c r="A8467" s="7" t="s">
        <v>563</v>
      </c>
      <c r="B8467" s="28"/>
      <c r="C8467" s="11"/>
      <c r="D8467" s="11"/>
      <c r="E8467" s="11"/>
      <c r="F8467" s="12"/>
      <c r="G8467" s="143">
        <v>11.775</v>
      </c>
      <c r="H8467" s="144"/>
      <c r="I8467" s="52" t="s">
        <v>79</v>
      </c>
      <c r="J8467" s="84">
        <v>11.9533</v>
      </c>
      <c r="K8467" s="52">
        <f>ROUND((G8467*J8467),4)</f>
        <v>140.7501</v>
      </c>
    </row>
    <row r="8468" spans="1:11" x14ac:dyDescent="0.2">
      <c r="A8468" s="7" t="s">
        <v>572</v>
      </c>
      <c r="B8468" s="28"/>
      <c r="C8468" s="13"/>
      <c r="D8468" s="13"/>
      <c r="E8468" s="13"/>
      <c r="F8468" s="14"/>
      <c r="G8468" s="95">
        <v>1.4</v>
      </c>
      <c r="H8468" s="96"/>
      <c r="I8468" s="53" t="s">
        <v>47</v>
      </c>
      <c r="J8468" s="85">
        <v>148.5958</v>
      </c>
      <c r="K8468" s="53">
        <f>ROUND((G8468*J8468),4)</f>
        <v>208.0341</v>
      </c>
    </row>
    <row r="8469" spans="1:11" x14ac:dyDescent="0.2">
      <c r="A8469" s="7"/>
      <c r="B8469" s="28"/>
      <c r="C8469" s="13"/>
      <c r="D8469" s="13"/>
      <c r="E8469" s="13"/>
      <c r="F8469" s="14"/>
      <c r="G8469" s="95"/>
      <c r="H8469" s="96"/>
      <c r="I8469" s="53"/>
      <c r="J8469" s="85"/>
      <c r="K8469" s="53"/>
    </row>
    <row r="8470" spans="1:11" x14ac:dyDescent="0.2">
      <c r="A8470" s="7"/>
      <c r="B8470" s="28"/>
      <c r="C8470" s="13"/>
      <c r="D8470" s="13"/>
      <c r="E8470" s="13"/>
      <c r="F8470" s="14"/>
      <c r="G8470" s="95"/>
      <c r="H8470" s="96"/>
      <c r="I8470" s="53"/>
      <c r="J8470" s="85"/>
      <c r="K8470" s="53"/>
    </row>
    <row r="8471" spans="1:11" x14ac:dyDescent="0.2">
      <c r="A8471" s="97" t="s">
        <v>29</v>
      </c>
      <c r="B8471" s="98"/>
      <c r="C8471" s="98"/>
      <c r="D8471" s="98"/>
      <c r="E8471" s="98"/>
      <c r="F8471" s="98"/>
      <c r="G8471" s="98"/>
      <c r="H8471" s="98"/>
      <c r="I8471" s="98"/>
      <c r="J8471" s="99"/>
      <c r="K8471" s="82">
        <f>SUM(K8467:K8470)</f>
        <v>348.7842</v>
      </c>
    </row>
    <row r="8472" spans="1:11" x14ac:dyDescent="0.2">
      <c r="A8472" s="100" t="s">
        <v>32</v>
      </c>
      <c r="B8472" s="101"/>
      <c r="C8472" s="101"/>
      <c r="D8472" s="101"/>
      <c r="E8472" s="101"/>
      <c r="F8472" s="104"/>
      <c r="G8472" s="129" t="s">
        <v>22</v>
      </c>
      <c r="H8472" s="130"/>
      <c r="I8472" s="118" t="s">
        <v>10</v>
      </c>
      <c r="J8472" s="106" t="s">
        <v>23</v>
      </c>
      <c r="K8472" s="106" t="s">
        <v>11</v>
      </c>
    </row>
    <row r="8473" spans="1:11" x14ac:dyDescent="0.2">
      <c r="A8473" s="102"/>
      <c r="B8473" s="103"/>
      <c r="C8473" s="103"/>
      <c r="D8473" s="103"/>
      <c r="E8473" s="103"/>
      <c r="F8473" s="105"/>
      <c r="G8473" s="131"/>
      <c r="H8473" s="132"/>
      <c r="I8473" s="118"/>
      <c r="J8473" s="106"/>
      <c r="K8473" s="118"/>
    </row>
    <row r="8474" spans="1:11" x14ac:dyDescent="0.2">
      <c r="A8474" s="7" t="s">
        <v>565</v>
      </c>
      <c r="B8474" s="28"/>
      <c r="C8474" s="13"/>
      <c r="D8474" s="13"/>
      <c r="E8474" s="13"/>
      <c r="F8474" s="14"/>
      <c r="G8474" s="123">
        <v>1</v>
      </c>
      <c r="H8474" s="124"/>
      <c r="I8474" s="53" t="s">
        <v>47</v>
      </c>
      <c r="J8474" s="85">
        <v>16.79</v>
      </c>
      <c r="K8474" s="53">
        <f>ROUND((G8474*J8474),4)</f>
        <v>16.79</v>
      </c>
    </row>
    <row r="8475" spans="1:11" x14ac:dyDescent="0.2">
      <c r="A8475" s="7"/>
      <c r="B8475" s="28"/>
      <c r="C8475" s="13"/>
      <c r="D8475" s="13"/>
      <c r="E8475" s="13"/>
      <c r="F8475" s="14"/>
      <c r="G8475" s="123"/>
      <c r="H8475" s="124"/>
      <c r="I8475" s="53"/>
      <c r="J8475" s="85"/>
      <c r="K8475" s="53"/>
    </row>
    <row r="8476" spans="1:11" x14ac:dyDescent="0.2">
      <c r="A8476" s="7"/>
      <c r="B8476" s="28"/>
      <c r="C8476" s="13"/>
      <c r="D8476" s="13"/>
      <c r="E8476" s="13"/>
      <c r="F8476" s="14"/>
      <c r="G8476" s="123"/>
      <c r="H8476" s="124"/>
      <c r="I8476" s="53"/>
      <c r="J8476" s="85"/>
      <c r="K8476" s="53"/>
    </row>
    <row r="8477" spans="1:11" x14ac:dyDescent="0.2">
      <c r="A8477" s="8"/>
      <c r="B8477" s="29"/>
      <c r="C8477" s="15"/>
      <c r="D8477" s="15"/>
      <c r="E8477" s="15"/>
      <c r="F8477" s="16"/>
      <c r="G8477" s="125"/>
      <c r="H8477" s="126"/>
      <c r="I8477" s="54"/>
      <c r="J8477" s="86"/>
      <c r="K8477" s="54"/>
    </row>
    <row r="8478" spans="1:11" x14ac:dyDescent="0.2">
      <c r="A8478" s="97" t="s">
        <v>33</v>
      </c>
      <c r="B8478" s="98"/>
      <c r="C8478" s="98"/>
      <c r="D8478" s="98"/>
      <c r="E8478" s="98"/>
      <c r="F8478" s="98"/>
      <c r="G8478" s="98"/>
      <c r="H8478" s="98"/>
      <c r="I8478" s="98"/>
      <c r="J8478" s="99"/>
      <c r="K8478" s="82">
        <f>SUM(K8474:K8477)</f>
        <v>16.79</v>
      </c>
    </row>
    <row r="8479" spans="1:11" x14ac:dyDescent="0.2">
      <c r="A8479" s="100" t="s">
        <v>36</v>
      </c>
      <c r="B8479" s="101"/>
      <c r="C8479" s="101"/>
      <c r="D8479" s="101"/>
      <c r="E8479" s="101"/>
      <c r="F8479" s="104"/>
      <c r="G8479" s="129" t="s">
        <v>22</v>
      </c>
      <c r="H8479" s="130"/>
      <c r="I8479" s="118" t="s">
        <v>10</v>
      </c>
      <c r="J8479" s="106" t="s">
        <v>23</v>
      </c>
      <c r="K8479" s="106" t="s">
        <v>11</v>
      </c>
    </row>
    <row r="8480" spans="1:11" x14ac:dyDescent="0.2">
      <c r="A8480" s="102"/>
      <c r="B8480" s="103"/>
      <c r="C8480" s="103"/>
      <c r="D8480" s="103"/>
      <c r="E8480" s="103"/>
      <c r="F8480" s="105"/>
      <c r="G8480" s="131"/>
      <c r="H8480" s="132"/>
      <c r="I8480" s="118"/>
      <c r="J8480" s="106"/>
      <c r="K8480" s="118"/>
    </row>
    <row r="8481" spans="1:11" x14ac:dyDescent="0.2">
      <c r="A8481" s="7" t="s">
        <v>566</v>
      </c>
      <c r="B8481" s="28"/>
      <c r="C8481" s="13"/>
      <c r="D8481" s="13"/>
      <c r="E8481" s="13"/>
      <c r="F8481" s="14"/>
      <c r="G8481" s="95">
        <v>1.1780000000000001E-2</v>
      </c>
      <c r="H8481" s="96"/>
      <c r="I8481" s="53" t="s">
        <v>95</v>
      </c>
      <c r="J8481" s="85">
        <v>34.57</v>
      </c>
      <c r="K8481" s="53">
        <f>ROUND((G8481*J8481),4)</f>
        <v>0.40720000000000001</v>
      </c>
    </row>
    <row r="8482" spans="1:11" x14ac:dyDescent="0.2">
      <c r="A8482" s="7" t="s">
        <v>573</v>
      </c>
      <c r="B8482" s="28"/>
      <c r="C8482" s="13"/>
      <c r="D8482" s="13"/>
      <c r="E8482" s="13"/>
      <c r="F8482" s="14"/>
      <c r="G8482" s="95">
        <v>6.2E-4</v>
      </c>
      <c r="H8482" s="96"/>
      <c r="I8482" s="53" t="s">
        <v>95</v>
      </c>
      <c r="J8482" s="85">
        <v>34.619999999999997</v>
      </c>
      <c r="K8482" s="53">
        <f>ROUND((G8482*J8482),4)</f>
        <v>2.1499999999999998E-2</v>
      </c>
    </row>
    <row r="8483" spans="1:11" x14ac:dyDescent="0.2">
      <c r="A8483" s="7"/>
      <c r="B8483" s="28"/>
      <c r="C8483" s="13"/>
      <c r="D8483" s="13"/>
      <c r="E8483" s="13"/>
      <c r="F8483" s="14"/>
      <c r="G8483" s="95"/>
      <c r="H8483" s="96"/>
      <c r="I8483" s="53"/>
      <c r="J8483" s="85"/>
      <c r="K8483" s="53"/>
    </row>
    <row r="8484" spans="1:11" x14ac:dyDescent="0.2">
      <c r="A8484" s="8"/>
      <c r="B8484" s="29"/>
      <c r="C8484" s="15"/>
      <c r="D8484" s="15"/>
      <c r="E8484" s="15"/>
      <c r="F8484" s="16"/>
      <c r="G8484" s="127"/>
      <c r="H8484" s="128"/>
      <c r="I8484" s="54"/>
      <c r="J8484" s="86"/>
      <c r="K8484" s="54"/>
    </row>
    <row r="8485" spans="1:11" x14ac:dyDescent="0.2">
      <c r="A8485" s="97" t="s">
        <v>37</v>
      </c>
      <c r="B8485" s="98"/>
      <c r="C8485" s="98"/>
      <c r="D8485" s="98"/>
      <c r="E8485" s="98"/>
      <c r="F8485" s="98"/>
      <c r="G8485" s="98"/>
      <c r="H8485" s="98"/>
      <c r="I8485" s="98"/>
      <c r="J8485" s="99"/>
      <c r="K8485" s="82">
        <f>SUM(K8481:K8484)</f>
        <v>0.42870000000000003</v>
      </c>
    </row>
    <row r="8486" spans="1:11" x14ac:dyDescent="0.2">
      <c r="A8486" s="100" t="s">
        <v>35</v>
      </c>
      <c r="B8486" s="140"/>
      <c r="C8486" s="26" t="s">
        <v>34</v>
      </c>
      <c r="D8486" s="35" t="s">
        <v>39</v>
      </c>
      <c r="E8486" s="138" t="s">
        <v>38</v>
      </c>
      <c r="F8486" s="138"/>
      <c r="G8486" s="139"/>
      <c r="H8486" s="120" t="s">
        <v>16</v>
      </c>
      <c r="I8486" s="121"/>
      <c r="J8486" s="122"/>
      <c r="K8486" s="119" t="s">
        <v>9</v>
      </c>
    </row>
    <row r="8487" spans="1:11" ht="15.75" x14ac:dyDescent="0.2">
      <c r="A8487" s="141"/>
      <c r="B8487" s="142"/>
      <c r="C8487" s="36"/>
      <c r="D8487" s="42"/>
      <c r="E8487" s="33" t="s">
        <v>13</v>
      </c>
      <c r="F8487" s="24" t="s">
        <v>14</v>
      </c>
      <c r="G8487" s="23" t="s">
        <v>15</v>
      </c>
      <c r="H8487" s="22" t="s">
        <v>13</v>
      </c>
      <c r="I8487" s="22" t="s">
        <v>14</v>
      </c>
      <c r="J8487" s="22" t="s">
        <v>15</v>
      </c>
      <c r="K8487" s="111"/>
    </row>
    <row r="8488" spans="1:11" x14ac:dyDescent="0.2">
      <c r="A8488" s="6" t="s">
        <v>568</v>
      </c>
      <c r="B8488" s="37"/>
      <c r="C8488" s="87">
        <v>1.1780000000000001E-2</v>
      </c>
      <c r="D8488" s="45" t="s">
        <v>97</v>
      </c>
      <c r="E8488" s="43">
        <v>1.1299999999999999</v>
      </c>
      <c r="F8488" s="44">
        <v>0.91</v>
      </c>
      <c r="G8488" s="45">
        <v>0.73</v>
      </c>
      <c r="H8488" s="55">
        <v>0</v>
      </c>
      <c r="I8488" s="55">
        <v>0</v>
      </c>
      <c r="J8488" s="53">
        <v>1.48</v>
      </c>
      <c r="K8488" s="52">
        <f>ROUND((ROUND(E8488*H8488+F8488*I8488+G8488*J8488,2)*C8488),4)</f>
        <v>1.2699999999999999E-2</v>
      </c>
    </row>
    <row r="8489" spans="1:11" x14ac:dyDescent="0.2">
      <c r="A8489" s="7" t="s">
        <v>574</v>
      </c>
      <c r="B8489" s="28"/>
      <c r="C8489" s="87">
        <v>6.2E-4</v>
      </c>
      <c r="D8489" s="48" t="s">
        <v>97</v>
      </c>
      <c r="E8489" s="46">
        <v>1.1299999999999999</v>
      </c>
      <c r="F8489" s="47">
        <v>0.91</v>
      </c>
      <c r="G8489" s="48">
        <v>0.73</v>
      </c>
      <c r="H8489" s="55">
        <v>0</v>
      </c>
      <c r="I8489" s="55">
        <v>0</v>
      </c>
      <c r="J8489" s="53">
        <v>1.48</v>
      </c>
      <c r="K8489" s="53">
        <f>ROUND((ROUND(E8489*H8489+F8489*I8489+G8489*J8489,2)*C8489),4)</f>
        <v>6.9999999999999999E-4</v>
      </c>
    </row>
    <row r="8490" spans="1:11" x14ac:dyDescent="0.2">
      <c r="A8490" s="7"/>
      <c r="B8490" s="28"/>
      <c r="C8490" s="87"/>
      <c r="D8490" s="48"/>
      <c r="E8490" s="46"/>
      <c r="F8490" s="47"/>
      <c r="G8490" s="48"/>
      <c r="H8490" s="55"/>
      <c r="I8490" s="55"/>
      <c r="J8490" s="53"/>
      <c r="K8490" s="53"/>
    </row>
    <row r="8491" spans="1:11" x14ac:dyDescent="0.2">
      <c r="A8491" s="8"/>
      <c r="B8491" s="29"/>
      <c r="C8491" s="88"/>
      <c r="D8491" s="51"/>
      <c r="E8491" s="49"/>
      <c r="F8491" s="50"/>
      <c r="G8491" s="51"/>
      <c r="H8491" s="55"/>
      <c r="I8491" s="55"/>
      <c r="J8491" s="53"/>
      <c r="K8491" s="54"/>
    </row>
    <row r="8492" spans="1:11" x14ac:dyDescent="0.2">
      <c r="A8492" s="136" t="s">
        <v>30</v>
      </c>
      <c r="B8492" s="134"/>
      <c r="C8492" s="134"/>
      <c r="D8492" s="137"/>
      <c r="E8492" s="134"/>
      <c r="F8492" s="134"/>
      <c r="G8492" s="134"/>
      <c r="H8492" s="134"/>
      <c r="I8492" s="134"/>
      <c r="J8492" s="135"/>
      <c r="K8492" s="83">
        <f>SUM(K8488:K8491)</f>
        <v>1.3399999999999999E-2</v>
      </c>
    </row>
    <row r="8493" spans="1:11" ht="12.75" customHeight="1" x14ac:dyDescent="0.2">
      <c r="A8493" s="133" t="s">
        <v>31</v>
      </c>
      <c r="B8493" s="134"/>
      <c r="C8493" s="134"/>
      <c r="D8493" s="134"/>
      <c r="E8493" s="134"/>
      <c r="F8493" s="134"/>
      <c r="G8493" s="134"/>
      <c r="H8493" s="134"/>
      <c r="I8493" s="134"/>
      <c r="J8493" s="135"/>
      <c r="K8493" s="21">
        <f>ROUND((K8462+K8463+K8464+K8471+K8478+K8485+K8492),2)</f>
        <v>416.63</v>
      </c>
    </row>
    <row r="8494" spans="1:11" x14ac:dyDescent="0.2">
      <c r="A8494" s="133" t="s">
        <v>42</v>
      </c>
      <c r="B8494" s="134"/>
      <c r="C8494" s="134"/>
      <c r="D8494" s="134"/>
      <c r="E8494" s="134"/>
      <c r="F8494" s="134"/>
      <c r="G8494" s="134"/>
      <c r="H8494" s="134"/>
      <c r="I8494" s="134"/>
      <c r="J8494" s="135"/>
      <c r="K8494" s="21"/>
    </row>
    <row r="8495" spans="1:11" ht="12.75" customHeight="1" x14ac:dyDescent="0.2">
      <c r="A8495" s="133" t="s">
        <v>12</v>
      </c>
      <c r="B8495" s="134"/>
      <c r="C8495" s="134"/>
      <c r="D8495" s="134"/>
      <c r="E8495" s="134"/>
      <c r="F8495" s="134"/>
      <c r="G8495" s="134"/>
      <c r="H8495" s="134"/>
      <c r="I8495" s="134"/>
      <c r="J8495" s="135"/>
      <c r="K8495" s="21"/>
    </row>
    <row r="8498" spans="1:11" ht="13.5" customHeight="1" x14ac:dyDescent="0.2">
      <c r="A8498" s="145" t="s">
        <v>0</v>
      </c>
      <c r="B8498" s="146"/>
      <c r="C8498" s="146"/>
      <c r="D8498" s="146"/>
      <c r="E8498" s="146"/>
      <c r="F8498" s="146"/>
      <c r="G8498" s="146"/>
      <c r="H8498" s="146"/>
      <c r="I8498" s="146"/>
      <c r="J8498" s="146"/>
      <c r="K8498" s="147"/>
    </row>
    <row r="8499" spans="1:11" x14ac:dyDescent="0.2">
      <c r="A8499" s="71" t="s">
        <v>45</v>
      </c>
      <c r="B8499" s="62"/>
      <c r="C8499" s="63"/>
      <c r="D8499" s="63"/>
      <c r="E8499" s="63"/>
      <c r="F8499" s="69"/>
      <c r="G8499" s="64"/>
      <c r="H8499" s="63"/>
      <c r="I8499" s="63"/>
      <c r="J8499" s="63"/>
      <c r="K8499" s="65"/>
    </row>
    <row r="8500" spans="1:11" ht="12.75" customHeight="1" x14ac:dyDescent="0.2">
      <c r="A8500" s="70" t="s">
        <v>44</v>
      </c>
      <c r="B8500" s="61"/>
      <c r="C8500" s="68"/>
      <c r="D8500" s="66"/>
      <c r="E8500" s="66"/>
      <c r="F8500" s="61"/>
      <c r="G8500" s="60"/>
      <c r="H8500" s="151"/>
      <c r="I8500" s="151"/>
      <c r="J8500" s="151"/>
      <c r="K8500" s="152"/>
    </row>
    <row r="8501" spans="1:11" ht="12.75" customHeight="1" x14ac:dyDescent="0.2">
      <c r="A8501" s="148"/>
      <c r="B8501" s="149"/>
      <c r="C8501" s="149"/>
      <c r="D8501" s="149"/>
      <c r="E8501" s="149"/>
      <c r="F8501" s="149"/>
      <c r="G8501" s="149"/>
      <c r="H8501" s="149"/>
      <c r="I8501" s="149"/>
      <c r="J8501" s="149"/>
      <c r="K8501" s="150"/>
    </row>
    <row r="8502" spans="1:11" ht="21" customHeight="1" x14ac:dyDescent="0.2">
      <c r="A8502" s="158" t="s">
        <v>1</v>
      </c>
      <c r="B8502" s="159"/>
      <c r="C8502" s="153" t="s">
        <v>41</v>
      </c>
      <c r="D8502" s="154"/>
      <c r="E8502" s="154"/>
      <c r="F8502" s="154"/>
      <c r="G8502" s="154"/>
      <c r="H8502" s="154"/>
      <c r="I8502" s="155"/>
      <c r="J8502" s="57" t="s">
        <v>2</v>
      </c>
      <c r="K8502" s="67" t="s">
        <v>43</v>
      </c>
    </row>
    <row r="8503" spans="1:11" x14ac:dyDescent="0.2">
      <c r="A8503" s="160" t="s">
        <v>575</v>
      </c>
      <c r="B8503" s="157"/>
      <c r="C8503" s="156">
        <v>5213421</v>
      </c>
      <c r="D8503" s="156"/>
      <c r="E8503" s="156"/>
      <c r="F8503" s="156"/>
      <c r="G8503" s="156"/>
      <c r="H8503" s="156"/>
      <c r="I8503" s="157"/>
      <c r="J8503" s="59" t="s">
        <v>3</v>
      </c>
      <c r="K8503" s="58" t="s">
        <v>47</v>
      </c>
    </row>
    <row r="8504" spans="1:11" ht="20.25" customHeight="1" x14ac:dyDescent="0.2">
      <c r="A8504" s="141" t="s">
        <v>19</v>
      </c>
      <c r="B8504" s="165"/>
      <c r="C8504" s="101"/>
      <c r="D8504" s="101"/>
      <c r="E8504" s="140"/>
      <c r="F8504" s="3" t="s">
        <v>4</v>
      </c>
      <c r="G8504" s="163" t="s">
        <v>5</v>
      </c>
      <c r="H8504" s="164"/>
      <c r="I8504" s="111" t="s">
        <v>6</v>
      </c>
      <c r="J8504" s="111"/>
      <c r="K8504" s="107" t="s">
        <v>17</v>
      </c>
    </row>
    <row r="8505" spans="1:11" ht="25.5" customHeight="1" x14ac:dyDescent="0.2">
      <c r="A8505" s="141"/>
      <c r="B8505" s="165"/>
      <c r="C8505" s="165"/>
      <c r="D8505" s="165"/>
      <c r="E8505" s="142"/>
      <c r="F8505" s="3"/>
      <c r="G8505" s="3" t="s">
        <v>18</v>
      </c>
      <c r="H8505" s="34" t="s">
        <v>7</v>
      </c>
      <c r="I8505" s="3" t="s">
        <v>40</v>
      </c>
      <c r="J8505" s="3" t="s">
        <v>7</v>
      </c>
      <c r="K8505" s="108"/>
    </row>
    <row r="8506" spans="1:11" x14ac:dyDescent="0.2">
      <c r="A8506" s="6" t="s">
        <v>571</v>
      </c>
      <c r="B8506" s="27"/>
      <c r="C8506" s="11"/>
      <c r="D8506" s="11"/>
      <c r="E8506" s="40"/>
      <c r="F8506" s="91">
        <v>0.48193000000000003</v>
      </c>
      <c r="G8506" s="72">
        <v>1</v>
      </c>
      <c r="H8506" s="73">
        <v>0</v>
      </c>
      <c r="I8506" s="72">
        <v>25.754899999999999</v>
      </c>
      <c r="J8506" s="72">
        <v>16.236000000000001</v>
      </c>
      <c r="K8506" s="74">
        <f>ROUND(((G8506*I8506+H8506*J8506)*F8506),4)</f>
        <v>12.412100000000001</v>
      </c>
    </row>
    <row r="8507" spans="1:11" x14ac:dyDescent="0.2">
      <c r="A8507" s="7" t="s">
        <v>558</v>
      </c>
      <c r="B8507" s="28"/>
      <c r="C8507" s="13"/>
      <c r="D8507" s="13"/>
      <c r="E8507" s="38"/>
      <c r="F8507" s="92">
        <v>0.15060000000000001</v>
      </c>
      <c r="G8507" s="75">
        <v>1</v>
      </c>
      <c r="H8507" s="76">
        <v>0</v>
      </c>
      <c r="I8507" s="75">
        <v>0.36820000000000003</v>
      </c>
      <c r="J8507" s="75">
        <v>0.2389</v>
      </c>
      <c r="K8507" s="77">
        <f>ROUND(((G8507*I8507+H8507*J8507)*F8507),4)</f>
        <v>5.5500000000000001E-2</v>
      </c>
    </row>
    <row r="8508" spans="1:11" x14ac:dyDescent="0.2">
      <c r="A8508" s="7" t="s">
        <v>559</v>
      </c>
      <c r="B8508" s="28"/>
      <c r="C8508" s="13"/>
      <c r="D8508" s="13"/>
      <c r="E8508" s="38"/>
      <c r="F8508" s="92">
        <v>0.48193000000000003</v>
      </c>
      <c r="G8508" s="75">
        <v>1</v>
      </c>
      <c r="H8508" s="76">
        <v>0</v>
      </c>
      <c r="I8508" s="75">
        <v>11.939500000000001</v>
      </c>
      <c r="J8508" s="75">
        <v>7.5894000000000004</v>
      </c>
      <c r="K8508" s="77">
        <f>ROUND(((G8508*I8508+H8508*J8508)*F8508),4)</f>
        <v>5.7539999999999996</v>
      </c>
    </row>
    <row r="8509" spans="1:11" x14ac:dyDescent="0.2">
      <c r="A8509" s="7" t="s">
        <v>560</v>
      </c>
      <c r="B8509" s="28"/>
      <c r="C8509" s="13"/>
      <c r="D8509" s="13"/>
      <c r="E8509" s="38"/>
      <c r="F8509" s="92">
        <v>0.20080000000000001</v>
      </c>
      <c r="G8509" s="75">
        <v>1</v>
      </c>
      <c r="H8509" s="76">
        <v>0</v>
      </c>
      <c r="I8509" s="75">
        <v>14.746</v>
      </c>
      <c r="J8509" s="75">
        <v>9.3734000000000002</v>
      </c>
      <c r="K8509" s="77">
        <f>ROUND(((G8509*I8509+H8509*J8509)*F8509),4)</f>
        <v>2.9609999999999999</v>
      </c>
    </row>
    <row r="8510" spans="1:11" x14ac:dyDescent="0.2">
      <c r="A8510" s="7" t="s">
        <v>561</v>
      </c>
      <c r="B8510" s="28"/>
      <c r="C8510" s="13"/>
      <c r="D8510" s="13"/>
      <c r="E8510" s="38"/>
      <c r="F8510" s="92">
        <v>0.48193000000000003</v>
      </c>
      <c r="G8510" s="75">
        <v>1</v>
      </c>
      <c r="H8510" s="76">
        <v>0</v>
      </c>
      <c r="I8510" s="75">
        <v>30.335799999999999</v>
      </c>
      <c r="J8510" s="75">
        <v>7.5362999999999998</v>
      </c>
      <c r="K8510" s="77">
        <f>ROUND(((G8510*I8510+H8510*J8510)*F8510),4)</f>
        <v>14.6197</v>
      </c>
    </row>
    <row r="8511" spans="1:11" x14ac:dyDescent="0.2">
      <c r="A8511" s="7"/>
      <c r="B8511" s="28"/>
      <c r="C8511" s="13"/>
      <c r="D8511" s="13"/>
      <c r="E8511" s="38"/>
      <c r="F8511" s="92"/>
      <c r="G8511" s="75"/>
      <c r="H8511" s="76"/>
      <c r="I8511" s="75"/>
      <c r="J8511" s="75"/>
      <c r="K8511" s="77"/>
    </row>
    <row r="8512" spans="1:11" x14ac:dyDescent="0.2">
      <c r="A8512" s="7"/>
      <c r="B8512" s="28"/>
      <c r="C8512" s="13"/>
      <c r="D8512" s="13"/>
      <c r="E8512" s="38"/>
      <c r="F8512" s="92"/>
      <c r="G8512" s="75"/>
      <c r="H8512" s="76"/>
      <c r="I8512" s="75"/>
      <c r="J8512" s="75"/>
      <c r="K8512" s="77"/>
    </row>
    <row r="8513" spans="1:11" x14ac:dyDescent="0.2">
      <c r="A8513" s="8"/>
      <c r="B8513" s="29"/>
      <c r="C8513" s="15"/>
      <c r="D8513" s="15"/>
      <c r="E8513" s="39"/>
      <c r="F8513" s="93"/>
      <c r="G8513" s="78"/>
      <c r="H8513" s="79"/>
      <c r="I8513" s="78"/>
      <c r="J8513" s="78"/>
      <c r="K8513" s="80"/>
    </row>
    <row r="8514" spans="1:11" x14ac:dyDescent="0.2">
      <c r="A8514" s="166" t="s">
        <v>24</v>
      </c>
      <c r="B8514" s="167"/>
      <c r="C8514" s="167"/>
      <c r="D8514" s="167"/>
      <c r="E8514" s="167"/>
      <c r="F8514" s="98"/>
      <c r="G8514" s="98"/>
      <c r="H8514" s="98"/>
      <c r="I8514" s="98"/>
      <c r="J8514" s="99"/>
      <c r="K8514" s="81">
        <f>SUM(K8506:K8513)</f>
        <v>35.802300000000002</v>
      </c>
    </row>
    <row r="8515" spans="1:11" ht="15.75" x14ac:dyDescent="0.2">
      <c r="A8515" s="31" t="s">
        <v>20</v>
      </c>
      <c r="B8515" s="17"/>
      <c r="C8515" s="17"/>
      <c r="D8515" s="17"/>
      <c r="E8515" s="17"/>
      <c r="F8515" s="4"/>
      <c r="G8515" s="4"/>
      <c r="H8515" s="161" t="s">
        <v>4</v>
      </c>
      <c r="I8515" s="109" t="s">
        <v>10</v>
      </c>
      <c r="J8515" s="107" t="s">
        <v>8</v>
      </c>
      <c r="K8515" s="107" t="s">
        <v>17</v>
      </c>
    </row>
    <row r="8516" spans="1:11" ht="15.75" x14ac:dyDescent="0.2">
      <c r="A8516" s="18"/>
      <c r="B8516" s="19"/>
      <c r="C8516" s="19"/>
      <c r="D8516" s="19"/>
      <c r="E8516" s="19"/>
      <c r="F8516" s="5"/>
      <c r="G8516" s="20"/>
      <c r="H8516" s="162"/>
      <c r="I8516" s="110"/>
      <c r="J8516" s="108"/>
      <c r="K8516" s="108"/>
    </row>
    <row r="8517" spans="1:11" x14ac:dyDescent="0.2">
      <c r="A8517" s="6" t="s">
        <v>133</v>
      </c>
      <c r="B8517" s="27"/>
      <c r="C8517" s="11"/>
      <c r="D8517" s="11"/>
      <c r="E8517" s="11"/>
      <c r="F8517" s="11"/>
      <c r="G8517" s="13"/>
      <c r="H8517" s="89">
        <v>2</v>
      </c>
      <c r="I8517" s="77" t="s">
        <v>50</v>
      </c>
      <c r="J8517" s="75">
        <v>26.7193</v>
      </c>
      <c r="K8517" s="75">
        <f>ROUND((H8517*J8517),4)</f>
        <v>53.438600000000001</v>
      </c>
    </row>
    <row r="8518" spans="1:11" x14ac:dyDescent="0.2">
      <c r="A8518" s="7" t="s">
        <v>562</v>
      </c>
      <c r="B8518" s="28"/>
      <c r="C8518" s="13"/>
      <c r="D8518" s="13"/>
      <c r="E8518" s="13"/>
      <c r="F8518" s="13"/>
      <c r="G8518" s="13"/>
      <c r="H8518" s="89">
        <v>1</v>
      </c>
      <c r="I8518" s="77" t="s">
        <v>50</v>
      </c>
      <c r="J8518" s="75">
        <v>32.2211</v>
      </c>
      <c r="K8518" s="75">
        <f>ROUND((H8518*J8518),4)</f>
        <v>32.2211</v>
      </c>
    </row>
    <row r="8519" spans="1:11" x14ac:dyDescent="0.2">
      <c r="A8519" s="7" t="s">
        <v>49</v>
      </c>
      <c r="B8519" s="28"/>
      <c r="C8519" s="13"/>
      <c r="D8519" s="13"/>
      <c r="E8519" s="13"/>
      <c r="F8519" s="13"/>
      <c r="G8519" s="13"/>
      <c r="H8519" s="89">
        <v>2</v>
      </c>
      <c r="I8519" s="77" t="s">
        <v>50</v>
      </c>
      <c r="J8519" s="75">
        <v>24.115200000000002</v>
      </c>
      <c r="K8519" s="75">
        <f>ROUND((H8519*J8519),4)</f>
        <v>48.230400000000003</v>
      </c>
    </row>
    <row r="8520" spans="1:11" x14ac:dyDescent="0.2">
      <c r="A8520" s="7" t="s">
        <v>376</v>
      </c>
      <c r="B8520" s="28"/>
      <c r="C8520" s="13"/>
      <c r="D8520" s="13"/>
      <c r="E8520" s="13"/>
      <c r="F8520" s="13"/>
      <c r="G8520" s="13"/>
      <c r="H8520" s="89">
        <v>1</v>
      </c>
      <c r="I8520" s="77" t="s">
        <v>50</v>
      </c>
      <c r="J8520" s="75">
        <v>32.7821</v>
      </c>
      <c r="K8520" s="75">
        <f>ROUND((H8520*J8520),4)</f>
        <v>32.7821</v>
      </c>
    </row>
    <row r="8521" spans="1:11" x14ac:dyDescent="0.2">
      <c r="A8521" s="7"/>
      <c r="B8521" s="28"/>
      <c r="C8521" s="13"/>
      <c r="D8521" s="13"/>
      <c r="E8521" s="13"/>
      <c r="F8521" s="13"/>
      <c r="G8521" s="13"/>
      <c r="H8521" s="89"/>
      <c r="I8521" s="77"/>
      <c r="J8521" s="75"/>
      <c r="K8521" s="75"/>
    </row>
    <row r="8522" spans="1:11" x14ac:dyDescent="0.2">
      <c r="A8522" s="7"/>
      <c r="B8522" s="28"/>
      <c r="C8522" s="13"/>
      <c r="D8522" s="13"/>
      <c r="E8522" s="13"/>
      <c r="F8522" s="13"/>
      <c r="G8522" s="13"/>
      <c r="H8522" s="89"/>
      <c r="I8522" s="77"/>
      <c r="J8522" s="75"/>
      <c r="K8522" s="75"/>
    </row>
    <row r="8523" spans="1:11" x14ac:dyDescent="0.2">
      <c r="A8523" s="7"/>
      <c r="B8523" s="28"/>
      <c r="C8523" s="13"/>
      <c r="D8523" s="13"/>
      <c r="E8523" s="13"/>
      <c r="F8523" s="13"/>
      <c r="G8523" s="13"/>
      <c r="H8523" s="89"/>
      <c r="I8523" s="77"/>
      <c r="J8523" s="75"/>
      <c r="K8523" s="75"/>
    </row>
    <row r="8524" spans="1:11" x14ac:dyDescent="0.2">
      <c r="A8524" s="8"/>
      <c r="B8524" s="29"/>
      <c r="C8524" s="15"/>
      <c r="D8524" s="15"/>
      <c r="E8524" s="15"/>
      <c r="F8524" s="15"/>
      <c r="G8524" s="15"/>
      <c r="H8524" s="90"/>
      <c r="I8524" s="80"/>
      <c r="J8524" s="78"/>
      <c r="K8524" s="78"/>
    </row>
    <row r="8525" spans="1:11" x14ac:dyDescent="0.2">
      <c r="A8525" s="10"/>
      <c r="C8525" s="25"/>
      <c r="D8525" s="97" t="s">
        <v>25</v>
      </c>
      <c r="E8525" s="98"/>
      <c r="F8525" s="98"/>
      <c r="G8525" s="98"/>
      <c r="H8525" s="98"/>
      <c r="I8525" s="98"/>
      <c r="J8525" s="99"/>
      <c r="K8525" s="82">
        <f>SUM(K8517:K8524)</f>
        <v>166.67220000000003</v>
      </c>
    </row>
    <row r="8526" spans="1:11" x14ac:dyDescent="0.2">
      <c r="A8526" s="9" t="s">
        <v>27</v>
      </c>
      <c r="B8526" s="30"/>
      <c r="C8526" s="56">
        <v>4</v>
      </c>
      <c r="D8526" s="112" t="s">
        <v>26</v>
      </c>
      <c r="E8526" s="113"/>
      <c r="F8526" s="113"/>
      <c r="G8526" s="113"/>
      <c r="H8526" s="113"/>
      <c r="I8526" s="113"/>
      <c r="J8526" s="114"/>
      <c r="K8526" s="83">
        <f>K8514+K8525</f>
        <v>202.47450000000003</v>
      </c>
    </row>
    <row r="8527" spans="1:11" x14ac:dyDescent="0.2">
      <c r="A8527" s="32"/>
      <c r="D8527" s="115" t="s">
        <v>28</v>
      </c>
      <c r="E8527" s="116"/>
      <c r="F8527" s="116"/>
      <c r="G8527" s="116"/>
      <c r="H8527" s="116"/>
      <c r="I8527" s="116"/>
      <c r="J8527" s="117"/>
      <c r="K8527" s="83">
        <f>ROUND((K8526/C8526),4)</f>
        <v>50.618600000000001</v>
      </c>
    </row>
    <row r="8528" spans="1:11" x14ac:dyDescent="0.2">
      <c r="A8528" s="168"/>
      <c r="D8528" s="169"/>
      <c r="E8528" s="169"/>
      <c r="F8528" s="169"/>
      <c r="G8528" s="169"/>
      <c r="H8528" s="169"/>
      <c r="I8528" s="94" t="s">
        <v>51</v>
      </c>
      <c r="J8528" s="170" t="s">
        <v>53</v>
      </c>
      <c r="K8528" s="83">
        <v>0</v>
      </c>
    </row>
    <row r="8529" spans="1:11" x14ac:dyDescent="0.2">
      <c r="A8529" s="168"/>
      <c r="D8529" s="169"/>
      <c r="E8529" s="169"/>
      <c r="F8529" s="169"/>
      <c r="G8529" s="169"/>
      <c r="H8529" s="169"/>
      <c r="I8529" s="94" t="s">
        <v>52</v>
      </c>
      <c r="J8529" s="170" t="s">
        <v>53</v>
      </c>
      <c r="K8529" s="83">
        <v>0</v>
      </c>
    </row>
    <row r="8530" spans="1:11" x14ac:dyDescent="0.2">
      <c r="A8530" s="100" t="s">
        <v>21</v>
      </c>
      <c r="B8530" s="101"/>
      <c r="C8530" s="101"/>
      <c r="D8530" s="101"/>
      <c r="E8530" s="101"/>
      <c r="F8530" s="104"/>
      <c r="G8530" s="129" t="s">
        <v>22</v>
      </c>
      <c r="H8530" s="130"/>
      <c r="I8530" s="118" t="s">
        <v>10</v>
      </c>
      <c r="J8530" s="106" t="s">
        <v>23</v>
      </c>
      <c r="K8530" s="106" t="s">
        <v>11</v>
      </c>
    </row>
    <row r="8531" spans="1:11" x14ac:dyDescent="0.2">
      <c r="A8531" s="102"/>
      <c r="B8531" s="103"/>
      <c r="C8531" s="103"/>
      <c r="D8531" s="103"/>
      <c r="E8531" s="103"/>
      <c r="F8531" s="105"/>
      <c r="G8531" s="131"/>
      <c r="H8531" s="132"/>
      <c r="I8531" s="118"/>
      <c r="J8531" s="106"/>
      <c r="K8531" s="118"/>
    </row>
    <row r="8532" spans="1:11" x14ac:dyDescent="0.2">
      <c r="A8532" s="7" t="s">
        <v>563</v>
      </c>
      <c r="B8532" s="28"/>
      <c r="C8532" s="11"/>
      <c r="D8532" s="11"/>
      <c r="E8532" s="11"/>
      <c r="F8532" s="12"/>
      <c r="G8532" s="143">
        <v>11.775</v>
      </c>
      <c r="H8532" s="144"/>
      <c r="I8532" s="52" t="s">
        <v>79</v>
      </c>
      <c r="J8532" s="84">
        <v>11.9533</v>
      </c>
      <c r="K8532" s="52">
        <f>ROUND((G8532*J8532),4)</f>
        <v>140.7501</v>
      </c>
    </row>
    <row r="8533" spans="1:11" x14ac:dyDescent="0.2">
      <c r="A8533" s="7" t="s">
        <v>572</v>
      </c>
      <c r="B8533" s="28"/>
      <c r="C8533" s="13"/>
      <c r="D8533" s="13"/>
      <c r="E8533" s="13"/>
      <c r="F8533" s="14"/>
      <c r="G8533" s="95">
        <v>1</v>
      </c>
      <c r="H8533" s="96"/>
      <c r="I8533" s="53" t="s">
        <v>47</v>
      </c>
      <c r="J8533" s="85">
        <v>148.5958</v>
      </c>
      <c r="K8533" s="53">
        <f>ROUND((G8533*J8533),4)</f>
        <v>148.5958</v>
      </c>
    </row>
    <row r="8534" spans="1:11" x14ac:dyDescent="0.2">
      <c r="A8534" s="7" t="s">
        <v>576</v>
      </c>
      <c r="B8534" s="28"/>
      <c r="C8534" s="13"/>
      <c r="D8534" s="13"/>
      <c r="E8534" s="13"/>
      <c r="F8534" s="14"/>
      <c r="G8534" s="95">
        <v>0.4</v>
      </c>
      <c r="H8534" s="96"/>
      <c r="I8534" s="53" t="s">
        <v>47</v>
      </c>
      <c r="J8534" s="85">
        <v>135.36009999999999</v>
      </c>
      <c r="K8534" s="53">
        <f>ROUND((G8534*J8534),4)</f>
        <v>54.143999999999998</v>
      </c>
    </row>
    <row r="8535" spans="1:11" x14ac:dyDescent="0.2">
      <c r="A8535" s="7"/>
      <c r="B8535" s="28"/>
      <c r="C8535" s="13"/>
      <c r="D8535" s="13"/>
      <c r="E8535" s="13"/>
      <c r="F8535" s="14"/>
      <c r="G8535" s="95"/>
      <c r="H8535" s="96"/>
      <c r="I8535" s="53"/>
      <c r="J8535" s="85"/>
      <c r="K8535" s="53"/>
    </row>
    <row r="8536" spans="1:11" x14ac:dyDescent="0.2">
      <c r="A8536" s="97" t="s">
        <v>29</v>
      </c>
      <c r="B8536" s="98"/>
      <c r="C8536" s="98"/>
      <c r="D8536" s="98"/>
      <c r="E8536" s="98"/>
      <c r="F8536" s="98"/>
      <c r="G8536" s="98"/>
      <c r="H8536" s="98"/>
      <c r="I8536" s="98"/>
      <c r="J8536" s="99"/>
      <c r="K8536" s="82">
        <f>SUM(K8532:K8535)</f>
        <v>343.48990000000003</v>
      </c>
    </row>
    <row r="8537" spans="1:11" x14ac:dyDescent="0.2">
      <c r="A8537" s="100" t="s">
        <v>32</v>
      </c>
      <c r="B8537" s="101"/>
      <c r="C8537" s="101"/>
      <c r="D8537" s="101"/>
      <c r="E8537" s="101"/>
      <c r="F8537" s="104"/>
      <c r="G8537" s="129" t="s">
        <v>22</v>
      </c>
      <c r="H8537" s="130"/>
      <c r="I8537" s="118" t="s">
        <v>10</v>
      </c>
      <c r="J8537" s="106" t="s">
        <v>23</v>
      </c>
      <c r="K8537" s="106" t="s">
        <v>11</v>
      </c>
    </row>
    <row r="8538" spans="1:11" x14ac:dyDescent="0.2">
      <c r="A8538" s="102"/>
      <c r="B8538" s="103"/>
      <c r="C8538" s="103"/>
      <c r="D8538" s="103"/>
      <c r="E8538" s="103"/>
      <c r="F8538" s="105"/>
      <c r="G8538" s="131"/>
      <c r="H8538" s="132"/>
      <c r="I8538" s="118"/>
      <c r="J8538" s="106"/>
      <c r="K8538" s="118"/>
    </row>
    <row r="8539" spans="1:11" x14ac:dyDescent="0.2">
      <c r="A8539" s="7" t="s">
        <v>565</v>
      </c>
      <c r="B8539" s="28"/>
      <c r="C8539" s="13"/>
      <c r="D8539" s="13"/>
      <c r="E8539" s="13"/>
      <c r="F8539" s="14"/>
      <c r="G8539" s="123">
        <v>1</v>
      </c>
      <c r="H8539" s="124"/>
      <c r="I8539" s="53" t="s">
        <v>47</v>
      </c>
      <c r="J8539" s="85">
        <v>16.79</v>
      </c>
      <c r="K8539" s="53">
        <f>ROUND((G8539*J8539),4)</f>
        <v>16.79</v>
      </c>
    </row>
    <row r="8540" spans="1:11" x14ac:dyDescent="0.2">
      <c r="A8540" s="7"/>
      <c r="B8540" s="28"/>
      <c r="C8540" s="13"/>
      <c r="D8540" s="13"/>
      <c r="E8540" s="13"/>
      <c r="F8540" s="14"/>
      <c r="G8540" s="123"/>
      <c r="H8540" s="124"/>
      <c r="I8540" s="53"/>
      <c r="J8540" s="85"/>
      <c r="K8540" s="53"/>
    </row>
    <row r="8541" spans="1:11" x14ac:dyDescent="0.2">
      <c r="A8541" s="7"/>
      <c r="B8541" s="28"/>
      <c r="C8541" s="13"/>
      <c r="D8541" s="13"/>
      <c r="E8541" s="13"/>
      <c r="F8541" s="14"/>
      <c r="G8541" s="123"/>
      <c r="H8541" s="124"/>
      <c r="I8541" s="53"/>
      <c r="J8541" s="85"/>
      <c r="K8541" s="53"/>
    </row>
    <row r="8542" spans="1:11" x14ac:dyDescent="0.2">
      <c r="A8542" s="8"/>
      <c r="B8542" s="29"/>
      <c r="C8542" s="15"/>
      <c r="D8542" s="15"/>
      <c r="E8542" s="15"/>
      <c r="F8542" s="16"/>
      <c r="G8542" s="125"/>
      <c r="H8542" s="126"/>
      <c r="I8542" s="54"/>
      <c r="J8542" s="86"/>
      <c r="K8542" s="54"/>
    </row>
    <row r="8543" spans="1:11" x14ac:dyDescent="0.2">
      <c r="A8543" s="97" t="s">
        <v>33</v>
      </c>
      <c r="B8543" s="98"/>
      <c r="C8543" s="98"/>
      <c r="D8543" s="98"/>
      <c r="E8543" s="98"/>
      <c r="F8543" s="98"/>
      <c r="G8543" s="98"/>
      <c r="H8543" s="98"/>
      <c r="I8543" s="98"/>
      <c r="J8543" s="99"/>
      <c r="K8543" s="82">
        <f>SUM(K8539:K8542)</f>
        <v>16.79</v>
      </c>
    </row>
    <row r="8544" spans="1:11" x14ac:dyDescent="0.2">
      <c r="A8544" s="100" t="s">
        <v>36</v>
      </c>
      <c r="B8544" s="101"/>
      <c r="C8544" s="101"/>
      <c r="D8544" s="101"/>
      <c r="E8544" s="101"/>
      <c r="F8544" s="104"/>
      <c r="G8544" s="129" t="s">
        <v>22</v>
      </c>
      <c r="H8544" s="130"/>
      <c r="I8544" s="118" t="s">
        <v>10</v>
      </c>
      <c r="J8544" s="106" t="s">
        <v>23</v>
      </c>
      <c r="K8544" s="106" t="s">
        <v>11</v>
      </c>
    </row>
    <row r="8545" spans="1:11" x14ac:dyDescent="0.2">
      <c r="A8545" s="102"/>
      <c r="B8545" s="103"/>
      <c r="C8545" s="103"/>
      <c r="D8545" s="103"/>
      <c r="E8545" s="103"/>
      <c r="F8545" s="105"/>
      <c r="G8545" s="131"/>
      <c r="H8545" s="132"/>
      <c r="I8545" s="118"/>
      <c r="J8545" s="106"/>
      <c r="K8545" s="118"/>
    </row>
    <row r="8546" spans="1:11" x14ac:dyDescent="0.2">
      <c r="A8546" s="7" t="s">
        <v>566</v>
      </c>
      <c r="B8546" s="28"/>
      <c r="C8546" s="13"/>
      <c r="D8546" s="13"/>
      <c r="E8546" s="13"/>
      <c r="F8546" s="14"/>
      <c r="G8546" s="95">
        <v>1.1780000000000001E-2</v>
      </c>
      <c r="H8546" s="96"/>
      <c r="I8546" s="53" t="s">
        <v>95</v>
      </c>
      <c r="J8546" s="85">
        <v>34.57</v>
      </c>
      <c r="K8546" s="53">
        <f>ROUND((G8546*J8546),4)</f>
        <v>0.40720000000000001</v>
      </c>
    </row>
    <row r="8547" spans="1:11" x14ac:dyDescent="0.2">
      <c r="A8547" s="7" t="s">
        <v>573</v>
      </c>
      <c r="B8547" s="28"/>
      <c r="C8547" s="13"/>
      <c r="D8547" s="13"/>
      <c r="E8547" s="13"/>
      <c r="F8547" s="14"/>
      <c r="G8547" s="95">
        <v>4.4000000000000002E-4</v>
      </c>
      <c r="H8547" s="96"/>
      <c r="I8547" s="53" t="s">
        <v>95</v>
      </c>
      <c r="J8547" s="85">
        <v>34.619999999999997</v>
      </c>
      <c r="K8547" s="53">
        <f>ROUND((G8547*J8547),4)</f>
        <v>1.52E-2</v>
      </c>
    </row>
    <row r="8548" spans="1:11" x14ac:dyDescent="0.2">
      <c r="A8548" s="7" t="s">
        <v>577</v>
      </c>
      <c r="B8548" s="28"/>
      <c r="C8548" s="13"/>
      <c r="D8548" s="13"/>
      <c r="E8548" s="13"/>
      <c r="F8548" s="14"/>
      <c r="G8548" s="95">
        <v>1.2E-4</v>
      </c>
      <c r="H8548" s="96"/>
      <c r="I8548" s="53" t="s">
        <v>95</v>
      </c>
      <c r="J8548" s="85">
        <v>34.619999999999997</v>
      </c>
      <c r="K8548" s="53">
        <f>ROUND((G8548*J8548),4)</f>
        <v>4.1999999999999997E-3</v>
      </c>
    </row>
    <row r="8549" spans="1:11" x14ac:dyDescent="0.2">
      <c r="A8549" s="8"/>
      <c r="B8549" s="29"/>
      <c r="C8549" s="15"/>
      <c r="D8549" s="15"/>
      <c r="E8549" s="15"/>
      <c r="F8549" s="16"/>
      <c r="G8549" s="127"/>
      <c r="H8549" s="128"/>
      <c r="I8549" s="54"/>
      <c r="J8549" s="86"/>
      <c r="K8549" s="54"/>
    </row>
    <row r="8550" spans="1:11" x14ac:dyDescent="0.2">
      <c r="A8550" s="97" t="s">
        <v>37</v>
      </c>
      <c r="B8550" s="98"/>
      <c r="C8550" s="98"/>
      <c r="D8550" s="98"/>
      <c r="E8550" s="98"/>
      <c r="F8550" s="98"/>
      <c r="G8550" s="98"/>
      <c r="H8550" s="98"/>
      <c r="I8550" s="98"/>
      <c r="J8550" s="99"/>
      <c r="K8550" s="82">
        <f>SUM(K8546:K8549)</f>
        <v>0.42659999999999998</v>
      </c>
    </row>
    <row r="8551" spans="1:11" x14ac:dyDescent="0.2">
      <c r="A8551" s="100" t="s">
        <v>35</v>
      </c>
      <c r="B8551" s="140"/>
      <c r="C8551" s="26" t="s">
        <v>34</v>
      </c>
      <c r="D8551" s="35" t="s">
        <v>39</v>
      </c>
      <c r="E8551" s="138" t="s">
        <v>38</v>
      </c>
      <c r="F8551" s="138"/>
      <c r="G8551" s="139"/>
      <c r="H8551" s="120" t="s">
        <v>16</v>
      </c>
      <c r="I8551" s="121"/>
      <c r="J8551" s="122"/>
      <c r="K8551" s="119" t="s">
        <v>9</v>
      </c>
    </row>
    <row r="8552" spans="1:11" ht="15.75" x14ac:dyDescent="0.2">
      <c r="A8552" s="141"/>
      <c r="B8552" s="142"/>
      <c r="C8552" s="36"/>
      <c r="D8552" s="42"/>
      <c r="E8552" s="33" t="s">
        <v>13</v>
      </c>
      <c r="F8552" s="24" t="s">
        <v>14</v>
      </c>
      <c r="G8552" s="23" t="s">
        <v>15</v>
      </c>
      <c r="H8552" s="22" t="s">
        <v>13</v>
      </c>
      <c r="I8552" s="22" t="s">
        <v>14</v>
      </c>
      <c r="J8552" s="22" t="s">
        <v>15</v>
      </c>
      <c r="K8552" s="111"/>
    </row>
    <row r="8553" spans="1:11" x14ac:dyDescent="0.2">
      <c r="A8553" s="6" t="s">
        <v>568</v>
      </c>
      <c r="B8553" s="37"/>
      <c r="C8553" s="87">
        <v>1.1780000000000001E-2</v>
      </c>
      <c r="D8553" s="45" t="s">
        <v>97</v>
      </c>
      <c r="E8553" s="43">
        <v>1.1299999999999999</v>
      </c>
      <c r="F8553" s="44">
        <v>0.91</v>
      </c>
      <c r="G8553" s="45">
        <v>0.73</v>
      </c>
      <c r="H8553" s="55">
        <v>0</v>
      </c>
      <c r="I8553" s="55">
        <v>0</v>
      </c>
      <c r="J8553" s="53">
        <v>1.48</v>
      </c>
      <c r="K8553" s="52">
        <f>ROUND((ROUND(E8553*H8553+F8553*I8553+G8553*J8553,2)*C8553),4)</f>
        <v>1.2699999999999999E-2</v>
      </c>
    </row>
    <row r="8554" spans="1:11" x14ac:dyDescent="0.2">
      <c r="A8554" s="7" t="s">
        <v>574</v>
      </c>
      <c r="B8554" s="28"/>
      <c r="C8554" s="87">
        <v>4.4000000000000002E-4</v>
      </c>
      <c r="D8554" s="48" t="s">
        <v>97</v>
      </c>
      <c r="E8554" s="46">
        <v>1.1299999999999999</v>
      </c>
      <c r="F8554" s="47">
        <v>0.91</v>
      </c>
      <c r="G8554" s="48">
        <v>0.73</v>
      </c>
      <c r="H8554" s="55">
        <v>0</v>
      </c>
      <c r="I8554" s="55">
        <v>0</v>
      </c>
      <c r="J8554" s="53">
        <v>1.48</v>
      </c>
      <c r="K8554" s="53">
        <f>ROUND((ROUND(E8554*H8554+F8554*I8554+G8554*J8554,2)*C8554),4)</f>
        <v>5.0000000000000001E-4</v>
      </c>
    </row>
    <row r="8555" spans="1:11" x14ac:dyDescent="0.2">
      <c r="A8555" s="7" t="s">
        <v>578</v>
      </c>
      <c r="B8555" s="28"/>
      <c r="C8555" s="87">
        <v>1.2E-4</v>
      </c>
      <c r="D8555" s="48" t="s">
        <v>97</v>
      </c>
      <c r="E8555" s="46">
        <v>1.1299999999999999</v>
      </c>
      <c r="F8555" s="47">
        <v>0.91</v>
      </c>
      <c r="G8555" s="48">
        <v>0.73</v>
      </c>
      <c r="H8555" s="55">
        <v>0</v>
      </c>
      <c r="I8555" s="55">
        <v>0</v>
      </c>
      <c r="J8555" s="53">
        <v>1.48</v>
      </c>
      <c r="K8555" s="53">
        <f>ROUND((ROUND(E8555*H8555+F8555*I8555+G8555*J8555,2)*C8555),4)</f>
        <v>1E-4</v>
      </c>
    </row>
    <row r="8556" spans="1:11" x14ac:dyDescent="0.2">
      <c r="A8556" s="8"/>
      <c r="B8556" s="29"/>
      <c r="C8556" s="88"/>
      <c r="D8556" s="51"/>
      <c r="E8556" s="49"/>
      <c r="F8556" s="50"/>
      <c r="G8556" s="51"/>
      <c r="H8556" s="55"/>
      <c r="I8556" s="55"/>
      <c r="J8556" s="53"/>
      <c r="K8556" s="54"/>
    </row>
    <row r="8557" spans="1:11" x14ac:dyDescent="0.2">
      <c r="A8557" s="136" t="s">
        <v>30</v>
      </c>
      <c r="B8557" s="134"/>
      <c r="C8557" s="134"/>
      <c r="D8557" s="137"/>
      <c r="E8557" s="134"/>
      <c r="F8557" s="134"/>
      <c r="G8557" s="134"/>
      <c r="H8557" s="134"/>
      <c r="I8557" s="134"/>
      <c r="J8557" s="135"/>
      <c r="K8557" s="83">
        <f>SUM(K8553:K8556)</f>
        <v>1.3299999999999999E-2</v>
      </c>
    </row>
    <row r="8558" spans="1:11" ht="12.75" customHeight="1" x14ac:dyDescent="0.2">
      <c r="A8558" s="133" t="s">
        <v>31</v>
      </c>
      <c r="B8558" s="134"/>
      <c r="C8558" s="134"/>
      <c r="D8558" s="134"/>
      <c r="E8558" s="134"/>
      <c r="F8558" s="134"/>
      <c r="G8558" s="134"/>
      <c r="H8558" s="134"/>
      <c r="I8558" s="134"/>
      <c r="J8558" s="135"/>
      <c r="K8558" s="21">
        <f>ROUND((K8527+K8528+K8529+K8536+K8543+K8550+K8557),2)</f>
        <v>411.34</v>
      </c>
    </row>
    <row r="8559" spans="1:11" x14ac:dyDescent="0.2">
      <c r="A8559" s="133" t="s">
        <v>42</v>
      </c>
      <c r="B8559" s="134"/>
      <c r="C8559" s="134"/>
      <c r="D8559" s="134"/>
      <c r="E8559" s="134"/>
      <c r="F8559" s="134"/>
      <c r="G8559" s="134"/>
      <c r="H8559" s="134"/>
      <c r="I8559" s="134"/>
      <c r="J8559" s="135"/>
      <c r="K8559" s="21"/>
    </row>
    <row r="8560" spans="1:11" ht="12.75" customHeight="1" x14ac:dyDescent="0.2">
      <c r="A8560" s="133" t="s">
        <v>12</v>
      </c>
      <c r="B8560" s="134"/>
      <c r="C8560" s="134"/>
      <c r="D8560" s="134"/>
      <c r="E8560" s="134"/>
      <c r="F8560" s="134"/>
      <c r="G8560" s="134"/>
      <c r="H8560" s="134"/>
      <c r="I8560" s="134"/>
      <c r="J8560" s="135"/>
      <c r="K8560" s="21"/>
    </row>
    <row r="8563" spans="1:11" ht="13.5" customHeight="1" x14ac:dyDescent="0.2">
      <c r="A8563" s="145" t="s">
        <v>0</v>
      </c>
      <c r="B8563" s="146"/>
      <c r="C8563" s="146"/>
      <c r="D8563" s="146"/>
      <c r="E8563" s="146"/>
      <c r="F8563" s="146"/>
      <c r="G8563" s="146"/>
      <c r="H8563" s="146"/>
      <c r="I8563" s="146"/>
      <c r="J8563" s="146"/>
      <c r="K8563" s="147"/>
    </row>
    <row r="8564" spans="1:11" x14ac:dyDescent="0.2">
      <c r="A8564" s="71" t="s">
        <v>45</v>
      </c>
      <c r="B8564" s="62"/>
      <c r="C8564" s="63"/>
      <c r="D8564" s="63"/>
      <c r="E8564" s="63"/>
      <c r="F8564" s="69"/>
      <c r="G8564" s="64"/>
      <c r="H8564" s="63"/>
      <c r="I8564" s="63"/>
      <c r="J8564" s="63"/>
      <c r="K8564" s="65"/>
    </row>
    <row r="8565" spans="1:11" ht="12.75" customHeight="1" x14ac:dyDescent="0.2">
      <c r="A8565" s="70" t="s">
        <v>44</v>
      </c>
      <c r="B8565" s="61"/>
      <c r="C8565" s="68"/>
      <c r="D8565" s="66"/>
      <c r="E8565" s="66"/>
      <c r="F8565" s="61"/>
      <c r="G8565" s="60"/>
      <c r="H8565" s="151"/>
      <c r="I8565" s="151"/>
      <c r="J8565" s="151"/>
      <c r="K8565" s="152"/>
    </row>
    <row r="8566" spans="1:11" ht="12.75" customHeight="1" x14ac:dyDescent="0.2">
      <c r="A8566" s="148"/>
      <c r="B8566" s="149"/>
      <c r="C8566" s="149"/>
      <c r="D8566" s="149"/>
      <c r="E8566" s="149"/>
      <c r="F8566" s="149"/>
      <c r="G8566" s="149"/>
      <c r="H8566" s="149"/>
      <c r="I8566" s="149"/>
      <c r="J8566" s="149"/>
      <c r="K8566" s="150"/>
    </row>
    <row r="8567" spans="1:11" ht="21" customHeight="1" x14ac:dyDescent="0.2">
      <c r="A8567" s="158" t="s">
        <v>1</v>
      </c>
      <c r="B8567" s="159"/>
      <c r="C8567" s="153" t="s">
        <v>41</v>
      </c>
      <c r="D8567" s="154"/>
      <c r="E8567" s="154"/>
      <c r="F8567" s="154"/>
      <c r="G8567" s="154"/>
      <c r="H8567" s="154"/>
      <c r="I8567" s="155"/>
      <c r="J8567" s="57" t="s">
        <v>2</v>
      </c>
      <c r="K8567" s="67" t="s">
        <v>43</v>
      </c>
    </row>
    <row r="8568" spans="1:11" x14ac:dyDescent="0.2">
      <c r="A8568" s="160" t="s">
        <v>579</v>
      </c>
      <c r="B8568" s="157"/>
      <c r="C8568" s="156">
        <v>5219544</v>
      </c>
      <c r="D8568" s="156"/>
      <c r="E8568" s="156"/>
      <c r="F8568" s="156"/>
      <c r="G8568" s="156"/>
      <c r="H8568" s="156"/>
      <c r="I8568" s="157"/>
      <c r="J8568" s="59" t="s">
        <v>3</v>
      </c>
      <c r="K8568" s="58" t="s">
        <v>81</v>
      </c>
    </row>
    <row r="8569" spans="1:11" ht="20.25" customHeight="1" x14ac:dyDescent="0.2">
      <c r="A8569" s="141" t="s">
        <v>19</v>
      </c>
      <c r="B8569" s="165"/>
      <c r="C8569" s="101"/>
      <c r="D8569" s="101"/>
      <c r="E8569" s="140"/>
      <c r="F8569" s="3" t="s">
        <v>4</v>
      </c>
      <c r="G8569" s="163" t="s">
        <v>5</v>
      </c>
      <c r="H8569" s="164"/>
      <c r="I8569" s="111" t="s">
        <v>6</v>
      </c>
      <c r="J8569" s="111"/>
      <c r="K8569" s="107" t="s">
        <v>17</v>
      </c>
    </row>
    <row r="8570" spans="1:11" ht="25.5" customHeight="1" x14ac:dyDescent="0.2">
      <c r="A8570" s="141"/>
      <c r="B8570" s="165"/>
      <c r="C8570" s="165"/>
      <c r="D8570" s="165"/>
      <c r="E8570" s="142"/>
      <c r="F8570" s="3"/>
      <c r="G8570" s="3" t="s">
        <v>18</v>
      </c>
      <c r="H8570" s="34" t="s">
        <v>7</v>
      </c>
      <c r="I8570" s="3" t="s">
        <v>40</v>
      </c>
      <c r="J8570" s="3" t="s">
        <v>7</v>
      </c>
      <c r="K8570" s="108"/>
    </row>
    <row r="8571" spans="1:11" x14ac:dyDescent="0.2">
      <c r="A8571" s="6"/>
      <c r="B8571" s="27"/>
      <c r="C8571" s="11"/>
      <c r="D8571" s="11"/>
      <c r="E8571" s="40"/>
      <c r="F8571" s="91"/>
      <c r="G8571" s="72"/>
      <c r="H8571" s="73">
        <v>0</v>
      </c>
      <c r="I8571" s="72"/>
      <c r="J8571" s="72"/>
      <c r="K8571" s="74"/>
    </row>
    <row r="8572" spans="1:11" x14ac:dyDescent="0.2">
      <c r="A8572" s="7"/>
      <c r="B8572" s="28"/>
      <c r="C8572" s="13"/>
      <c r="D8572" s="13"/>
      <c r="E8572" s="38"/>
      <c r="F8572" s="92"/>
      <c r="G8572" s="75"/>
      <c r="H8572" s="76"/>
      <c r="I8572" s="75">
        <v>0</v>
      </c>
      <c r="J8572" s="75">
        <v>0</v>
      </c>
      <c r="K8572" s="77"/>
    </row>
    <row r="8573" spans="1:11" x14ac:dyDescent="0.2">
      <c r="A8573" s="7"/>
      <c r="B8573" s="28"/>
      <c r="C8573" s="13"/>
      <c r="D8573" s="13"/>
      <c r="E8573" s="38"/>
      <c r="F8573" s="92"/>
      <c r="G8573" s="75"/>
      <c r="H8573" s="76"/>
      <c r="I8573" s="75"/>
      <c r="J8573" s="75"/>
      <c r="K8573" s="77"/>
    </row>
    <row r="8574" spans="1:11" x14ac:dyDescent="0.2">
      <c r="A8574" s="7"/>
      <c r="B8574" s="28"/>
      <c r="C8574" s="13"/>
      <c r="D8574" s="13"/>
      <c r="E8574" s="38"/>
      <c r="F8574" s="92"/>
      <c r="G8574" s="75"/>
      <c r="H8574" s="76"/>
      <c r="I8574" s="75"/>
      <c r="J8574" s="75"/>
      <c r="K8574" s="77"/>
    </row>
    <row r="8575" spans="1:11" x14ac:dyDescent="0.2">
      <c r="A8575" s="7"/>
      <c r="B8575" s="28"/>
      <c r="C8575" s="13"/>
      <c r="D8575" s="13"/>
      <c r="E8575" s="38"/>
      <c r="F8575" s="92"/>
      <c r="G8575" s="75"/>
      <c r="H8575" s="76"/>
      <c r="I8575" s="75"/>
      <c r="J8575" s="75"/>
      <c r="K8575" s="77"/>
    </row>
    <row r="8576" spans="1:11" x14ac:dyDescent="0.2">
      <c r="A8576" s="7"/>
      <c r="B8576" s="28"/>
      <c r="C8576" s="13"/>
      <c r="D8576" s="13"/>
      <c r="E8576" s="38"/>
      <c r="F8576" s="92"/>
      <c r="G8576" s="75"/>
      <c r="H8576" s="76"/>
      <c r="I8576" s="75"/>
      <c r="J8576" s="75"/>
      <c r="K8576" s="77"/>
    </row>
    <row r="8577" spans="1:11" x14ac:dyDescent="0.2">
      <c r="A8577" s="7"/>
      <c r="B8577" s="28"/>
      <c r="C8577" s="13"/>
      <c r="D8577" s="13"/>
      <c r="E8577" s="38"/>
      <c r="F8577" s="92"/>
      <c r="G8577" s="75"/>
      <c r="H8577" s="76"/>
      <c r="I8577" s="75"/>
      <c r="J8577" s="75"/>
      <c r="K8577" s="77"/>
    </row>
    <row r="8578" spans="1:11" x14ac:dyDescent="0.2">
      <c r="A8578" s="8"/>
      <c r="B8578" s="29"/>
      <c r="C8578" s="15"/>
      <c r="D8578" s="15"/>
      <c r="E8578" s="39"/>
      <c r="F8578" s="93"/>
      <c r="G8578" s="78"/>
      <c r="H8578" s="79"/>
      <c r="I8578" s="78"/>
      <c r="J8578" s="78"/>
      <c r="K8578" s="80"/>
    </row>
    <row r="8579" spans="1:11" x14ac:dyDescent="0.2">
      <c r="A8579" s="166" t="s">
        <v>24</v>
      </c>
      <c r="B8579" s="167"/>
      <c r="C8579" s="167"/>
      <c r="D8579" s="167"/>
      <c r="E8579" s="167"/>
      <c r="F8579" s="98"/>
      <c r="G8579" s="98"/>
      <c r="H8579" s="98"/>
      <c r="I8579" s="98"/>
      <c r="J8579" s="99"/>
      <c r="K8579" s="81"/>
    </row>
    <row r="8580" spans="1:11" ht="15.75" x14ac:dyDescent="0.2">
      <c r="A8580" s="31" t="s">
        <v>20</v>
      </c>
      <c r="B8580" s="17"/>
      <c r="C8580" s="17"/>
      <c r="D8580" s="17"/>
      <c r="E8580" s="17"/>
      <c r="F8580" s="4"/>
      <c r="G8580" s="4"/>
      <c r="H8580" s="161" t="s">
        <v>4</v>
      </c>
      <c r="I8580" s="109" t="s">
        <v>10</v>
      </c>
      <c r="J8580" s="107" t="s">
        <v>8</v>
      </c>
      <c r="K8580" s="107" t="s">
        <v>17</v>
      </c>
    </row>
    <row r="8581" spans="1:11" ht="15.75" x14ac:dyDescent="0.2">
      <c r="A8581" s="18"/>
      <c r="B8581" s="19"/>
      <c r="C8581" s="19"/>
      <c r="D8581" s="19"/>
      <c r="E8581" s="19"/>
      <c r="F8581" s="5"/>
      <c r="G8581" s="20"/>
      <c r="H8581" s="162"/>
      <c r="I8581" s="110"/>
      <c r="J8581" s="108"/>
      <c r="K8581" s="108"/>
    </row>
    <row r="8582" spans="1:11" x14ac:dyDescent="0.2">
      <c r="A8582" s="6" t="s">
        <v>133</v>
      </c>
      <c r="B8582" s="27"/>
      <c r="C8582" s="11"/>
      <c r="D8582" s="11"/>
      <c r="E8582" s="11"/>
      <c r="F8582" s="11"/>
      <c r="G8582" s="13"/>
      <c r="H8582" s="89">
        <v>1</v>
      </c>
      <c r="I8582" s="77" t="s">
        <v>50</v>
      </c>
      <c r="J8582" s="75">
        <v>26.7193</v>
      </c>
      <c r="K8582" s="75">
        <f>ROUND((H8582*J8582),4)</f>
        <v>26.7193</v>
      </c>
    </row>
    <row r="8583" spans="1:11" x14ac:dyDescent="0.2">
      <c r="A8583" s="7"/>
      <c r="B8583" s="28"/>
      <c r="C8583" s="13"/>
      <c r="D8583" s="13"/>
      <c r="E8583" s="13"/>
      <c r="F8583" s="13"/>
      <c r="G8583" s="13"/>
      <c r="H8583" s="89"/>
      <c r="I8583" s="77"/>
      <c r="J8583" s="75"/>
      <c r="K8583" s="75"/>
    </row>
    <row r="8584" spans="1:11" x14ac:dyDescent="0.2">
      <c r="A8584" s="7"/>
      <c r="B8584" s="28"/>
      <c r="C8584" s="13"/>
      <c r="D8584" s="13"/>
      <c r="E8584" s="13"/>
      <c r="F8584" s="13"/>
      <c r="G8584" s="13"/>
      <c r="H8584" s="89"/>
      <c r="I8584" s="77"/>
      <c r="J8584" s="75"/>
      <c r="K8584" s="75"/>
    </row>
    <row r="8585" spans="1:11" x14ac:dyDescent="0.2">
      <c r="A8585" s="7"/>
      <c r="B8585" s="28"/>
      <c r="C8585" s="13"/>
      <c r="D8585" s="13"/>
      <c r="E8585" s="13"/>
      <c r="F8585" s="13"/>
      <c r="G8585" s="13"/>
      <c r="H8585" s="89"/>
      <c r="I8585" s="77"/>
      <c r="J8585" s="75"/>
      <c r="K8585" s="75"/>
    </row>
    <row r="8586" spans="1:11" x14ac:dyDescent="0.2">
      <c r="A8586" s="7"/>
      <c r="B8586" s="28"/>
      <c r="C8586" s="13"/>
      <c r="D8586" s="13"/>
      <c r="E8586" s="13"/>
      <c r="F8586" s="13"/>
      <c r="G8586" s="13"/>
      <c r="H8586" s="89"/>
      <c r="I8586" s="77"/>
      <c r="J8586" s="75"/>
      <c r="K8586" s="75"/>
    </row>
    <row r="8587" spans="1:11" x14ac:dyDescent="0.2">
      <c r="A8587" s="7"/>
      <c r="B8587" s="28"/>
      <c r="C8587" s="13"/>
      <c r="D8587" s="13"/>
      <c r="E8587" s="13"/>
      <c r="F8587" s="13"/>
      <c r="G8587" s="13"/>
      <c r="H8587" s="89"/>
      <c r="I8587" s="77"/>
      <c r="J8587" s="75"/>
      <c r="K8587" s="75"/>
    </row>
    <row r="8588" spans="1:11" x14ac:dyDescent="0.2">
      <c r="A8588" s="7"/>
      <c r="B8588" s="28"/>
      <c r="C8588" s="13"/>
      <c r="D8588" s="13"/>
      <c r="E8588" s="13"/>
      <c r="F8588" s="13"/>
      <c r="G8588" s="13"/>
      <c r="H8588" s="89"/>
      <c r="I8588" s="77"/>
      <c r="J8588" s="75"/>
      <c r="K8588" s="75"/>
    </row>
    <row r="8589" spans="1:11" x14ac:dyDescent="0.2">
      <c r="A8589" s="8"/>
      <c r="B8589" s="29"/>
      <c r="C8589" s="15"/>
      <c r="D8589" s="15"/>
      <c r="E8589" s="15"/>
      <c r="F8589" s="15"/>
      <c r="G8589" s="15"/>
      <c r="H8589" s="90"/>
      <c r="I8589" s="80"/>
      <c r="J8589" s="78"/>
      <c r="K8589" s="78"/>
    </row>
    <row r="8590" spans="1:11" x14ac:dyDescent="0.2">
      <c r="A8590" s="10"/>
      <c r="C8590" s="25"/>
      <c r="D8590" s="97" t="s">
        <v>25</v>
      </c>
      <c r="E8590" s="98"/>
      <c r="F8590" s="98"/>
      <c r="G8590" s="98"/>
      <c r="H8590" s="98"/>
      <c r="I8590" s="98"/>
      <c r="J8590" s="99"/>
      <c r="K8590" s="82">
        <f>SUM(K8582:K8589)</f>
        <v>26.7193</v>
      </c>
    </row>
    <row r="8591" spans="1:11" x14ac:dyDescent="0.2">
      <c r="A8591" s="9" t="s">
        <v>27</v>
      </c>
      <c r="B8591" s="30"/>
      <c r="C8591" s="56">
        <v>2.82694</v>
      </c>
      <c r="D8591" s="112" t="s">
        <v>26</v>
      </c>
      <c r="E8591" s="113"/>
      <c r="F8591" s="113"/>
      <c r="G8591" s="113"/>
      <c r="H8591" s="113"/>
      <c r="I8591" s="113"/>
      <c r="J8591" s="114"/>
      <c r="K8591" s="83">
        <f>K8590</f>
        <v>26.7193</v>
      </c>
    </row>
    <row r="8592" spans="1:11" x14ac:dyDescent="0.2">
      <c r="A8592" s="32"/>
      <c r="D8592" s="115" t="s">
        <v>28</v>
      </c>
      <c r="E8592" s="116"/>
      <c r="F8592" s="116"/>
      <c r="G8592" s="116"/>
      <c r="H8592" s="116"/>
      <c r="I8592" s="116"/>
      <c r="J8592" s="117"/>
      <c r="K8592" s="83">
        <f>ROUND((K8591/C8591),4)</f>
        <v>9.4517000000000007</v>
      </c>
    </row>
    <row r="8593" spans="1:11" x14ac:dyDescent="0.2">
      <c r="A8593" s="168"/>
      <c r="D8593" s="169"/>
      <c r="E8593" s="169"/>
      <c r="F8593" s="169"/>
      <c r="G8593" s="169"/>
      <c r="H8593" s="169"/>
      <c r="I8593" s="94" t="s">
        <v>51</v>
      </c>
      <c r="J8593" s="170" t="s">
        <v>53</v>
      </c>
      <c r="K8593" s="83">
        <v>0</v>
      </c>
    </row>
    <row r="8594" spans="1:11" x14ac:dyDescent="0.2">
      <c r="A8594" s="168"/>
      <c r="D8594" s="169"/>
      <c r="E8594" s="169"/>
      <c r="F8594" s="169"/>
      <c r="G8594" s="169"/>
      <c r="H8594" s="169"/>
      <c r="I8594" s="94" t="s">
        <v>52</v>
      </c>
      <c r="J8594" s="170" t="s">
        <v>53</v>
      </c>
      <c r="K8594" s="83">
        <v>0</v>
      </c>
    </row>
    <row r="8595" spans="1:11" x14ac:dyDescent="0.2">
      <c r="A8595" s="100" t="s">
        <v>21</v>
      </c>
      <c r="B8595" s="101"/>
      <c r="C8595" s="101"/>
      <c r="D8595" s="101"/>
      <c r="E8595" s="101"/>
      <c r="F8595" s="104"/>
      <c r="G8595" s="129" t="s">
        <v>22</v>
      </c>
      <c r="H8595" s="130"/>
      <c r="I8595" s="118" t="s">
        <v>10</v>
      </c>
      <c r="J8595" s="106" t="s">
        <v>23</v>
      </c>
      <c r="K8595" s="106" t="s">
        <v>11</v>
      </c>
    </row>
    <row r="8596" spans="1:11" x14ac:dyDescent="0.2">
      <c r="A8596" s="102"/>
      <c r="B8596" s="103"/>
      <c r="C8596" s="103"/>
      <c r="D8596" s="103"/>
      <c r="E8596" s="103"/>
      <c r="F8596" s="105"/>
      <c r="G8596" s="131"/>
      <c r="H8596" s="132"/>
      <c r="I8596" s="118"/>
      <c r="J8596" s="106"/>
      <c r="K8596" s="118"/>
    </row>
    <row r="8597" spans="1:11" x14ac:dyDescent="0.2">
      <c r="A8597" s="7" t="s">
        <v>580</v>
      </c>
      <c r="B8597" s="28"/>
      <c r="C8597" s="11"/>
      <c r="D8597" s="11"/>
      <c r="E8597" s="11"/>
      <c r="F8597" s="12"/>
      <c r="G8597" s="143">
        <v>1.2</v>
      </c>
      <c r="H8597" s="144"/>
      <c r="I8597" s="52" t="s">
        <v>150</v>
      </c>
      <c r="J8597" s="84">
        <v>6.9711999999999996</v>
      </c>
      <c r="K8597" s="52">
        <f>ROUND((G8597*J8597),4)</f>
        <v>8.3653999999999993</v>
      </c>
    </row>
    <row r="8598" spans="1:11" x14ac:dyDescent="0.2">
      <c r="A8598" s="7" t="s">
        <v>581</v>
      </c>
      <c r="B8598" s="28"/>
      <c r="C8598" s="13"/>
      <c r="D8598" s="13"/>
      <c r="E8598" s="13"/>
      <c r="F8598" s="14"/>
      <c r="G8598" s="95">
        <v>2</v>
      </c>
      <c r="H8598" s="96"/>
      <c r="I8598" s="53" t="s">
        <v>81</v>
      </c>
      <c r="J8598" s="85">
        <v>2.5249000000000001</v>
      </c>
      <c r="K8598" s="53">
        <f>ROUND((G8598*J8598),4)</f>
        <v>5.0498000000000003</v>
      </c>
    </row>
    <row r="8599" spans="1:11" x14ac:dyDescent="0.2">
      <c r="A8599" s="7" t="s">
        <v>582</v>
      </c>
      <c r="B8599" s="28"/>
      <c r="C8599" s="13"/>
      <c r="D8599" s="13"/>
      <c r="E8599" s="13"/>
      <c r="F8599" s="14"/>
      <c r="G8599" s="95">
        <v>13.729649999999999</v>
      </c>
      <c r="H8599" s="96"/>
      <c r="I8599" s="53" t="s">
        <v>79</v>
      </c>
      <c r="J8599" s="85">
        <v>8.8224999999999998</v>
      </c>
      <c r="K8599" s="53">
        <f>ROUND((G8599*J8599),4)</f>
        <v>121.1298</v>
      </c>
    </row>
    <row r="8600" spans="1:11" x14ac:dyDescent="0.2">
      <c r="A8600" s="7" t="s">
        <v>583</v>
      </c>
      <c r="B8600" s="28"/>
      <c r="C8600" s="13"/>
      <c r="D8600" s="13"/>
      <c r="E8600" s="13"/>
      <c r="F8600" s="14"/>
      <c r="G8600" s="95">
        <v>0.35541</v>
      </c>
      <c r="H8600" s="96"/>
      <c r="I8600" s="53" t="s">
        <v>81</v>
      </c>
      <c r="J8600" s="85">
        <v>3.0905</v>
      </c>
      <c r="K8600" s="53">
        <f>ROUND((G8600*J8600),4)</f>
        <v>1.0984</v>
      </c>
    </row>
    <row r="8601" spans="1:11" x14ac:dyDescent="0.2">
      <c r="A8601" s="7"/>
      <c r="B8601" s="28"/>
      <c r="C8601" s="13"/>
      <c r="D8601" s="13"/>
      <c r="E8601" s="13"/>
      <c r="F8601" s="14"/>
      <c r="G8601" s="95"/>
      <c r="H8601" s="96"/>
      <c r="I8601" s="53"/>
      <c r="J8601" s="85"/>
      <c r="K8601" s="53"/>
    </row>
    <row r="8602" spans="1:11" x14ac:dyDescent="0.2">
      <c r="A8602" s="97" t="s">
        <v>29</v>
      </c>
      <c r="B8602" s="98"/>
      <c r="C8602" s="98"/>
      <c r="D8602" s="98"/>
      <c r="E8602" s="98"/>
      <c r="F8602" s="98"/>
      <c r="G8602" s="98"/>
      <c r="H8602" s="98"/>
      <c r="I8602" s="98"/>
      <c r="J8602" s="99"/>
      <c r="K8602" s="82">
        <f>SUM(K8597:K8601)</f>
        <v>135.64340000000001</v>
      </c>
    </row>
    <row r="8603" spans="1:11" x14ac:dyDescent="0.2">
      <c r="A8603" s="100" t="s">
        <v>32</v>
      </c>
      <c r="B8603" s="101"/>
      <c r="C8603" s="101"/>
      <c r="D8603" s="101"/>
      <c r="E8603" s="101"/>
      <c r="F8603" s="104"/>
      <c r="G8603" s="129" t="s">
        <v>22</v>
      </c>
      <c r="H8603" s="130"/>
      <c r="I8603" s="118" t="s">
        <v>10</v>
      </c>
      <c r="J8603" s="106" t="s">
        <v>23</v>
      </c>
      <c r="K8603" s="106" t="s">
        <v>11</v>
      </c>
    </row>
    <row r="8604" spans="1:11" x14ac:dyDescent="0.2">
      <c r="A8604" s="102"/>
      <c r="B8604" s="103"/>
      <c r="C8604" s="103"/>
      <c r="D8604" s="103"/>
      <c r="E8604" s="103"/>
      <c r="F8604" s="105"/>
      <c r="G8604" s="131"/>
      <c r="H8604" s="132"/>
      <c r="I8604" s="118"/>
      <c r="J8604" s="106"/>
      <c r="K8604" s="118"/>
    </row>
    <row r="8605" spans="1:11" x14ac:dyDescent="0.2">
      <c r="A8605" s="7" t="s">
        <v>584</v>
      </c>
      <c r="B8605" s="28"/>
      <c r="C8605" s="13"/>
      <c r="D8605" s="13"/>
      <c r="E8605" s="13"/>
      <c r="F8605" s="14"/>
      <c r="G8605" s="123">
        <v>10</v>
      </c>
      <c r="H8605" s="124"/>
      <c r="I8605" s="53" t="s">
        <v>81</v>
      </c>
      <c r="J8605" s="85">
        <v>0.2</v>
      </c>
      <c r="K8605" s="53">
        <f>ROUND((G8605*J8605),4)</f>
        <v>2</v>
      </c>
    </row>
    <row r="8606" spans="1:11" x14ac:dyDescent="0.2">
      <c r="A8606" s="7" t="s">
        <v>513</v>
      </c>
      <c r="B8606" s="28"/>
      <c r="C8606" s="13"/>
      <c r="D8606" s="13"/>
      <c r="E8606" s="13"/>
      <c r="F8606" s="14"/>
      <c r="G8606" s="123">
        <v>0.10650999999999999</v>
      </c>
      <c r="H8606" s="124"/>
      <c r="I8606" s="53" t="s">
        <v>79</v>
      </c>
      <c r="J8606" s="85">
        <v>108.06</v>
      </c>
      <c r="K8606" s="53">
        <f>ROUND((G8606*J8606),4)</f>
        <v>11.509499999999999</v>
      </c>
    </row>
    <row r="8607" spans="1:11" x14ac:dyDescent="0.2">
      <c r="A8607" s="7" t="s">
        <v>585</v>
      </c>
      <c r="B8607" s="28"/>
      <c r="C8607" s="13"/>
      <c r="D8607" s="13"/>
      <c r="E8607" s="13"/>
      <c r="F8607" s="14"/>
      <c r="G8607" s="123">
        <v>1.1659999999999999</v>
      </c>
      <c r="H8607" s="124"/>
      <c r="I8607" s="53" t="s">
        <v>47</v>
      </c>
      <c r="J8607" s="85">
        <v>7.95</v>
      </c>
      <c r="K8607" s="53">
        <f>ROUND((G8607*J8607),4)</f>
        <v>9.2697000000000003</v>
      </c>
    </row>
    <row r="8608" spans="1:11" x14ac:dyDescent="0.2">
      <c r="A8608" s="7" t="s">
        <v>586</v>
      </c>
      <c r="B8608" s="28"/>
      <c r="C8608" s="13"/>
      <c r="D8608" s="13"/>
      <c r="E8608" s="13"/>
      <c r="F8608" s="14"/>
      <c r="G8608" s="123">
        <v>1.1659999999999999</v>
      </c>
      <c r="H8608" s="124"/>
      <c r="I8608" s="53" t="s">
        <v>47</v>
      </c>
      <c r="J8608" s="85">
        <v>49.05</v>
      </c>
      <c r="K8608" s="53">
        <f>ROUND((G8608*J8608),4)</f>
        <v>57.192300000000003</v>
      </c>
    </row>
    <row r="8609" spans="1:11" x14ac:dyDescent="0.2">
      <c r="A8609" s="8"/>
      <c r="B8609" s="29"/>
      <c r="C8609" s="15"/>
      <c r="D8609" s="15"/>
      <c r="E8609" s="15"/>
      <c r="F8609" s="16"/>
      <c r="G8609" s="125"/>
      <c r="H8609" s="126"/>
      <c r="I8609" s="54"/>
      <c r="J8609" s="86"/>
      <c r="K8609" s="54"/>
    </row>
    <row r="8610" spans="1:11" x14ac:dyDescent="0.2">
      <c r="A8610" s="97" t="s">
        <v>33</v>
      </c>
      <c r="B8610" s="98"/>
      <c r="C8610" s="98"/>
      <c r="D8610" s="98"/>
      <c r="E8610" s="98"/>
      <c r="F8610" s="98"/>
      <c r="G8610" s="98"/>
      <c r="H8610" s="98"/>
      <c r="I8610" s="98"/>
      <c r="J8610" s="99"/>
      <c r="K8610" s="82">
        <f>SUM(K8605:K8609)</f>
        <v>79.971500000000006</v>
      </c>
    </row>
    <row r="8611" spans="1:11" x14ac:dyDescent="0.2">
      <c r="A8611" s="100" t="s">
        <v>36</v>
      </c>
      <c r="B8611" s="101"/>
      <c r="C8611" s="101"/>
      <c r="D8611" s="101"/>
      <c r="E8611" s="101"/>
      <c r="F8611" s="104"/>
      <c r="G8611" s="129" t="s">
        <v>22</v>
      </c>
      <c r="H8611" s="130"/>
      <c r="I8611" s="118" t="s">
        <v>10</v>
      </c>
      <c r="J8611" s="106" t="s">
        <v>23</v>
      </c>
      <c r="K8611" s="106" t="s">
        <v>11</v>
      </c>
    </row>
    <row r="8612" spans="1:11" x14ac:dyDescent="0.2">
      <c r="A8612" s="102"/>
      <c r="B8612" s="103"/>
      <c r="C8612" s="103"/>
      <c r="D8612" s="103"/>
      <c r="E8612" s="103"/>
      <c r="F8612" s="105"/>
      <c r="G8612" s="131"/>
      <c r="H8612" s="132"/>
      <c r="I8612" s="118"/>
      <c r="J8612" s="106"/>
      <c r="K8612" s="118"/>
    </row>
    <row r="8613" spans="1:11" x14ac:dyDescent="0.2">
      <c r="A8613" s="7" t="s">
        <v>587</v>
      </c>
      <c r="B8613" s="28"/>
      <c r="C8613" s="13"/>
      <c r="D8613" s="13"/>
      <c r="E8613" s="13"/>
      <c r="F8613" s="14"/>
      <c r="G8613" s="95">
        <v>1.3729999999999999E-2</v>
      </c>
      <c r="H8613" s="96"/>
      <c r="I8613" s="53" t="s">
        <v>95</v>
      </c>
      <c r="J8613" s="85">
        <v>34.619999999999997</v>
      </c>
      <c r="K8613" s="53">
        <f>ROUND((G8613*J8613),4)</f>
        <v>0.4753</v>
      </c>
    </row>
    <row r="8614" spans="1:11" x14ac:dyDescent="0.2">
      <c r="A8614" s="7" t="s">
        <v>588</v>
      </c>
      <c r="B8614" s="28"/>
      <c r="C8614" s="13"/>
      <c r="D8614" s="13"/>
      <c r="E8614" s="13"/>
      <c r="F8614" s="14"/>
      <c r="G8614" s="95">
        <v>2.3000000000000001E-4</v>
      </c>
      <c r="H8614" s="96"/>
      <c r="I8614" s="53" t="s">
        <v>95</v>
      </c>
      <c r="J8614" s="85">
        <v>34.619999999999997</v>
      </c>
      <c r="K8614" s="53">
        <f>ROUND((G8614*J8614),4)</f>
        <v>8.0000000000000002E-3</v>
      </c>
    </row>
    <row r="8615" spans="1:11" x14ac:dyDescent="0.2">
      <c r="A8615" s="7" t="s">
        <v>589</v>
      </c>
      <c r="B8615" s="28"/>
      <c r="C8615" s="13"/>
      <c r="D8615" s="13"/>
      <c r="E8615" s="13"/>
      <c r="F8615" s="14"/>
      <c r="G8615" s="95">
        <v>8.0000000000000007E-5</v>
      </c>
      <c r="H8615" s="96"/>
      <c r="I8615" s="53" t="s">
        <v>95</v>
      </c>
      <c r="J8615" s="85">
        <v>34.619999999999997</v>
      </c>
      <c r="K8615" s="53">
        <f>ROUND((G8615*J8615),4)</f>
        <v>2.8E-3</v>
      </c>
    </row>
    <row r="8616" spans="1:11" x14ac:dyDescent="0.2">
      <c r="A8616" s="8"/>
      <c r="B8616" s="29"/>
      <c r="C8616" s="15"/>
      <c r="D8616" s="15"/>
      <c r="E8616" s="15"/>
      <c r="F8616" s="16"/>
      <c r="G8616" s="127"/>
      <c r="H8616" s="128"/>
      <c r="I8616" s="54"/>
      <c r="J8616" s="86"/>
      <c r="K8616" s="54"/>
    </row>
    <row r="8617" spans="1:11" x14ac:dyDescent="0.2">
      <c r="A8617" s="97" t="s">
        <v>37</v>
      </c>
      <c r="B8617" s="98"/>
      <c r="C8617" s="98"/>
      <c r="D8617" s="98"/>
      <c r="E8617" s="98"/>
      <c r="F8617" s="98"/>
      <c r="G8617" s="98"/>
      <c r="H8617" s="98"/>
      <c r="I8617" s="98"/>
      <c r="J8617" s="99"/>
      <c r="K8617" s="82">
        <f>SUM(K8613:K8616)</f>
        <v>0.48610000000000003</v>
      </c>
    </row>
    <row r="8618" spans="1:11" x14ac:dyDescent="0.2">
      <c r="A8618" s="100" t="s">
        <v>35</v>
      </c>
      <c r="B8618" s="140"/>
      <c r="C8618" s="26" t="s">
        <v>34</v>
      </c>
      <c r="D8618" s="35" t="s">
        <v>39</v>
      </c>
      <c r="E8618" s="138" t="s">
        <v>38</v>
      </c>
      <c r="F8618" s="138"/>
      <c r="G8618" s="139"/>
      <c r="H8618" s="120" t="s">
        <v>16</v>
      </c>
      <c r="I8618" s="121"/>
      <c r="J8618" s="122"/>
      <c r="K8618" s="119" t="s">
        <v>9</v>
      </c>
    </row>
    <row r="8619" spans="1:11" ht="15.75" x14ac:dyDescent="0.2">
      <c r="A8619" s="141"/>
      <c r="B8619" s="142"/>
      <c r="C8619" s="36"/>
      <c r="D8619" s="42"/>
      <c r="E8619" s="33" t="s">
        <v>13</v>
      </c>
      <c r="F8619" s="24" t="s">
        <v>14</v>
      </c>
      <c r="G8619" s="23" t="s">
        <v>15</v>
      </c>
      <c r="H8619" s="22" t="s">
        <v>13</v>
      </c>
      <c r="I8619" s="22" t="s">
        <v>14</v>
      </c>
      <c r="J8619" s="22" t="s">
        <v>15</v>
      </c>
      <c r="K8619" s="111"/>
    </row>
    <row r="8620" spans="1:11" x14ac:dyDescent="0.2">
      <c r="A8620" s="6" t="s">
        <v>590</v>
      </c>
      <c r="B8620" s="37"/>
      <c r="C8620" s="87">
        <v>1.3729999999999999E-2</v>
      </c>
      <c r="D8620" s="45" t="s">
        <v>97</v>
      </c>
      <c r="E8620" s="43">
        <v>1.1299999999999999</v>
      </c>
      <c r="F8620" s="44">
        <v>0.91</v>
      </c>
      <c r="G8620" s="45">
        <v>0.73</v>
      </c>
      <c r="H8620" s="55">
        <v>0</v>
      </c>
      <c r="I8620" s="55">
        <v>0</v>
      </c>
      <c r="J8620" s="53">
        <v>1.48</v>
      </c>
      <c r="K8620" s="52">
        <f>ROUND((ROUND(E8620*H8620+F8620*I8620+G8620*J8620,2)*C8620),4)</f>
        <v>1.4800000000000001E-2</v>
      </c>
    </row>
    <row r="8621" spans="1:11" x14ac:dyDescent="0.2">
      <c r="A8621" s="7" t="s">
        <v>591</v>
      </c>
      <c r="B8621" s="28"/>
      <c r="C8621" s="87">
        <v>2.3000000000000001E-4</v>
      </c>
      <c r="D8621" s="48" t="s">
        <v>97</v>
      </c>
      <c r="E8621" s="46">
        <v>1.1299999999999999</v>
      </c>
      <c r="F8621" s="47">
        <v>0.91</v>
      </c>
      <c r="G8621" s="48">
        <v>0.73</v>
      </c>
      <c r="H8621" s="55">
        <v>0</v>
      </c>
      <c r="I8621" s="55">
        <v>0</v>
      </c>
      <c r="J8621" s="53">
        <v>1.48</v>
      </c>
      <c r="K8621" s="53">
        <f>ROUND((ROUND(E8621*H8621+F8621*I8621+G8621*J8621,2)*C8621),4)</f>
        <v>2.0000000000000001E-4</v>
      </c>
    </row>
    <row r="8622" spans="1:11" x14ac:dyDescent="0.2">
      <c r="A8622" s="7" t="s">
        <v>592</v>
      </c>
      <c r="B8622" s="28"/>
      <c r="C8622" s="87">
        <v>8.0000000000000007E-5</v>
      </c>
      <c r="D8622" s="48" t="s">
        <v>97</v>
      </c>
      <c r="E8622" s="46">
        <v>1.1299999999999999</v>
      </c>
      <c r="F8622" s="47">
        <v>0.91</v>
      </c>
      <c r="G8622" s="48">
        <v>0.73</v>
      </c>
      <c r="H8622" s="55">
        <v>0</v>
      </c>
      <c r="I8622" s="55">
        <v>0</v>
      </c>
      <c r="J8622" s="53">
        <v>1.48</v>
      </c>
      <c r="K8622" s="53">
        <f>ROUND((ROUND(E8622*H8622+F8622*I8622+G8622*J8622,2)*C8622),4)</f>
        <v>1E-4</v>
      </c>
    </row>
    <row r="8623" spans="1:11" x14ac:dyDescent="0.2">
      <c r="A8623" s="8"/>
      <c r="B8623" s="29"/>
      <c r="C8623" s="88"/>
      <c r="D8623" s="51"/>
      <c r="E8623" s="49"/>
      <c r="F8623" s="50"/>
      <c r="G8623" s="51"/>
      <c r="H8623" s="55"/>
      <c r="I8623" s="55"/>
      <c r="J8623" s="53"/>
      <c r="K8623" s="54"/>
    </row>
    <row r="8624" spans="1:11" x14ac:dyDescent="0.2">
      <c r="A8624" s="136" t="s">
        <v>30</v>
      </c>
      <c r="B8624" s="134"/>
      <c r="C8624" s="134"/>
      <c r="D8624" s="137"/>
      <c r="E8624" s="134"/>
      <c r="F8624" s="134"/>
      <c r="G8624" s="134"/>
      <c r="H8624" s="134"/>
      <c r="I8624" s="134"/>
      <c r="J8624" s="135"/>
      <c r="K8624" s="83">
        <f>SUM(K8620:K8623)</f>
        <v>1.5100000000000001E-2</v>
      </c>
    </row>
    <row r="8625" spans="1:11" ht="12.75" customHeight="1" x14ac:dyDescent="0.2">
      <c r="A8625" s="133" t="s">
        <v>31</v>
      </c>
      <c r="B8625" s="134"/>
      <c r="C8625" s="134"/>
      <c r="D8625" s="134"/>
      <c r="E8625" s="134"/>
      <c r="F8625" s="134"/>
      <c r="G8625" s="134"/>
      <c r="H8625" s="134"/>
      <c r="I8625" s="134"/>
      <c r="J8625" s="135"/>
      <c r="K8625" s="21">
        <f>ROUND((K8592+K8593+K8594+K8602+K8610+K8617+K8624),2)</f>
        <v>225.57</v>
      </c>
    </row>
    <row r="8626" spans="1:11" x14ac:dyDescent="0.2">
      <c r="A8626" s="133" t="s">
        <v>42</v>
      </c>
      <c r="B8626" s="134"/>
      <c r="C8626" s="134"/>
      <c r="D8626" s="134"/>
      <c r="E8626" s="134"/>
      <c r="F8626" s="134"/>
      <c r="G8626" s="134"/>
      <c r="H8626" s="134"/>
      <c r="I8626" s="134"/>
      <c r="J8626" s="135"/>
      <c r="K8626" s="21"/>
    </row>
    <row r="8627" spans="1:11" ht="12.75" customHeight="1" x14ac:dyDescent="0.2">
      <c r="A8627" s="133" t="s">
        <v>12</v>
      </c>
      <c r="B8627" s="134"/>
      <c r="C8627" s="134"/>
      <c r="D8627" s="134"/>
      <c r="E8627" s="134"/>
      <c r="F8627" s="134"/>
      <c r="G8627" s="134"/>
      <c r="H8627" s="134"/>
      <c r="I8627" s="134"/>
      <c r="J8627" s="135"/>
      <c r="K8627" s="21"/>
    </row>
    <row r="8630" spans="1:11" ht="13.5" customHeight="1" x14ac:dyDescent="0.2">
      <c r="A8630" s="145" t="s">
        <v>0</v>
      </c>
      <c r="B8630" s="146"/>
      <c r="C8630" s="146"/>
      <c r="D8630" s="146"/>
      <c r="E8630" s="146"/>
      <c r="F8630" s="146"/>
      <c r="G8630" s="146"/>
      <c r="H8630" s="146"/>
      <c r="I8630" s="146"/>
      <c r="J8630" s="146"/>
      <c r="K8630" s="147"/>
    </row>
    <row r="8631" spans="1:11" x14ac:dyDescent="0.2">
      <c r="A8631" s="71" t="s">
        <v>45</v>
      </c>
      <c r="B8631" s="62"/>
      <c r="C8631" s="63"/>
      <c r="D8631" s="63"/>
      <c r="E8631" s="63"/>
      <c r="F8631" s="69"/>
      <c r="G8631" s="64"/>
      <c r="H8631" s="63"/>
      <c r="I8631" s="63"/>
      <c r="J8631" s="63"/>
      <c r="K8631" s="65"/>
    </row>
    <row r="8632" spans="1:11" ht="12.75" customHeight="1" x14ac:dyDescent="0.2">
      <c r="A8632" s="70" t="s">
        <v>44</v>
      </c>
      <c r="B8632" s="61"/>
      <c r="C8632" s="68"/>
      <c r="D8632" s="66"/>
      <c r="E8632" s="66"/>
      <c r="F8632" s="61"/>
      <c r="G8632" s="60"/>
      <c r="H8632" s="151"/>
      <c r="I8632" s="151"/>
      <c r="J8632" s="151"/>
      <c r="K8632" s="152"/>
    </row>
    <row r="8633" spans="1:11" ht="12.75" customHeight="1" x14ac:dyDescent="0.2">
      <c r="A8633" s="148"/>
      <c r="B8633" s="149"/>
      <c r="C8633" s="149"/>
      <c r="D8633" s="149"/>
      <c r="E8633" s="149"/>
      <c r="F8633" s="149"/>
      <c r="G8633" s="149"/>
      <c r="H8633" s="149"/>
      <c r="I8633" s="149"/>
      <c r="J8633" s="149"/>
      <c r="K8633" s="150"/>
    </row>
    <row r="8634" spans="1:11" ht="21" customHeight="1" x14ac:dyDescent="0.2">
      <c r="A8634" s="158" t="s">
        <v>1</v>
      </c>
      <c r="B8634" s="159"/>
      <c r="C8634" s="153" t="s">
        <v>41</v>
      </c>
      <c r="D8634" s="154"/>
      <c r="E8634" s="154"/>
      <c r="F8634" s="154"/>
      <c r="G8634" s="154"/>
      <c r="H8634" s="154"/>
      <c r="I8634" s="155"/>
      <c r="J8634" s="57" t="s">
        <v>2</v>
      </c>
      <c r="K8634" s="67" t="s">
        <v>43</v>
      </c>
    </row>
    <row r="8635" spans="1:11" x14ac:dyDescent="0.2">
      <c r="A8635" s="160" t="s">
        <v>593</v>
      </c>
      <c r="B8635" s="157"/>
      <c r="C8635" s="156">
        <v>5219546</v>
      </c>
      <c r="D8635" s="156"/>
      <c r="E8635" s="156"/>
      <c r="F8635" s="156"/>
      <c r="G8635" s="156"/>
      <c r="H8635" s="156"/>
      <c r="I8635" s="157"/>
      <c r="J8635" s="59" t="s">
        <v>3</v>
      </c>
      <c r="K8635" s="58" t="s">
        <v>81</v>
      </c>
    </row>
    <row r="8636" spans="1:11" ht="20.25" customHeight="1" x14ac:dyDescent="0.2">
      <c r="A8636" s="141" t="s">
        <v>19</v>
      </c>
      <c r="B8636" s="165"/>
      <c r="C8636" s="101"/>
      <c r="D8636" s="101"/>
      <c r="E8636" s="140"/>
      <c r="F8636" s="3" t="s">
        <v>4</v>
      </c>
      <c r="G8636" s="163" t="s">
        <v>5</v>
      </c>
      <c r="H8636" s="164"/>
      <c r="I8636" s="111" t="s">
        <v>6</v>
      </c>
      <c r="J8636" s="111"/>
      <c r="K8636" s="107" t="s">
        <v>17</v>
      </c>
    </row>
    <row r="8637" spans="1:11" ht="25.5" customHeight="1" x14ac:dyDescent="0.2">
      <c r="A8637" s="141"/>
      <c r="B8637" s="165"/>
      <c r="C8637" s="165"/>
      <c r="D8637" s="165"/>
      <c r="E8637" s="142"/>
      <c r="F8637" s="3"/>
      <c r="G8637" s="3" t="s">
        <v>18</v>
      </c>
      <c r="H8637" s="34" t="s">
        <v>7</v>
      </c>
      <c r="I8637" s="3" t="s">
        <v>40</v>
      </c>
      <c r="J8637" s="3" t="s">
        <v>7</v>
      </c>
      <c r="K8637" s="108"/>
    </row>
    <row r="8638" spans="1:11" x14ac:dyDescent="0.2">
      <c r="A8638" s="6"/>
      <c r="B8638" s="27"/>
      <c r="C8638" s="11"/>
      <c r="D8638" s="11"/>
      <c r="E8638" s="40"/>
      <c r="F8638" s="91"/>
      <c r="G8638" s="72"/>
      <c r="H8638" s="73">
        <v>0</v>
      </c>
      <c r="I8638" s="72"/>
      <c r="J8638" s="72"/>
      <c r="K8638" s="74"/>
    </row>
    <row r="8639" spans="1:11" x14ac:dyDescent="0.2">
      <c r="A8639" s="7"/>
      <c r="B8639" s="28"/>
      <c r="C8639" s="13"/>
      <c r="D8639" s="13"/>
      <c r="E8639" s="38"/>
      <c r="F8639" s="92"/>
      <c r="G8639" s="75"/>
      <c r="H8639" s="76"/>
      <c r="I8639" s="75">
        <v>0</v>
      </c>
      <c r="J8639" s="75">
        <v>0</v>
      </c>
      <c r="K8639" s="77"/>
    </row>
    <row r="8640" spans="1:11" x14ac:dyDescent="0.2">
      <c r="A8640" s="7"/>
      <c r="B8640" s="28"/>
      <c r="C8640" s="13"/>
      <c r="D8640" s="13"/>
      <c r="E8640" s="38"/>
      <c r="F8640" s="92"/>
      <c r="G8640" s="75"/>
      <c r="H8640" s="76"/>
      <c r="I8640" s="75"/>
      <c r="J8640" s="75"/>
      <c r="K8640" s="77"/>
    </row>
    <row r="8641" spans="1:11" x14ac:dyDescent="0.2">
      <c r="A8641" s="7"/>
      <c r="B8641" s="28"/>
      <c r="C8641" s="13"/>
      <c r="D8641" s="13"/>
      <c r="E8641" s="38"/>
      <c r="F8641" s="92"/>
      <c r="G8641" s="75"/>
      <c r="H8641" s="76"/>
      <c r="I8641" s="75"/>
      <c r="J8641" s="75"/>
      <c r="K8641" s="77"/>
    </row>
    <row r="8642" spans="1:11" x14ac:dyDescent="0.2">
      <c r="A8642" s="7"/>
      <c r="B8642" s="28"/>
      <c r="C8642" s="13"/>
      <c r="D8642" s="13"/>
      <c r="E8642" s="38"/>
      <c r="F8642" s="92"/>
      <c r="G8642" s="75"/>
      <c r="H8642" s="76"/>
      <c r="I8642" s="75"/>
      <c r="J8642" s="75"/>
      <c r="K8642" s="77"/>
    </row>
    <row r="8643" spans="1:11" x14ac:dyDescent="0.2">
      <c r="A8643" s="7"/>
      <c r="B8643" s="28"/>
      <c r="C8643" s="13"/>
      <c r="D8643" s="13"/>
      <c r="E8643" s="38"/>
      <c r="F8643" s="92"/>
      <c r="G8643" s="75"/>
      <c r="H8643" s="76"/>
      <c r="I8643" s="75"/>
      <c r="J8643" s="75"/>
      <c r="K8643" s="77"/>
    </row>
    <row r="8644" spans="1:11" x14ac:dyDescent="0.2">
      <c r="A8644" s="7"/>
      <c r="B8644" s="28"/>
      <c r="C8644" s="13"/>
      <c r="D8644" s="13"/>
      <c r="E8644" s="38"/>
      <c r="F8644" s="92"/>
      <c r="G8644" s="75"/>
      <c r="H8644" s="76"/>
      <c r="I8644" s="75"/>
      <c r="J8644" s="75"/>
      <c r="K8644" s="77"/>
    </row>
    <row r="8645" spans="1:11" x14ac:dyDescent="0.2">
      <c r="A8645" s="8"/>
      <c r="B8645" s="29"/>
      <c r="C8645" s="15"/>
      <c r="D8645" s="15"/>
      <c r="E8645" s="39"/>
      <c r="F8645" s="93"/>
      <c r="G8645" s="78"/>
      <c r="H8645" s="79"/>
      <c r="I8645" s="78"/>
      <c r="J8645" s="78"/>
      <c r="K8645" s="80"/>
    </row>
    <row r="8646" spans="1:11" x14ac:dyDescent="0.2">
      <c r="A8646" s="166" t="s">
        <v>24</v>
      </c>
      <c r="B8646" s="167"/>
      <c r="C8646" s="167"/>
      <c r="D8646" s="167"/>
      <c r="E8646" s="167"/>
      <c r="F8646" s="98"/>
      <c r="G8646" s="98"/>
      <c r="H8646" s="98"/>
      <c r="I8646" s="98"/>
      <c r="J8646" s="99"/>
      <c r="K8646" s="81"/>
    </row>
    <row r="8647" spans="1:11" ht="15.75" x14ac:dyDescent="0.2">
      <c r="A8647" s="31" t="s">
        <v>20</v>
      </c>
      <c r="B8647" s="17"/>
      <c r="C8647" s="17"/>
      <c r="D8647" s="17"/>
      <c r="E8647" s="17"/>
      <c r="F8647" s="4"/>
      <c r="G8647" s="4"/>
      <c r="H8647" s="161" t="s">
        <v>4</v>
      </c>
      <c r="I8647" s="109" t="s">
        <v>10</v>
      </c>
      <c r="J8647" s="107" t="s">
        <v>8</v>
      </c>
      <c r="K8647" s="107" t="s">
        <v>17</v>
      </c>
    </row>
    <row r="8648" spans="1:11" ht="15.75" x14ac:dyDescent="0.2">
      <c r="A8648" s="18"/>
      <c r="B8648" s="19"/>
      <c r="C8648" s="19"/>
      <c r="D8648" s="19"/>
      <c r="E8648" s="19"/>
      <c r="F8648" s="5"/>
      <c r="G8648" s="20"/>
      <c r="H8648" s="162"/>
      <c r="I8648" s="110"/>
      <c r="J8648" s="108"/>
      <c r="K8648" s="108"/>
    </row>
    <row r="8649" spans="1:11" x14ac:dyDescent="0.2">
      <c r="A8649" s="6"/>
      <c r="B8649" s="27"/>
      <c r="C8649" s="11"/>
      <c r="D8649" s="11"/>
      <c r="E8649" s="11"/>
      <c r="F8649" s="11"/>
      <c r="G8649" s="13"/>
      <c r="H8649" s="89"/>
      <c r="I8649" s="77"/>
      <c r="J8649" s="75"/>
      <c r="K8649" s="75"/>
    </row>
    <row r="8650" spans="1:11" x14ac:dyDescent="0.2">
      <c r="A8650" s="7"/>
      <c r="B8650" s="28"/>
      <c r="C8650" s="13"/>
      <c r="D8650" s="13"/>
      <c r="E8650" s="13"/>
      <c r="F8650" s="13"/>
      <c r="G8650" s="13"/>
      <c r="H8650" s="89"/>
      <c r="I8650" s="77"/>
      <c r="J8650" s="75"/>
      <c r="K8650" s="75"/>
    </row>
    <row r="8651" spans="1:11" x14ac:dyDescent="0.2">
      <c r="A8651" s="7"/>
      <c r="B8651" s="28"/>
      <c r="C8651" s="13"/>
      <c r="D8651" s="13"/>
      <c r="E8651" s="13"/>
      <c r="F8651" s="13"/>
      <c r="G8651" s="13"/>
      <c r="H8651" s="89"/>
      <c r="I8651" s="77"/>
      <c r="J8651" s="75"/>
      <c r="K8651" s="75"/>
    </row>
    <row r="8652" spans="1:11" x14ac:dyDescent="0.2">
      <c r="A8652" s="7"/>
      <c r="B8652" s="28"/>
      <c r="C8652" s="13"/>
      <c r="D8652" s="13"/>
      <c r="E8652" s="13"/>
      <c r="F8652" s="13"/>
      <c r="G8652" s="13"/>
      <c r="H8652" s="89"/>
      <c r="I8652" s="77"/>
      <c r="J8652" s="75"/>
      <c r="K8652" s="75"/>
    </row>
    <row r="8653" spans="1:11" x14ac:dyDescent="0.2">
      <c r="A8653" s="7"/>
      <c r="B8653" s="28"/>
      <c r="C8653" s="13"/>
      <c r="D8653" s="13"/>
      <c r="E8653" s="13"/>
      <c r="F8653" s="13"/>
      <c r="G8653" s="13"/>
      <c r="H8653" s="89"/>
      <c r="I8653" s="77"/>
      <c r="J8653" s="75"/>
      <c r="K8653" s="75"/>
    </row>
    <row r="8654" spans="1:11" x14ac:dyDescent="0.2">
      <c r="A8654" s="7"/>
      <c r="B8654" s="28"/>
      <c r="C8654" s="13"/>
      <c r="D8654" s="13"/>
      <c r="E8654" s="13"/>
      <c r="F8654" s="13"/>
      <c r="G8654" s="13"/>
      <c r="H8654" s="89"/>
      <c r="I8654" s="77"/>
      <c r="J8654" s="75"/>
      <c r="K8654" s="75"/>
    </row>
    <row r="8655" spans="1:11" x14ac:dyDescent="0.2">
      <c r="A8655" s="7"/>
      <c r="B8655" s="28"/>
      <c r="C8655" s="13"/>
      <c r="D8655" s="13"/>
      <c r="E8655" s="13"/>
      <c r="F8655" s="13"/>
      <c r="G8655" s="13"/>
      <c r="H8655" s="89"/>
      <c r="I8655" s="77"/>
      <c r="J8655" s="75"/>
      <c r="K8655" s="75"/>
    </row>
    <row r="8656" spans="1:11" x14ac:dyDescent="0.2">
      <c r="A8656" s="8"/>
      <c r="B8656" s="29"/>
      <c r="C8656" s="15"/>
      <c r="D8656" s="15"/>
      <c r="E8656" s="15"/>
      <c r="F8656" s="15"/>
      <c r="G8656" s="15"/>
      <c r="H8656" s="90"/>
      <c r="I8656" s="80"/>
      <c r="J8656" s="78"/>
      <c r="K8656" s="78"/>
    </row>
    <row r="8657" spans="1:11" x14ac:dyDescent="0.2">
      <c r="A8657" s="10"/>
      <c r="C8657" s="25"/>
      <c r="D8657" s="97" t="s">
        <v>25</v>
      </c>
      <c r="E8657" s="98"/>
      <c r="F8657" s="98"/>
      <c r="G8657" s="98"/>
      <c r="H8657" s="98"/>
      <c r="I8657" s="98"/>
      <c r="J8657" s="99"/>
      <c r="K8657" s="82"/>
    </row>
    <row r="8658" spans="1:11" x14ac:dyDescent="0.2">
      <c r="A8658" s="9" t="s">
        <v>27</v>
      </c>
      <c r="B8658" s="30"/>
      <c r="C8658" s="56">
        <v>1</v>
      </c>
      <c r="D8658" s="112" t="s">
        <v>26</v>
      </c>
      <c r="E8658" s="113"/>
      <c r="F8658" s="113"/>
      <c r="G8658" s="113"/>
      <c r="H8658" s="113"/>
      <c r="I8658" s="113"/>
      <c r="J8658" s="114"/>
      <c r="K8658" s="83"/>
    </row>
    <row r="8659" spans="1:11" x14ac:dyDescent="0.2">
      <c r="A8659" s="32"/>
      <c r="D8659" s="115" t="s">
        <v>28</v>
      </c>
      <c r="E8659" s="116"/>
      <c r="F8659" s="116"/>
      <c r="G8659" s="116"/>
      <c r="H8659" s="116"/>
      <c r="I8659" s="116"/>
      <c r="J8659" s="117"/>
      <c r="K8659" s="83"/>
    </row>
    <row r="8660" spans="1:11" x14ac:dyDescent="0.2">
      <c r="A8660" s="100" t="s">
        <v>21</v>
      </c>
      <c r="B8660" s="101"/>
      <c r="C8660" s="101"/>
      <c r="D8660" s="101"/>
      <c r="E8660" s="101"/>
      <c r="F8660" s="104"/>
      <c r="G8660" s="129" t="s">
        <v>22</v>
      </c>
      <c r="H8660" s="130"/>
      <c r="I8660" s="118" t="s">
        <v>10</v>
      </c>
      <c r="J8660" s="106" t="s">
        <v>23</v>
      </c>
      <c r="K8660" s="106" t="s">
        <v>11</v>
      </c>
    </row>
    <row r="8661" spans="1:11" x14ac:dyDescent="0.2">
      <c r="A8661" s="102"/>
      <c r="B8661" s="103"/>
      <c r="C8661" s="103"/>
      <c r="D8661" s="103"/>
      <c r="E8661" s="103"/>
      <c r="F8661" s="105"/>
      <c r="G8661" s="131"/>
      <c r="H8661" s="132"/>
      <c r="I8661" s="118"/>
      <c r="J8661" s="106"/>
      <c r="K8661" s="118"/>
    </row>
    <row r="8662" spans="1:11" x14ac:dyDescent="0.2">
      <c r="A8662" s="7" t="s">
        <v>379</v>
      </c>
      <c r="B8662" s="28"/>
      <c r="C8662" s="11"/>
      <c r="D8662" s="11"/>
      <c r="E8662" s="11"/>
      <c r="F8662" s="12"/>
      <c r="G8662" s="143">
        <v>9.7732500000000009</v>
      </c>
      <c r="H8662" s="144"/>
      <c r="I8662" s="52" t="s">
        <v>79</v>
      </c>
      <c r="J8662" s="84">
        <v>30.674399999999999</v>
      </c>
      <c r="K8662" s="52">
        <f>ROUND((G8662*J8662),4)</f>
        <v>299.78859999999997</v>
      </c>
    </row>
    <row r="8663" spans="1:11" x14ac:dyDescent="0.2">
      <c r="A8663" s="7"/>
      <c r="B8663" s="28"/>
      <c r="C8663" s="13"/>
      <c r="D8663" s="13"/>
      <c r="E8663" s="13"/>
      <c r="F8663" s="14"/>
      <c r="G8663" s="95"/>
      <c r="H8663" s="96"/>
      <c r="I8663" s="53"/>
      <c r="J8663" s="85"/>
      <c r="K8663" s="53"/>
    </row>
    <row r="8664" spans="1:11" x14ac:dyDescent="0.2">
      <c r="A8664" s="7"/>
      <c r="B8664" s="28"/>
      <c r="C8664" s="13"/>
      <c r="D8664" s="13"/>
      <c r="E8664" s="13"/>
      <c r="F8664" s="14"/>
      <c r="G8664" s="95"/>
      <c r="H8664" s="96"/>
      <c r="I8664" s="53"/>
      <c r="J8664" s="85"/>
      <c r="K8664" s="53"/>
    </row>
    <row r="8665" spans="1:11" x14ac:dyDescent="0.2">
      <c r="A8665" s="7"/>
      <c r="B8665" s="28"/>
      <c r="C8665" s="13"/>
      <c r="D8665" s="13"/>
      <c r="E8665" s="13"/>
      <c r="F8665" s="14"/>
      <c r="G8665" s="95"/>
      <c r="H8665" s="96"/>
      <c r="I8665" s="53"/>
      <c r="J8665" s="85"/>
      <c r="K8665" s="53"/>
    </row>
    <row r="8666" spans="1:11" x14ac:dyDescent="0.2">
      <c r="A8666" s="97" t="s">
        <v>29</v>
      </c>
      <c r="B8666" s="98"/>
      <c r="C8666" s="98"/>
      <c r="D8666" s="98"/>
      <c r="E8666" s="98"/>
      <c r="F8666" s="98"/>
      <c r="G8666" s="98"/>
      <c r="H8666" s="98"/>
      <c r="I8666" s="98"/>
      <c r="J8666" s="99"/>
      <c r="K8666" s="82">
        <f>SUM(K8662:K8665)</f>
        <v>299.78859999999997</v>
      </c>
    </row>
    <row r="8667" spans="1:11" x14ac:dyDescent="0.2">
      <c r="A8667" s="100" t="s">
        <v>32</v>
      </c>
      <c r="B8667" s="101"/>
      <c r="C8667" s="101"/>
      <c r="D8667" s="101"/>
      <c r="E8667" s="101"/>
      <c r="F8667" s="104"/>
      <c r="G8667" s="129" t="s">
        <v>22</v>
      </c>
      <c r="H8667" s="130"/>
      <c r="I8667" s="118" t="s">
        <v>10</v>
      </c>
      <c r="J8667" s="106" t="s">
        <v>23</v>
      </c>
      <c r="K8667" s="106" t="s">
        <v>11</v>
      </c>
    </row>
    <row r="8668" spans="1:11" x14ac:dyDescent="0.2">
      <c r="A8668" s="102"/>
      <c r="B8668" s="103"/>
      <c r="C8668" s="103"/>
      <c r="D8668" s="103"/>
      <c r="E8668" s="103"/>
      <c r="F8668" s="105"/>
      <c r="G8668" s="131"/>
      <c r="H8668" s="132"/>
      <c r="I8668" s="118"/>
      <c r="J8668" s="106"/>
      <c r="K8668" s="118"/>
    </row>
    <row r="8669" spans="1:11" x14ac:dyDescent="0.2">
      <c r="A8669" s="7" t="s">
        <v>302</v>
      </c>
      <c r="B8669" s="28"/>
      <c r="C8669" s="13"/>
      <c r="D8669" s="13"/>
      <c r="E8669" s="13"/>
      <c r="F8669" s="14"/>
      <c r="G8669" s="123">
        <v>2.4E-2</v>
      </c>
      <c r="H8669" s="124"/>
      <c r="I8669" s="53" t="s">
        <v>55</v>
      </c>
      <c r="J8669" s="85">
        <v>415.55</v>
      </c>
      <c r="K8669" s="53">
        <f>ROUND((G8669*J8669),4)</f>
        <v>9.9732000000000003</v>
      </c>
    </row>
    <row r="8670" spans="1:11" x14ac:dyDescent="0.2">
      <c r="A8670" s="7" t="s">
        <v>584</v>
      </c>
      <c r="B8670" s="28"/>
      <c r="C8670" s="13"/>
      <c r="D8670" s="13"/>
      <c r="E8670" s="13"/>
      <c r="F8670" s="14"/>
      <c r="G8670" s="123">
        <v>1</v>
      </c>
      <c r="H8670" s="124"/>
      <c r="I8670" s="53" t="s">
        <v>81</v>
      </c>
      <c r="J8670" s="85">
        <v>0.2</v>
      </c>
      <c r="K8670" s="53">
        <f>ROUND((G8670*J8670),4)</f>
        <v>0.2</v>
      </c>
    </row>
    <row r="8671" spans="1:11" x14ac:dyDescent="0.2">
      <c r="A8671" s="7" t="s">
        <v>513</v>
      </c>
      <c r="B8671" s="28"/>
      <c r="C8671" s="13"/>
      <c r="D8671" s="13"/>
      <c r="E8671" s="13"/>
      <c r="F8671" s="14"/>
      <c r="G8671" s="123">
        <v>4.0699999999999998E-3</v>
      </c>
      <c r="H8671" s="124"/>
      <c r="I8671" s="53" t="s">
        <v>79</v>
      </c>
      <c r="J8671" s="85">
        <v>108.06</v>
      </c>
      <c r="K8671" s="53">
        <f>ROUND((G8671*J8671),4)</f>
        <v>0.43980000000000002</v>
      </c>
    </row>
    <row r="8672" spans="1:11" x14ac:dyDescent="0.2">
      <c r="A8672" s="7" t="s">
        <v>594</v>
      </c>
      <c r="B8672" s="28"/>
      <c r="C8672" s="13"/>
      <c r="D8672" s="13"/>
      <c r="E8672" s="13"/>
      <c r="F8672" s="14"/>
      <c r="G8672" s="123">
        <v>0.4</v>
      </c>
      <c r="H8672" s="124"/>
      <c r="I8672" s="53" t="s">
        <v>47</v>
      </c>
      <c r="J8672" s="85">
        <v>102.48</v>
      </c>
      <c r="K8672" s="53">
        <f>ROUND((G8672*J8672),4)</f>
        <v>40.991999999999997</v>
      </c>
    </row>
    <row r="8673" spans="1:11" x14ac:dyDescent="0.2">
      <c r="A8673" s="8"/>
      <c r="B8673" s="29"/>
      <c r="C8673" s="15"/>
      <c r="D8673" s="15"/>
      <c r="E8673" s="15"/>
      <c r="F8673" s="16"/>
      <c r="G8673" s="125"/>
      <c r="H8673" s="126"/>
      <c r="I8673" s="54"/>
      <c r="J8673" s="86"/>
      <c r="K8673" s="54"/>
    </row>
    <row r="8674" spans="1:11" x14ac:dyDescent="0.2">
      <c r="A8674" s="97" t="s">
        <v>33</v>
      </c>
      <c r="B8674" s="98"/>
      <c r="C8674" s="98"/>
      <c r="D8674" s="98"/>
      <c r="E8674" s="98"/>
      <c r="F8674" s="98"/>
      <c r="G8674" s="98"/>
      <c r="H8674" s="98"/>
      <c r="I8674" s="98"/>
      <c r="J8674" s="99"/>
      <c r="K8674" s="82">
        <f>SUM(K8669:K8673)</f>
        <v>51.604999999999997</v>
      </c>
    </row>
    <row r="8675" spans="1:11" x14ac:dyDescent="0.2">
      <c r="A8675" s="100" t="s">
        <v>36</v>
      </c>
      <c r="B8675" s="101"/>
      <c r="C8675" s="101"/>
      <c r="D8675" s="101"/>
      <c r="E8675" s="101"/>
      <c r="F8675" s="104"/>
      <c r="G8675" s="129" t="s">
        <v>22</v>
      </c>
      <c r="H8675" s="130"/>
      <c r="I8675" s="118" t="s">
        <v>10</v>
      </c>
      <c r="J8675" s="106" t="s">
        <v>23</v>
      </c>
      <c r="K8675" s="106" t="s">
        <v>11</v>
      </c>
    </row>
    <row r="8676" spans="1:11" x14ac:dyDescent="0.2">
      <c r="A8676" s="102"/>
      <c r="B8676" s="103"/>
      <c r="C8676" s="103"/>
      <c r="D8676" s="103"/>
      <c r="E8676" s="103"/>
      <c r="F8676" s="105"/>
      <c r="G8676" s="131"/>
      <c r="H8676" s="132"/>
      <c r="I8676" s="118"/>
      <c r="J8676" s="106"/>
      <c r="K8676" s="118"/>
    </row>
    <row r="8677" spans="1:11" x14ac:dyDescent="0.2">
      <c r="A8677" s="7" t="s">
        <v>382</v>
      </c>
      <c r="B8677" s="28"/>
      <c r="C8677" s="13"/>
      <c r="D8677" s="13"/>
      <c r="E8677" s="13"/>
      <c r="F8677" s="14"/>
      <c r="G8677" s="95">
        <v>9.7699999999999992E-3</v>
      </c>
      <c r="H8677" s="96"/>
      <c r="I8677" s="53" t="s">
        <v>95</v>
      </c>
      <c r="J8677" s="85">
        <v>34.619999999999997</v>
      </c>
      <c r="K8677" s="53">
        <f>ROUND((G8677*J8677),4)</f>
        <v>0.3382</v>
      </c>
    </row>
    <row r="8678" spans="1:11" x14ac:dyDescent="0.2">
      <c r="A8678" s="7"/>
      <c r="B8678" s="28"/>
      <c r="C8678" s="13"/>
      <c r="D8678" s="13"/>
      <c r="E8678" s="13"/>
      <c r="F8678" s="14"/>
      <c r="G8678" s="95"/>
      <c r="H8678" s="96"/>
      <c r="I8678" s="53"/>
      <c r="J8678" s="85"/>
      <c r="K8678" s="53"/>
    </row>
    <row r="8679" spans="1:11" x14ac:dyDescent="0.2">
      <c r="A8679" s="7"/>
      <c r="B8679" s="28"/>
      <c r="C8679" s="13"/>
      <c r="D8679" s="13"/>
      <c r="E8679" s="13"/>
      <c r="F8679" s="14"/>
      <c r="G8679" s="95"/>
      <c r="H8679" s="96"/>
      <c r="I8679" s="53"/>
      <c r="J8679" s="85"/>
      <c r="K8679" s="53"/>
    </row>
    <row r="8680" spans="1:11" x14ac:dyDescent="0.2">
      <c r="A8680" s="8"/>
      <c r="B8680" s="29"/>
      <c r="C8680" s="15"/>
      <c r="D8680" s="15"/>
      <c r="E8680" s="15"/>
      <c r="F8680" s="16"/>
      <c r="G8680" s="127"/>
      <c r="H8680" s="128"/>
      <c r="I8680" s="54"/>
      <c r="J8680" s="86"/>
      <c r="K8680" s="54"/>
    </row>
    <row r="8681" spans="1:11" x14ac:dyDescent="0.2">
      <c r="A8681" s="97" t="s">
        <v>37</v>
      </c>
      <c r="B8681" s="98"/>
      <c r="C8681" s="98"/>
      <c r="D8681" s="98"/>
      <c r="E8681" s="98"/>
      <c r="F8681" s="98"/>
      <c r="G8681" s="98"/>
      <c r="H8681" s="98"/>
      <c r="I8681" s="98"/>
      <c r="J8681" s="99"/>
      <c r="K8681" s="82">
        <f>SUM(K8677:K8680)</f>
        <v>0.3382</v>
      </c>
    </row>
    <row r="8682" spans="1:11" x14ac:dyDescent="0.2">
      <c r="A8682" s="100" t="s">
        <v>35</v>
      </c>
      <c r="B8682" s="140"/>
      <c r="C8682" s="26" t="s">
        <v>34</v>
      </c>
      <c r="D8682" s="35" t="s">
        <v>39</v>
      </c>
      <c r="E8682" s="138" t="s">
        <v>38</v>
      </c>
      <c r="F8682" s="138"/>
      <c r="G8682" s="139"/>
      <c r="H8682" s="120" t="s">
        <v>16</v>
      </c>
      <c r="I8682" s="121"/>
      <c r="J8682" s="122"/>
      <c r="K8682" s="119" t="s">
        <v>9</v>
      </c>
    </row>
    <row r="8683" spans="1:11" ht="15.75" x14ac:dyDescent="0.2">
      <c r="A8683" s="141"/>
      <c r="B8683" s="142"/>
      <c r="C8683" s="36"/>
      <c r="D8683" s="42"/>
      <c r="E8683" s="33" t="s">
        <v>13</v>
      </c>
      <c r="F8683" s="24" t="s">
        <v>14</v>
      </c>
      <c r="G8683" s="23" t="s">
        <v>15</v>
      </c>
      <c r="H8683" s="22" t="s">
        <v>13</v>
      </c>
      <c r="I8683" s="22" t="s">
        <v>14</v>
      </c>
      <c r="J8683" s="22" t="s">
        <v>15</v>
      </c>
      <c r="K8683" s="111"/>
    </row>
    <row r="8684" spans="1:11" x14ac:dyDescent="0.2">
      <c r="A8684" s="6" t="s">
        <v>384</v>
      </c>
      <c r="B8684" s="37"/>
      <c r="C8684" s="87">
        <v>9.7699999999999992E-3</v>
      </c>
      <c r="D8684" s="45" t="s">
        <v>97</v>
      </c>
      <c r="E8684" s="43">
        <v>1.1299999999999999</v>
      </c>
      <c r="F8684" s="44">
        <v>0.91</v>
      </c>
      <c r="G8684" s="45">
        <v>0.73</v>
      </c>
      <c r="H8684" s="55">
        <v>0</v>
      </c>
      <c r="I8684" s="55">
        <v>0</v>
      </c>
      <c r="J8684" s="53">
        <v>1.48</v>
      </c>
      <c r="K8684" s="52">
        <f>ROUND((ROUND(E8684*H8684+F8684*I8684+G8684*J8684,2)*C8684),4)</f>
        <v>1.06E-2</v>
      </c>
    </row>
    <row r="8685" spans="1:11" x14ac:dyDescent="0.2">
      <c r="A8685" s="7"/>
      <c r="B8685" s="28"/>
      <c r="C8685" s="87"/>
      <c r="D8685" s="48"/>
      <c r="E8685" s="46"/>
      <c r="F8685" s="47"/>
      <c r="G8685" s="48"/>
      <c r="H8685" s="55"/>
      <c r="I8685" s="55"/>
      <c r="J8685" s="53"/>
      <c r="K8685" s="53"/>
    </row>
    <row r="8686" spans="1:11" x14ac:dyDescent="0.2">
      <c r="A8686" s="7"/>
      <c r="B8686" s="28"/>
      <c r="C8686" s="87"/>
      <c r="D8686" s="48"/>
      <c r="E8686" s="46"/>
      <c r="F8686" s="47"/>
      <c r="G8686" s="48"/>
      <c r="H8686" s="55"/>
      <c r="I8686" s="55"/>
      <c r="J8686" s="53"/>
      <c r="K8686" s="53"/>
    </row>
    <row r="8687" spans="1:11" x14ac:dyDescent="0.2">
      <c r="A8687" s="8"/>
      <c r="B8687" s="29"/>
      <c r="C8687" s="88"/>
      <c r="D8687" s="51"/>
      <c r="E8687" s="49"/>
      <c r="F8687" s="50"/>
      <c r="G8687" s="51"/>
      <c r="H8687" s="55"/>
      <c r="I8687" s="55"/>
      <c r="J8687" s="53"/>
      <c r="K8687" s="54"/>
    </row>
    <row r="8688" spans="1:11" x14ac:dyDescent="0.2">
      <c r="A8688" s="136" t="s">
        <v>30</v>
      </c>
      <c r="B8688" s="134"/>
      <c r="C8688" s="134"/>
      <c r="D8688" s="137"/>
      <c r="E8688" s="134"/>
      <c r="F8688" s="134"/>
      <c r="G8688" s="134"/>
      <c r="H8688" s="134"/>
      <c r="I8688" s="134"/>
      <c r="J8688" s="135"/>
      <c r="K8688" s="83">
        <f>SUM(K8684:K8687)</f>
        <v>1.06E-2</v>
      </c>
    </row>
    <row r="8689" spans="1:11" ht="12.75" customHeight="1" x14ac:dyDescent="0.2">
      <c r="A8689" s="133" t="s">
        <v>31</v>
      </c>
      <c r="B8689" s="134"/>
      <c r="C8689" s="134"/>
      <c r="D8689" s="134"/>
      <c r="E8689" s="134"/>
      <c r="F8689" s="134"/>
      <c r="G8689" s="134"/>
      <c r="H8689" s="134"/>
      <c r="I8689" s="134"/>
      <c r="J8689" s="135"/>
      <c r="K8689" s="21">
        <f>ROUND((K8666+K8674+K8681+K8688),2)</f>
        <v>351.74</v>
      </c>
    </row>
    <row r="8690" spans="1:11" x14ac:dyDescent="0.2">
      <c r="A8690" s="133" t="s">
        <v>42</v>
      </c>
      <c r="B8690" s="134"/>
      <c r="C8690" s="134"/>
      <c r="D8690" s="134"/>
      <c r="E8690" s="134"/>
      <c r="F8690" s="134"/>
      <c r="G8690" s="134"/>
      <c r="H8690" s="134"/>
      <c r="I8690" s="134"/>
      <c r="J8690" s="135"/>
      <c r="K8690" s="21"/>
    </row>
    <row r="8691" spans="1:11" ht="12.75" customHeight="1" x14ac:dyDescent="0.2">
      <c r="A8691" s="133" t="s">
        <v>12</v>
      </c>
      <c r="B8691" s="134"/>
      <c r="C8691" s="134"/>
      <c r="D8691" s="134"/>
      <c r="E8691" s="134"/>
      <c r="F8691" s="134"/>
      <c r="G8691" s="134"/>
      <c r="H8691" s="134"/>
      <c r="I8691" s="134"/>
      <c r="J8691" s="135"/>
      <c r="K8691" s="21"/>
    </row>
    <row r="8694" spans="1:11" ht="13.5" customHeight="1" x14ac:dyDescent="0.2">
      <c r="A8694" s="145" t="s">
        <v>0</v>
      </c>
      <c r="B8694" s="146"/>
      <c r="C8694" s="146"/>
      <c r="D8694" s="146"/>
      <c r="E8694" s="146"/>
      <c r="F8694" s="146"/>
      <c r="G8694" s="146"/>
      <c r="H8694" s="146"/>
      <c r="I8694" s="146"/>
      <c r="J8694" s="146"/>
      <c r="K8694" s="147"/>
    </row>
    <row r="8695" spans="1:11" x14ac:dyDescent="0.2">
      <c r="A8695" s="71" t="s">
        <v>45</v>
      </c>
      <c r="B8695" s="62"/>
      <c r="C8695" s="63"/>
      <c r="D8695" s="63"/>
      <c r="E8695" s="63"/>
      <c r="F8695" s="69"/>
      <c r="G8695" s="64"/>
      <c r="H8695" s="63"/>
      <c r="I8695" s="63"/>
      <c r="J8695" s="63"/>
      <c r="K8695" s="65"/>
    </row>
    <row r="8696" spans="1:11" ht="12.75" customHeight="1" x14ac:dyDescent="0.2">
      <c r="A8696" s="70" t="s">
        <v>44</v>
      </c>
      <c r="B8696" s="61"/>
      <c r="C8696" s="68"/>
      <c r="D8696" s="66"/>
      <c r="E8696" s="66"/>
      <c r="F8696" s="61"/>
      <c r="G8696" s="60"/>
      <c r="H8696" s="151"/>
      <c r="I8696" s="151"/>
      <c r="J8696" s="151"/>
      <c r="K8696" s="152"/>
    </row>
    <row r="8697" spans="1:11" ht="12.75" customHeight="1" x14ac:dyDescent="0.2">
      <c r="A8697" s="148"/>
      <c r="B8697" s="149"/>
      <c r="C8697" s="149"/>
      <c r="D8697" s="149"/>
      <c r="E8697" s="149"/>
      <c r="F8697" s="149"/>
      <c r="G8697" s="149"/>
      <c r="H8697" s="149"/>
      <c r="I8697" s="149"/>
      <c r="J8697" s="149"/>
      <c r="K8697" s="150"/>
    </row>
    <row r="8698" spans="1:11" ht="21" customHeight="1" x14ac:dyDescent="0.2">
      <c r="A8698" s="158" t="s">
        <v>1</v>
      </c>
      <c r="B8698" s="159"/>
      <c r="C8698" s="153" t="s">
        <v>41</v>
      </c>
      <c r="D8698" s="154"/>
      <c r="E8698" s="154"/>
      <c r="F8698" s="154"/>
      <c r="G8698" s="154"/>
      <c r="H8698" s="154"/>
      <c r="I8698" s="155"/>
      <c r="J8698" s="57" t="s">
        <v>2</v>
      </c>
      <c r="K8698" s="67" t="s">
        <v>43</v>
      </c>
    </row>
    <row r="8699" spans="1:11" x14ac:dyDescent="0.2">
      <c r="A8699" s="160" t="s">
        <v>595</v>
      </c>
      <c r="B8699" s="157"/>
      <c r="C8699" s="156">
        <v>6416094</v>
      </c>
      <c r="D8699" s="156"/>
      <c r="E8699" s="156"/>
      <c r="F8699" s="156"/>
      <c r="G8699" s="156"/>
      <c r="H8699" s="156"/>
      <c r="I8699" s="157"/>
      <c r="J8699" s="59" t="s">
        <v>3</v>
      </c>
      <c r="K8699" s="58" t="s">
        <v>55</v>
      </c>
    </row>
    <row r="8700" spans="1:11" ht="20.25" customHeight="1" x14ac:dyDescent="0.2">
      <c r="A8700" s="141" t="s">
        <v>19</v>
      </c>
      <c r="B8700" s="165"/>
      <c r="C8700" s="101"/>
      <c r="D8700" s="101"/>
      <c r="E8700" s="140"/>
      <c r="F8700" s="3" t="s">
        <v>4</v>
      </c>
      <c r="G8700" s="163" t="s">
        <v>5</v>
      </c>
      <c r="H8700" s="164"/>
      <c r="I8700" s="111" t="s">
        <v>6</v>
      </c>
      <c r="J8700" s="111"/>
      <c r="K8700" s="107" t="s">
        <v>17</v>
      </c>
    </row>
    <row r="8701" spans="1:11" ht="25.5" customHeight="1" x14ac:dyDescent="0.2">
      <c r="A8701" s="141"/>
      <c r="B8701" s="165"/>
      <c r="C8701" s="165"/>
      <c r="D8701" s="165"/>
      <c r="E8701" s="142"/>
      <c r="F8701" s="3"/>
      <c r="G8701" s="3" t="s">
        <v>18</v>
      </c>
      <c r="H8701" s="34" t="s">
        <v>7</v>
      </c>
      <c r="I8701" s="3" t="s">
        <v>40</v>
      </c>
      <c r="J8701" s="3" t="s">
        <v>7</v>
      </c>
      <c r="K8701" s="108"/>
    </row>
    <row r="8702" spans="1:11" x14ac:dyDescent="0.2">
      <c r="A8702" s="6" t="s">
        <v>596</v>
      </c>
      <c r="B8702" s="27"/>
      <c r="C8702" s="11"/>
      <c r="D8702" s="11"/>
      <c r="E8702" s="40"/>
      <c r="F8702" s="91">
        <v>1</v>
      </c>
      <c r="G8702" s="72">
        <v>1</v>
      </c>
      <c r="H8702" s="73">
        <v>0</v>
      </c>
      <c r="I8702" s="72">
        <v>421.60300000000001</v>
      </c>
      <c r="J8702" s="72">
        <v>29.144300000000001</v>
      </c>
      <c r="K8702" s="74">
        <f>ROUND(((G8702*I8702+H8702*J8702)*F8702),4)</f>
        <v>421.60300000000001</v>
      </c>
    </row>
    <row r="8703" spans="1:11" x14ac:dyDescent="0.2">
      <c r="A8703" s="7" t="s">
        <v>597</v>
      </c>
      <c r="B8703" s="28"/>
      <c r="C8703" s="13"/>
      <c r="D8703" s="13"/>
      <c r="E8703" s="38"/>
      <c r="F8703" s="92">
        <v>1</v>
      </c>
      <c r="G8703" s="75">
        <v>1</v>
      </c>
      <c r="H8703" s="76">
        <v>0</v>
      </c>
      <c r="I8703" s="75">
        <v>438.36959999999999</v>
      </c>
      <c r="J8703" s="75">
        <v>272.48180000000002</v>
      </c>
      <c r="K8703" s="77">
        <f>ROUND(((G8703*I8703+H8703*J8703)*F8703),4)</f>
        <v>438.36959999999999</v>
      </c>
    </row>
    <row r="8704" spans="1:11" x14ac:dyDescent="0.2">
      <c r="A8704" s="7" t="s">
        <v>598</v>
      </c>
      <c r="B8704" s="28"/>
      <c r="C8704" s="13"/>
      <c r="D8704" s="13"/>
      <c r="E8704" s="38"/>
      <c r="F8704" s="92">
        <v>2</v>
      </c>
      <c r="G8704" s="75">
        <v>0.63</v>
      </c>
      <c r="H8704" s="76">
        <v>0.37</v>
      </c>
      <c r="I8704" s="75">
        <v>536.72180000000003</v>
      </c>
      <c r="J8704" s="75">
        <v>264.45100000000002</v>
      </c>
      <c r="K8704" s="77">
        <f>ROUND(((G8704*I8704+H8704*J8704)*F8704),4)</f>
        <v>871.96320000000003</v>
      </c>
    </row>
    <row r="8705" spans="1:11" x14ac:dyDescent="0.2">
      <c r="A8705" s="7"/>
      <c r="B8705" s="28"/>
      <c r="C8705" s="13"/>
      <c r="D8705" s="13"/>
      <c r="E8705" s="38"/>
      <c r="F8705" s="92"/>
      <c r="G8705" s="75"/>
      <c r="H8705" s="76"/>
      <c r="I8705" s="75"/>
      <c r="J8705" s="75"/>
      <c r="K8705" s="77"/>
    </row>
    <row r="8706" spans="1:11" x14ac:dyDescent="0.2">
      <c r="A8706" s="7"/>
      <c r="B8706" s="28"/>
      <c r="C8706" s="13"/>
      <c r="D8706" s="13"/>
      <c r="E8706" s="38"/>
      <c r="F8706" s="92"/>
      <c r="G8706" s="75"/>
      <c r="H8706" s="76"/>
      <c r="I8706" s="75"/>
      <c r="J8706" s="75"/>
      <c r="K8706" s="77"/>
    </row>
    <row r="8707" spans="1:11" x14ac:dyDescent="0.2">
      <c r="A8707" s="7"/>
      <c r="B8707" s="28"/>
      <c r="C8707" s="13"/>
      <c r="D8707" s="13"/>
      <c r="E8707" s="38"/>
      <c r="F8707" s="92"/>
      <c r="G8707" s="75"/>
      <c r="H8707" s="76"/>
      <c r="I8707" s="75"/>
      <c r="J8707" s="75"/>
      <c r="K8707" s="77"/>
    </row>
    <row r="8708" spans="1:11" x14ac:dyDescent="0.2">
      <c r="A8708" s="7"/>
      <c r="B8708" s="28"/>
      <c r="C8708" s="13"/>
      <c r="D8708" s="13"/>
      <c r="E8708" s="38"/>
      <c r="F8708" s="92"/>
      <c r="G8708" s="75"/>
      <c r="H8708" s="76"/>
      <c r="I8708" s="75"/>
      <c r="J8708" s="75"/>
      <c r="K8708" s="77"/>
    </row>
    <row r="8709" spans="1:11" x14ac:dyDescent="0.2">
      <c r="A8709" s="8"/>
      <c r="B8709" s="29"/>
      <c r="C8709" s="15"/>
      <c r="D8709" s="15"/>
      <c r="E8709" s="39"/>
      <c r="F8709" s="93"/>
      <c r="G8709" s="78"/>
      <c r="H8709" s="79"/>
      <c r="I8709" s="78"/>
      <c r="J8709" s="78"/>
      <c r="K8709" s="80"/>
    </row>
    <row r="8710" spans="1:11" x14ac:dyDescent="0.2">
      <c r="A8710" s="166" t="s">
        <v>24</v>
      </c>
      <c r="B8710" s="167"/>
      <c r="C8710" s="167"/>
      <c r="D8710" s="167"/>
      <c r="E8710" s="167"/>
      <c r="F8710" s="98"/>
      <c r="G8710" s="98"/>
      <c r="H8710" s="98"/>
      <c r="I8710" s="98"/>
      <c r="J8710" s="99"/>
      <c r="K8710" s="81">
        <f>SUM(K8702:K8709)</f>
        <v>1731.9358000000002</v>
      </c>
    </row>
    <row r="8711" spans="1:11" ht="15.75" x14ac:dyDescent="0.2">
      <c r="A8711" s="31" t="s">
        <v>20</v>
      </c>
      <c r="B8711" s="17"/>
      <c r="C8711" s="17"/>
      <c r="D8711" s="17"/>
      <c r="E8711" s="17"/>
      <c r="F8711" s="4"/>
      <c r="G8711" s="4"/>
      <c r="H8711" s="161" t="s">
        <v>4</v>
      </c>
      <c r="I8711" s="109" t="s">
        <v>10</v>
      </c>
      <c r="J8711" s="107" t="s">
        <v>8</v>
      </c>
      <c r="K8711" s="107" t="s">
        <v>17</v>
      </c>
    </row>
    <row r="8712" spans="1:11" ht="15.75" x14ac:dyDescent="0.2">
      <c r="A8712" s="18"/>
      <c r="B8712" s="19"/>
      <c r="C8712" s="19"/>
      <c r="D8712" s="19"/>
      <c r="E8712" s="19"/>
      <c r="F8712" s="5"/>
      <c r="G8712" s="20"/>
      <c r="H8712" s="162"/>
      <c r="I8712" s="110"/>
      <c r="J8712" s="108"/>
      <c r="K8712" s="108"/>
    </row>
    <row r="8713" spans="1:11" x14ac:dyDescent="0.2">
      <c r="A8713" s="6" t="s">
        <v>49</v>
      </c>
      <c r="B8713" s="27"/>
      <c r="C8713" s="11"/>
      <c r="D8713" s="11"/>
      <c r="E8713" s="11"/>
      <c r="F8713" s="11"/>
      <c r="G8713" s="13"/>
      <c r="H8713" s="89">
        <v>2</v>
      </c>
      <c r="I8713" s="77" t="s">
        <v>50</v>
      </c>
      <c r="J8713" s="75">
        <v>24.115200000000002</v>
      </c>
      <c r="K8713" s="75">
        <f>ROUND((H8713*J8713),4)</f>
        <v>48.230400000000003</v>
      </c>
    </row>
    <row r="8714" spans="1:11" x14ac:dyDescent="0.2">
      <c r="A8714" s="7"/>
      <c r="B8714" s="28"/>
      <c r="C8714" s="13"/>
      <c r="D8714" s="13"/>
      <c r="E8714" s="13"/>
      <c r="F8714" s="13"/>
      <c r="G8714" s="13"/>
      <c r="H8714" s="89"/>
      <c r="I8714" s="77"/>
      <c r="J8714" s="75"/>
      <c r="K8714" s="75"/>
    </row>
    <row r="8715" spans="1:11" x14ac:dyDescent="0.2">
      <c r="A8715" s="7"/>
      <c r="B8715" s="28"/>
      <c r="C8715" s="13"/>
      <c r="D8715" s="13"/>
      <c r="E8715" s="13"/>
      <c r="F8715" s="13"/>
      <c r="G8715" s="13"/>
      <c r="H8715" s="89"/>
      <c r="I8715" s="77"/>
      <c r="J8715" s="75"/>
      <c r="K8715" s="75"/>
    </row>
    <row r="8716" spans="1:11" x14ac:dyDescent="0.2">
      <c r="A8716" s="7"/>
      <c r="B8716" s="28"/>
      <c r="C8716" s="13"/>
      <c r="D8716" s="13"/>
      <c r="E8716" s="13"/>
      <c r="F8716" s="13"/>
      <c r="G8716" s="13"/>
      <c r="H8716" s="89"/>
      <c r="I8716" s="77"/>
      <c r="J8716" s="75"/>
      <c r="K8716" s="75"/>
    </row>
    <row r="8717" spans="1:11" x14ac:dyDescent="0.2">
      <c r="A8717" s="7"/>
      <c r="B8717" s="28"/>
      <c r="C8717" s="13"/>
      <c r="D8717" s="13"/>
      <c r="E8717" s="13"/>
      <c r="F8717" s="13"/>
      <c r="G8717" s="13"/>
      <c r="H8717" s="89"/>
      <c r="I8717" s="77"/>
      <c r="J8717" s="75"/>
      <c r="K8717" s="75"/>
    </row>
    <row r="8718" spans="1:11" x14ac:dyDescent="0.2">
      <c r="A8718" s="7"/>
      <c r="B8718" s="28"/>
      <c r="C8718" s="13"/>
      <c r="D8718" s="13"/>
      <c r="E8718" s="13"/>
      <c r="F8718" s="13"/>
      <c r="G8718" s="13"/>
      <c r="H8718" s="89"/>
      <c r="I8718" s="77"/>
      <c r="J8718" s="75"/>
      <c r="K8718" s="75"/>
    </row>
    <row r="8719" spans="1:11" x14ac:dyDescent="0.2">
      <c r="A8719" s="7"/>
      <c r="B8719" s="28"/>
      <c r="C8719" s="13"/>
      <c r="D8719" s="13"/>
      <c r="E8719" s="13"/>
      <c r="F8719" s="13"/>
      <c r="G8719" s="13"/>
      <c r="H8719" s="89"/>
      <c r="I8719" s="77"/>
      <c r="J8719" s="75"/>
      <c r="K8719" s="75"/>
    </row>
    <row r="8720" spans="1:11" x14ac:dyDescent="0.2">
      <c r="A8720" s="8"/>
      <c r="B8720" s="29"/>
      <c r="C8720" s="15"/>
      <c r="D8720" s="15"/>
      <c r="E8720" s="15"/>
      <c r="F8720" s="15"/>
      <c r="G8720" s="15"/>
      <c r="H8720" s="90"/>
      <c r="I8720" s="80"/>
      <c r="J8720" s="78"/>
      <c r="K8720" s="78"/>
    </row>
    <row r="8721" spans="1:11" x14ac:dyDescent="0.2">
      <c r="A8721" s="10"/>
      <c r="C8721" s="25"/>
      <c r="D8721" s="97" t="s">
        <v>25</v>
      </c>
      <c r="E8721" s="98"/>
      <c r="F8721" s="98"/>
      <c r="G8721" s="98"/>
      <c r="H8721" s="98"/>
      <c r="I8721" s="98"/>
      <c r="J8721" s="99"/>
      <c r="K8721" s="82">
        <f>SUM(K8713:K8720)</f>
        <v>48.230400000000003</v>
      </c>
    </row>
    <row r="8722" spans="1:11" x14ac:dyDescent="0.2">
      <c r="A8722" s="9" t="s">
        <v>27</v>
      </c>
      <c r="B8722" s="30"/>
      <c r="C8722" s="56">
        <v>124.5</v>
      </c>
      <c r="D8722" s="112" t="s">
        <v>26</v>
      </c>
      <c r="E8722" s="113"/>
      <c r="F8722" s="113"/>
      <c r="G8722" s="113"/>
      <c r="H8722" s="113"/>
      <c r="I8722" s="113"/>
      <c r="J8722" s="114"/>
      <c r="K8722" s="83">
        <f>K8710+K8721</f>
        <v>1780.1662000000001</v>
      </c>
    </row>
    <row r="8723" spans="1:11" x14ac:dyDescent="0.2">
      <c r="A8723" s="32"/>
      <c r="D8723" s="115" t="s">
        <v>28</v>
      </c>
      <c r="E8723" s="116"/>
      <c r="F8723" s="116"/>
      <c r="G8723" s="116"/>
      <c r="H8723" s="116"/>
      <c r="I8723" s="116"/>
      <c r="J8723" s="117"/>
      <c r="K8723" s="83">
        <f>ROUND((K8722/C8722),4)</f>
        <v>14.298500000000001</v>
      </c>
    </row>
    <row r="8724" spans="1:11" x14ac:dyDescent="0.2">
      <c r="A8724" s="168"/>
      <c r="D8724" s="169"/>
      <c r="E8724" s="169"/>
      <c r="F8724" s="169"/>
      <c r="G8724" s="169"/>
      <c r="H8724" s="169"/>
      <c r="I8724" s="94" t="s">
        <v>51</v>
      </c>
      <c r="J8724" s="170" t="s">
        <v>53</v>
      </c>
      <c r="K8724" s="83">
        <v>0</v>
      </c>
    </row>
    <row r="8725" spans="1:11" x14ac:dyDescent="0.2">
      <c r="A8725" s="168"/>
      <c r="D8725" s="169"/>
      <c r="E8725" s="169"/>
      <c r="F8725" s="169"/>
      <c r="G8725" s="169"/>
      <c r="H8725" s="169"/>
      <c r="I8725" s="94" t="s">
        <v>52</v>
      </c>
      <c r="J8725" s="170" t="s">
        <v>53</v>
      </c>
      <c r="K8725" s="83">
        <v>0</v>
      </c>
    </row>
    <row r="8726" spans="1:11" x14ac:dyDescent="0.2">
      <c r="A8726" s="100" t="s">
        <v>21</v>
      </c>
      <c r="B8726" s="101"/>
      <c r="C8726" s="101"/>
      <c r="D8726" s="101"/>
      <c r="E8726" s="101"/>
      <c r="F8726" s="104"/>
      <c r="G8726" s="129" t="s">
        <v>22</v>
      </c>
      <c r="H8726" s="130"/>
      <c r="I8726" s="118" t="s">
        <v>10</v>
      </c>
      <c r="J8726" s="106" t="s">
        <v>23</v>
      </c>
      <c r="K8726" s="106" t="s">
        <v>11</v>
      </c>
    </row>
    <row r="8727" spans="1:11" x14ac:dyDescent="0.2">
      <c r="A8727" s="102"/>
      <c r="B8727" s="103"/>
      <c r="C8727" s="103"/>
      <c r="D8727" s="103"/>
      <c r="E8727" s="103"/>
      <c r="F8727" s="105"/>
      <c r="G8727" s="131"/>
      <c r="H8727" s="132"/>
      <c r="I8727" s="118"/>
      <c r="J8727" s="106"/>
      <c r="K8727" s="118"/>
    </row>
    <row r="8728" spans="1:11" x14ac:dyDescent="0.2">
      <c r="A8728" s="7" t="s">
        <v>599</v>
      </c>
      <c r="B8728" s="28"/>
      <c r="C8728" s="11"/>
      <c r="D8728" s="11"/>
      <c r="E8728" s="11"/>
      <c r="F8728" s="12"/>
      <c r="G8728" s="143">
        <v>0.32029999999999997</v>
      </c>
      <c r="H8728" s="144"/>
      <c r="I8728" s="52" t="s">
        <v>55</v>
      </c>
      <c r="J8728" s="84">
        <v>67.135199999999998</v>
      </c>
      <c r="K8728" s="52">
        <f>ROUND((G8728*J8728),4)</f>
        <v>21.503399999999999</v>
      </c>
    </row>
    <row r="8729" spans="1:11" x14ac:dyDescent="0.2">
      <c r="A8729" s="7" t="s">
        <v>221</v>
      </c>
      <c r="B8729" s="28"/>
      <c r="C8729" s="13"/>
      <c r="D8729" s="13"/>
      <c r="E8729" s="13"/>
      <c r="F8729" s="14"/>
      <c r="G8729" s="95">
        <v>0.30346000000000001</v>
      </c>
      <c r="H8729" s="96"/>
      <c r="I8729" s="53" t="s">
        <v>55</v>
      </c>
      <c r="J8729" s="85">
        <v>79.607500000000002</v>
      </c>
      <c r="K8729" s="53">
        <f>ROUND((G8729*J8729),4)</f>
        <v>24.157699999999998</v>
      </c>
    </row>
    <row r="8730" spans="1:11" x14ac:dyDescent="0.2">
      <c r="A8730" s="7" t="s">
        <v>222</v>
      </c>
      <c r="B8730" s="28"/>
      <c r="C8730" s="13"/>
      <c r="D8730" s="13"/>
      <c r="E8730" s="13"/>
      <c r="F8730" s="14"/>
      <c r="G8730" s="95">
        <v>0.21917</v>
      </c>
      <c r="H8730" s="96"/>
      <c r="I8730" s="53" t="s">
        <v>55</v>
      </c>
      <c r="J8730" s="85">
        <v>64.748199999999997</v>
      </c>
      <c r="K8730" s="53">
        <f>ROUND((G8730*J8730),4)</f>
        <v>14.190899999999999</v>
      </c>
    </row>
    <row r="8731" spans="1:11" x14ac:dyDescent="0.2">
      <c r="A8731" s="7" t="s">
        <v>168</v>
      </c>
      <c r="B8731" s="28"/>
      <c r="C8731" s="13"/>
      <c r="D8731" s="13"/>
      <c r="E8731" s="13"/>
      <c r="F8731" s="14"/>
      <c r="G8731" s="95">
        <v>0.62373999999999996</v>
      </c>
      <c r="H8731" s="96"/>
      <c r="I8731" s="53" t="s">
        <v>55</v>
      </c>
      <c r="J8731" s="85">
        <v>84.540700000000001</v>
      </c>
      <c r="K8731" s="53">
        <f>ROUND((G8731*J8731),4)</f>
        <v>52.731400000000001</v>
      </c>
    </row>
    <row r="8732" spans="1:11" x14ac:dyDescent="0.2">
      <c r="A8732" s="7" t="s">
        <v>600</v>
      </c>
      <c r="B8732" s="28"/>
      <c r="C8732" s="13"/>
      <c r="D8732" s="13"/>
      <c r="E8732" s="13"/>
      <c r="F8732" s="14"/>
      <c r="G8732" s="95">
        <v>200</v>
      </c>
      <c r="H8732" s="96"/>
      <c r="I8732" s="53" t="s">
        <v>79</v>
      </c>
      <c r="J8732" s="85">
        <v>0.71619999999999995</v>
      </c>
      <c r="K8732" s="53">
        <f>ROUND((G8732*J8732),4)</f>
        <v>143.24</v>
      </c>
    </row>
    <row r="8733" spans="1:11" x14ac:dyDescent="0.2">
      <c r="A8733" s="7"/>
      <c r="B8733" s="28"/>
      <c r="C8733" s="13"/>
      <c r="D8733" s="13"/>
      <c r="E8733" s="13"/>
      <c r="F8733" s="14"/>
      <c r="G8733" s="95"/>
      <c r="H8733" s="96"/>
      <c r="I8733" s="53"/>
      <c r="J8733" s="85"/>
      <c r="K8733" s="53"/>
    </row>
    <row r="8734" spans="1:11" x14ac:dyDescent="0.2">
      <c r="A8734" s="97" t="s">
        <v>29</v>
      </c>
      <c r="B8734" s="98"/>
      <c r="C8734" s="98"/>
      <c r="D8734" s="98"/>
      <c r="E8734" s="98"/>
      <c r="F8734" s="98"/>
      <c r="G8734" s="98"/>
      <c r="H8734" s="98"/>
      <c r="I8734" s="98"/>
      <c r="J8734" s="99"/>
      <c r="K8734" s="82">
        <f>SUM(K8728:K8733)</f>
        <v>255.82339999999999</v>
      </c>
    </row>
    <row r="8735" spans="1:11" x14ac:dyDescent="0.2">
      <c r="A8735" s="100" t="s">
        <v>32</v>
      </c>
      <c r="B8735" s="101"/>
      <c r="C8735" s="101"/>
      <c r="D8735" s="101"/>
      <c r="E8735" s="101"/>
      <c r="F8735" s="104"/>
      <c r="G8735" s="129" t="s">
        <v>22</v>
      </c>
      <c r="H8735" s="130"/>
      <c r="I8735" s="118" t="s">
        <v>10</v>
      </c>
      <c r="J8735" s="106" t="s">
        <v>23</v>
      </c>
      <c r="K8735" s="106" t="s">
        <v>11</v>
      </c>
    </row>
    <row r="8736" spans="1:11" x14ac:dyDescent="0.2">
      <c r="A8736" s="102"/>
      <c r="B8736" s="103"/>
      <c r="C8736" s="103"/>
      <c r="D8736" s="103"/>
      <c r="E8736" s="103"/>
      <c r="F8736" s="105"/>
      <c r="G8736" s="131"/>
      <c r="H8736" s="132"/>
      <c r="I8736" s="118"/>
      <c r="J8736" s="106"/>
      <c r="K8736" s="118"/>
    </row>
    <row r="8737" spans="1:11" x14ac:dyDescent="0.2">
      <c r="A8737" s="7"/>
      <c r="B8737" s="28"/>
      <c r="C8737" s="13"/>
      <c r="D8737" s="13"/>
      <c r="E8737" s="13"/>
      <c r="F8737" s="14"/>
      <c r="G8737" s="123"/>
      <c r="H8737" s="124"/>
      <c r="I8737" s="53"/>
      <c r="J8737" s="85"/>
      <c r="K8737" s="53"/>
    </row>
    <row r="8738" spans="1:11" x14ac:dyDescent="0.2">
      <c r="A8738" s="7"/>
      <c r="B8738" s="28"/>
      <c r="C8738" s="13"/>
      <c r="D8738" s="13"/>
      <c r="E8738" s="13"/>
      <c r="F8738" s="14"/>
      <c r="G8738" s="123"/>
      <c r="H8738" s="124"/>
      <c r="I8738" s="53"/>
      <c r="J8738" s="85"/>
      <c r="K8738" s="53"/>
    </row>
    <row r="8739" spans="1:11" x14ac:dyDescent="0.2">
      <c r="A8739" s="7"/>
      <c r="B8739" s="28"/>
      <c r="C8739" s="13"/>
      <c r="D8739" s="13"/>
      <c r="E8739" s="13"/>
      <c r="F8739" s="14"/>
      <c r="G8739" s="123"/>
      <c r="H8739" s="124"/>
      <c r="I8739" s="53"/>
      <c r="J8739" s="85"/>
      <c r="K8739" s="53"/>
    </row>
    <row r="8740" spans="1:11" x14ac:dyDescent="0.2">
      <c r="A8740" s="8"/>
      <c r="B8740" s="29"/>
      <c r="C8740" s="15"/>
      <c r="D8740" s="15"/>
      <c r="E8740" s="15"/>
      <c r="F8740" s="16"/>
      <c r="G8740" s="125"/>
      <c r="H8740" s="126"/>
      <c r="I8740" s="54"/>
      <c r="J8740" s="86"/>
      <c r="K8740" s="54"/>
    </row>
    <row r="8741" spans="1:11" x14ac:dyDescent="0.2">
      <c r="A8741" s="97" t="s">
        <v>33</v>
      </c>
      <c r="B8741" s="98"/>
      <c r="C8741" s="98"/>
      <c r="D8741" s="98"/>
      <c r="E8741" s="98"/>
      <c r="F8741" s="98"/>
      <c r="G8741" s="98"/>
      <c r="H8741" s="98"/>
      <c r="I8741" s="98"/>
      <c r="J8741" s="99"/>
      <c r="K8741" s="82"/>
    </row>
    <row r="8742" spans="1:11" x14ac:dyDescent="0.2">
      <c r="A8742" s="100" t="s">
        <v>36</v>
      </c>
      <c r="B8742" s="101"/>
      <c r="C8742" s="101"/>
      <c r="D8742" s="101"/>
      <c r="E8742" s="101"/>
      <c r="F8742" s="104"/>
      <c r="G8742" s="129" t="s">
        <v>22</v>
      </c>
      <c r="H8742" s="130"/>
      <c r="I8742" s="118" t="s">
        <v>10</v>
      </c>
      <c r="J8742" s="106" t="s">
        <v>23</v>
      </c>
      <c r="K8742" s="106" t="s">
        <v>11</v>
      </c>
    </row>
    <row r="8743" spans="1:11" x14ac:dyDescent="0.2">
      <c r="A8743" s="102"/>
      <c r="B8743" s="103"/>
      <c r="C8743" s="103"/>
      <c r="D8743" s="103"/>
      <c r="E8743" s="103"/>
      <c r="F8743" s="105"/>
      <c r="G8743" s="131"/>
      <c r="H8743" s="132"/>
      <c r="I8743" s="118"/>
      <c r="J8743" s="106"/>
      <c r="K8743" s="118"/>
    </row>
    <row r="8744" spans="1:11" x14ac:dyDescent="0.2">
      <c r="A8744" s="7" t="s">
        <v>601</v>
      </c>
      <c r="B8744" s="28"/>
      <c r="C8744" s="13"/>
      <c r="D8744" s="13"/>
      <c r="E8744" s="13"/>
      <c r="F8744" s="14"/>
      <c r="G8744" s="95">
        <v>0.2</v>
      </c>
      <c r="H8744" s="96"/>
      <c r="I8744" s="53" t="s">
        <v>95</v>
      </c>
      <c r="J8744" s="85">
        <v>19.12</v>
      </c>
      <c r="K8744" s="53">
        <f>ROUND((G8744*J8744),4)</f>
        <v>3.8239999999999998</v>
      </c>
    </row>
    <row r="8745" spans="1:11" x14ac:dyDescent="0.2">
      <c r="A8745" s="7" t="s">
        <v>602</v>
      </c>
      <c r="B8745" s="28"/>
      <c r="C8745" s="13"/>
      <c r="D8745" s="13"/>
      <c r="E8745" s="13"/>
      <c r="F8745" s="14"/>
      <c r="G8745" s="95">
        <v>0.48044999999999999</v>
      </c>
      <c r="H8745" s="96"/>
      <c r="I8745" s="53" t="s">
        <v>95</v>
      </c>
      <c r="J8745" s="85">
        <v>1.82</v>
      </c>
      <c r="K8745" s="53">
        <f>ROUND((G8745*J8745),4)</f>
        <v>0.87439999999999996</v>
      </c>
    </row>
    <row r="8746" spans="1:11" x14ac:dyDescent="0.2">
      <c r="A8746" s="7" t="s">
        <v>226</v>
      </c>
      <c r="B8746" s="28"/>
      <c r="C8746" s="13"/>
      <c r="D8746" s="13"/>
      <c r="E8746" s="13"/>
      <c r="F8746" s="14"/>
      <c r="G8746" s="95">
        <v>0.45518999999999998</v>
      </c>
      <c r="H8746" s="96"/>
      <c r="I8746" s="53" t="s">
        <v>95</v>
      </c>
      <c r="J8746" s="85">
        <v>1.82</v>
      </c>
      <c r="K8746" s="53">
        <f>ROUND((G8746*J8746),4)</f>
        <v>0.82840000000000003</v>
      </c>
    </row>
    <row r="8747" spans="1:11" x14ac:dyDescent="0.2">
      <c r="A8747" s="7" t="s">
        <v>227</v>
      </c>
      <c r="B8747" s="28"/>
      <c r="C8747" s="13"/>
      <c r="D8747" s="13"/>
      <c r="E8747" s="13"/>
      <c r="F8747" s="14"/>
      <c r="G8747" s="95">
        <v>0.32876</v>
      </c>
      <c r="H8747" s="96"/>
      <c r="I8747" s="53" t="s">
        <v>95</v>
      </c>
      <c r="J8747" s="85">
        <v>1.82</v>
      </c>
      <c r="K8747" s="53">
        <f>ROUND((G8747*J8747),4)</f>
        <v>0.59830000000000005</v>
      </c>
    </row>
    <row r="8748" spans="1:11" x14ac:dyDescent="0.2">
      <c r="A8748" s="7" t="s">
        <v>603</v>
      </c>
      <c r="B8748" s="28"/>
      <c r="C8748" s="13"/>
      <c r="D8748" s="13"/>
      <c r="E8748" s="13"/>
      <c r="F8748" s="14"/>
      <c r="G8748" s="95">
        <v>0.93561000000000005</v>
      </c>
      <c r="H8748" s="96"/>
      <c r="I8748" s="53" t="s">
        <v>95</v>
      </c>
      <c r="J8748" s="85">
        <v>1.82</v>
      </c>
      <c r="K8748" s="53">
        <f>ROUND((G8748*J8748),4)</f>
        <v>1.7028000000000001</v>
      </c>
    </row>
    <row r="8749" spans="1:11" x14ac:dyDescent="0.2">
      <c r="A8749" s="8"/>
      <c r="B8749" s="29"/>
      <c r="C8749" s="15"/>
      <c r="D8749" s="15"/>
      <c r="E8749" s="15"/>
      <c r="F8749" s="16"/>
      <c r="G8749" s="127"/>
      <c r="H8749" s="128"/>
      <c r="I8749" s="54"/>
      <c r="J8749" s="86"/>
      <c r="K8749" s="54"/>
    </row>
    <row r="8750" spans="1:11" x14ac:dyDescent="0.2">
      <c r="A8750" s="97" t="s">
        <v>37</v>
      </c>
      <c r="B8750" s="98"/>
      <c r="C8750" s="98"/>
      <c r="D8750" s="98"/>
      <c r="E8750" s="98"/>
      <c r="F8750" s="98"/>
      <c r="G8750" s="98"/>
      <c r="H8750" s="98"/>
      <c r="I8750" s="98"/>
      <c r="J8750" s="99"/>
      <c r="K8750" s="82">
        <f>SUM(K8744:K8749)</f>
        <v>7.8278999999999996</v>
      </c>
    </row>
    <row r="8751" spans="1:11" x14ac:dyDescent="0.2">
      <c r="A8751" s="100" t="s">
        <v>35</v>
      </c>
      <c r="B8751" s="140"/>
      <c r="C8751" s="26" t="s">
        <v>34</v>
      </c>
      <c r="D8751" s="35" t="s">
        <v>39</v>
      </c>
      <c r="E8751" s="138" t="s">
        <v>38</v>
      </c>
      <c r="F8751" s="138"/>
      <c r="G8751" s="139"/>
      <c r="H8751" s="120" t="s">
        <v>16</v>
      </c>
      <c r="I8751" s="121"/>
      <c r="J8751" s="122"/>
      <c r="K8751" s="119" t="s">
        <v>9</v>
      </c>
    </row>
    <row r="8752" spans="1:11" ht="15.75" x14ac:dyDescent="0.2">
      <c r="A8752" s="141"/>
      <c r="B8752" s="142"/>
      <c r="C8752" s="36"/>
      <c r="D8752" s="42"/>
      <c r="E8752" s="33" t="s">
        <v>13</v>
      </c>
      <c r="F8752" s="24" t="s">
        <v>14</v>
      </c>
      <c r="G8752" s="23" t="s">
        <v>15</v>
      </c>
      <c r="H8752" s="22" t="s">
        <v>13</v>
      </c>
      <c r="I8752" s="22" t="s">
        <v>14</v>
      </c>
      <c r="J8752" s="22" t="s">
        <v>15</v>
      </c>
      <c r="K8752" s="111"/>
    </row>
    <row r="8753" spans="1:11" x14ac:dyDescent="0.2">
      <c r="A8753" s="6" t="s">
        <v>604</v>
      </c>
      <c r="B8753" s="37"/>
      <c r="C8753" s="87">
        <v>0.2</v>
      </c>
      <c r="D8753" s="45" t="s">
        <v>97</v>
      </c>
      <c r="E8753" s="43">
        <v>0.99</v>
      </c>
      <c r="F8753" s="44">
        <v>0.79</v>
      </c>
      <c r="G8753" s="45">
        <v>0.68</v>
      </c>
      <c r="H8753" s="55">
        <v>0</v>
      </c>
      <c r="I8753" s="55">
        <v>0</v>
      </c>
      <c r="J8753" s="53">
        <v>0</v>
      </c>
      <c r="K8753" s="52">
        <f>ROUND((ROUND(E8753*H8753+F8753*I8753+G8753*J8753,2)*C8753),4)</f>
        <v>0</v>
      </c>
    </row>
    <row r="8754" spans="1:11" x14ac:dyDescent="0.2">
      <c r="A8754" s="7" t="s">
        <v>605</v>
      </c>
      <c r="B8754" s="28"/>
      <c r="C8754" s="87">
        <v>0.48044999999999999</v>
      </c>
      <c r="D8754" s="48" t="s">
        <v>97</v>
      </c>
      <c r="E8754" s="46">
        <v>1.29</v>
      </c>
      <c r="F8754" s="47">
        <v>1.03</v>
      </c>
      <c r="G8754" s="48">
        <v>0.82</v>
      </c>
      <c r="H8754" s="55">
        <v>0</v>
      </c>
      <c r="I8754" s="55">
        <v>0</v>
      </c>
      <c r="J8754" s="53">
        <v>24.1</v>
      </c>
      <c r="K8754" s="53">
        <f>ROUND((ROUND(E8754*H8754+F8754*I8754+G8754*J8754,2)*C8754),4)</f>
        <v>9.4937000000000005</v>
      </c>
    </row>
    <row r="8755" spans="1:11" x14ac:dyDescent="0.2">
      <c r="A8755" s="7" t="s">
        <v>231</v>
      </c>
      <c r="B8755" s="28"/>
      <c r="C8755" s="87">
        <v>0.45518999999999998</v>
      </c>
      <c r="D8755" s="48" t="s">
        <v>97</v>
      </c>
      <c r="E8755" s="46">
        <v>1</v>
      </c>
      <c r="F8755" s="47">
        <v>1.03</v>
      </c>
      <c r="G8755" s="48">
        <v>0.82</v>
      </c>
      <c r="H8755" s="55">
        <v>0</v>
      </c>
      <c r="I8755" s="55">
        <v>0</v>
      </c>
      <c r="J8755" s="53">
        <v>14.7</v>
      </c>
      <c r="K8755" s="53">
        <f>ROUND((ROUND(E8755*H8755+F8755*I8755+G8755*J8755,2)*C8755),4)</f>
        <v>5.4850000000000003</v>
      </c>
    </row>
    <row r="8756" spans="1:11" x14ac:dyDescent="0.2">
      <c r="A8756" s="7" t="s">
        <v>232</v>
      </c>
      <c r="B8756" s="28"/>
      <c r="C8756" s="87">
        <v>0.32876</v>
      </c>
      <c r="D8756" s="48" t="s">
        <v>97</v>
      </c>
      <c r="E8756" s="46">
        <v>1.29</v>
      </c>
      <c r="F8756" s="47">
        <v>1.03</v>
      </c>
      <c r="G8756" s="48">
        <v>0.82</v>
      </c>
      <c r="H8756" s="55">
        <v>0</v>
      </c>
      <c r="I8756" s="55">
        <v>0</v>
      </c>
      <c r="J8756" s="53">
        <v>24.1</v>
      </c>
      <c r="K8756" s="53">
        <f>ROUND((ROUND(E8756*H8756+F8756*I8756+G8756*J8756,2)*C8756),4)</f>
        <v>6.4962999999999997</v>
      </c>
    </row>
    <row r="8757" spans="1:11" x14ac:dyDescent="0.2">
      <c r="A8757" s="7" t="s">
        <v>172</v>
      </c>
      <c r="B8757" s="28"/>
      <c r="C8757" s="87">
        <v>0.93561000000000005</v>
      </c>
      <c r="D8757" s="48" t="s">
        <v>97</v>
      </c>
      <c r="E8757" s="46">
        <v>1.29</v>
      </c>
      <c r="F8757" s="47">
        <v>1.03</v>
      </c>
      <c r="G8757" s="48">
        <v>0.82</v>
      </c>
      <c r="H8757" s="55">
        <v>0</v>
      </c>
      <c r="I8757" s="55">
        <v>0</v>
      </c>
      <c r="J8757" s="53">
        <v>24.1</v>
      </c>
      <c r="K8757" s="53">
        <f>ROUND((ROUND(E8757*H8757+F8757*I8757+G8757*J8757,2)*C8757),4)</f>
        <v>18.4877</v>
      </c>
    </row>
    <row r="8758" spans="1:11" x14ac:dyDescent="0.2">
      <c r="A8758" s="8"/>
      <c r="B8758" s="29"/>
      <c r="C8758" s="88"/>
      <c r="D8758" s="51"/>
      <c r="E8758" s="49"/>
      <c r="F8758" s="50"/>
      <c r="G8758" s="51"/>
      <c r="H8758" s="55"/>
      <c r="I8758" s="55"/>
      <c r="J8758" s="53"/>
      <c r="K8758" s="54"/>
    </row>
    <row r="8759" spans="1:11" x14ac:dyDescent="0.2">
      <c r="A8759" s="136" t="s">
        <v>30</v>
      </c>
      <c r="B8759" s="134"/>
      <c r="C8759" s="134"/>
      <c r="D8759" s="137"/>
      <c r="E8759" s="134"/>
      <c r="F8759" s="134"/>
      <c r="G8759" s="134"/>
      <c r="H8759" s="134"/>
      <c r="I8759" s="134"/>
      <c r="J8759" s="135"/>
      <c r="K8759" s="83">
        <f>SUM(K8753:K8758)</f>
        <v>39.962699999999998</v>
      </c>
    </row>
    <row r="8760" spans="1:11" ht="12.75" customHeight="1" x14ac:dyDescent="0.2">
      <c r="A8760" s="133" t="s">
        <v>31</v>
      </c>
      <c r="B8760" s="134"/>
      <c r="C8760" s="134"/>
      <c r="D8760" s="134"/>
      <c r="E8760" s="134"/>
      <c r="F8760" s="134"/>
      <c r="G8760" s="134"/>
      <c r="H8760" s="134"/>
      <c r="I8760" s="134"/>
      <c r="J8760" s="135"/>
      <c r="K8760" s="21">
        <f>ROUND((K8723+K8724+K8725+K8734+K8750+K8759),2)</f>
        <v>317.91000000000003</v>
      </c>
    </row>
    <row r="8761" spans="1:11" x14ac:dyDescent="0.2">
      <c r="A8761" s="133" t="s">
        <v>42</v>
      </c>
      <c r="B8761" s="134"/>
      <c r="C8761" s="134"/>
      <c r="D8761" s="134"/>
      <c r="E8761" s="134"/>
      <c r="F8761" s="134"/>
      <c r="G8761" s="134"/>
      <c r="H8761" s="134"/>
      <c r="I8761" s="134"/>
      <c r="J8761" s="135"/>
      <c r="K8761" s="21"/>
    </row>
    <row r="8762" spans="1:11" ht="12.75" customHeight="1" x14ac:dyDescent="0.2">
      <c r="A8762" s="133" t="s">
        <v>12</v>
      </c>
      <c r="B8762" s="134"/>
      <c r="C8762" s="134"/>
      <c r="D8762" s="134"/>
      <c r="E8762" s="134"/>
      <c r="F8762" s="134"/>
      <c r="G8762" s="134"/>
      <c r="H8762" s="134"/>
      <c r="I8762" s="134"/>
      <c r="J8762" s="135"/>
      <c r="K8762" s="21"/>
    </row>
    <row r="8765" spans="1:11" ht="13.5" customHeight="1" x14ac:dyDescent="0.2">
      <c r="A8765" s="145" t="s">
        <v>0</v>
      </c>
      <c r="B8765" s="146"/>
      <c r="C8765" s="146"/>
      <c r="D8765" s="146"/>
      <c r="E8765" s="146"/>
      <c r="F8765" s="146"/>
      <c r="G8765" s="146"/>
      <c r="H8765" s="146"/>
      <c r="I8765" s="146"/>
      <c r="J8765" s="146"/>
      <c r="K8765" s="147"/>
    </row>
    <row r="8766" spans="1:11" x14ac:dyDescent="0.2">
      <c r="A8766" s="71" t="s">
        <v>45</v>
      </c>
      <c r="B8766" s="62"/>
      <c r="C8766" s="63"/>
      <c r="D8766" s="63"/>
      <c r="E8766" s="63"/>
      <c r="F8766" s="69"/>
      <c r="G8766" s="64"/>
      <c r="H8766" s="63"/>
      <c r="I8766" s="63"/>
      <c r="J8766" s="63"/>
      <c r="K8766" s="65"/>
    </row>
    <row r="8767" spans="1:11" ht="12.75" customHeight="1" x14ac:dyDescent="0.2">
      <c r="A8767" s="70" t="s">
        <v>44</v>
      </c>
      <c r="B8767" s="61"/>
      <c r="C8767" s="68"/>
      <c r="D8767" s="66"/>
      <c r="E8767" s="66"/>
      <c r="F8767" s="61"/>
      <c r="G8767" s="60"/>
      <c r="H8767" s="151"/>
      <c r="I8767" s="151"/>
      <c r="J8767" s="151"/>
      <c r="K8767" s="152"/>
    </row>
    <row r="8768" spans="1:11" ht="12.75" customHeight="1" x14ac:dyDescent="0.2">
      <c r="A8768" s="148"/>
      <c r="B8768" s="149"/>
      <c r="C8768" s="149"/>
      <c r="D8768" s="149"/>
      <c r="E8768" s="149"/>
      <c r="F8768" s="149"/>
      <c r="G8768" s="149"/>
      <c r="H8768" s="149"/>
      <c r="I8768" s="149"/>
      <c r="J8768" s="149"/>
      <c r="K8768" s="150"/>
    </row>
    <row r="8769" spans="1:11" ht="21" customHeight="1" x14ac:dyDescent="0.2">
      <c r="A8769" s="158" t="s">
        <v>1</v>
      </c>
      <c r="B8769" s="159"/>
      <c r="C8769" s="153" t="s">
        <v>41</v>
      </c>
      <c r="D8769" s="154"/>
      <c r="E8769" s="154"/>
      <c r="F8769" s="154"/>
      <c r="G8769" s="154"/>
      <c r="H8769" s="154"/>
      <c r="I8769" s="155"/>
      <c r="J8769" s="57" t="s">
        <v>2</v>
      </c>
      <c r="K8769" s="67" t="s">
        <v>43</v>
      </c>
    </row>
    <row r="8770" spans="1:11" x14ac:dyDescent="0.2">
      <c r="A8770" s="160" t="s">
        <v>606</v>
      </c>
      <c r="B8770" s="157"/>
      <c r="C8770" s="156">
        <v>1109697</v>
      </c>
      <c r="D8770" s="156"/>
      <c r="E8770" s="156"/>
      <c r="F8770" s="156"/>
      <c r="G8770" s="156"/>
      <c r="H8770" s="156"/>
      <c r="I8770" s="157"/>
      <c r="J8770" s="59" t="s">
        <v>3</v>
      </c>
      <c r="K8770" s="58" t="s">
        <v>55</v>
      </c>
    </row>
    <row r="8771" spans="1:11" ht="20.25" customHeight="1" x14ac:dyDescent="0.2">
      <c r="A8771" s="141" t="s">
        <v>19</v>
      </c>
      <c r="B8771" s="165"/>
      <c r="C8771" s="101"/>
      <c r="D8771" s="101"/>
      <c r="E8771" s="140"/>
      <c r="F8771" s="3" t="s">
        <v>4</v>
      </c>
      <c r="G8771" s="163" t="s">
        <v>5</v>
      </c>
      <c r="H8771" s="164"/>
      <c r="I8771" s="111" t="s">
        <v>6</v>
      </c>
      <c r="J8771" s="111"/>
      <c r="K8771" s="107" t="s">
        <v>17</v>
      </c>
    </row>
    <row r="8772" spans="1:11" ht="25.5" customHeight="1" x14ac:dyDescent="0.2">
      <c r="A8772" s="141"/>
      <c r="B8772" s="165"/>
      <c r="C8772" s="165"/>
      <c r="D8772" s="165"/>
      <c r="E8772" s="142"/>
      <c r="F8772" s="3"/>
      <c r="G8772" s="3" t="s">
        <v>18</v>
      </c>
      <c r="H8772" s="34" t="s">
        <v>7</v>
      </c>
      <c r="I8772" s="3" t="s">
        <v>40</v>
      </c>
      <c r="J8772" s="3" t="s">
        <v>7</v>
      </c>
      <c r="K8772" s="108"/>
    </row>
    <row r="8773" spans="1:11" x14ac:dyDescent="0.2">
      <c r="A8773" s="6" t="s">
        <v>484</v>
      </c>
      <c r="B8773" s="27"/>
      <c r="C8773" s="11"/>
      <c r="D8773" s="11"/>
      <c r="E8773" s="40"/>
      <c r="F8773" s="91">
        <v>3</v>
      </c>
      <c r="G8773" s="72">
        <v>0.32</v>
      </c>
      <c r="H8773" s="73">
        <v>0.68</v>
      </c>
      <c r="I8773" s="72">
        <v>1.5007999999999999</v>
      </c>
      <c r="J8773" s="72">
        <v>1.0155000000000001</v>
      </c>
      <c r="K8773" s="74">
        <f>ROUND(((G8773*I8773+H8773*J8773)*F8773),4)</f>
        <v>3.5124</v>
      </c>
    </row>
    <row r="8774" spans="1:11" x14ac:dyDescent="0.2">
      <c r="A8774" s="7" t="s">
        <v>107</v>
      </c>
      <c r="B8774" s="28"/>
      <c r="C8774" s="13"/>
      <c r="D8774" s="13"/>
      <c r="E8774" s="38"/>
      <c r="F8774" s="92">
        <v>3</v>
      </c>
      <c r="G8774" s="75">
        <v>0.95</v>
      </c>
      <c r="H8774" s="76">
        <v>0.05</v>
      </c>
      <c r="I8774" s="75">
        <v>0.69630000000000003</v>
      </c>
      <c r="J8774" s="75">
        <v>0.47110000000000002</v>
      </c>
      <c r="K8774" s="77">
        <f>ROUND(((G8774*I8774+H8774*J8774)*F8774),4)</f>
        <v>2.0550999999999999</v>
      </c>
    </row>
    <row r="8775" spans="1:11" x14ac:dyDescent="0.2">
      <c r="A8775" s="7" t="s">
        <v>485</v>
      </c>
      <c r="B8775" s="28"/>
      <c r="C8775" s="13"/>
      <c r="D8775" s="13"/>
      <c r="E8775" s="38"/>
      <c r="F8775" s="92">
        <v>1</v>
      </c>
      <c r="G8775" s="75">
        <v>1</v>
      </c>
      <c r="H8775" s="76">
        <v>0</v>
      </c>
      <c r="I8775" s="75">
        <v>56.767499999999998</v>
      </c>
      <c r="J8775" s="75">
        <v>33.133699999999997</v>
      </c>
      <c r="K8775" s="77">
        <f>ROUND(((G8775*I8775+H8775*J8775)*F8775),4)</f>
        <v>56.767499999999998</v>
      </c>
    </row>
    <row r="8776" spans="1:11" x14ac:dyDescent="0.2">
      <c r="A8776" s="7"/>
      <c r="B8776" s="28"/>
      <c r="C8776" s="13"/>
      <c r="D8776" s="13"/>
      <c r="E8776" s="38"/>
      <c r="F8776" s="92"/>
      <c r="G8776" s="75"/>
      <c r="H8776" s="76"/>
      <c r="I8776" s="75"/>
      <c r="J8776" s="75"/>
      <c r="K8776" s="77"/>
    </row>
    <row r="8777" spans="1:11" x14ac:dyDescent="0.2">
      <c r="A8777" s="7"/>
      <c r="B8777" s="28"/>
      <c r="C8777" s="13"/>
      <c r="D8777" s="13"/>
      <c r="E8777" s="38"/>
      <c r="F8777" s="92"/>
      <c r="G8777" s="75"/>
      <c r="H8777" s="76"/>
      <c r="I8777" s="75"/>
      <c r="J8777" s="75"/>
      <c r="K8777" s="77"/>
    </row>
    <row r="8778" spans="1:11" x14ac:dyDescent="0.2">
      <c r="A8778" s="7"/>
      <c r="B8778" s="28"/>
      <c r="C8778" s="13"/>
      <c r="D8778" s="13"/>
      <c r="E8778" s="38"/>
      <c r="F8778" s="92"/>
      <c r="G8778" s="75"/>
      <c r="H8778" s="76"/>
      <c r="I8778" s="75"/>
      <c r="J8778" s="75"/>
      <c r="K8778" s="77"/>
    </row>
    <row r="8779" spans="1:11" x14ac:dyDescent="0.2">
      <c r="A8779" s="7"/>
      <c r="B8779" s="28"/>
      <c r="C8779" s="13"/>
      <c r="D8779" s="13"/>
      <c r="E8779" s="38"/>
      <c r="F8779" s="92"/>
      <c r="G8779" s="75"/>
      <c r="H8779" s="76"/>
      <c r="I8779" s="75"/>
      <c r="J8779" s="75"/>
      <c r="K8779" s="77"/>
    </row>
    <row r="8780" spans="1:11" x14ac:dyDescent="0.2">
      <c r="A8780" s="8"/>
      <c r="B8780" s="29"/>
      <c r="C8780" s="15"/>
      <c r="D8780" s="15"/>
      <c r="E8780" s="39"/>
      <c r="F8780" s="93"/>
      <c r="G8780" s="78"/>
      <c r="H8780" s="79"/>
      <c r="I8780" s="78"/>
      <c r="J8780" s="78"/>
      <c r="K8780" s="80"/>
    </row>
    <row r="8781" spans="1:11" x14ac:dyDescent="0.2">
      <c r="A8781" s="166" t="s">
        <v>24</v>
      </c>
      <c r="B8781" s="167"/>
      <c r="C8781" s="167"/>
      <c r="D8781" s="167"/>
      <c r="E8781" s="167"/>
      <c r="F8781" s="98"/>
      <c r="G8781" s="98"/>
      <c r="H8781" s="98"/>
      <c r="I8781" s="98"/>
      <c r="J8781" s="99"/>
      <c r="K8781" s="81">
        <f>SUM(K8773:K8780)</f>
        <v>62.335000000000001</v>
      </c>
    </row>
    <row r="8782" spans="1:11" ht="15.75" x14ac:dyDescent="0.2">
      <c r="A8782" s="31" t="s">
        <v>20</v>
      </c>
      <c r="B8782" s="17"/>
      <c r="C8782" s="17"/>
      <c r="D8782" s="17"/>
      <c r="E8782" s="17"/>
      <c r="F8782" s="4"/>
      <c r="G8782" s="4"/>
      <c r="H8782" s="161" t="s">
        <v>4</v>
      </c>
      <c r="I8782" s="109" t="s">
        <v>10</v>
      </c>
      <c r="J8782" s="107" t="s">
        <v>8</v>
      </c>
      <c r="K8782" s="107" t="s">
        <v>17</v>
      </c>
    </row>
    <row r="8783" spans="1:11" ht="15.75" x14ac:dyDescent="0.2">
      <c r="A8783" s="18"/>
      <c r="B8783" s="19"/>
      <c r="C8783" s="19"/>
      <c r="D8783" s="19"/>
      <c r="E8783" s="19"/>
      <c r="F8783" s="5"/>
      <c r="G8783" s="20"/>
      <c r="H8783" s="162"/>
      <c r="I8783" s="110"/>
      <c r="J8783" s="108"/>
      <c r="K8783" s="108"/>
    </row>
    <row r="8784" spans="1:11" x14ac:dyDescent="0.2">
      <c r="A8784" s="6" t="s">
        <v>123</v>
      </c>
      <c r="B8784" s="27"/>
      <c r="C8784" s="11"/>
      <c r="D8784" s="11"/>
      <c r="E8784" s="11"/>
      <c r="F8784" s="11"/>
      <c r="G8784" s="13"/>
      <c r="H8784" s="89">
        <v>1</v>
      </c>
      <c r="I8784" s="77" t="s">
        <v>50</v>
      </c>
      <c r="J8784" s="75">
        <v>31.527000000000001</v>
      </c>
      <c r="K8784" s="75">
        <f>ROUND((H8784*J8784),4)</f>
        <v>31.527000000000001</v>
      </c>
    </row>
    <row r="8785" spans="1:11" x14ac:dyDescent="0.2">
      <c r="A8785" s="7" t="s">
        <v>49</v>
      </c>
      <c r="B8785" s="28"/>
      <c r="C8785" s="13"/>
      <c r="D8785" s="13"/>
      <c r="E8785" s="13"/>
      <c r="F8785" s="13"/>
      <c r="G8785" s="13"/>
      <c r="H8785" s="89">
        <v>8</v>
      </c>
      <c r="I8785" s="77" t="s">
        <v>50</v>
      </c>
      <c r="J8785" s="75">
        <v>24.115200000000002</v>
      </c>
      <c r="K8785" s="75">
        <f>ROUND((H8785*J8785),4)</f>
        <v>192.92160000000001</v>
      </c>
    </row>
    <row r="8786" spans="1:11" x14ac:dyDescent="0.2">
      <c r="A8786" s="7"/>
      <c r="B8786" s="28"/>
      <c r="C8786" s="13"/>
      <c r="D8786" s="13"/>
      <c r="E8786" s="13"/>
      <c r="F8786" s="13"/>
      <c r="G8786" s="13"/>
      <c r="H8786" s="89"/>
      <c r="I8786" s="77"/>
      <c r="J8786" s="75"/>
      <c r="K8786" s="75"/>
    </row>
    <row r="8787" spans="1:11" x14ac:dyDescent="0.2">
      <c r="A8787" s="7"/>
      <c r="B8787" s="28"/>
      <c r="C8787" s="13"/>
      <c r="D8787" s="13"/>
      <c r="E8787" s="13"/>
      <c r="F8787" s="13"/>
      <c r="G8787" s="13"/>
      <c r="H8787" s="89"/>
      <c r="I8787" s="77"/>
      <c r="J8787" s="75"/>
      <c r="K8787" s="75"/>
    </row>
    <row r="8788" spans="1:11" x14ac:dyDescent="0.2">
      <c r="A8788" s="7"/>
      <c r="B8788" s="28"/>
      <c r="C8788" s="13"/>
      <c r="D8788" s="13"/>
      <c r="E8788" s="13"/>
      <c r="F8788" s="13"/>
      <c r="G8788" s="13"/>
      <c r="H8788" s="89"/>
      <c r="I8788" s="77"/>
      <c r="J8788" s="75"/>
      <c r="K8788" s="75"/>
    </row>
    <row r="8789" spans="1:11" x14ac:dyDescent="0.2">
      <c r="A8789" s="7"/>
      <c r="B8789" s="28"/>
      <c r="C8789" s="13"/>
      <c r="D8789" s="13"/>
      <c r="E8789" s="13"/>
      <c r="F8789" s="13"/>
      <c r="G8789" s="13"/>
      <c r="H8789" s="89"/>
      <c r="I8789" s="77"/>
      <c r="J8789" s="75"/>
      <c r="K8789" s="75"/>
    </row>
    <row r="8790" spans="1:11" x14ac:dyDescent="0.2">
      <c r="A8790" s="7"/>
      <c r="B8790" s="28"/>
      <c r="C8790" s="13"/>
      <c r="D8790" s="13"/>
      <c r="E8790" s="13"/>
      <c r="F8790" s="13"/>
      <c r="G8790" s="13"/>
      <c r="H8790" s="89"/>
      <c r="I8790" s="77"/>
      <c r="J8790" s="75"/>
      <c r="K8790" s="75"/>
    </row>
    <row r="8791" spans="1:11" x14ac:dyDescent="0.2">
      <c r="A8791" s="8"/>
      <c r="B8791" s="29"/>
      <c r="C8791" s="15"/>
      <c r="D8791" s="15"/>
      <c r="E8791" s="15"/>
      <c r="F8791" s="15"/>
      <c r="G8791" s="15"/>
      <c r="H8791" s="90"/>
      <c r="I8791" s="80"/>
      <c r="J8791" s="78"/>
      <c r="K8791" s="78"/>
    </row>
    <row r="8792" spans="1:11" x14ac:dyDescent="0.2">
      <c r="A8792" s="10"/>
      <c r="C8792" s="25"/>
      <c r="D8792" s="97" t="s">
        <v>25</v>
      </c>
      <c r="E8792" s="98"/>
      <c r="F8792" s="98"/>
      <c r="G8792" s="98"/>
      <c r="H8792" s="98"/>
      <c r="I8792" s="98"/>
      <c r="J8792" s="99"/>
      <c r="K8792" s="82">
        <f>SUM(K8784:K8791)</f>
        <v>224.4486</v>
      </c>
    </row>
    <row r="8793" spans="1:11" x14ac:dyDescent="0.2">
      <c r="A8793" s="9" t="s">
        <v>27</v>
      </c>
      <c r="B8793" s="30"/>
      <c r="C8793" s="56">
        <v>4.0903499999999999</v>
      </c>
      <c r="D8793" s="112" t="s">
        <v>26</v>
      </c>
      <c r="E8793" s="113"/>
      <c r="F8793" s="113"/>
      <c r="G8793" s="113"/>
      <c r="H8793" s="113"/>
      <c r="I8793" s="113"/>
      <c r="J8793" s="114"/>
      <c r="K8793" s="83">
        <f>K8781+K8792</f>
        <v>286.78359999999998</v>
      </c>
    </row>
    <row r="8794" spans="1:11" x14ac:dyDescent="0.2">
      <c r="A8794" s="32"/>
      <c r="D8794" s="115" t="s">
        <v>28</v>
      </c>
      <c r="E8794" s="116"/>
      <c r="F8794" s="116"/>
      <c r="G8794" s="116"/>
      <c r="H8794" s="116"/>
      <c r="I8794" s="116"/>
      <c r="J8794" s="117"/>
      <c r="K8794" s="83">
        <f>ROUND((K8793/C8793),4)</f>
        <v>70.112200000000001</v>
      </c>
    </row>
    <row r="8795" spans="1:11" x14ac:dyDescent="0.2">
      <c r="A8795" s="168"/>
      <c r="D8795" s="169"/>
      <c r="E8795" s="169"/>
      <c r="F8795" s="169"/>
      <c r="G8795" s="169"/>
      <c r="H8795" s="169"/>
      <c r="I8795" s="94" t="s">
        <v>51</v>
      </c>
      <c r="J8795" s="170" t="s">
        <v>53</v>
      </c>
      <c r="K8795" s="83">
        <v>0</v>
      </c>
    </row>
    <row r="8796" spans="1:11" x14ac:dyDescent="0.2">
      <c r="A8796" s="168"/>
      <c r="D8796" s="169"/>
      <c r="E8796" s="169"/>
      <c r="F8796" s="169"/>
      <c r="G8796" s="169"/>
      <c r="H8796" s="169"/>
      <c r="I8796" s="94" t="s">
        <v>52</v>
      </c>
      <c r="J8796" s="170" t="s">
        <v>53</v>
      </c>
      <c r="K8796" s="83">
        <v>0</v>
      </c>
    </row>
    <row r="8797" spans="1:11" x14ac:dyDescent="0.2">
      <c r="A8797" s="100" t="s">
        <v>21</v>
      </c>
      <c r="B8797" s="101"/>
      <c r="C8797" s="101"/>
      <c r="D8797" s="101"/>
      <c r="E8797" s="101"/>
      <c r="F8797" s="104"/>
      <c r="G8797" s="129" t="s">
        <v>22</v>
      </c>
      <c r="H8797" s="130"/>
      <c r="I8797" s="118" t="s">
        <v>10</v>
      </c>
      <c r="J8797" s="106" t="s">
        <v>23</v>
      </c>
      <c r="K8797" s="106" t="s">
        <v>11</v>
      </c>
    </row>
    <row r="8798" spans="1:11" x14ac:dyDescent="0.2">
      <c r="A8798" s="102"/>
      <c r="B8798" s="103"/>
      <c r="C8798" s="103"/>
      <c r="D8798" s="103"/>
      <c r="E8798" s="103"/>
      <c r="F8798" s="105"/>
      <c r="G8798" s="131"/>
      <c r="H8798" s="132"/>
      <c r="I8798" s="118"/>
      <c r="J8798" s="106"/>
      <c r="K8798" s="118"/>
    </row>
    <row r="8799" spans="1:11" x14ac:dyDescent="0.2">
      <c r="A8799" s="7" t="s">
        <v>220</v>
      </c>
      <c r="B8799" s="28"/>
      <c r="C8799" s="11"/>
      <c r="D8799" s="11"/>
      <c r="E8799" s="11"/>
      <c r="F8799" s="12"/>
      <c r="G8799" s="143">
        <v>1.03939</v>
      </c>
      <c r="H8799" s="144"/>
      <c r="I8799" s="52" t="s">
        <v>55</v>
      </c>
      <c r="J8799" s="84">
        <v>49.188000000000002</v>
      </c>
      <c r="K8799" s="52">
        <f>ROUND((G8799*J8799),4)</f>
        <v>51.125500000000002</v>
      </c>
    </row>
    <row r="8800" spans="1:11" x14ac:dyDescent="0.2">
      <c r="A8800" s="7" t="s">
        <v>607</v>
      </c>
      <c r="B8800" s="28"/>
      <c r="C8800" s="13"/>
      <c r="D8800" s="13"/>
      <c r="E8800" s="13"/>
      <c r="F8800" s="14"/>
      <c r="G8800" s="95">
        <v>31.337050000000001</v>
      </c>
      <c r="H8800" s="96"/>
      <c r="I8800" s="53" t="s">
        <v>79</v>
      </c>
      <c r="J8800" s="85">
        <v>0.60409999999999997</v>
      </c>
      <c r="K8800" s="53">
        <f>ROUND((G8800*J8800),4)</f>
        <v>18.930700000000002</v>
      </c>
    </row>
    <row r="8801" spans="1:11" x14ac:dyDescent="0.2">
      <c r="A8801" s="7" t="s">
        <v>223</v>
      </c>
      <c r="B8801" s="28"/>
      <c r="C8801" s="13"/>
      <c r="D8801" s="13"/>
      <c r="E8801" s="13"/>
      <c r="F8801" s="14"/>
      <c r="G8801" s="95">
        <v>175.48747</v>
      </c>
      <c r="H8801" s="96"/>
      <c r="I8801" s="53" t="s">
        <v>79</v>
      </c>
      <c r="J8801" s="85">
        <v>0.65639999999999998</v>
      </c>
      <c r="K8801" s="53">
        <f>ROUND((G8801*J8801),4)</f>
        <v>115.19</v>
      </c>
    </row>
    <row r="8802" spans="1:11" x14ac:dyDescent="0.2">
      <c r="A8802" s="7"/>
      <c r="B8802" s="28"/>
      <c r="C8802" s="13"/>
      <c r="D8802" s="13"/>
      <c r="E8802" s="13"/>
      <c r="F8802" s="14"/>
      <c r="G8802" s="95"/>
      <c r="H8802" s="96"/>
      <c r="I8802" s="53"/>
      <c r="J8802" s="85"/>
      <c r="K8802" s="53"/>
    </row>
    <row r="8803" spans="1:11" x14ac:dyDescent="0.2">
      <c r="A8803" s="97" t="s">
        <v>29</v>
      </c>
      <c r="B8803" s="98"/>
      <c r="C8803" s="98"/>
      <c r="D8803" s="98"/>
      <c r="E8803" s="98"/>
      <c r="F8803" s="98"/>
      <c r="G8803" s="98"/>
      <c r="H8803" s="98"/>
      <c r="I8803" s="98"/>
      <c r="J8803" s="99"/>
      <c r="K8803" s="82">
        <f>SUM(K8799:K8802)</f>
        <v>185.24619999999999</v>
      </c>
    </row>
    <row r="8804" spans="1:11" x14ac:dyDescent="0.2">
      <c r="A8804" s="100" t="s">
        <v>32</v>
      </c>
      <c r="B8804" s="101"/>
      <c r="C8804" s="101"/>
      <c r="D8804" s="101"/>
      <c r="E8804" s="101"/>
      <c r="F8804" s="104"/>
      <c r="G8804" s="129" t="s">
        <v>22</v>
      </c>
      <c r="H8804" s="130"/>
      <c r="I8804" s="118" t="s">
        <v>10</v>
      </c>
      <c r="J8804" s="106" t="s">
        <v>23</v>
      </c>
      <c r="K8804" s="106" t="s">
        <v>11</v>
      </c>
    </row>
    <row r="8805" spans="1:11" x14ac:dyDescent="0.2">
      <c r="A8805" s="102"/>
      <c r="B8805" s="103"/>
      <c r="C8805" s="103"/>
      <c r="D8805" s="103"/>
      <c r="E8805" s="103"/>
      <c r="F8805" s="105"/>
      <c r="G8805" s="131"/>
      <c r="H8805" s="132"/>
      <c r="I8805" s="118"/>
      <c r="J8805" s="106"/>
      <c r="K8805" s="118"/>
    </row>
    <row r="8806" spans="1:11" x14ac:dyDescent="0.2">
      <c r="A8806" s="7"/>
      <c r="B8806" s="28"/>
      <c r="C8806" s="13"/>
      <c r="D8806" s="13"/>
      <c r="E8806" s="13"/>
      <c r="F8806" s="14"/>
      <c r="G8806" s="123"/>
      <c r="H8806" s="124"/>
      <c r="I8806" s="53"/>
      <c r="J8806" s="85"/>
      <c r="K8806" s="53"/>
    </row>
    <row r="8807" spans="1:11" x14ac:dyDescent="0.2">
      <c r="A8807" s="7"/>
      <c r="B8807" s="28"/>
      <c r="C8807" s="13"/>
      <c r="D8807" s="13"/>
      <c r="E8807" s="13"/>
      <c r="F8807" s="14"/>
      <c r="G8807" s="123"/>
      <c r="H8807" s="124"/>
      <c r="I8807" s="53"/>
      <c r="J8807" s="85"/>
      <c r="K8807" s="53"/>
    </row>
    <row r="8808" spans="1:11" x14ac:dyDescent="0.2">
      <c r="A8808" s="7"/>
      <c r="B8808" s="28"/>
      <c r="C8808" s="13"/>
      <c r="D8808" s="13"/>
      <c r="E8808" s="13"/>
      <c r="F8808" s="14"/>
      <c r="G8808" s="123"/>
      <c r="H8808" s="124"/>
      <c r="I8808" s="53"/>
      <c r="J8808" s="85"/>
      <c r="K8808" s="53"/>
    </row>
    <row r="8809" spans="1:11" x14ac:dyDescent="0.2">
      <c r="A8809" s="8"/>
      <c r="B8809" s="29"/>
      <c r="C8809" s="15"/>
      <c r="D8809" s="15"/>
      <c r="E8809" s="15"/>
      <c r="F8809" s="16"/>
      <c r="G8809" s="125"/>
      <c r="H8809" s="126"/>
      <c r="I8809" s="54"/>
      <c r="J8809" s="86"/>
      <c r="K8809" s="54"/>
    </row>
    <row r="8810" spans="1:11" x14ac:dyDescent="0.2">
      <c r="A8810" s="97" t="s">
        <v>33</v>
      </c>
      <c r="B8810" s="98"/>
      <c r="C8810" s="98"/>
      <c r="D8810" s="98"/>
      <c r="E8810" s="98"/>
      <c r="F8810" s="98"/>
      <c r="G8810" s="98"/>
      <c r="H8810" s="98"/>
      <c r="I8810" s="98"/>
      <c r="J8810" s="99"/>
      <c r="K8810" s="82"/>
    </row>
    <row r="8811" spans="1:11" x14ac:dyDescent="0.2">
      <c r="A8811" s="100" t="s">
        <v>36</v>
      </c>
      <c r="B8811" s="101"/>
      <c r="C8811" s="101"/>
      <c r="D8811" s="101"/>
      <c r="E8811" s="101"/>
      <c r="F8811" s="104"/>
      <c r="G8811" s="129" t="s">
        <v>22</v>
      </c>
      <c r="H8811" s="130"/>
      <c r="I8811" s="118" t="s">
        <v>10</v>
      </c>
      <c r="J8811" s="106" t="s">
        <v>23</v>
      </c>
      <c r="K8811" s="106" t="s">
        <v>11</v>
      </c>
    </row>
    <row r="8812" spans="1:11" x14ac:dyDescent="0.2">
      <c r="A8812" s="102"/>
      <c r="B8812" s="103"/>
      <c r="C8812" s="103"/>
      <c r="D8812" s="103"/>
      <c r="E8812" s="103"/>
      <c r="F8812" s="105"/>
      <c r="G8812" s="131"/>
      <c r="H8812" s="132"/>
      <c r="I8812" s="118"/>
      <c r="J8812" s="106"/>
      <c r="K8812" s="118"/>
    </row>
    <row r="8813" spans="1:11" x14ac:dyDescent="0.2">
      <c r="A8813" s="7" t="s">
        <v>224</v>
      </c>
      <c r="B8813" s="28"/>
      <c r="C8813" s="13"/>
      <c r="D8813" s="13"/>
      <c r="E8813" s="13"/>
      <c r="F8813" s="14"/>
      <c r="G8813" s="95">
        <v>1.5590900000000001</v>
      </c>
      <c r="H8813" s="96"/>
      <c r="I8813" s="53" t="s">
        <v>95</v>
      </c>
      <c r="J8813" s="85">
        <v>1.82</v>
      </c>
      <c r="K8813" s="53">
        <f>ROUND((G8813*J8813),4)</f>
        <v>2.8374999999999999</v>
      </c>
    </row>
    <row r="8814" spans="1:11" x14ac:dyDescent="0.2">
      <c r="A8814" s="7" t="s">
        <v>608</v>
      </c>
      <c r="B8814" s="28"/>
      <c r="C8814" s="13"/>
      <c r="D8814" s="13"/>
      <c r="E8814" s="13"/>
      <c r="F8814" s="14"/>
      <c r="G8814" s="95">
        <v>3.134E-2</v>
      </c>
      <c r="H8814" s="96"/>
      <c r="I8814" s="53" t="s">
        <v>95</v>
      </c>
      <c r="J8814" s="85">
        <v>34.619999999999997</v>
      </c>
      <c r="K8814" s="53">
        <f>ROUND((G8814*J8814),4)</f>
        <v>1.085</v>
      </c>
    </row>
    <row r="8815" spans="1:11" x14ac:dyDescent="0.2">
      <c r="A8815" s="7" t="s">
        <v>225</v>
      </c>
      <c r="B8815" s="28"/>
      <c r="C8815" s="13"/>
      <c r="D8815" s="13"/>
      <c r="E8815" s="13"/>
      <c r="F8815" s="14"/>
      <c r="G8815" s="95">
        <v>0.17549000000000001</v>
      </c>
      <c r="H8815" s="96"/>
      <c r="I8815" s="53" t="s">
        <v>95</v>
      </c>
      <c r="J8815" s="85">
        <v>34.619999999999997</v>
      </c>
      <c r="K8815" s="53">
        <f>ROUND((G8815*J8815),4)</f>
        <v>6.0754999999999999</v>
      </c>
    </row>
    <row r="8816" spans="1:11" x14ac:dyDescent="0.2">
      <c r="A8816" s="8"/>
      <c r="B8816" s="29"/>
      <c r="C8816" s="15"/>
      <c r="D8816" s="15"/>
      <c r="E8816" s="15"/>
      <c r="F8816" s="16"/>
      <c r="G8816" s="127"/>
      <c r="H8816" s="128"/>
      <c r="I8816" s="54"/>
      <c r="J8816" s="86"/>
      <c r="K8816" s="54"/>
    </row>
    <row r="8817" spans="1:11" x14ac:dyDescent="0.2">
      <c r="A8817" s="97" t="s">
        <v>37</v>
      </c>
      <c r="B8817" s="98"/>
      <c r="C8817" s="98"/>
      <c r="D8817" s="98"/>
      <c r="E8817" s="98"/>
      <c r="F8817" s="98"/>
      <c r="G8817" s="98"/>
      <c r="H8817" s="98"/>
      <c r="I8817" s="98"/>
      <c r="J8817" s="99"/>
      <c r="K8817" s="82">
        <f>SUM(K8813:K8816)</f>
        <v>9.9979999999999993</v>
      </c>
    </row>
    <row r="8818" spans="1:11" x14ac:dyDescent="0.2">
      <c r="A8818" s="100" t="s">
        <v>35</v>
      </c>
      <c r="B8818" s="140"/>
      <c r="C8818" s="26" t="s">
        <v>34</v>
      </c>
      <c r="D8818" s="35" t="s">
        <v>39</v>
      </c>
      <c r="E8818" s="138" t="s">
        <v>38</v>
      </c>
      <c r="F8818" s="138"/>
      <c r="G8818" s="139"/>
      <c r="H8818" s="120" t="s">
        <v>16</v>
      </c>
      <c r="I8818" s="121"/>
      <c r="J8818" s="122"/>
      <c r="K8818" s="119" t="s">
        <v>9</v>
      </c>
    </row>
    <row r="8819" spans="1:11" ht="15.75" x14ac:dyDescent="0.2">
      <c r="A8819" s="141"/>
      <c r="B8819" s="142"/>
      <c r="C8819" s="36"/>
      <c r="D8819" s="42"/>
      <c r="E8819" s="33" t="s">
        <v>13</v>
      </c>
      <c r="F8819" s="24" t="s">
        <v>14</v>
      </c>
      <c r="G8819" s="23" t="s">
        <v>15</v>
      </c>
      <c r="H8819" s="22" t="s">
        <v>13</v>
      </c>
      <c r="I8819" s="22" t="s">
        <v>14</v>
      </c>
      <c r="J8819" s="22" t="s">
        <v>15</v>
      </c>
      <c r="K8819" s="111"/>
    </row>
    <row r="8820" spans="1:11" x14ac:dyDescent="0.2">
      <c r="A8820" s="6" t="s">
        <v>229</v>
      </c>
      <c r="B8820" s="37"/>
      <c r="C8820" s="87">
        <v>1.5590900000000001</v>
      </c>
      <c r="D8820" s="45" t="s">
        <v>97</v>
      </c>
      <c r="E8820" s="43">
        <v>1.29</v>
      </c>
      <c r="F8820" s="44">
        <v>1.03</v>
      </c>
      <c r="G8820" s="45">
        <v>0.82</v>
      </c>
      <c r="H8820" s="55">
        <v>0</v>
      </c>
      <c r="I8820" s="55">
        <v>0</v>
      </c>
      <c r="J8820" s="53">
        <v>36.28</v>
      </c>
      <c r="K8820" s="52">
        <f>ROUND((ROUND(E8820*H8820+F8820*I8820+G8820*J8820,2)*C8820),4)</f>
        <v>46.382899999999999</v>
      </c>
    </row>
    <row r="8821" spans="1:11" x14ac:dyDescent="0.2">
      <c r="A8821" s="7" t="s">
        <v>609</v>
      </c>
      <c r="B8821" s="28"/>
      <c r="C8821" s="87">
        <v>3.134E-2</v>
      </c>
      <c r="D8821" s="48" t="s">
        <v>97</v>
      </c>
      <c r="E8821" s="46">
        <v>1.1299999999999999</v>
      </c>
      <c r="F8821" s="47">
        <v>0.91</v>
      </c>
      <c r="G8821" s="48">
        <v>0.73</v>
      </c>
      <c r="H8821" s="55">
        <v>0</v>
      </c>
      <c r="I8821" s="55">
        <v>0</v>
      </c>
      <c r="J8821" s="53">
        <v>1.48</v>
      </c>
      <c r="K8821" s="53">
        <f>ROUND((ROUND(E8821*H8821+F8821*I8821+G8821*J8821,2)*C8821),4)</f>
        <v>3.3799999999999997E-2</v>
      </c>
    </row>
    <row r="8822" spans="1:11" x14ac:dyDescent="0.2">
      <c r="A8822" s="7" t="s">
        <v>230</v>
      </c>
      <c r="B8822" s="28"/>
      <c r="C8822" s="87">
        <v>0.17549000000000001</v>
      </c>
      <c r="D8822" s="48" t="s">
        <v>97</v>
      </c>
      <c r="E8822" s="46">
        <v>1.1299999999999999</v>
      </c>
      <c r="F8822" s="47">
        <v>0.91</v>
      </c>
      <c r="G8822" s="48">
        <v>0.73</v>
      </c>
      <c r="H8822" s="55">
        <v>0</v>
      </c>
      <c r="I8822" s="55">
        <v>0</v>
      </c>
      <c r="J8822" s="53">
        <v>1.48</v>
      </c>
      <c r="K8822" s="53">
        <f>ROUND((ROUND(E8822*H8822+F8822*I8822+G8822*J8822,2)*C8822),4)</f>
        <v>0.1895</v>
      </c>
    </row>
    <row r="8823" spans="1:11" x14ac:dyDescent="0.2">
      <c r="A8823" s="8"/>
      <c r="B8823" s="29"/>
      <c r="C8823" s="88"/>
      <c r="D8823" s="51"/>
      <c r="E8823" s="49"/>
      <c r="F8823" s="50"/>
      <c r="G8823" s="51"/>
      <c r="H8823" s="55"/>
      <c r="I8823" s="55"/>
      <c r="J8823" s="53"/>
      <c r="K8823" s="54"/>
    </row>
    <row r="8824" spans="1:11" x14ac:dyDescent="0.2">
      <c r="A8824" s="136" t="s">
        <v>30</v>
      </c>
      <c r="B8824" s="134"/>
      <c r="C8824" s="134"/>
      <c r="D8824" s="137"/>
      <c r="E8824" s="134"/>
      <c r="F8824" s="134"/>
      <c r="G8824" s="134"/>
      <c r="H8824" s="134"/>
      <c r="I8824" s="134"/>
      <c r="J8824" s="135"/>
      <c r="K8824" s="83">
        <f>SUM(K8820:K8823)</f>
        <v>46.606200000000001</v>
      </c>
    </row>
    <row r="8825" spans="1:11" ht="12.75" customHeight="1" x14ac:dyDescent="0.2">
      <c r="A8825" s="133" t="s">
        <v>31</v>
      </c>
      <c r="B8825" s="134"/>
      <c r="C8825" s="134"/>
      <c r="D8825" s="134"/>
      <c r="E8825" s="134"/>
      <c r="F8825" s="134"/>
      <c r="G8825" s="134"/>
      <c r="H8825" s="134"/>
      <c r="I8825" s="134"/>
      <c r="J8825" s="135"/>
      <c r="K8825" s="21">
        <f>ROUND((K8794+K8795+K8796+K8803+K8817+K8824),2)</f>
        <v>311.95999999999998</v>
      </c>
    </row>
    <row r="8826" spans="1:11" x14ac:dyDescent="0.2">
      <c r="A8826" s="133" t="s">
        <v>42</v>
      </c>
      <c r="B8826" s="134"/>
      <c r="C8826" s="134"/>
      <c r="D8826" s="134"/>
      <c r="E8826" s="134"/>
      <c r="F8826" s="134"/>
      <c r="G8826" s="134"/>
      <c r="H8826" s="134"/>
      <c r="I8826" s="134"/>
      <c r="J8826" s="135"/>
      <c r="K8826" s="21"/>
    </row>
    <row r="8827" spans="1:11" ht="12.75" customHeight="1" x14ac:dyDescent="0.2">
      <c r="A8827" s="133" t="s">
        <v>12</v>
      </c>
      <c r="B8827" s="134"/>
      <c r="C8827" s="134"/>
      <c r="D8827" s="134"/>
      <c r="E8827" s="134"/>
      <c r="F8827" s="134"/>
      <c r="G8827" s="134"/>
      <c r="H8827" s="134"/>
      <c r="I8827" s="134"/>
      <c r="J8827" s="135"/>
      <c r="K8827" s="21"/>
    </row>
    <row r="8830" spans="1:11" ht="13.5" customHeight="1" x14ac:dyDescent="0.2">
      <c r="A8830" s="145" t="s">
        <v>0</v>
      </c>
      <c r="B8830" s="146"/>
      <c r="C8830" s="146"/>
      <c r="D8830" s="146"/>
      <c r="E8830" s="146"/>
      <c r="F8830" s="146"/>
      <c r="G8830" s="146"/>
      <c r="H8830" s="146"/>
      <c r="I8830" s="146"/>
      <c r="J8830" s="146"/>
      <c r="K8830" s="147"/>
    </row>
    <row r="8831" spans="1:11" x14ac:dyDescent="0.2">
      <c r="A8831" s="71" t="s">
        <v>45</v>
      </c>
      <c r="B8831" s="62"/>
      <c r="C8831" s="63"/>
      <c r="D8831" s="63"/>
      <c r="E8831" s="63"/>
      <c r="F8831" s="69"/>
      <c r="G8831" s="64"/>
      <c r="H8831" s="63"/>
      <c r="I8831" s="63"/>
      <c r="J8831" s="63"/>
      <c r="K8831" s="65"/>
    </row>
    <row r="8832" spans="1:11" ht="12.75" customHeight="1" x14ac:dyDescent="0.2">
      <c r="A8832" s="70" t="s">
        <v>44</v>
      </c>
      <c r="B8832" s="61"/>
      <c r="C8832" s="68"/>
      <c r="D8832" s="66"/>
      <c r="E8832" s="66"/>
      <c r="F8832" s="61"/>
      <c r="G8832" s="60"/>
      <c r="H8832" s="151"/>
      <c r="I8832" s="151"/>
      <c r="J8832" s="151"/>
      <c r="K8832" s="152"/>
    </row>
    <row r="8833" spans="1:11" ht="12.75" customHeight="1" x14ac:dyDescent="0.2">
      <c r="A8833" s="148"/>
      <c r="B8833" s="149"/>
      <c r="C8833" s="149"/>
      <c r="D8833" s="149"/>
      <c r="E8833" s="149"/>
      <c r="F8833" s="149"/>
      <c r="G8833" s="149"/>
      <c r="H8833" s="149"/>
      <c r="I8833" s="149"/>
      <c r="J8833" s="149"/>
      <c r="K8833" s="150"/>
    </row>
    <row r="8834" spans="1:11" ht="21" customHeight="1" x14ac:dyDescent="0.2">
      <c r="A8834" s="158" t="s">
        <v>1</v>
      </c>
      <c r="B8834" s="159"/>
      <c r="C8834" s="153" t="s">
        <v>41</v>
      </c>
      <c r="D8834" s="154"/>
      <c r="E8834" s="154"/>
      <c r="F8834" s="154"/>
      <c r="G8834" s="154"/>
      <c r="H8834" s="154"/>
      <c r="I8834" s="155"/>
      <c r="J8834" s="57" t="s">
        <v>2</v>
      </c>
      <c r="K8834" s="67" t="s">
        <v>43</v>
      </c>
    </row>
    <row r="8835" spans="1:11" x14ac:dyDescent="0.2">
      <c r="A8835" s="160" t="s">
        <v>610</v>
      </c>
      <c r="B8835" s="157"/>
      <c r="C8835" s="156">
        <v>1116127</v>
      </c>
      <c r="D8835" s="156"/>
      <c r="E8835" s="156"/>
      <c r="F8835" s="156"/>
      <c r="G8835" s="156"/>
      <c r="H8835" s="156"/>
      <c r="I8835" s="157"/>
      <c r="J8835" s="59" t="s">
        <v>3</v>
      </c>
      <c r="K8835" s="58" t="s">
        <v>55</v>
      </c>
    </row>
    <row r="8836" spans="1:11" ht="20.25" customHeight="1" x14ac:dyDescent="0.2">
      <c r="A8836" s="141" t="s">
        <v>19</v>
      </c>
      <c r="B8836" s="165"/>
      <c r="C8836" s="101"/>
      <c r="D8836" s="101"/>
      <c r="E8836" s="140"/>
      <c r="F8836" s="3" t="s">
        <v>4</v>
      </c>
      <c r="G8836" s="163" t="s">
        <v>5</v>
      </c>
      <c r="H8836" s="164"/>
      <c r="I8836" s="111" t="s">
        <v>6</v>
      </c>
      <c r="J8836" s="111"/>
      <c r="K8836" s="107" t="s">
        <v>17</v>
      </c>
    </row>
    <row r="8837" spans="1:11" ht="25.5" customHeight="1" x14ac:dyDescent="0.2">
      <c r="A8837" s="141"/>
      <c r="B8837" s="165"/>
      <c r="C8837" s="165"/>
      <c r="D8837" s="165"/>
      <c r="E8837" s="142"/>
      <c r="F8837" s="3"/>
      <c r="G8837" s="3" t="s">
        <v>18</v>
      </c>
      <c r="H8837" s="34" t="s">
        <v>7</v>
      </c>
      <c r="I8837" s="3" t="s">
        <v>40</v>
      </c>
      <c r="J8837" s="3" t="s">
        <v>7</v>
      </c>
      <c r="K8837" s="108"/>
    </row>
    <row r="8838" spans="1:11" x14ac:dyDescent="0.2">
      <c r="A8838" s="6" t="s">
        <v>489</v>
      </c>
      <c r="B8838" s="27"/>
      <c r="C8838" s="11"/>
      <c r="D8838" s="11"/>
      <c r="E8838" s="40"/>
      <c r="F8838" s="91">
        <v>1</v>
      </c>
      <c r="G8838" s="72">
        <v>1</v>
      </c>
      <c r="H8838" s="73">
        <v>0</v>
      </c>
      <c r="I8838" s="72">
        <v>1.0762</v>
      </c>
      <c r="J8838" s="72">
        <v>0.72299999999999998</v>
      </c>
      <c r="K8838" s="74">
        <f>ROUND(((G8838*I8838+H8838*J8838)*F8838),4)</f>
        <v>1.0762</v>
      </c>
    </row>
    <row r="8839" spans="1:11" x14ac:dyDescent="0.2">
      <c r="A8839" s="7" t="s">
        <v>484</v>
      </c>
      <c r="B8839" s="28"/>
      <c r="C8839" s="13"/>
      <c r="D8839" s="13"/>
      <c r="E8839" s="38"/>
      <c r="F8839" s="92">
        <v>3</v>
      </c>
      <c r="G8839" s="75">
        <v>0.4</v>
      </c>
      <c r="H8839" s="76">
        <v>0.6</v>
      </c>
      <c r="I8839" s="75">
        <v>1.5007999999999999</v>
      </c>
      <c r="J8839" s="75">
        <v>1.0155000000000001</v>
      </c>
      <c r="K8839" s="77">
        <f>ROUND(((G8839*I8839+H8839*J8839)*F8839),4)</f>
        <v>3.6288999999999998</v>
      </c>
    </row>
    <row r="8840" spans="1:11" x14ac:dyDescent="0.2">
      <c r="A8840" s="7" t="s">
        <v>107</v>
      </c>
      <c r="B8840" s="28"/>
      <c r="C8840" s="13"/>
      <c r="D8840" s="13"/>
      <c r="E8840" s="38"/>
      <c r="F8840" s="92">
        <v>4</v>
      </c>
      <c r="G8840" s="75">
        <v>0.82</v>
      </c>
      <c r="H8840" s="76">
        <v>0.18</v>
      </c>
      <c r="I8840" s="75">
        <v>0.69630000000000003</v>
      </c>
      <c r="J8840" s="75">
        <v>0.47110000000000002</v>
      </c>
      <c r="K8840" s="77">
        <f>ROUND(((G8840*I8840+H8840*J8840)*F8840),4)</f>
        <v>2.6231</v>
      </c>
    </row>
    <row r="8841" spans="1:11" x14ac:dyDescent="0.2">
      <c r="A8841" s="7" t="s">
        <v>485</v>
      </c>
      <c r="B8841" s="28"/>
      <c r="C8841" s="13"/>
      <c r="D8841" s="13"/>
      <c r="E8841" s="38"/>
      <c r="F8841" s="92">
        <v>1</v>
      </c>
      <c r="G8841" s="75">
        <v>1</v>
      </c>
      <c r="H8841" s="76">
        <v>0</v>
      </c>
      <c r="I8841" s="75">
        <v>56.767499999999998</v>
      </c>
      <c r="J8841" s="75">
        <v>33.133699999999997</v>
      </c>
      <c r="K8841" s="77">
        <f>ROUND(((G8841*I8841+H8841*J8841)*F8841),4)</f>
        <v>56.767499999999998</v>
      </c>
    </row>
    <row r="8842" spans="1:11" x14ac:dyDescent="0.2">
      <c r="A8842" s="7"/>
      <c r="B8842" s="28"/>
      <c r="C8842" s="13"/>
      <c r="D8842" s="13"/>
      <c r="E8842" s="38"/>
      <c r="F8842" s="92"/>
      <c r="G8842" s="75"/>
      <c r="H8842" s="76"/>
      <c r="I8842" s="75"/>
      <c r="J8842" s="75"/>
      <c r="K8842" s="77"/>
    </row>
    <row r="8843" spans="1:11" x14ac:dyDescent="0.2">
      <c r="A8843" s="7"/>
      <c r="B8843" s="28"/>
      <c r="C8843" s="13"/>
      <c r="D8843" s="13"/>
      <c r="E8843" s="38"/>
      <c r="F8843" s="92"/>
      <c r="G8843" s="75"/>
      <c r="H8843" s="76"/>
      <c r="I8843" s="75"/>
      <c r="J8843" s="75"/>
      <c r="K8843" s="77"/>
    </row>
    <row r="8844" spans="1:11" x14ac:dyDescent="0.2">
      <c r="A8844" s="7"/>
      <c r="B8844" s="28"/>
      <c r="C8844" s="13"/>
      <c r="D8844" s="13"/>
      <c r="E8844" s="38"/>
      <c r="F8844" s="92"/>
      <c r="G8844" s="75"/>
      <c r="H8844" s="76"/>
      <c r="I8844" s="75"/>
      <c r="J8844" s="75"/>
      <c r="K8844" s="77"/>
    </row>
    <row r="8845" spans="1:11" x14ac:dyDescent="0.2">
      <c r="A8845" s="8"/>
      <c r="B8845" s="29"/>
      <c r="C8845" s="15"/>
      <c r="D8845" s="15"/>
      <c r="E8845" s="39"/>
      <c r="F8845" s="93"/>
      <c r="G8845" s="78"/>
      <c r="H8845" s="79"/>
      <c r="I8845" s="78"/>
      <c r="J8845" s="78"/>
      <c r="K8845" s="80"/>
    </row>
    <row r="8846" spans="1:11" x14ac:dyDescent="0.2">
      <c r="A8846" s="166" t="s">
        <v>24</v>
      </c>
      <c r="B8846" s="167"/>
      <c r="C8846" s="167"/>
      <c r="D8846" s="167"/>
      <c r="E8846" s="167"/>
      <c r="F8846" s="98"/>
      <c r="G8846" s="98"/>
      <c r="H8846" s="98"/>
      <c r="I8846" s="98"/>
      <c r="J8846" s="99"/>
      <c r="K8846" s="81">
        <f>SUM(K8838:K8845)</f>
        <v>64.095699999999994</v>
      </c>
    </row>
    <row r="8847" spans="1:11" ht="15.75" x14ac:dyDescent="0.2">
      <c r="A8847" s="31" t="s">
        <v>20</v>
      </c>
      <c r="B8847" s="17"/>
      <c r="C8847" s="17"/>
      <c r="D8847" s="17"/>
      <c r="E8847" s="17"/>
      <c r="F8847" s="4"/>
      <c r="G8847" s="4"/>
      <c r="H8847" s="161" t="s">
        <v>4</v>
      </c>
      <c r="I8847" s="109" t="s">
        <v>10</v>
      </c>
      <c r="J8847" s="107" t="s">
        <v>8</v>
      </c>
      <c r="K8847" s="107" t="s">
        <v>17</v>
      </c>
    </row>
    <row r="8848" spans="1:11" ht="15.75" x14ac:dyDescent="0.2">
      <c r="A8848" s="18"/>
      <c r="B8848" s="19"/>
      <c r="C8848" s="19"/>
      <c r="D8848" s="19"/>
      <c r="E8848" s="19"/>
      <c r="F8848" s="5"/>
      <c r="G8848" s="20"/>
      <c r="H8848" s="162"/>
      <c r="I8848" s="110"/>
      <c r="J8848" s="108"/>
      <c r="K8848" s="108"/>
    </row>
    <row r="8849" spans="1:11" x14ac:dyDescent="0.2">
      <c r="A8849" s="6" t="s">
        <v>123</v>
      </c>
      <c r="B8849" s="27"/>
      <c r="C8849" s="11"/>
      <c r="D8849" s="11"/>
      <c r="E8849" s="11"/>
      <c r="F8849" s="11"/>
      <c r="G8849" s="13"/>
      <c r="H8849" s="89">
        <v>1</v>
      </c>
      <c r="I8849" s="77" t="s">
        <v>50</v>
      </c>
      <c r="J8849" s="75">
        <v>31.527000000000001</v>
      </c>
      <c r="K8849" s="75">
        <f>ROUND((H8849*J8849),4)</f>
        <v>31.527000000000001</v>
      </c>
    </row>
    <row r="8850" spans="1:11" x14ac:dyDescent="0.2">
      <c r="A8850" s="7" t="s">
        <v>49</v>
      </c>
      <c r="B8850" s="28"/>
      <c r="C8850" s="13"/>
      <c r="D8850" s="13"/>
      <c r="E8850" s="13"/>
      <c r="F8850" s="13"/>
      <c r="G8850" s="13"/>
      <c r="H8850" s="89">
        <v>9</v>
      </c>
      <c r="I8850" s="77" t="s">
        <v>50</v>
      </c>
      <c r="J8850" s="75">
        <v>24.115200000000002</v>
      </c>
      <c r="K8850" s="75">
        <f>ROUND((H8850*J8850),4)</f>
        <v>217.0368</v>
      </c>
    </row>
    <row r="8851" spans="1:11" x14ac:dyDescent="0.2">
      <c r="A8851" s="7"/>
      <c r="B8851" s="28"/>
      <c r="C8851" s="13"/>
      <c r="D8851" s="13"/>
      <c r="E8851" s="13"/>
      <c r="F8851" s="13"/>
      <c r="G8851" s="13"/>
      <c r="H8851" s="89"/>
      <c r="I8851" s="77"/>
      <c r="J8851" s="75"/>
      <c r="K8851" s="75"/>
    </row>
    <row r="8852" spans="1:11" x14ac:dyDescent="0.2">
      <c r="A8852" s="7"/>
      <c r="B8852" s="28"/>
      <c r="C8852" s="13"/>
      <c r="D8852" s="13"/>
      <c r="E8852" s="13"/>
      <c r="F8852" s="13"/>
      <c r="G8852" s="13"/>
      <c r="H8852" s="89"/>
      <c r="I8852" s="77"/>
      <c r="J8852" s="75"/>
      <c r="K8852" s="75"/>
    </row>
    <row r="8853" spans="1:11" x14ac:dyDescent="0.2">
      <c r="A8853" s="7"/>
      <c r="B8853" s="28"/>
      <c r="C8853" s="13"/>
      <c r="D8853" s="13"/>
      <c r="E8853" s="13"/>
      <c r="F8853" s="13"/>
      <c r="G8853" s="13"/>
      <c r="H8853" s="89"/>
      <c r="I8853" s="77"/>
      <c r="J8853" s="75"/>
      <c r="K8853" s="75"/>
    </row>
    <row r="8854" spans="1:11" x14ac:dyDescent="0.2">
      <c r="A8854" s="7"/>
      <c r="B8854" s="28"/>
      <c r="C8854" s="13"/>
      <c r="D8854" s="13"/>
      <c r="E8854" s="13"/>
      <c r="F8854" s="13"/>
      <c r="G8854" s="13"/>
      <c r="H8854" s="89"/>
      <c r="I8854" s="77"/>
      <c r="J8854" s="75"/>
      <c r="K8854" s="75"/>
    </row>
    <row r="8855" spans="1:11" x14ac:dyDescent="0.2">
      <c r="A8855" s="7"/>
      <c r="B8855" s="28"/>
      <c r="C8855" s="13"/>
      <c r="D8855" s="13"/>
      <c r="E8855" s="13"/>
      <c r="F8855" s="13"/>
      <c r="G8855" s="13"/>
      <c r="H8855" s="89"/>
      <c r="I8855" s="77"/>
      <c r="J8855" s="75"/>
      <c r="K8855" s="75"/>
    </row>
    <row r="8856" spans="1:11" x14ac:dyDescent="0.2">
      <c r="A8856" s="8"/>
      <c r="B8856" s="29"/>
      <c r="C8856" s="15"/>
      <c r="D8856" s="15"/>
      <c r="E8856" s="15"/>
      <c r="F8856" s="15"/>
      <c r="G8856" s="15"/>
      <c r="H8856" s="90"/>
      <c r="I8856" s="80"/>
      <c r="J8856" s="78"/>
      <c r="K8856" s="78"/>
    </row>
    <row r="8857" spans="1:11" x14ac:dyDescent="0.2">
      <c r="A8857" s="10"/>
      <c r="C8857" s="25"/>
      <c r="D8857" s="97" t="s">
        <v>25</v>
      </c>
      <c r="E8857" s="98"/>
      <c r="F8857" s="98"/>
      <c r="G8857" s="98"/>
      <c r="H8857" s="98"/>
      <c r="I8857" s="98"/>
      <c r="J8857" s="99"/>
      <c r="K8857" s="82">
        <f>SUM(K8849:K8856)</f>
        <v>248.56380000000001</v>
      </c>
    </row>
    <row r="8858" spans="1:11" x14ac:dyDescent="0.2">
      <c r="A8858" s="9" t="s">
        <v>27</v>
      </c>
      <c r="B8858" s="30"/>
      <c r="C8858" s="56">
        <v>3.8381500000000002</v>
      </c>
      <c r="D8858" s="112" t="s">
        <v>26</v>
      </c>
      <c r="E8858" s="113"/>
      <c r="F8858" s="113"/>
      <c r="G8858" s="113"/>
      <c r="H8858" s="113"/>
      <c r="I8858" s="113"/>
      <c r="J8858" s="114"/>
      <c r="K8858" s="83">
        <f>K8846+K8857</f>
        <v>312.65949999999998</v>
      </c>
    </row>
    <row r="8859" spans="1:11" x14ac:dyDescent="0.2">
      <c r="A8859" s="32"/>
      <c r="D8859" s="115" t="s">
        <v>28</v>
      </c>
      <c r="E8859" s="116"/>
      <c r="F8859" s="116"/>
      <c r="G8859" s="116"/>
      <c r="H8859" s="116"/>
      <c r="I8859" s="116"/>
      <c r="J8859" s="117"/>
      <c r="K8859" s="83">
        <f>ROUND((K8858/C8858),4)</f>
        <v>81.460999999999999</v>
      </c>
    </row>
    <row r="8860" spans="1:11" x14ac:dyDescent="0.2">
      <c r="A8860" s="168"/>
      <c r="D8860" s="169"/>
      <c r="E8860" s="169"/>
      <c r="F8860" s="169"/>
      <c r="G8860" s="169"/>
      <c r="H8860" s="169"/>
      <c r="I8860" s="94" t="s">
        <v>51</v>
      </c>
      <c r="J8860" s="170" t="s">
        <v>53</v>
      </c>
      <c r="K8860" s="83">
        <v>0</v>
      </c>
    </row>
    <row r="8861" spans="1:11" x14ac:dyDescent="0.2">
      <c r="A8861" s="168"/>
      <c r="D8861" s="169"/>
      <c r="E8861" s="169"/>
      <c r="F8861" s="169"/>
      <c r="G8861" s="169"/>
      <c r="H8861" s="169"/>
      <c r="I8861" s="94" t="s">
        <v>52</v>
      </c>
      <c r="J8861" s="170" t="s">
        <v>53</v>
      </c>
      <c r="K8861" s="83">
        <v>0</v>
      </c>
    </row>
    <row r="8862" spans="1:11" x14ac:dyDescent="0.2">
      <c r="A8862" s="100" t="s">
        <v>21</v>
      </c>
      <c r="B8862" s="101"/>
      <c r="C8862" s="101"/>
      <c r="D8862" s="101"/>
      <c r="E8862" s="101"/>
      <c r="F8862" s="104"/>
      <c r="G8862" s="129" t="s">
        <v>22</v>
      </c>
      <c r="H8862" s="130"/>
      <c r="I8862" s="118" t="s">
        <v>10</v>
      </c>
      <c r="J8862" s="106" t="s">
        <v>23</v>
      </c>
      <c r="K8862" s="106" t="s">
        <v>11</v>
      </c>
    </row>
    <row r="8863" spans="1:11" x14ac:dyDescent="0.2">
      <c r="A8863" s="102"/>
      <c r="B8863" s="103"/>
      <c r="C8863" s="103"/>
      <c r="D8863" s="103"/>
      <c r="E8863" s="103"/>
      <c r="F8863" s="105"/>
      <c r="G8863" s="131"/>
      <c r="H8863" s="132"/>
      <c r="I8863" s="118"/>
      <c r="J8863" s="106"/>
      <c r="K8863" s="118"/>
    </row>
    <row r="8864" spans="1:11" x14ac:dyDescent="0.2">
      <c r="A8864" s="7" t="s">
        <v>220</v>
      </c>
      <c r="B8864" s="28"/>
      <c r="C8864" s="11"/>
      <c r="D8864" s="11"/>
      <c r="E8864" s="11"/>
      <c r="F8864" s="12"/>
      <c r="G8864" s="143">
        <v>0.58109999999999995</v>
      </c>
      <c r="H8864" s="144"/>
      <c r="I8864" s="52" t="s">
        <v>55</v>
      </c>
      <c r="J8864" s="84">
        <v>49.188000000000002</v>
      </c>
      <c r="K8864" s="52">
        <f>ROUND((G8864*J8864),4)</f>
        <v>28.583100000000002</v>
      </c>
    </row>
    <row r="8865" spans="1:11" x14ac:dyDescent="0.2">
      <c r="A8865" s="7" t="s">
        <v>221</v>
      </c>
      <c r="B8865" s="28"/>
      <c r="C8865" s="13"/>
      <c r="D8865" s="13"/>
      <c r="E8865" s="13"/>
      <c r="F8865" s="14"/>
      <c r="G8865" s="95">
        <v>0.68813000000000002</v>
      </c>
      <c r="H8865" s="96"/>
      <c r="I8865" s="53" t="s">
        <v>55</v>
      </c>
      <c r="J8865" s="85">
        <v>79.607500000000002</v>
      </c>
      <c r="K8865" s="53">
        <f>ROUND((G8865*J8865),4)</f>
        <v>54.780299999999997</v>
      </c>
    </row>
    <row r="8866" spans="1:11" x14ac:dyDescent="0.2">
      <c r="A8866" s="7" t="s">
        <v>223</v>
      </c>
      <c r="B8866" s="28"/>
      <c r="C8866" s="13"/>
      <c r="D8866" s="13"/>
      <c r="E8866" s="13"/>
      <c r="F8866" s="14"/>
      <c r="G8866" s="95">
        <v>366.92977000000002</v>
      </c>
      <c r="H8866" s="96"/>
      <c r="I8866" s="53" t="s">
        <v>79</v>
      </c>
      <c r="J8866" s="85">
        <v>0.65639999999999998</v>
      </c>
      <c r="K8866" s="53">
        <f>ROUND((G8866*J8866),4)</f>
        <v>240.8527</v>
      </c>
    </row>
    <row r="8867" spans="1:11" x14ac:dyDescent="0.2">
      <c r="A8867" s="7"/>
      <c r="B8867" s="28"/>
      <c r="C8867" s="13"/>
      <c r="D8867" s="13"/>
      <c r="E8867" s="13"/>
      <c r="F8867" s="14"/>
      <c r="G8867" s="95"/>
      <c r="H8867" s="96"/>
      <c r="I8867" s="53"/>
      <c r="J8867" s="85"/>
      <c r="K8867" s="53"/>
    </row>
    <row r="8868" spans="1:11" x14ac:dyDescent="0.2">
      <c r="A8868" s="97" t="s">
        <v>29</v>
      </c>
      <c r="B8868" s="98"/>
      <c r="C8868" s="98"/>
      <c r="D8868" s="98"/>
      <c r="E8868" s="98"/>
      <c r="F8868" s="98"/>
      <c r="G8868" s="98"/>
      <c r="H8868" s="98"/>
      <c r="I8868" s="98"/>
      <c r="J8868" s="99"/>
      <c r="K8868" s="82">
        <f>SUM(K8864:K8867)</f>
        <v>324.21609999999998</v>
      </c>
    </row>
    <row r="8869" spans="1:11" x14ac:dyDescent="0.2">
      <c r="A8869" s="100" t="s">
        <v>32</v>
      </c>
      <c r="B8869" s="101"/>
      <c r="C8869" s="101"/>
      <c r="D8869" s="101"/>
      <c r="E8869" s="101"/>
      <c r="F8869" s="104"/>
      <c r="G8869" s="129" t="s">
        <v>22</v>
      </c>
      <c r="H8869" s="130"/>
      <c r="I8869" s="118" t="s">
        <v>10</v>
      </c>
      <c r="J8869" s="106" t="s">
        <v>23</v>
      </c>
      <c r="K8869" s="106" t="s">
        <v>11</v>
      </c>
    </row>
    <row r="8870" spans="1:11" x14ac:dyDescent="0.2">
      <c r="A8870" s="102"/>
      <c r="B8870" s="103"/>
      <c r="C8870" s="103"/>
      <c r="D8870" s="103"/>
      <c r="E8870" s="103"/>
      <c r="F8870" s="105"/>
      <c r="G8870" s="131"/>
      <c r="H8870" s="132"/>
      <c r="I8870" s="118"/>
      <c r="J8870" s="106"/>
      <c r="K8870" s="118"/>
    </row>
    <row r="8871" spans="1:11" x14ac:dyDescent="0.2">
      <c r="A8871" s="7"/>
      <c r="B8871" s="28"/>
      <c r="C8871" s="13"/>
      <c r="D8871" s="13"/>
      <c r="E8871" s="13"/>
      <c r="F8871" s="14"/>
      <c r="G8871" s="123"/>
      <c r="H8871" s="124"/>
      <c r="I8871" s="53"/>
      <c r="J8871" s="85"/>
      <c r="K8871" s="53"/>
    </row>
    <row r="8872" spans="1:11" x14ac:dyDescent="0.2">
      <c r="A8872" s="7"/>
      <c r="B8872" s="28"/>
      <c r="C8872" s="13"/>
      <c r="D8872" s="13"/>
      <c r="E8872" s="13"/>
      <c r="F8872" s="14"/>
      <c r="G8872" s="123"/>
      <c r="H8872" s="124"/>
      <c r="I8872" s="53"/>
      <c r="J8872" s="85"/>
      <c r="K8872" s="53"/>
    </row>
    <row r="8873" spans="1:11" x14ac:dyDescent="0.2">
      <c r="A8873" s="7"/>
      <c r="B8873" s="28"/>
      <c r="C8873" s="13"/>
      <c r="D8873" s="13"/>
      <c r="E8873" s="13"/>
      <c r="F8873" s="14"/>
      <c r="G8873" s="123"/>
      <c r="H8873" s="124"/>
      <c r="I8873" s="53"/>
      <c r="J8873" s="85"/>
      <c r="K8873" s="53"/>
    </row>
    <row r="8874" spans="1:11" x14ac:dyDescent="0.2">
      <c r="A8874" s="8"/>
      <c r="B8874" s="29"/>
      <c r="C8874" s="15"/>
      <c r="D8874" s="15"/>
      <c r="E8874" s="15"/>
      <c r="F8874" s="16"/>
      <c r="G8874" s="125"/>
      <c r="H8874" s="126"/>
      <c r="I8874" s="54"/>
      <c r="J8874" s="86"/>
      <c r="K8874" s="54"/>
    </row>
    <row r="8875" spans="1:11" x14ac:dyDescent="0.2">
      <c r="A8875" s="97" t="s">
        <v>33</v>
      </c>
      <c r="B8875" s="98"/>
      <c r="C8875" s="98"/>
      <c r="D8875" s="98"/>
      <c r="E8875" s="98"/>
      <c r="F8875" s="98"/>
      <c r="G8875" s="98"/>
      <c r="H8875" s="98"/>
      <c r="I8875" s="98"/>
      <c r="J8875" s="99"/>
      <c r="K8875" s="82"/>
    </row>
    <row r="8876" spans="1:11" x14ac:dyDescent="0.2">
      <c r="A8876" s="100" t="s">
        <v>36</v>
      </c>
      <c r="B8876" s="101"/>
      <c r="C8876" s="101"/>
      <c r="D8876" s="101"/>
      <c r="E8876" s="101"/>
      <c r="F8876" s="104"/>
      <c r="G8876" s="129" t="s">
        <v>22</v>
      </c>
      <c r="H8876" s="130"/>
      <c r="I8876" s="118" t="s">
        <v>10</v>
      </c>
      <c r="J8876" s="106" t="s">
        <v>23</v>
      </c>
      <c r="K8876" s="106" t="s">
        <v>11</v>
      </c>
    </row>
    <row r="8877" spans="1:11" x14ac:dyDescent="0.2">
      <c r="A8877" s="102"/>
      <c r="B8877" s="103"/>
      <c r="C8877" s="103"/>
      <c r="D8877" s="103"/>
      <c r="E8877" s="103"/>
      <c r="F8877" s="105"/>
      <c r="G8877" s="131"/>
      <c r="H8877" s="132"/>
      <c r="I8877" s="118"/>
      <c r="J8877" s="106"/>
      <c r="K8877" s="118"/>
    </row>
    <row r="8878" spans="1:11" x14ac:dyDescent="0.2">
      <c r="A8878" s="7" t="s">
        <v>224</v>
      </c>
      <c r="B8878" s="28"/>
      <c r="C8878" s="13"/>
      <c r="D8878" s="13"/>
      <c r="E8878" s="13"/>
      <c r="F8878" s="14"/>
      <c r="G8878" s="95">
        <v>0.87165000000000004</v>
      </c>
      <c r="H8878" s="96"/>
      <c r="I8878" s="53" t="s">
        <v>95</v>
      </c>
      <c r="J8878" s="85">
        <v>1.82</v>
      </c>
      <c r="K8878" s="53">
        <f>ROUND((G8878*J8878),4)</f>
        <v>1.5864</v>
      </c>
    </row>
    <row r="8879" spans="1:11" x14ac:dyDescent="0.2">
      <c r="A8879" s="7" t="s">
        <v>225</v>
      </c>
      <c r="B8879" s="28"/>
      <c r="C8879" s="13"/>
      <c r="D8879" s="13"/>
      <c r="E8879" s="13"/>
      <c r="F8879" s="14"/>
      <c r="G8879" s="95">
        <v>0.36692999999999998</v>
      </c>
      <c r="H8879" s="96"/>
      <c r="I8879" s="53" t="s">
        <v>95</v>
      </c>
      <c r="J8879" s="85">
        <v>34.619999999999997</v>
      </c>
      <c r="K8879" s="53">
        <f>ROUND((G8879*J8879),4)</f>
        <v>12.703099999999999</v>
      </c>
    </row>
    <row r="8880" spans="1:11" x14ac:dyDescent="0.2">
      <c r="A8880" s="7" t="s">
        <v>226</v>
      </c>
      <c r="B8880" s="28"/>
      <c r="C8880" s="13"/>
      <c r="D8880" s="13"/>
      <c r="E8880" s="13"/>
      <c r="F8880" s="14"/>
      <c r="G8880" s="95">
        <v>1.0322</v>
      </c>
      <c r="H8880" s="96"/>
      <c r="I8880" s="53" t="s">
        <v>95</v>
      </c>
      <c r="J8880" s="85">
        <v>1.82</v>
      </c>
      <c r="K8880" s="53">
        <f>ROUND((G8880*J8880),4)</f>
        <v>1.8786</v>
      </c>
    </row>
    <row r="8881" spans="1:11" x14ac:dyDescent="0.2">
      <c r="A8881" s="8"/>
      <c r="B8881" s="29"/>
      <c r="C8881" s="15"/>
      <c r="D8881" s="15"/>
      <c r="E8881" s="15"/>
      <c r="F8881" s="16"/>
      <c r="G8881" s="127"/>
      <c r="H8881" s="128"/>
      <c r="I8881" s="54"/>
      <c r="J8881" s="86"/>
      <c r="K8881" s="54"/>
    </row>
    <row r="8882" spans="1:11" x14ac:dyDescent="0.2">
      <c r="A8882" s="97" t="s">
        <v>37</v>
      </c>
      <c r="B8882" s="98"/>
      <c r="C8882" s="98"/>
      <c r="D8882" s="98"/>
      <c r="E8882" s="98"/>
      <c r="F8882" s="98"/>
      <c r="G8882" s="98"/>
      <c r="H8882" s="98"/>
      <c r="I8882" s="98"/>
      <c r="J8882" s="99"/>
      <c r="K8882" s="82">
        <f>SUM(K8878:K8881)</f>
        <v>16.168099999999999</v>
      </c>
    </row>
    <row r="8883" spans="1:11" x14ac:dyDescent="0.2">
      <c r="A8883" s="100" t="s">
        <v>35</v>
      </c>
      <c r="B8883" s="140"/>
      <c r="C8883" s="26" t="s">
        <v>34</v>
      </c>
      <c r="D8883" s="35" t="s">
        <v>39</v>
      </c>
      <c r="E8883" s="138" t="s">
        <v>38</v>
      </c>
      <c r="F8883" s="138"/>
      <c r="G8883" s="139"/>
      <c r="H8883" s="120" t="s">
        <v>16</v>
      </c>
      <c r="I8883" s="121"/>
      <c r="J8883" s="122"/>
      <c r="K8883" s="119" t="s">
        <v>9</v>
      </c>
    </row>
    <row r="8884" spans="1:11" ht="15.75" x14ac:dyDescent="0.2">
      <c r="A8884" s="141"/>
      <c r="B8884" s="142"/>
      <c r="C8884" s="36"/>
      <c r="D8884" s="42"/>
      <c r="E8884" s="33" t="s">
        <v>13</v>
      </c>
      <c r="F8884" s="24" t="s">
        <v>14</v>
      </c>
      <c r="G8884" s="23" t="s">
        <v>15</v>
      </c>
      <c r="H8884" s="22" t="s">
        <v>13</v>
      </c>
      <c r="I8884" s="22" t="s">
        <v>14</v>
      </c>
      <c r="J8884" s="22" t="s">
        <v>15</v>
      </c>
      <c r="K8884" s="111"/>
    </row>
    <row r="8885" spans="1:11" x14ac:dyDescent="0.2">
      <c r="A8885" s="6" t="s">
        <v>229</v>
      </c>
      <c r="B8885" s="37"/>
      <c r="C8885" s="87">
        <v>0.87165000000000004</v>
      </c>
      <c r="D8885" s="45" t="s">
        <v>97</v>
      </c>
      <c r="E8885" s="43">
        <v>1.29</v>
      </c>
      <c r="F8885" s="44">
        <v>1.03</v>
      </c>
      <c r="G8885" s="45">
        <v>0.82</v>
      </c>
      <c r="H8885" s="55">
        <v>0</v>
      </c>
      <c r="I8885" s="55">
        <v>0</v>
      </c>
      <c r="J8885" s="53">
        <v>34.799999999999997</v>
      </c>
      <c r="K8885" s="52">
        <f>ROUND((ROUND(E8885*H8885+F8885*I8885+G8885*J8885,2)*C8885),4)</f>
        <v>24.876899999999999</v>
      </c>
    </row>
    <row r="8886" spans="1:11" x14ac:dyDescent="0.2">
      <c r="A8886" s="7" t="s">
        <v>230</v>
      </c>
      <c r="B8886" s="28"/>
      <c r="C8886" s="87">
        <v>0.36692999999999998</v>
      </c>
      <c r="D8886" s="48" t="s">
        <v>97</v>
      </c>
      <c r="E8886" s="46">
        <v>1.1299999999999999</v>
      </c>
      <c r="F8886" s="47">
        <v>0.91</v>
      </c>
      <c r="G8886" s="48">
        <v>0.73</v>
      </c>
      <c r="H8886" s="55">
        <v>0</v>
      </c>
      <c r="I8886" s="55">
        <v>0</v>
      </c>
      <c r="J8886" s="53">
        <v>0</v>
      </c>
      <c r="K8886" s="53">
        <f>ROUND((ROUND(E8886*H8886+F8886*I8886+G8886*J8886,2)*C8886),4)</f>
        <v>0</v>
      </c>
    </row>
    <row r="8887" spans="1:11" x14ac:dyDescent="0.2">
      <c r="A8887" s="7" t="s">
        <v>231</v>
      </c>
      <c r="B8887" s="28"/>
      <c r="C8887" s="87">
        <v>1.0322</v>
      </c>
      <c r="D8887" s="48" t="s">
        <v>97</v>
      </c>
      <c r="E8887" s="46">
        <v>1</v>
      </c>
      <c r="F8887" s="47">
        <v>1.03</v>
      </c>
      <c r="G8887" s="48">
        <v>0.82</v>
      </c>
      <c r="H8887" s="55">
        <v>0</v>
      </c>
      <c r="I8887" s="55">
        <v>0</v>
      </c>
      <c r="J8887" s="53">
        <v>14.7</v>
      </c>
      <c r="K8887" s="53">
        <f>ROUND((ROUND(E8887*H8887+F8887*I8887+G8887*J8887,2)*C8887),4)</f>
        <v>12.438000000000001</v>
      </c>
    </row>
    <row r="8888" spans="1:11" x14ac:dyDescent="0.2">
      <c r="A8888" s="8"/>
      <c r="B8888" s="29"/>
      <c r="C8888" s="88"/>
      <c r="D8888" s="51"/>
      <c r="E8888" s="49"/>
      <c r="F8888" s="50"/>
      <c r="G8888" s="51"/>
      <c r="H8888" s="55"/>
      <c r="I8888" s="55"/>
      <c r="J8888" s="53"/>
      <c r="K8888" s="54"/>
    </row>
    <row r="8889" spans="1:11" x14ac:dyDescent="0.2">
      <c r="A8889" s="136" t="s">
        <v>30</v>
      </c>
      <c r="B8889" s="134"/>
      <c r="C8889" s="134"/>
      <c r="D8889" s="137"/>
      <c r="E8889" s="134"/>
      <c r="F8889" s="134"/>
      <c r="G8889" s="134"/>
      <c r="H8889" s="134"/>
      <c r="I8889" s="134"/>
      <c r="J8889" s="135"/>
      <c r="K8889" s="83">
        <f>SUM(K8885:K8888)</f>
        <v>37.314900000000002</v>
      </c>
    </row>
    <row r="8890" spans="1:11" ht="12.75" customHeight="1" x14ac:dyDescent="0.2">
      <c r="A8890" s="133" t="s">
        <v>31</v>
      </c>
      <c r="B8890" s="134"/>
      <c r="C8890" s="134"/>
      <c r="D8890" s="134"/>
      <c r="E8890" s="134"/>
      <c r="F8890" s="134"/>
      <c r="G8890" s="134"/>
      <c r="H8890" s="134"/>
      <c r="I8890" s="134"/>
      <c r="J8890" s="135"/>
      <c r="K8890" s="21">
        <f>ROUND((K8859+K8860+K8861+K8868+K8882+K8889),2)</f>
        <v>459.16</v>
      </c>
    </row>
    <row r="8891" spans="1:11" x14ac:dyDescent="0.2">
      <c r="A8891" s="133" t="s">
        <v>42</v>
      </c>
      <c r="B8891" s="134"/>
      <c r="C8891" s="134"/>
      <c r="D8891" s="134"/>
      <c r="E8891" s="134"/>
      <c r="F8891" s="134"/>
      <c r="G8891" s="134"/>
      <c r="H8891" s="134"/>
      <c r="I8891" s="134"/>
      <c r="J8891" s="135"/>
      <c r="K8891" s="21"/>
    </row>
    <row r="8892" spans="1:11" ht="12.75" customHeight="1" x14ac:dyDescent="0.2">
      <c r="A8892" s="133" t="s">
        <v>12</v>
      </c>
      <c r="B8892" s="134"/>
      <c r="C8892" s="134"/>
      <c r="D8892" s="134"/>
      <c r="E8892" s="134"/>
      <c r="F8892" s="134"/>
      <c r="G8892" s="134"/>
      <c r="H8892" s="134"/>
      <c r="I8892" s="134"/>
      <c r="J8892" s="135"/>
      <c r="K8892" s="21"/>
    </row>
    <row r="8895" spans="1:11" ht="13.5" customHeight="1" x14ac:dyDescent="0.2">
      <c r="A8895" s="145" t="s">
        <v>0</v>
      </c>
      <c r="B8895" s="146"/>
      <c r="C8895" s="146"/>
      <c r="D8895" s="146"/>
      <c r="E8895" s="146"/>
      <c r="F8895" s="146"/>
      <c r="G8895" s="146"/>
      <c r="H8895" s="146"/>
      <c r="I8895" s="146"/>
      <c r="J8895" s="146"/>
      <c r="K8895" s="147"/>
    </row>
    <row r="8896" spans="1:11" x14ac:dyDescent="0.2">
      <c r="A8896" s="71" t="s">
        <v>45</v>
      </c>
      <c r="B8896" s="62"/>
      <c r="C8896" s="63"/>
      <c r="D8896" s="63"/>
      <c r="E8896" s="63"/>
      <c r="F8896" s="69"/>
      <c r="G8896" s="64"/>
      <c r="H8896" s="63"/>
      <c r="I8896" s="63"/>
      <c r="J8896" s="63"/>
      <c r="K8896" s="65"/>
    </row>
    <row r="8897" spans="1:11" ht="12.75" customHeight="1" x14ac:dyDescent="0.2">
      <c r="A8897" s="70" t="s">
        <v>44</v>
      </c>
      <c r="B8897" s="61"/>
      <c r="C8897" s="68"/>
      <c r="D8897" s="66"/>
      <c r="E8897" s="66"/>
      <c r="F8897" s="61"/>
      <c r="G8897" s="60"/>
      <c r="H8897" s="151"/>
      <c r="I8897" s="151"/>
      <c r="J8897" s="151"/>
      <c r="K8897" s="152"/>
    </row>
    <row r="8898" spans="1:11" ht="12.75" customHeight="1" x14ac:dyDescent="0.2">
      <c r="A8898" s="148"/>
      <c r="B8898" s="149"/>
      <c r="C8898" s="149"/>
      <c r="D8898" s="149"/>
      <c r="E8898" s="149"/>
      <c r="F8898" s="149"/>
      <c r="G8898" s="149"/>
      <c r="H8898" s="149"/>
      <c r="I8898" s="149"/>
      <c r="J8898" s="149"/>
      <c r="K8898" s="150"/>
    </row>
    <row r="8899" spans="1:11" ht="21" customHeight="1" x14ac:dyDescent="0.2">
      <c r="A8899" s="158" t="s">
        <v>1</v>
      </c>
      <c r="B8899" s="159"/>
      <c r="C8899" s="153" t="s">
        <v>41</v>
      </c>
      <c r="D8899" s="154"/>
      <c r="E8899" s="154"/>
      <c r="F8899" s="154"/>
      <c r="G8899" s="154"/>
      <c r="H8899" s="154"/>
      <c r="I8899" s="155"/>
      <c r="J8899" s="57" t="s">
        <v>2</v>
      </c>
      <c r="K8899" s="67" t="s">
        <v>43</v>
      </c>
    </row>
    <row r="8900" spans="1:11" x14ac:dyDescent="0.2">
      <c r="A8900" s="160" t="s">
        <v>611</v>
      </c>
      <c r="B8900" s="157"/>
      <c r="C8900" s="156">
        <v>1400974</v>
      </c>
      <c r="D8900" s="156"/>
      <c r="E8900" s="156"/>
      <c r="F8900" s="156"/>
      <c r="G8900" s="156"/>
      <c r="H8900" s="156"/>
      <c r="I8900" s="157"/>
      <c r="J8900" s="59" t="s">
        <v>3</v>
      </c>
      <c r="K8900" s="58" t="s">
        <v>150</v>
      </c>
    </row>
    <row r="8901" spans="1:11" ht="20.25" customHeight="1" x14ac:dyDescent="0.2">
      <c r="A8901" s="141" t="s">
        <v>19</v>
      </c>
      <c r="B8901" s="165"/>
      <c r="C8901" s="101"/>
      <c r="D8901" s="101"/>
      <c r="E8901" s="140"/>
      <c r="F8901" s="3" t="s">
        <v>4</v>
      </c>
      <c r="G8901" s="163" t="s">
        <v>5</v>
      </c>
      <c r="H8901" s="164"/>
      <c r="I8901" s="111" t="s">
        <v>6</v>
      </c>
      <c r="J8901" s="111"/>
      <c r="K8901" s="107" t="s">
        <v>17</v>
      </c>
    </row>
    <row r="8902" spans="1:11" ht="25.5" customHeight="1" x14ac:dyDescent="0.2">
      <c r="A8902" s="141"/>
      <c r="B8902" s="165"/>
      <c r="C8902" s="165"/>
      <c r="D8902" s="165"/>
      <c r="E8902" s="142"/>
      <c r="F8902" s="3"/>
      <c r="G8902" s="3" t="s">
        <v>18</v>
      </c>
      <c r="H8902" s="34" t="s">
        <v>7</v>
      </c>
      <c r="I8902" s="3" t="s">
        <v>40</v>
      </c>
      <c r="J8902" s="3" t="s">
        <v>7</v>
      </c>
      <c r="K8902" s="108"/>
    </row>
    <row r="8903" spans="1:11" x14ac:dyDescent="0.2">
      <c r="A8903" s="6" t="s">
        <v>612</v>
      </c>
      <c r="B8903" s="27"/>
      <c r="C8903" s="11"/>
      <c r="D8903" s="11"/>
      <c r="E8903" s="40"/>
      <c r="F8903" s="91">
        <v>1</v>
      </c>
      <c r="G8903" s="72">
        <v>1</v>
      </c>
      <c r="H8903" s="73">
        <v>0</v>
      </c>
      <c r="I8903" s="72">
        <v>0.85009999999999997</v>
      </c>
      <c r="J8903" s="72">
        <v>0.45550000000000002</v>
      </c>
      <c r="K8903" s="74">
        <f>ROUND(((G8903*I8903+H8903*J8903)*F8903),4)</f>
        <v>0.85009999999999997</v>
      </c>
    </row>
    <row r="8904" spans="1:11" x14ac:dyDescent="0.2">
      <c r="A8904" s="7"/>
      <c r="B8904" s="28"/>
      <c r="C8904" s="13"/>
      <c r="D8904" s="13"/>
      <c r="E8904" s="38"/>
      <c r="F8904" s="92"/>
      <c r="G8904" s="75"/>
      <c r="H8904" s="76"/>
      <c r="I8904" s="75">
        <v>0</v>
      </c>
      <c r="J8904" s="75">
        <v>0</v>
      </c>
      <c r="K8904" s="77"/>
    </row>
    <row r="8905" spans="1:11" x14ac:dyDescent="0.2">
      <c r="A8905" s="7"/>
      <c r="B8905" s="28"/>
      <c r="C8905" s="13"/>
      <c r="D8905" s="13"/>
      <c r="E8905" s="38"/>
      <c r="F8905" s="92"/>
      <c r="G8905" s="75"/>
      <c r="H8905" s="76"/>
      <c r="I8905" s="75"/>
      <c r="J8905" s="75"/>
      <c r="K8905" s="77"/>
    </row>
    <row r="8906" spans="1:11" x14ac:dyDescent="0.2">
      <c r="A8906" s="7"/>
      <c r="B8906" s="28"/>
      <c r="C8906" s="13"/>
      <c r="D8906" s="13"/>
      <c r="E8906" s="38"/>
      <c r="F8906" s="92"/>
      <c r="G8906" s="75"/>
      <c r="H8906" s="76"/>
      <c r="I8906" s="75"/>
      <c r="J8906" s="75"/>
      <c r="K8906" s="77"/>
    </row>
    <row r="8907" spans="1:11" x14ac:dyDescent="0.2">
      <c r="A8907" s="7"/>
      <c r="B8907" s="28"/>
      <c r="C8907" s="13"/>
      <c r="D8907" s="13"/>
      <c r="E8907" s="38"/>
      <c r="F8907" s="92"/>
      <c r="G8907" s="75"/>
      <c r="H8907" s="76"/>
      <c r="I8907" s="75"/>
      <c r="J8907" s="75"/>
      <c r="K8907" s="77"/>
    </row>
    <row r="8908" spans="1:11" x14ac:dyDescent="0.2">
      <c r="A8908" s="7"/>
      <c r="B8908" s="28"/>
      <c r="C8908" s="13"/>
      <c r="D8908" s="13"/>
      <c r="E8908" s="38"/>
      <c r="F8908" s="92"/>
      <c r="G8908" s="75"/>
      <c r="H8908" s="76"/>
      <c r="I8908" s="75"/>
      <c r="J8908" s="75"/>
      <c r="K8908" s="77"/>
    </row>
    <row r="8909" spans="1:11" x14ac:dyDescent="0.2">
      <c r="A8909" s="7"/>
      <c r="B8909" s="28"/>
      <c r="C8909" s="13"/>
      <c r="D8909" s="13"/>
      <c r="E8909" s="38"/>
      <c r="F8909" s="92"/>
      <c r="G8909" s="75"/>
      <c r="H8909" s="76"/>
      <c r="I8909" s="75"/>
      <c r="J8909" s="75"/>
      <c r="K8909" s="77"/>
    </row>
    <row r="8910" spans="1:11" x14ac:dyDescent="0.2">
      <c r="A8910" s="8"/>
      <c r="B8910" s="29"/>
      <c r="C8910" s="15"/>
      <c r="D8910" s="15"/>
      <c r="E8910" s="39"/>
      <c r="F8910" s="93"/>
      <c r="G8910" s="78"/>
      <c r="H8910" s="79"/>
      <c r="I8910" s="78"/>
      <c r="J8910" s="78"/>
      <c r="K8910" s="80"/>
    </row>
    <row r="8911" spans="1:11" x14ac:dyDescent="0.2">
      <c r="A8911" s="166" t="s">
        <v>24</v>
      </c>
      <c r="B8911" s="167"/>
      <c r="C8911" s="167"/>
      <c r="D8911" s="167"/>
      <c r="E8911" s="167"/>
      <c r="F8911" s="98"/>
      <c r="G8911" s="98"/>
      <c r="H8911" s="98"/>
      <c r="I8911" s="98"/>
      <c r="J8911" s="99"/>
      <c r="K8911" s="81">
        <f>SUM(K8903:K8910)</f>
        <v>0.85009999999999997</v>
      </c>
    </row>
    <row r="8912" spans="1:11" ht="15.75" x14ac:dyDescent="0.2">
      <c r="A8912" s="31" t="s">
        <v>20</v>
      </c>
      <c r="B8912" s="17"/>
      <c r="C8912" s="17"/>
      <c r="D8912" s="17"/>
      <c r="E8912" s="17"/>
      <c r="F8912" s="4"/>
      <c r="G8912" s="4"/>
      <c r="H8912" s="161" t="s">
        <v>4</v>
      </c>
      <c r="I8912" s="109" t="s">
        <v>10</v>
      </c>
      <c r="J8912" s="107" t="s">
        <v>8</v>
      </c>
      <c r="K8912" s="107" t="s">
        <v>17</v>
      </c>
    </row>
    <row r="8913" spans="1:11" ht="15.75" x14ac:dyDescent="0.2">
      <c r="A8913" s="18"/>
      <c r="B8913" s="19"/>
      <c r="C8913" s="19"/>
      <c r="D8913" s="19"/>
      <c r="E8913" s="19"/>
      <c r="F8913" s="5"/>
      <c r="G8913" s="20"/>
      <c r="H8913" s="162"/>
      <c r="I8913" s="110"/>
      <c r="J8913" s="108"/>
      <c r="K8913" s="108"/>
    </row>
    <row r="8914" spans="1:11" x14ac:dyDescent="0.2">
      <c r="A8914" s="6" t="s">
        <v>613</v>
      </c>
      <c r="B8914" s="27"/>
      <c r="C8914" s="11"/>
      <c r="D8914" s="11"/>
      <c r="E8914" s="11"/>
      <c r="F8914" s="11"/>
      <c r="G8914" s="13"/>
      <c r="H8914" s="89">
        <v>1</v>
      </c>
      <c r="I8914" s="77" t="s">
        <v>50</v>
      </c>
      <c r="J8914" s="75">
        <v>41.579599999999999</v>
      </c>
      <c r="K8914" s="75">
        <f>ROUND((H8914*J8914),4)</f>
        <v>41.579599999999999</v>
      </c>
    </row>
    <row r="8915" spans="1:11" x14ac:dyDescent="0.2">
      <c r="A8915" s="7"/>
      <c r="B8915" s="28"/>
      <c r="C8915" s="13"/>
      <c r="D8915" s="13"/>
      <c r="E8915" s="13"/>
      <c r="F8915" s="13"/>
      <c r="G8915" s="13"/>
      <c r="H8915" s="89"/>
      <c r="I8915" s="77"/>
      <c r="J8915" s="75"/>
      <c r="K8915" s="75"/>
    </row>
    <row r="8916" spans="1:11" x14ac:dyDescent="0.2">
      <c r="A8916" s="7"/>
      <c r="B8916" s="28"/>
      <c r="C8916" s="13"/>
      <c r="D8916" s="13"/>
      <c r="E8916" s="13"/>
      <c r="F8916" s="13"/>
      <c r="G8916" s="13"/>
      <c r="H8916" s="89"/>
      <c r="I8916" s="77"/>
      <c r="J8916" s="75"/>
      <c r="K8916" s="75"/>
    </row>
    <row r="8917" spans="1:11" x14ac:dyDescent="0.2">
      <c r="A8917" s="7"/>
      <c r="B8917" s="28"/>
      <c r="C8917" s="13"/>
      <c r="D8917" s="13"/>
      <c r="E8917" s="13"/>
      <c r="F8917" s="13"/>
      <c r="G8917" s="13"/>
      <c r="H8917" s="89"/>
      <c r="I8917" s="77"/>
      <c r="J8917" s="75"/>
      <c r="K8917" s="75"/>
    </row>
    <row r="8918" spans="1:11" x14ac:dyDescent="0.2">
      <c r="A8918" s="7"/>
      <c r="B8918" s="28"/>
      <c r="C8918" s="13"/>
      <c r="D8918" s="13"/>
      <c r="E8918" s="13"/>
      <c r="F8918" s="13"/>
      <c r="G8918" s="13"/>
      <c r="H8918" s="89"/>
      <c r="I8918" s="77"/>
      <c r="J8918" s="75"/>
      <c r="K8918" s="75"/>
    </row>
    <row r="8919" spans="1:11" x14ac:dyDescent="0.2">
      <c r="A8919" s="7"/>
      <c r="B8919" s="28"/>
      <c r="C8919" s="13"/>
      <c r="D8919" s="13"/>
      <c r="E8919" s="13"/>
      <c r="F8919" s="13"/>
      <c r="G8919" s="13"/>
      <c r="H8919" s="89"/>
      <c r="I8919" s="77"/>
      <c r="J8919" s="75"/>
      <c r="K8919" s="75"/>
    </row>
    <row r="8920" spans="1:11" x14ac:dyDescent="0.2">
      <c r="A8920" s="7"/>
      <c r="B8920" s="28"/>
      <c r="C8920" s="13"/>
      <c r="D8920" s="13"/>
      <c r="E8920" s="13"/>
      <c r="F8920" s="13"/>
      <c r="G8920" s="13"/>
      <c r="H8920" s="89"/>
      <c r="I8920" s="77"/>
      <c r="J8920" s="75"/>
      <c r="K8920" s="75"/>
    </row>
    <row r="8921" spans="1:11" x14ac:dyDescent="0.2">
      <c r="A8921" s="8"/>
      <c r="B8921" s="29"/>
      <c r="C8921" s="15"/>
      <c r="D8921" s="15"/>
      <c r="E8921" s="15"/>
      <c r="F8921" s="15"/>
      <c r="G8921" s="15"/>
      <c r="H8921" s="90"/>
      <c r="I8921" s="80"/>
      <c r="J8921" s="78"/>
      <c r="K8921" s="78"/>
    </row>
    <row r="8922" spans="1:11" x14ac:dyDescent="0.2">
      <c r="A8922" s="10"/>
      <c r="C8922" s="25"/>
      <c r="D8922" s="97" t="s">
        <v>25</v>
      </c>
      <c r="E8922" s="98"/>
      <c r="F8922" s="98"/>
      <c r="G8922" s="98"/>
      <c r="H8922" s="98"/>
      <c r="I8922" s="98"/>
      <c r="J8922" s="99"/>
      <c r="K8922" s="82">
        <f>SUM(K8914:K8921)</f>
        <v>41.579599999999999</v>
      </c>
    </row>
    <row r="8923" spans="1:11" x14ac:dyDescent="0.2">
      <c r="A8923" s="9" t="s">
        <v>27</v>
      </c>
      <c r="B8923" s="30"/>
      <c r="C8923" s="56">
        <v>41.55</v>
      </c>
      <c r="D8923" s="112" t="s">
        <v>26</v>
      </c>
      <c r="E8923" s="113"/>
      <c r="F8923" s="113"/>
      <c r="G8923" s="113"/>
      <c r="H8923" s="113"/>
      <c r="I8923" s="113"/>
      <c r="J8923" s="114"/>
      <c r="K8923" s="83">
        <f>K8911+K8922</f>
        <v>42.429699999999997</v>
      </c>
    </row>
    <row r="8924" spans="1:11" x14ac:dyDescent="0.2">
      <c r="A8924" s="32"/>
      <c r="D8924" s="115" t="s">
        <v>28</v>
      </c>
      <c r="E8924" s="116"/>
      <c r="F8924" s="116"/>
      <c r="G8924" s="116"/>
      <c r="H8924" s="116"/>
      <c r="I8924" s="116"/>
      <c r="J8924" s="117"/>
      <c r="K8924" s="83">
        <f>ROUND((K8923/C8923),4)</f>
        <v>1.0212000000000001</v>
      </c>
    </row>
    <row r="8925" spans="1:11" x14ac:dyDescent="0.2">
      <c r="A8925" s="168"/>
      <c r="D8925" s="169"/>
      <c r="E8925" s="169"/>
      <c r="F8925" s="169"/>
      <c r="G8925" s="169"/>
      <c r="H8925" s="169"/>
      <c r="I8925" s="94" t="s">
        <v>51</v>
      </c>
      <c r="J8925" s="170" t="s">
        <v>53</v>
      </c>
      <c r="K8925" s="83">
        <v>0</v>
      </c>
    </row>
    <row r="8926" spans="1:11" x14ac:dyDescent="0.2">
      <c r="A8926" s="168"/>
      <c r="D8926" s="169"/>
      <c r="E8926" s="169"/>
      <c r="F8926" s="169"/>
      <c r="G8926" s="169"/>
      <c r="H8926" s="169"/>
      <c r="I8926" s="94" t="s">
        <v>52</v>
      </c>
      <c r="J8926" s="170" t="s">
        <v>53</v>
      </c>
      <c r="K8926" s="83">
        <v>0</v>
      </c>
    </row>
    <row r="8927" spans="1:11" x14ac:dyDescent="0.2">
      <c r="A8927" s="100" t="s">
        <v>21</v>
      </c>
      <c r="B8927" s="101"/>
      <c r="C8927" s="101"/>
      <c r="D8927" s="101"/>
      <c r="E8927" s="101"/>
      <c r="F8927" s="104"/>
      <c r="G8927" s="129" t="s">
        <v>22</v>
      </c>
      <c r="H8927" s="130"/>
      <c r="I8927" s="118" t="s">
        <v>10</v>
      </c>
      <c r="J8927" s="106" t="s">
        <v>23</v>
      </c>
      <c r="K8927" s="106" t="s">
        <v>11</v>
      </c>
    </row>
    <row r="8928" spans="1:11" x14ac:dyDescent="0.2">
      <c r="A8928" s="102"/>
      <c r="B8928" s="103"/>
      <c r="C8928" s="103"/>
      <c r="D8928" s="103"/>
      <c r="E8928" s="103"/>
      <c r="F8928" s="105"/>
      <c r="G8928" s="131"/>
      <c r="H8928" s="132"/>
      <c r="I8928" s="118"/>
      <c r="J8928" s="106"/>
      <c r="K8928" s="118"/>
    </row>
    <row r="8929" spans="1:11" x14ac:dyDescent="0.2">
      <c r="A8929" s="7" t="s">
        <v>614</v>
      </c>
      <c r="B8929" s="28"/>
      <c r="C8929" s="11"/>
      <c r="D8929" s="11"/>
      <c r="E8929" s="11"/>
      <c r="F8929" s="12"/>
      <c r="G8929" s="143">
        <v>2.2870000000000001E-2</v>
      </c>
      <c r="H8929" s="144"/>
      <c r="I8929" s="52" t="s">
        <v>55</v>
      </c>
      <c r="J8929" s="84">
        <v>14.225</v>
      </c>
      <c r="K8929" s="52">
        <f>ROUND((G8929*J8929),4)</f>
        <v>0.32529999999999998</v>
      </c>
    </row>
    <row r="8930" spans="1:11" x14ac:dyDescent="0.2">
      <c r="A8930" s="7" t="s">
        <v>615</v>
      </c>
      <c r="B8930" s="28"/>
      <c r="C8930" s="13"/>
      <c r="D8930" s="13"/>
      <c r="E8930" s="13"/>
      <c r="F8930" s="14"/>
      <c r="G8930" s="95">
        <v>5.8300000000000001E-3</v>
      </c>
      <c r="H8930" s="96"/>
      <c r="I8930" s="53" t="s">
        <v>79</v>
      </c>
      <c r="J8930" s="85">
        <v>85.898700000000005</v>
      </c>
      <c r="K8930" s="53">
        <f>ROUND((G8930*J8930),4)</f>
        <v>0.50080000000000002</v>
      </c>
    </row>
    <row r="8931" spans="1:11" x14ac:dyDescent="0.2">
      <c r="A8931" s="7"/>
      <c r="B8931" s="28"/>
      <c r="C8931" s="13"/>
      <c r="D8931" s="13"/>
      <c r="E8931" s="13"/>
      <c r="F8931" s="14"/>
      <c r="G8931" s="95"/>
      <c r="H8931" s="96"/>
      <c r="I8931" s="53"/>
      <c r="J8931" s="85"/>
      <c r="K8931" s="53"/>
    </row>
    <row r="8932" spans="1:11" x14ac:dyDescent="0.2">
      <c r="A8932" s="7"/>
      <c r="B8932" s="28"/>
      <c r="C8932" s="13"/>
      <c r="D8932" s="13"/>
      <c r="E8932" s="13"/>
      <c r="F8932" s="14"/>
      <c r="G8932" s="95"/>
      <c r="H8932" s="96"/>
      <c r="I8932" s="53"/>
      <c r="J8932" s="85"/>
      <c r="K8932" s="53"/>
    </row>
    <row r="8933" spans="1:11" x14ac:dyDescent="0.2">
      <c r="A8933" s="97" t="s">
        <v>29</v>
      </c>
      <c r="B8933" s="98"/>
      <c r="C8933" s="98"/>
      <c r="D8933" s="98"/>
      <c r="E8933" s="98"/>
      <c r="F8933" s="98"/>
      <c r="G8933" s="98"/>
      <c r="H8933" s="98"/>
      <c r="I8933" s="98"/>
      <c r="J8933" s="99"/>
      <c r="K8933" s="82">
        <f>SUM(K8929:K8932)</f>
        <v>0.82610000000000006</v>
      </c>
    </row>
    <row r="8934" spans="1:11" x14ac:dyDescent="0.2">
      <c r="A8934" s="100" t="s">
        <v>32</v>
      </c>
      <c r="B8934" s="101"/>
      <c r="C8934" s="101"/>
      <c r="D8934" s="101"/>
      <c r="E8934" s="101"/>
      <c r="F8934" s="104"/>
      <c r="G8934" s="129" t="s">
        <v>22</v>
      </c>
      <c r="H8934" s="130"/>
      <c r="I8934" s="118" t="s">
        <v>10</v>
      </c>
      <c r="J8934" s="106" t="s">
        <v>23</v>
      </c>
      <c r="K8934" s="106" t="s">
        <v>11</v>
      </c>
    </row>
    <row r="8935" spans="1:11" x14ac:dyDescent="0.2">
      <c r="A8935" s="102"/>
      <c r="B8935" s="103"/>
      <c r="C8935" s="103"/>
      <c r="D8935" s="103"/>
      <c r="E8935" s="103"/>
      <c r="F8935" s="105"/>
      <c r="G8935" s="131"/>
      <c r="H8935" s="132"/>
      <c r="I8935" s="118"/>
      <c r="J8935" s="106"/>
      <c r="K8935" s="118"/>
    </row>
    <row r="8936" spans="1:11" x14ac:dyDescent="0.2">
      <c r="A8936" s="7"/>
      <c r="B8936" s="28"/>
      <c r="C8936" s="13"/>
      <c r="D8936" s="13"/>
      <c r="E8936" s="13"/>
      <c r="F8936" s="14"/>
      <c r="G8936" s="123"/>
      <c r="H8936" s="124"/>
      <c r="I8936" s="53"/>
      <c r="J8936" s="85"/>
      <c r="K8936" s="53"/>
    </row>
    <row r="8937" spans="1:11" x14ac:dyDescent="0.2">
      <c r="A8937" s="7"/>
      <c r="B8937" s="28"/>
      <c r="C8937" s="13"/>
      <c r="D8937" s="13"/>
      <c r="E8937" s="13"/>
      <c r="F8937" s="14"/>
      <c r="G8937" s="123"/>
      <c r="H8937" s="124"/>
      <c r="I8937" s="53"/>
      <c r="J8937" s="85"/>
      <c r="K8937" s="53"/>
    </row>
    <row r="8938" spans="1:11" x14ac:dyDescent="0.2">
      <c r="A8938" s="7"/>
      <c r="B8938" s="28"/>
      <c r="C8938" s="13"/>
      <c r="D8938" s="13"/>
      <c r="E8938" s="13"/>
      <c r="F8938" s="14"/>
      <c r="G8938" s="123"/>
      <c r="H8938" s="124"/>
      <c r="I8938" s="53"/>
      <c r="J8938" s="85"/>
      <c r="K8938" s="53"/>
    </row>
    <row r="8939" spans="1:11" x14ac:dyDescent="0.2">
      <c r="A8939" s="8"/>
      <c r="B8939" s="29"/>
      <c r="C8939" s="15"/>
      <c r="D8939" s="15"/>
      <c r="E8939" s="15"/>
      <c r="F8939" s="16"/>
      <c r="G8939" s="125"/>
      <c r="H8939" s="126"/>
      <c r="I8939" s="54"/>
      <c r="J8939" s="86"/>
      <c r="K8939" s="54"/>
    </row>
    <row r="8940" spans="1:11" x14ac:dyDescent="0.2">
      <c r="A8940" s="97" t="s">
        <v>33</v>
      </c>
      <c r="B8940" s="98"/>
      <c r="C8940" s="98"/>
      <c r="D8940" s="98"/>
      <c r="E8940" s="98"/>
      <c r="F8940" s="98"/>
      <c r="G8940" s="98"/>
      <c r="H8940" s="98"/>
      <c r="I8940" s="98"/>
      <c r="J8940" s="99"/>
      <c r="K8940" s="82"/>
    </row>
    <row r="8941" spans="1:11" x14ac:dyDescent="0.2">
      <c r="A8941" s="100" t="s">
        <v>36</v>
      </c>
      <c r="B8941" s="101"/>
      <c r="C8941" s="101"/>
      <c r="D8941" s="101"/>
      <c r="E8941" s="101"/>
      <c r="F8941" s="104"/>
      <c r="G8941" s="129" t="s">
        <v>22</v>
      </c>
      <c r="H8941" s="130"/>
      <c r="I8941" s="118" t="s">
        <v>10</v>
      </c>
      <c r="J8941" s="106" t="s">
        <v>23</v>
      </c>
      <c r="K8941" s="106" t="s">
        <v>11</v>
      </c>
    </row>
    <row r="8942" spans="1:11" x14ac:dyDescent="0.2">
      <c r="A8942" s="102"/>
      <c r="B8942" s="103"/>
      <c r="C8942" s="103"/>
      <c r="D8942" s="103"/>
      <c r="E8942" s="103"/>
      <c r="F8942" s="105"/>
      <c r="G8942" s="131"/>
      <c r="H8942" s="132"/>
      <c r="I8942" s="118"/>
      <c r="J8942" s="106"/>
      <c r="K8942" s="118"/>
    </row>
    <row r="8943" spans="1:11" x14ac:dyDescent="0.2">
      <c r="A8943" s="7"/>
      <c r="B8943" s="28"/>
      <c r="C8943" s="13"/>
      <c r="D8943" s="13"/>
      <c r="E8943" s="13"/>
      <c r="F8943" s="14"/>
      <c r="G8943" s="95"/>
      <c r="H8943" s="96"/>
      <c r="I8943" s="53"/>
      <c r="J8943" s="85"/>
      <c r="K8943" s="53"/>
    </row>
    <row r="8944" spans="1:11" x14ac:dyDescent="0.2">
      <c r="A8944" s="7"/>
      <c r="B8944" s="28"/>
      <c r="C8944" s="13"/>
      <c r="D8944" s="13"/>
      <c r="E8944" s="13"/>
      <c r="F8944" s="14"/>
      <c r="G8944" s="95"/>
      <c r="H8944" s="96"/>
      <c r="I8944" s="53"/>
      <c r="J8944" s="85"/>
      <c r="K8944" s="53"/>
    </row>
    <row r="8945" spans="1:11" x14ac:dyDescent="0.2">
      <c r="A8945" s="7"/>
      <c r="B8945" s="28"/>
      <c r="C8945" s="13"/>
      <c r="D8945" s="13"/>
      <c r="E8945" s="13"/>
      <c r="F8945" s="14"/>
      <c r="G8945" s="95"/>
      <c r="H8945" s="96"/>
      <c r="I8945" s="53"/>
      <c r="J8945" s="85"/>
      <c r="K8945" s="53"/>
    </row>
    <row r="8946" spans="1:11" x14ac:dyDescent="0.2">
      <c r="A8946" s="8"/>
      <c r="B8946" s="29"/>
      <c r="C8946" s="15"/>
      <c r="D8946" s="15"/>
      <c r="E8946" s="15"/>
      <c r="F8946" s="16"/>
      <c r="G8946" s="127"/>
      <c r="H8946" s="128"/>
      <c r="I8946" s="54"/>
      <c r="J8946" s="86"/>
      <c r="K8946" s="54"/>
    </row>
    <row r="8947" spans="1:11" x14ac:dyDescent="0.2">
      <c r="A8947" s="97" t="s">
        <v>37</v>
      </c>
      <c r="B8947" s="98"/>
      <c r="C8947" s="98"/>
      <c r="D8947" s="98"/>
      <c r="E8947" s="98"/>
      <c r="F8947" s="98"/>
      <c r="G8947" s="98"/>
      <c r="H8947" s="98"/>
      <c r="I8947" s="98"/>
      <c r="J8947" s="99"/>
      <c r="K8947" s="82"/>
    </row>
    <row r="8948" spans="1:11" x14ac:dyDescent="0.2">
      <c r="A8948" s="100" t="s">
        <v>35</v>
      </c>
      <c r="B8948" s="140"/>
      <c r="C8948" s="26" t="s">
        <v>34</v>
      </c>
      <c r="D8948" s="35" t="s">
        <v>39</v>
      </c>
      <c r="E8948" s="138" t="s">
        <v>38</v>
      </c>
      <c r="F8948" s="138"/>
      <c r="G8948" s="139"/>
      <c r="H8948" s="120" t="s">
        <v>16</v>
      </c>
      <c r="I8948" s="121"/>
      <c r="J8948" s="122"/>
      <c r="K8948" s="119" t="s">
        <v>9</v>
      </c>
    </row>
    <row r="8949" spans="1:11" ht="15.75" x14ac:dyDescent="0.2">
      <c r="A8949" s="141"/>
      <c r="B8949" s="142"/>
      <c r="C8949" s="36"/>
      <c r="D8949" s="42"/>
      <c r="E8949" s="33" t="s">
        <v>13</v>
      </c>
      <c r="F8949" s="24" t="s">
        <v>14</v>
      </c>
      <c r="G8949" s="23" t="s">
        <v>15</v>
      </c>
      <c r="H8949" s="22" t="s">
        <v>13</v>
      </c>
      <c r="I8949" s="22" t="s">
        <v>14</v>
      </c>
      <c r="J8949" s="22" t="s">
        <v>15</v>
      </c>
      <c r="K8949" s="111"/>
    </row>
    <row r="8950" spans="1:11" x14ac:dyDescent="0.2">
      <c r="A8950" s="6"/>
      <c r="B8950" s="37"/>
      <c r="C8950" s="87"/>
      <c r="D8950" s="45"/>
      <c r="E8950" s="43"/>
      <c r="F8950" s="44"/>
      <c r="G8950" s="45"/>
      <c r="H8950" s="55"/>
      <c r="I8950" s="55"/>
      <c r="J8950" s="53"/>
      <c r="K8950" s="52"/>
    </row>
    <row r="8951" spans="1:11" x14ac:dyDescent="0.2">
      <c r="A8951" s="7"/>
      <c r="B8951" s="28"/>
      <c r="C8951" s="87"/>
      <c r="D8951" s="48"/>
      <c r="E8951" s="46"/>
      <c r="F8951" s="47"/>
      <c r="G8951" s="48"/>
      <c r="H8951" s="55"/>
      <c r="I8951" s="55"/>
      <c r="J8951" s="53"/>
      <c r="K8951" s="53"/>
    </row>
    <row r="8952" spans="1:11" x14ac:dyDescent="0.2">
      <c r="A8952" s="7"/>
      <c r="B8952" s="28"/>
      <c r="C8952" s="87"/>
      <c r="D8952" s="48"/>
      <c r="E8952" s="46"/>
      <c r="F8952" s="47"/>
      <c r="G8952" s="48"/>
      <c r="H8952" s="55"/>
      <c r="I8952" s="55"/>
      <c r="J8952" s="53"/>
      <c r="K8952" s="53"/>
    </row>
    <row r="8953" spans="1:11" x14ac:dyDescent="0.2">
      <c r="A8953" s="8"/>
      <c r="B8953" s="29"/>
      <c r="C8953" s="88"/>
      <c r="D8953" s="51"/>
      <c r="E8953" s="49"/>
      <c r="F8953" s="50"/>
      <c r="G8953" s="51"/>
      <c r="H8953" s="55"/>
      <c r="I8953" s="55"/>
      <c r="J8953" s="53"/>
      <c r="K8953" s="54"/>
    </row>
    <row r="8954" spans="1:11" x14ac:dyDescent="0.2">
      <c r="A8954" s="136" t="s">
        <v>30</v>
      </c>
      <c r="B8954" s="134"/>
      <c r="C8954" s="134"/>
      <c r="D8954" s="137"/>
      <c r="E8954" s="134"/>
      <c r="F8954" s="134"/>
      <c r="G8954" s="134"/>
      <c r="H8954" s="134"/>
      <c r="I8954" s="134"/>
      <c r="J8954" s="135"/>
      <c r="K8954" s="83"/>
    </row>
    <row r="8955" spans="1:11" ht="12.75" customHeight="1" x14ac:dyDescent="0.2">
      <c r="A8955" s="133" t="s">
        <v>31</v>
      </c>
      <c r="B8955" s="134"/>
      <c r="C8955" s="134"/>
      <c r="D8955" s="134"/>
      <c r="E8955" s="134"/>
      <c r="F8955" s="134"/>
      <c r="G8955" s="134"/>
      <c r="H8955" s="134"/>
      <c r="I8955" s="134"/>
      <c r="J8955" s="135"/>
      <c r="K8955" s="21">
        <f>ROUND((K8924+K8925+K8926+K8933),2)</f>
        <v>1.85</v>
      </c>
    </row>
    <row r="8956" spans="1:11" x14ac:dyDescent="0.2">
      <c r="A8956" s="133" t="s">
        <v>42</v>
      </c>
      <c r="B8956" s="134"/>
      <c r="C8956" s="134"/>
      <c r="D8956" s="134"/>
      <c r="E8956" s="134"/>
      <c r="F8956" s="134"/>
      <c r="G8956" s="134"/>
      <c r="H8956" s="134"/>
      <c r="I8956" s="134"/>
      <c r="J8956" s="135"/>
      <c r="K8956" s="21"/>
    </row>
    <row r="8957" spans="1:11" ht="12.75" customHeight="1" x14ac:dyDescent="0.2">
      <c r="A8957" s="133" t="s">
        <v>12</v>
      </c>
      <c r="B8957" s="134"/>
      <c r="C8957" s="134"/>
      <c r="D8957" s="134"/>
      <c r="E8957" s="134"/>
      <c r="F8957" s="134"/>
      <c r="G8957" s="134"/>
      <c r="H8957" s="134"/>
      <c r="I8957" s="134"/>
      <c r="J8957" s="135"/>
      <c r="K8957" s="21"/>
    </row>
    <row r="8960" spans="1:11" ht="13.5" customHeight="1" x14ac:dyDescent="0.2">
      <c r="A8960" s="145" t="s">
        <v>0</v>
      </c>
      <c r="B8960" s="146"/>
      <c r="C8960" s="146"/>
      <c r="D8960" s="146"/>
      <c r="E8960" s="146"/>
      <c r="F8960" s="146"/>
      <c r="G8960" s="146"/>
      <c r="H8960" s="146"/>
      <c r="I8960" s="146"/>
      <c r="J8960" s="146"/>
      <c r="K8960" s="147"/>
    </row>
    <row r="8961" spans="1:11" x14ac:dyDescent="0.2">
      <c r="A8961" s="71" t="s">
        <v>45</v>
      </c>
      <c r="B8961" s="62"/>
      <c r="C8961" s="63"/>
      <c r="D8961" s="63"/>
      <c r="E8961" s="63"/>
      <c r="F8961" s="69"/>
      <c r="G8961" s="64"/>
      <c r="H8961" s="63"/>
      <c r="I8961" s="63"/>
      <c r="J8961" s="63"/>
      <c r="K8961" s="65"/>
    </row>
    <row r="8962" spans="1:11" ht="12.75" customHeight="1" x14ac:dyDescent="0.2">
      <c r="A8962" s="70" t="s">
        <v>44</v>
      </c>
      <c r="B8962" s="61"/>
      <c r="C8962" s="68"/>
      <c r="D8962" s="66"/>
      <c r="E8962" s="66"/>
      <c r="F8962" s="61"/>
      <c r="G8962" s="60"/>
      <c r="H8962" s="151"/>
      <c r="I8962" s="151"/>
      <c r="J8962" s="151"/>
      <c r="K8962" s="152"/>
    </row>
    <row r="8963" spans="1:11" ht="12.75" customHeight="1" x14ac:dyDescent="0.2">
      <c r="A8963" s="148"/>
      <c r="B8963" s="149"/>
      <c r="C8963" s="149"/>
      <c r="D8963" s="149"/>
      <c r="E8963" s="149"/>
      <c r="F8963" s="149"/>
      <c r="G8963" s="149"/>
      <c r="H8963" s="149"/>
      <c r="I8963" s="149"/>
      <c r="J8963" s="149"/>
      <c r="K8963" s="150"/>
    </row>
    <row r="8964" spans="1:11" ht="21" customHeight="1" x14ac:dyDescent="0.2">
      <c r="A8964" s="158" t="s">
        <v>1</v>
      </c>
      <c r="B8964" s="159"/>
      <c r="C8964" s="153" t="s">
        <v>41</v>
      </c>
      <c r="D8964" s="154"/>
      <c r="E8964" s="154"/>
      <c r="F8964" s="154"/>
      <c r="G8964" s="154"/>
      <c r="H8964" s="154"/>
      <c r="I8964" s="155"/>
      <c r="J8964" s="57" t="s">
        <v>2</v>
      </c>
      <c r="K8964" s="67" t="s">
        <v>43</v>
      </c>
    </row>
    <row r="8965" spans="1:11" x14ac:dyDescent="0.2">
      <c r="A8965" s="160" t="s">
        <v>616</v>
      </c>
      <c r="B8965" s="157"/>
      <c r="C8965" s="156">
        <v>1419543</v>
      </c>
      <c r="D8965" s="156"/>
      <c r="E8965" s="156"/>
      <c r="F8965" s="156"/>
      <c r="G8965" s="156"/>
      <c r="H8965" s="156"/>
      <c r="I8965" s="157"/>
      <c r="J8965" s="59" t="s">
        <v>3</v>
      </c>
      <c r="K8965" s="58" t="s">
        <v>81</v>
      </c>
    </row>
    <row r="8966" spans="1:11" ht="20.25" customHeight="1" x14ac:dyDescent="0.2">
      <c r="A8966" s="141" t="s">
        <v>19</v>
      </c>
      <c r="B8966" s="165"/>
      <c r="C8966" s="101"/>
      <c r="D8966" s="101"/>
      <c r="E8966" s="140"/>
      <c r="F8966" s="3" t="s">
        <v>4</v>
      </c>
      <c r="G8966" s="163" t="s">
        <v>5</v>
      </c>
      <c r="H8966" s="164"/>
      <c r="I8966" s="111" t="s">
        <v>6</v>
      </c>
      <c r="J8966" s="111"/>
      <c r="K8966" s="107" t="s">
        <v>17</v>
      </c>
    </row>
    <row r="8967" spans="1:11" ht="25.5" customHeight="1" x14ac:dyDescent="0.2">
      <c r="A8967" s="141"/>
      <c r="B8967" s="165"/>
      <c r="C8967" s="165"/>
      <c r="D8967" s="165"/>
      <c r="E8967" s="142"/>
      <c r="F8967" s="3"/>
      <c r="G8967" s="3" t="s">
        <v>18</v>
      </c>
      <c r="H8967" s="34" t="s">
        <v>7</v>
      </c>
      <c r="I8967" s="3" t="s">
        <v>40</v>
      </c>
      <c r="J8967" s="3" t="s">
        <v>7</v>
      </c>
      <c r="K8967" s="108"/>
    </row>
    <row r="8968" spans="1:11" x14ac:dyDescent="0.2">
      <c r="A8968" s="6" t="s">
        <v>617</v>
      </c>
      <c r="B8968" s="27"/>
      <c r="C8968" s="11"/>
      <c r="D8968" s="11"/>
      <c r="E8968" s="40"/>
      <c r="F8968" s="91">
        <v>1</v>
      </c>
      <c r="G8968" s="72">
        <v>0.42</v>
      </c>
      <c r="H8968" s="73">
        <v>0.57999999999999996</v>
      </c>
      <c r="I8968" s="72">
        <v>0.1754</v>
      </c>
      <c r="J8968" s="72">
        <v>0.1201</v>
      </c>
      <c r="K8968" s="74">
        <f>ROUND(((G8968*I8968+H8968*J8968)*F8968),4)</f>
        <v>0.14330000000000001</v>
      </c>
    </row>
    <row r="8969" spans="1:11" x14ac:dyDescent="0.2">
      <c r="A8969" s="7" t="s">
        <v>394</v>
      </c>
      <c r="B8969" s="28"/>
      <c r="C8969" s="13"/>
      <c r="D8969" s="13"/>
      <c r="E8969" s="38"/>
      <c r="F8969" s="92">
        <v>1</v>
      </c>
      <c r="G8969" s="75">
        <v>0.42</v>
      </c>
      <c r="H8969" s="76">
        <v>0.57999999999999996</v>
      </c>
      <c r="I8969" s="75">
        <v>11.4656</v>
      </c>
      <c r="J8969" s="75">
        <v>0.7974</v>
      </c>
      <c r="K8969" s="77">
        <f>ROUND(((G8969*I8969+H8969*J8969)*F8969),4)</f>
        <v>5.2779999999999996</v>
      </c>
    </row>
    <row r="8970" spans="1:11" x14ac:dyDescent="0.2">
      <c r="A8970" s="7"/>
      <c r="B8970" s="28"/>
      <c r="C8970" s="13"/>
      <c r="D8970" s="13"/>
      <c r="E8970" s="38"/>
      <c r="F8970" s="92"/>
      <c r="G8970" s="75"/>
      <c r="H8970" s="76"/>
      <c r="I8970" s="75"/>
      <c r="J8970" s="75"/>
      <c r="K8970" s="77"/>
    </row>
    <row r="8971" spans="1:11" x14ac:dyDescent="0.2">
      <c r="A8971" s="7"/>
      <c r="B8971" s="28"/>
      <c r="C8971" s="13"/>
      <c r="D8971" s="13"/>
      <c r="E8971" s="38"/>
      <c r="F8971" s="92"/>
      <c r="G8971" s="75"/>
      <c r="H8971" s="76"/>
      <c r="I8971" s="75"/>
      <c r="J8971" s="75"/>
      <c r="K8971" s="77"/>
    </row>
    <row r="8972" spans="1:11" x14ac:dyDescent="0.2">
      <c r="A8972" s="7"/>
      <c r="B8972" s="28"/>
      <c r="C8972" s="13"/>
      <c r="D8972" s="13"/>
      <c r="E8972" s="38"/>
      <c r="F8972" s="92"/>
      <c r="G8972" s="75"/>
      <c r="H8972" s="76"/>
      <c r="I8972" s="75"/>
      <c r="J8972" s="75"/>
      <c r="K8972" s="77"/>
    </row>
    <row r="8973" spans="1:11" x14ac:dyDescent="0.2">
      <c r="A8973" s="7"/>
      <c r="B8973" s="28"/>
      <c r="C8973" s="13"/>
      <c r="D8973" s="13"/>
      <c r="E8973" s="38"/>
      <c r="F8973" s="92"/>
      <c r="G8973" s="75"/>
      <c r="H8973" s="76"/>
      <c r="I8973" s="75"/>
      <c r="J8973" s="75"/>
      <c r="K8973" s="77"/>
    </row>
    <row r="8974" spans="1:11" x14ac:dyDescent="0.2">
      <c r="A8974" s="7"/>
      <c r="B8974" s="28"/>
      <c r="C8974" s="13"/>
      <c r="D8974" s="13"/>
      <c r="E8974" s="38"/>
      <c r="F8974" s="92"/>
      <c r="G8974" s="75"/>
      <c r="H8974" s="76"/>
      <c r="I8974" s="75"/>
      <c r="J8974" s="75"/>
      <c r="K8974" s="77"/>
    </row>
    <row r="8975" spans="1:11" x14ac:dyDescent="0.2">
      <c r="A8975" s="8"/>
      <c r="B8975" s="29"/>
      <c r="C8975" s="15"/>
      <c r="D8975" s="15"/>
      <c r="E8975" s="39"/>
      <c r="F8975" s="93"/>
      <c r="G8975" s="78"/>
      <c r="H8975" s="79"/>
      <c r="I8975" s="78"/>
      <c r="J8975" s="78"/>
      <c r="K8975" s="80"/>
    </row>
    <row r="8976" spans="1:11" x14ac:dyDescent="0.2">
      <c r="A8976" s="166" t="s">
        <v>24</v>
      </c>
      <c r="B8976" s="167"/>
      <c r="C8976" s="167"/>
      <c r="D8976" s="167"/>
      <c r="E8976" s="167"/>
      <c r="F8976" s="98"/>
      <c r="G8976" s="98"/>
      <c r="H8976" s="98"/>
      <c r="I8976" s="98"/>
      <c r="J8976" s="99"/>
      <c r="K8976" s="81">
        <f>SUM(K8968:K8975)</f>
        <v>5.4212999999999996</v>
      </c>
    </row>
    <row r="8977" spans="1:11" ht="15.75" x14ac:dyDescent="0.2">
      <c r="A8977" s="31" t="s">
        <v>20</v>
      </c>
      <c r="B8977" s="17"/>
      <c r="C8977" s="17"/>
      <c r="D8977" s="17"/>
      <c r="E8977" s="17"/>
      <c r="F8977" s="4"/>
      <c r="G8977" s="4"/>
      <c r="H8977" s="161" t="s">
        <v>4</v>
      </c>
      <c r="I8977" s="109" t="s">
        <v>10</v>
      </c>
      <c r="J8977" s="107" t="s">
        <v>8</v>
      </c>
      <c r="K8977" s="107" t="s">
        <v>17</v>
      </c>
    </row>
    <row r="8978" spans="1:11" ht="15.75" x14ac:dyDescent="0.2">
      <c r="A8978" s="18"/>
      <c r="B8978" s="19"/>
      <c r="C8978" s="19"/>
      <c r="D8978" s="19"/>
      <c r="E8978" s="19"/>
      <c r="F8978" s="5"/>
      <c r="G8978" s="20"/>
      <c r="H8978" s="162"/>
      <c r="I8978" s="110"/>
      <c r="J8978" s="108"/>
      <c r="K8978" s="108"/>
    </row>
    <row r="8979" spans="1:11" x14ac:dyDescent="0.2">
      <c r="A8979" s="6" t="s">
        <v>562</v>
      </c>
      <c r="B8979" s="27"/>
      <c r="C8979" s="11"/>
      <c r="D8979" s="11"/>
      <c r="E8979" s="11"/>
      <c r="F8979" s="11"/>
      <c r="G8979" s="13"/>
      <c r="H8979" s="89">
        <v>1</v>
      </c>
      <c r="I8979" s="77" t="s">
        <v>50</v>
      </c>
      <c r="J8979" s="75">
        <v>32.2211</v>
      </c>
      <c r="K8979" s="75">
        <f>ROUND((H8979*J8979),4)</f>
        <v>32.2211</v>
      </c>
    </row>
    <row r="8980" spans="1:11" x14ac:dyDescent="0.2">
      <c r="A8980" s="7"/>
      <c r="B8980" s="28"/>
      <c r="C8980" s="13"/>
      <c r="D8980" s="13"/>
      <c r="E8980" s="13"/>
      <c r="F8980" s="13"/>
      <c r="G8980" s="13"/>
      <c r="H8980" s="89"/>
      <c r="I8980" s="77"/>
      <c r="J8980" s="75"/>
      <c r="K8980" s="75"/>
    </row>
    <row r="8981" spans="1:11" x14ac:dyDescent="0.2">
      <c r="A8981" s="7"/>
      <c r="B8981" s="28"/>
      <c r="C8981" s="13"/>
      <c r="D8981" s="13"/>
      <c r="E8981" s="13"/>
      <c r="F8981" s="13"/>
      <c r="G8981" s="13"/>
      <c r="H8981" s="89"/>
      <c r="I8981" s="77"/>
      <c r="J8981" s="75"/>
      <c r="K8981" s="75"/>
    </row>
    <row r="8982" spans="1:11" x14ac:dyDescent="0.2">
      <c r="A8982" s="7"/>
      <c r="B8982" s="28"/>
      <c r="C8982" s="13"/>
      <c r="D8982" s="13"/>
      <c r="E8982" s="13"/>
      <c r="F8982" s="13"/>
      <c r="G8982" s="13"/>
      <c r="H8982" s="89"/>
      <c r="I8982" s="77"/>
      <c r="J8982" s="75"/>
      <c r="K8982" s="75"/>
    </row>
    <row r="8983" spans="1:11" x14ac:dyDescent="0.2">
      <c r="A8983" s="7"/>
      <c r="B8983" s="28"/>
      <c r="C8983" s="13"/>
      <c r="D8983" s="13"/>
      <c r="E8983" s="13"/>
      <c r="F8983" s="13"/>
      <c r="G8983" s="13"/>
      <c r="H8983" s="89"/>
      <c r="I8983" s="77"/>
      <c r="J8983" s="75"/>
      <c r="K8983" s="75"/>
    </row>
    <row r="8984" spans="1:11" x14ac:dyDescent="0.2">
      <c r="A8984" s="7"/>
      <c r="B8984" s="28"/>
      <c r="C8984" s="13"/>
      <c r="D8984" s="13"/>
      <c r="E8984" s="13"/>
      <c r="F8984" s="13"/>
      <c r="G8984" s="13"/>
      <c r="H8984" s="89"/>
      <c r="I8984" s="77"/>
      <c r="J8984" s="75"/>
      <c r="K8984" s="75"/>
    </row>
    <row r="8985" spans="1:11" x14ac:dyDescent="0.2">
      <c r="A8985" s="7"/>
      <c r="B8985" s="28"/>
      <c r="C8985" s="13"/>
      <c r="D8985" s="13"/>
      <c r="E8985" s="13"/>
      <c r="F8985" s="13"/>
      <c r="G8985" s="13"/>
      <c r="H8985" s="89"/>
      <c r="I8985" s="77"/>
      <c r="J8985" s="75"/>
      <c r="K8985" s="75"/>
    </row>
    <row r="8986" spans="1:11" x14ac:dyDescent="0.2">
      <c r="A8986" s="8"/>
      <c r="B8986" s="29"/>
      <c r="C8986" s="15"/>
      <c r="D8986" s="15"/>
      <c r="E8986" s="15"/>
      <c r="F8986" s="15"/>
      <c r="G8986" s="15"/>
      <c r="H8986" s="90"/>
      <c r="I8986" s="80"/>
      <c r="J8986" s="78"/>
      <c r="K8986" s="78"/>
    </row>
    <row r="8987" spans="1:11" x14ac:dyDescent="0.2">
      <c r="A8987" s="10"/>
      <c r="C8987" s="25"/>
      <c r="D8987" s="97" t="s">
        <v>25</v>
      </c>
      <c r="E8987" s="98"/>
      <c r="F8987" s="98"/>
      <c r="G8987" s="98"/>
      <c r="H8987" s="98"/>
      <c r="I8987" s="98"/>
      <c r="J8987" s="99"/>
      <c r="K8987" s="82">
        <f>SUM(K8979:K8986)</f>
        <v>32.2211</v>
      </c>
    </row>
    <row r="8988" spans="1:11" x14ac:dyDescent="0.2">
      <c r="A8988" s="9" t="s">
        <v>27</v>
      </c>
      <c r="B8988" s="30"/>
      <c r="C8988" s="56">
        <v>249</v>
      </c>
      <c r="D8988" s="112" t="s">
        <v>26</v>
      </c>
      <c r="E8988" s="113"/>
      <c r="F8988" s="113"/>
      <c r="G8988" s="113"/>
      <c r="H8988" s="113"/>
      <c r="I8988" s="113"/>
      <c r="J8988" s="114"/>
      <c r="K8988" s="83">
        <f>K8976+K8987</f>
        <v>37.642400000000002</v>
      </c>
    </row>
    <row r="8989" spans="1:11" x14ac:dyDescent="0.2">
      <c r="A8989" s="32"/>
      <c r="D8989" s="115" t="s">
        <v>28</v>
      </c>
      <c r="E8989" s="116"/>
      <c r="F8989" s="116"/>
      <c r="G8989" s="116"/>
      <c r="H8989" s="116"/>
      <c r="I8989" s="116"/>
      <c r="J8989" s="117"/>
      <c r="K8989" s="83">
        <f>ROUND((K8988/C8988),4)</f>
        <v>0.1512</v>
      </c>
    </row>
    <row r="8990" spans="1:11" x14ac:dyDescent="0.2">
      <c r="A8990" s="168"/>
      <c r="D8990" s="169"/>
      <c r="E8990" s="169"/>
      <c r="F8990" s="169"/>
      <c r="G8990" s="169"/>
      <c r="H8990" s="169"/>
      <c r="I8990" s="94" t="s">
        <v>51</v>
      </c>
      <c r="J8990" s="170" t="s">
        <v>53</v>
      </c>
      <c r="K8990" s="83">
        <v>0</v>
      </c>
    </row>
    <row r="8991" spans="1:11" x14ac:dyDescent="0.2">
      <c r="A8991" s="168"/>
      <c r="D8991" s="169"/>
      <c r="E8991" s="169"/>
      <c r="F8991" s="169"/>
      <c r="G8991" s="169"/>
      <c r="H8991" s="169"/>
      <c r="I8991" s="94" t="s">
        <v>52</v>
      </c>
      <c r="J8991" s="170" t="s">
        <v>53</v>
      </c>
      <c r="K8991" s="83">
        <v>0</v>
      </c>
    </row>
    <row r="8992" spans="1:11" x14ac:dyDescent="0.2">
      <c r="A8992" s="100" t="s">
        <v>21</v>
      </c>
      <c r="B8992" s="101"/>
      <c r="C8992" s="101"/>
      <c r="D8992" s="101"/>
      <c r="E8992" s="101"/>
      <c r="F8992" s="104"/>
      <c r="G8992" s="129" t="s">
        <v>22</v>
      </c>
      <c r="H8992" s="130"/>
      <c r="I8992" s="118" t="s">
        <v>10</v>
      </c>
      <c r="J8992" s="106" t="s">
        <v>23</v>
      </c>
      <c r="K8992" s="106" t="s">
        <v>11</v>
      </c>
    </row>
    <row r="8993" spans="1:11" x14ac:dyDescent="0.2">
      <c r="A8993" s="102"/>
      <c r="B8993" s="103"/>
      <c r="C8993" s="103"/>
      <c r="D8993" s="103"/>
      <c r="E8993" s="103"/>
      <c r="F8993" s="105"/>
      <c r="G8993" s="131"/>
      <c r="H8993" s="132"/>
      <c r="I8993" s="118"/>
      <c r="J8993" s="106"/>
      <c r="K8993" s="118"/>
    </row>
    <row r="8994" spans="1:11" x14ac:dyDescent="0.2">
      <c r="A8994" s="7" t="s">
        <v>618</v>
      </c>
      <c r="B8994" s="28"/>
      <c r="C8994" s="11"/>
      <c r="D8994" s="11"/>
      <c r="E8994" s="11"/>
      <c r="F8994" s="12"/>
      <c r="G8994" s="143">
        <v>2.5000000000000001E-3</v>
      </c>
      <c r="H8994" s="144"/>
      <c r="I8994" s="52" t="s">
        <v>81</v>
      </c>
      <c r="J8994" s="84">
        <v>21.011500000000002</v>
      </c>
      <c r="K8994" s="52">
        <f>ROUND((G8994*J8994),4)</f>
        <v>5.2499999999999998E-2</v>
      </c>
    </row>
    <row r="8995" spans="1:11" x14ac:dyDescent="0.2">
      <c r="A8995" s="7"/>
      <c r="B8995" s="28"/>
      <c r="C8995" s="13"/>
      <c r="D8995" s="13"/>
      <c r="E8995" s="13"/>
      <c r="F8995" s="14"/>
      <c r="G8995" s="95"/>
      <c r="H8995" s="96"/>
      <c r="I8995" s="53"/>
      <c r="J8995" s="85"/>
      <c r="K8995" s="53"/>
    </row>
    <row r="8996" spans="1:11" x14ac:dyDescent="0.2">
      <c r="A8996" s="7"/>
      <c r="B8996" s="28"/>
      <c r="C8996" s="13"/>
      <c r="D8996" s="13"/>
      <c r="E8996" s="13"/>
      <c r="F8996" s="14"/>
      <c r="G8996" s="95"/>
      <c r="H8996" s="96"/>
      <c r="I8996" s="53"/>
      <c r="J8996" s="85"/>
      <c r="K8996" s="53"/>
    </row>
    <row r="8997" spans="1:11" x14ac:dyDescent="0.2">
      <c r="A8997" s="7"/>
      <c r="B8997" s="28"/>
      <c r="C8997" s="13"/>
      <c r="D8997" s="13"/>
      <c r="E8997" s="13"/>
      <c r="F8997" s="14"/>
      <c r="G8997" s="95"/>
      <c r="H8997" s="96"/>
      <c r="I8997" s="53"/>
      <c r="J8997" s="85"/>
      <c r="K8997" s="53"/>
    </row>
    <row r="8998" spans="1:11" x14ac:dyDescent="0.2">
      <c r="A8998" s="97" t="s">
        <v>29</v>
      </c>
      <c r="B8998" s="98"/>
      <c r="C8998" s="98"/>
      <c r="D8998" s="98"/>
      <c r="E8998" s="98"/>
      <c r="F8998" s="98"/>
      <c r="G8998" s="98"/>
      <c r="H8998" s="98"/>
      <c r="I8998" s="98"/>
      <c r="J8998" s="99"/>
      <c r="K8998" s="82">
        <f>SUM(K8994:K8997)</f>
        <v>5.2499999999999998E-2</v>
      </c>
    </row>
    <row r="8999" spans="1:11" x14ac:dyDescent="0.2">
      <c r="A8999" s="100" t="s">
        <v>32</v>
      </c>
      <c r="B8999" s="101"/>
      <c r="C8999" s="101"/>
      <c r="D8999" s="101"/>
      <c r="E8999" s="101"/>
      <c r="F8999" s="104"/>
      <c r="G8999" s="129" t="s">
        <v>22</v>
      </c>
      <c r="H8999" s="130"/>
      <c r="I8999" s="118" t="s">
        <v>10</v>
      </c>
      <c r="J8999" s="106" t="s">
        <v>23</v>
      </c>
      <c r="K8999" s="106" t="s">
        <v>11</v>
      </c>
    </row>
    <row r="9000" spans="1:11" x14ac:dyDescent="0.2">
      <c r="A9000" s="102"/>
      <c r="B9000" s="103"/>
      <c r="C9000" s="103"/>
      <c r="D9000" s="103"/>
      <c r="E9000" s="103"/>
      <c r="F9000" s="105"/>
      <c r="G9000" s="131"/>
      <c r="H9000" s="132"/>
      <c r="I9000" s="118"/>
      <c r="J9000" s="106"/>
      <c r="K9000" s="118"/>
    </row>
    <row r="9001" spans="1:11" x14ac:dyDescent="0.2">
      <c r="A9001" s="7"/>
      <c r="B9001" s="28"/>
      <c r="C9001" s="13"/>
      <c r="D9001" s="13"/>
      <c r="E9001" s="13"/>
      <c r="F9001" s="14"/>
      <c r="G9001" s="123"/>
      <c r="H9001" s="124"/>
      <c r="I9001" s="53"/>
      <c r="J9001" s="85"/>
      <c r="K9001" s="53"/>
    </row>
    <row r="9002" spans="1:11" x14ac:dyDescent="0.2">
      <c r="A9002" s="7"/>
      <c r="B9002" s="28"/>
      <c r="C9002" s="13"/>
      <c r="D9002" s="13"/>
      <c r="E9002" s="13"/>
      <c r="F9002" s="14"/>
      <c r="G9002" s="123"/>
      <c r="H9002" s="124"/>
      <c r="I9002" s="53"/>
      <c r="J9002" s="85"/>
      <c r="K9002" s="53"/>
    </row>
    <row r="9003" spans="1:11" x14ac:dyDescent="0.2">
      <c r="A9003" s="7"/>
      <c r="B9003" s="28"/>
      <c r="C9003" s="13"/>
      <c r="D9003" s="13"/>
      <c r="E9003" s="13"/>
      <c r="F9003" s="14"/>
      <c r="G9003" s="123"/>
      <c r="H9003" s="124"/>
      <c r="I9003" s="53"/>
      <c r="J9003" s="85"/>
      <c r="K9003" s="53"/>
    </row>
    <row r="9004" spans="1:11" x14ac:dyDescent="0.2">
      <c r="A9004" s="8"/>
      <c r="B9004" s="29"/>
      <c r="C9004" s="15"/>
      <c r="D9004" s="15"/>
      <c r="E9004" s="15"/>
      <c r="F9004" s="16"/>
      <c r="G9004" s="125"/>
      <c r="H9004" s="126"/>
      <c r="I9004" s="54"/>
      <c r="J9004" s="86"/>
      <c r="K9004" s="54"/>
    </row>
    <row r="9005" spans="1:11" x14ac:dyDescent="0.2">
      <c r="A9005" s="97" t="s">
        <v>33</v>
      </c>
      <c r="B9005" s="98"/>
      <c r="C9005" s="98"/>
      <c r="D9005" s="98"/>
      <c r="E9005" s="98"/>
      <c r="F9005" s="98"/>
      <c r="G9005" s="98"/>
      <c r="H9005" s="98"/>
      <c r="I9005" s="98"/>
      <c r="J9005" s="99"/>
      <c r="K9005" s="82"/>
    </row>
    <row r="9006" spans="1:11" x14ac:dyDescent="0.2">
      <c r="A9006" s="100" t="s">
        <v>36</v>
      </c>
      <c r="B9006" s="101"/>
      <c r="C9006" s="101"/>
      <c r="D9006" s="101"/>
      <c r="E9006" s="101"/>
      <c r="F9006" s="104"/>
      <c r="G9006" s="129" t="s">
        <v>22</v>
      </c>
      <c r="H9006" s="130"/>
      <c r="I9006" s="118" t="s">
        <v>10</v>
      </c>
      <c r="J9006" s="106" t="s">
        <v>23</v>
      </c>
      <c r="K9006" s="106" t="s">
        <v>11</v>
      </c>
    </row>
    <row r="9007" spans="1:11" x14ac:dyDescent="0.2">
      <c r="A9007" s="102"/>
      <c r="B9007" s="103"/>
      <c r="C9007" s="103"/>
      <c r="D9007" s="103"/>
      <c r="E9007" s="103"/>
      <c r="F9007" s="105"/>
      <c r="G9007" s="131"/>
      <c r="H9007" s="132"/>
      <c r="I9007" s="118"/>
      <c r="J9007" s="106"/>
      <c r="K9007" s="118"/>
    </row>
    <row r="9008" spans="1:11" x14ac:dyDescent="0.2">
      <c r="A9008" s="7"/>
      <c r="B9008" s="28"/>
      <c r="C9008" s="13"/>
      <c r="D9008" s="13"/>
      <c r="E9008" s="13"/>
      <c r="F9008" s="14"/>
      <c r="G9008" s="95"/>
      <c r="H9008" s="96"/>
      <c r="I9008" s="53"/>
      <c r="J9008" s="85"/>
      <c r="K9008" s="53"/>
    </row>
    <row r="9009" spans="1:11" x14ac:dyDescent="0.2">
      <c r="A9009" s="7"/>
      <c r="B9009" s="28"/>
      <c r="C9009" s="13"/>
      <c r="D9009" s="13"/>
      <c r="E9009" s="13"/>
      <c r="F9009" s="14"/>
      <c r="G9009" s="95"/>
      <c r="H9009" s="96"/>
      <c r="I9009" s="53"/>
      <c r="J9009" s="85"/>
      <c r="K9009" s="53"/>
    </row>
    <row r="9010" spans="1:11" x14ac:dyDescent="0.2">
      <c r="A9010" s="7"/>
      <c r="B9010" s="28"/>
      <c r="C9010" s="13"/>
      <c r="D9010" s="13"/>
      <c r="E9010" s="13"/>
      <c r="F9010" s="14"/>
      <c r="G9010" s="95"/>
      <c r="H9010" s="96"/>
      <c r="I9010" s="53"/>
      <c r="J9010" s="85"/>
      <c r="K9010" s="53"/>
    </row>
    <row r="9011" spans="1:11" x14ac:dyDescent="0.2">
      <c r="A9011" s="8"/>
      <c r="B9011" s="29"/>
      <c r="C9011" s="15"/>
      <c r="D9011" s="15"/>
      <c r="E9011" s="15"/>
      <c r="F9011" s="16"/>
      <c r="G9011" s="127"/>
      <c r="H9011" s="128"/>
      <c r="I9011" s="54"/>
      <c r="J9011" s="86"/>
      <c r="K9011" s="54"/>
    </row>
    <row r="9012" spans="1:11" x14ac:dyDescent="0.2">
      <c r="A9012" s="97" t="s">
        <v>37</v>
      </c>
      <c r="B9012" s="98"/>
      <c r="C9012" s="98"/>
      <c r="D9012" s="98"/>
      <c r="E9012" s="98"/>
      <c r="F9012" s="98"/>
      <c r="G9012" s="98"/>
      <c r="H9012" s="98"/>
      <c r="I9012" s="98"/>
      <c r="J9012" s="99"/>
      <c r="K9012" s="82"/>
    </row>
    <row r="9013" spans="1:11" x14ac:dyDescent="0.2">
      <c r="A9013" s="100" t="s">
        <v>35</v>
      </c>
      <c r="B9013" s="140"/>
      <c r="C9013" s="26" t="s">
        <v>34</v>
      </c>
      <c r="D9013" s="35" t="s">
        <v>39</v>
      </c>
      <c r="E9013" s="138" t="s">
        <v>38</v>
      </c>
      <c r="F9013" s="138"/>
      <c r="G9013" s="139"/>
      <c r="H9013" s="120" t="s">
        <v>16</v>
      </c>
      <c r="I9013" s="121"/>
      <c r="J9013" s="122"/>
      <c r="K9013" s="119" t="s">
        <v>9</v>
      </c>
    </row>
    <row r="9014" spans="1:11" ht="15.75" x14ac:dyDescent="0.2">
      <c r="A9014" s="141"/>
      <c r="B9014" s="142"/>
      <c r="C9014" s="36"/>
      <c r="D9014" s="42"/>
      <c r="E9014" s="33" t="s">
        <v>13</v>
      </c>
      <c r="F9014" s="24" t="s">
        <v>14</v>
      </c>
      <c r="G9014" s="23" t="s">
        <v>15</v>
      </c>
      <c r="H9014" s="22" t="s">
        <v>13</v>
      </c>
      <c r="I9014" s="22" t="s">
        <v>14</v>
      </c>
      <c r="J9014" s="22" t="s">
        <v>15</v>
      </c>
      <c r="K9014" s="111"/>
    </row>
    <row r="9015" spans="1:11" x14ac:dyDescent="0.2">
      <c r="A9015" s="6"/>
      <c r="B9015" s="37"/>
      <c r="C9015" s="87"/>
      <c r="D9015" s="45"/>
      <c r="E9015" s="43"/>
      <c r="F9015" s="44"/>
      <c r="G9015" s="45"/>
      <c r="H9015" s="55"/>
      <c r="I9015" s="55"/>
      <c r="J9015" s="53"/>
      <c r="K9015" s="52"/>
    </row>
    <row r="9016" spans="1:11" x14ac:dyDescent="0.2">
      <c r="A9016" s="7"/>
      <c r="B9016" s="28"/>
      <c r="C9016" s="87"/>
      <c r="D9016" s="48"/>
      <c r="E9016" s="46"/>
      <c r="F9016" s="47"/>
      <c r="G9016" s="48"/>
      <c r="H9016" s="55"/>
      <c r="I9016" s="55"/>
      <c r="J9016" s="53"/>
      <c r="K9016" s="53"/>
    </row>
    <row r="9017" spans="1:11" x14ac:dyDescent="0.2">
      <c r="A9017" s="7"/>
      <c r="B9017" s="28"/>
      <c r="C9017" s="87"/>
      <c r="D9017" s="48"/>
      <c r="E9017" s="46"/>
      <c r="F9017" s="47"/>
      <c r="G9017" s="48"/>
      <c r="H9017" s="55"/>
      <c r="I9017" s="55"/>
      <c r="J9017" s="53"/>
      <c r="K9017" s="53"/>
    </row>
    <row r="9018" spans="1:11" x14ac:dyDescent="0.2">
      <c r="A9018" s="8"/>
      <c r="B9018" s="29"/>
      <c r="C9018" s="88"/>
      <c r="D9018" s="51"/>
      <c r="E9018" s="49"/>
      <c r="F9018" s="50"/>
      <c r="G9018" s="51"/>
      <c r="H9018" s="55"/>
      <c r="I9018" s="55"/>
      <c r="J9018" s="53"/>
      <c r="K9018" s="54"/>
    </row>
    <row r="9019" spans="1:11" x14ac:dyDescent="0.2">
      <c r="A9019" s="136" t="s">
        <v>30</v>
      </c>
      <c r="B9019" s="134"/>
      <c r="C9019" s="134"/>
      <c r="D9019" s="137"/>
      <c r="E9019" s="134"/>
      <c r="F9019" s="134"/>
      <c r="G9019" s="134"/>
      <c r="H9019" s="134"/>
      <c r="I9019" s="134"/>
      <c r="J9019" s="135"/>
      <c r="K9019" s="83"/>
    </row>
    <row r="9020" spans="1:11" ht="12.75" customHeight="1" x14ac:dyDescent="0.2">
      <c r="A9020" s="133" t="s">
        <v>31</v>
      </c>
      <c r="B9020" s="134"/>
      <c r="C9020" s="134"/>
      <c r="D9020" s="134"/>
      <c r="E9020" s="134"/>
      <c r="F9020" s="134"/>
      <c r="G9020" s="134"/>
      <c r="H9020" s="134"/>
      <c r="I9020" s="134"/>
      <c r="J9020" s="135"/>
      <c r="K9020" s="21">
        <f>ROUND((K8989+K8990+K8991+K8998),2)</f>
        <v>0.2</v>
      </c>
    </row>
    <row r="9021" spans="1:11" x14ac:dyDescent="0.2">
      <c r="A9021" s="133" t="s">
        <v>42</v>
      </c>
      <c r="B9021" s="134"/>
      <c r="C9021" s="134"/>
      <c r="D9021" s="134"/>
      <c r="E9021" s="134"/>
      <c r="F9021" s="134"/>
      <c r="G9021" s="134"/>
      <c r="H9021" s="134"/>
      <c r="I9021" s="134"/>
      <c r="J9021" s="135"/>
      <c r="K9021" s="21"/>
    </row>
    <row r="9022" spans="1:11" ht="12.75" customHeight="1" x14ac:dyDescent="0.2">
      <c r="A9022" s="133" t="s">
        <v>12</v>
      </c>
      <c r="B9022" s="134"/>
      <c r="C9022" s="134"/>
      <c r="D9022" s="134"/>
      <c r="E9022" s="134"/>
      <c r="F9022" s="134"/>
      <c r="G9022" s="134"/>
      <c r="H9022" s="134"/>
      <c r="I9022" s="134"/>
      <c r="J9022" s="135"/>
      <c r="K9022" s="21"/>
    </row>
    <row r="9025" spans="1:11" ht="13.5" customHeight="1" x14ac:dyDescent="0.2">
      <c r="A9025" s="145" t="s">
        <v>0</v>
      </c>
      <c r="B9025" s="146"/>
      <c r="C9025" s="146"/>
      <c r="D9025" s="146"/>
      <c r="E9025" s="146"/>
      <c r="F9025" s="146"/>
      <c r="G9025" s="146"/>
      <c r="H9025" s="146"/>
      <c r="I9025" s="146"/>
      <c r="J9025" s="146"/>
      <c r="K9025" s="147"/>
    </row>
    <row r="9026" spans="1:11" x14ac:dyDescent="0.2">
      <c r="A9026" s="71" t="s">
        <v>45</v>
      </c>
      <c r="B9026" s="62"/>
      <c r="C9026" s="63"/>
      <c r="D9026" s="63"/>
      <c r="E9026" s="63"/>
      <c r="F9026" s="69"/>
      <c r="G9026" s="64"/>
      <c r="H9026" s="63"/>
      <c r="I9026" s="63"/>
      <c r="J9026" s="63"/>
      <c r="K9026" s="65"/>
    </row>
    <row r="9027" spans="1:11" ht="12.75" customHeight="1" x14ac:dyDescent="0.2">
      <c r="A9027" s="70" t="s">
        <v>44</v>
      </c>
      <c r="B9027" s="61"/>
      <c r="C9027" s="68"/>
      <c r="D9027" s="66"/>
      <c r="E9027" s="66"/>
      <c r="F9027" s="61"/>
      <c r="G9027" s="60"/>
      <c r="H9027" s="151"/>
      <c r="I9027" s="151"/>
      <c r="J9027" s="151"/>
      <c r="K9027" s="152"/>
    </row>
    <row r="9028" spans="1:11" ht="12.75" customHeight="1" x14ac:dyDescent="0.2">
      <c r="A9028" s="148"/>
      <c r="B9028" s="149"/>
      <c r="C9028" s="149"/>
      <c r="D9028" s="149"/>
      <c r="E9028" s="149"/>
      <c r="F9028" s="149"/>
      <c r="G9028" s="149"/>
      <c r="H9028" s="149"/>
      <c r="I9028" s="149"/>
      <c r="J9028" s="149"/>
      <c r="K9028" s="150"/>
    </row>
    <row r="9029" spans="1:11" ht="21" customHeight="1" x14ac:dyDescent="0.2">
      <c r="A9029" s="158" t="s">
        <v>1</v>
      </c>
      <c r="B9029" s="159"/>
      <c r="C9029" s="153" t="s">
        <v>41</v>
      </c>
      <c r="D9029" s="154"/>
      <c r="E9029" s="154"/>
      <c r="F9029" s="154"/>
      <c r="G9029" s="154"/>
      <c r="H9029" s="154"/>
      <c r="I9029" s="155"/>
      <c r="J9029" s="57" t="s">
        <v>2</v>
      </c>
      <c r="K9029" s="67" t="s">
        <v>43</v>
      </c>
    </row>
    <row r="9030" spans="1:11" x14ac:dyDescent="0.2">
      <c r="A9030" s="160" t="s">
        <v>619</v>
      </c>
      <c r="B9030" s="157"/>
      <c r="C9030" s="156">
        <v>1400977</v>
      </c>
      <c r="D9030" s="156"/>
      <c r="E9030" s="156"/>
      <c r="F9030" s="156"/>
      <c r="G9030" s="156"/>
      <c r="H9030" s="156"/>
      <c r="I9030" s="157"/>
      <c r="J9030" s="59" t="s">
        <v>3</v>
      </c>
      <c r="K9030" s="58" t="s">
        <v>150</v>
      </c>
    </row>
    <row r="9031" spans="1:11" ht="20.25" customHeight="1" x14ac:dyDescent="0.2">
      <c r="A9031" s="141" t="s">
        <v>19</v>
      </c>
      <c r="B9031" s="165"/>
      <c r="C9031" s="101"/>
      <c r="D9031" s="101"/>
      <c r="E9031" s="140"/>
      <c r="F9031" s="3" t="s">
        <v>4</v>
      </c>
      <c r="G9031" s="163" t="s">
        <v>5</v>
      </c>
      <c r="H9031" s="164"/>
      <c r="I9031" s="111" t="s">
        <v>6</v>
      </c>
      <c r="J9031" s="111"/>
      <c r="K9031" s="107" t="s">
        <v>17</v>
      </c>
    </row>
    <row r="9032" spans="1:11" ht="25.5" customHeight="1" x14ac:dyDescent="0.2">
      <c r="A9032" s="141"/>
      <c r="B9032" s="165"/>
      <c r="C9032" s="165"/>
      <c r="D9032" s="165"/>
      <c r="E9032" s="142"/>
      <c r="F9032" s="3"/>
      <c r="G9032" s="3" t="s">
        <v>18</v>
      </c>
      <c r="H9032" s="34" t="s">
        <v>7</v>
      </c>
      <c r="I9032" s="3" t="s">
        <v>40</v>
      </c>
      <c r="J9032" s="3" t="s">
        <v>7</v>
      </c>
      <c r="K9032" s="108"/>
    </row>
    <row r="9033" spans="1:11" x14ac:dyDescent="0.2">
      <c r="A9033" s="6" t="s">
        <v>620</v>
      </c>
      <c r="B9033" s="27"/>
      <c r="C9033" s="11"/>
      <c r="D9033" s="11"/>
      <c r="E9033" s="40"/>
      <c r="F9033" s="91">
        <v>1</v>
      </c>
      <c r="G9033" s="72">
        <v>1</v>
      </c>
      <c r="H9033" s="73">
        <v>0</v>
      </c>
      <c r="I9033" s="72">
        <v>110.748</v>
      </c>
      <c r="J9033" s="72">
        <v>78.5839</v>
      </c>
      <c r="K9033" s="74">
        <f>ROUND(((G9033*I9033+H9033*J9033)*F9033),4)</f>
        <v>110.748</v>
      </c>
    </row>
    <row r="9034" spans="1:11" x14ac:dyDescent="0.2">
      <c r="A9034" s="7" t="s">
        <v>218</v>
      </c>
      <c r="B9034" s="28"/>
      <c r="C9034" s="13"/>
      <c r="D9034" s="13"/>
      <c r="E9034" s="38"/>
      <c r="F9034" s="92">
        <v>1</v>
      </c>
      <c r="G9034" s="75">
        <v>1</v>
      </c>
      <c r="H9034" s="76">
        <v>0</v>
      </c>
      <c r="I9034" s="75">
        <v>109.434</v>
      </c>
      <c r="J9034" s="75">
        <v>10.686199999999999</v>
      </c>
      <c r="K9034" s="77">
        <f>ROUND(((G9034*I9034+H9034*J9034)*F9034),4)</f>
        <v>109.434</v>
      </c>
    </row>
    <row r="9035" spans="1:11" x14ac:dyDescent="0.2">
      <c r="A9035" s="7"/>
      <c r="B9035" s="28"/>
      <c r="C9035" s="13"/>
      <c r="D9035" s="13"/>
      <c r="E9035" s="38"/>
      <c r="F9035" s="92"/>
      <c r="G9035" s="75"/>
      <c r="H9035" s="76"/>
      <c r="I9035" s="75"/>
      <c r="J9035" s="75"/>
      <c r="K9035" s="77"/>
    </row>
    <row r="9036" spans="1:11" x14ac:dyDescent="0.2">
      <c r="A9036" s="7"/>
      <c r="B9036" s="28"/>
      <c r="C9036" s="13"/>
      <c r="D9036" s="13"/>
      <c r="E9036" s="38"/>
      <c r="F9036" s="92"/>
      <c r="G9036" s="75"/>
      <c r="H9036" s="76"/>
      <c r="I9036" s="75"/>
      <c r="J9036" s="75"/>
      <c r="K9036" s="77"/>
    </row>
    <row r="9037" spans="1:11" x14ac:dyDescent="0.2">
      <c r="A9037" s="7"/>
      <c r="B9037" s="28"/>
      <c r="C9037" s="13"/>
      <c r="D9037" s="13"/>
      <c r="E9037" s="38"/>
      <c r="F9037" s="92"/>
      <c r="G9037" s="75"/>
      <c r="H9037" s="76"/>
      <c r="I9037" s="75"/>
      <c r="J9037" s="75"/>
      <c r="K9037" s="77"/>
    </row>
    <row r="9038" spans="1:11" x14ac:dyDescent="0.2">
      <c r="A9038" s="7"/>
      <c r="B9038" s="28"/>
      <c r="C9038" s="13"/>
      <c r="D9038" s="13"/>
      <c r="E9038" s="38"/>
      <c r="F9038" s="92"/>
      <c r="G9038" s="75"/>
      <c r="H9038" s="76"/>
      <c r="I9038" s="75"/>
      <c r="J9038" s="75"/>
      <c r="K9038" s="77"/>
    </row>
    <row r="9039" spans="1:11" x14ac:dyDescent="0.2">
      <c r="A9039" s="7"/>
      <c r="B9039" s="28"/>
      <c r="C9039" s="13"/>
      <c r="D9039" s="13"/>
      <c r="E9039" s="38"/>
      <c r="F9039" s="92"/>
      <c r="G9039" s="75"/>
      <c r="H9039" s="76"/>
      <c r="I9039" s="75"/>
      <c r="J9039" s="75"/>
      <c r="K9039" s="77"/>
    </row>
    <row r="9040" spans="1:11" x14ac:dyDescent="0.2">
      <c r="A9040" s="8"/>
      <c r="B9040" s="29"/>
      <c r="C9040" s="15"/>
      <c r="D9040" s="15"/>
      <c r="E9040" s="39"/>
      <c r="F9040" s="93"/>
      <c r="G9040" s="78"/>
      <c r="H9040" s="79"/>
      <c r="I9040" s="78"/>
      <c r="J9040" s="78"/>
      <c r="K9040" s="80"/>
    </row>
    <row r="9041" spans="1:11" x14ac:dyDescent="0.2">
      <c r="A9041" s="166" t="s">
        <v>24</v>
      </c>
      <c r="B9041" s="167"/>
      <c r="C9041" s="167"/>
      <c r="D9041" s="167"/>
      <c r="E9041" s="167"/>
      <c r="F9041" s="98"/>
      <c r="G9041" s="98"/>
      <c r="H9041" s="98"/>
      <c r="I9041" s="98"/>
      <c r="J9041" s="99"/>
      <c r="K9041" s="81">
        <f>SUM(K9033:K9040)</f>
        <v>220.18200000000002</v>
      </c>
    </row>
    <row r="9042" spans="1:11" ht="15.75" x14ac:dyDescent="0.2">
      <c r="A9042" s="31" t="s">
        <v>20</v>
      </c>
      <c r="B9042" s="17"/>
      <c r="C9042" s="17"/>
      <c r="D9042" s="17"/>
      <c r="E9042" s="17"/>
      <c r="F9042" s="4"/>
      <c r="G9042" s="4"/>
      <c r="H9042" s="161" t="s">
        <v>4</v>
      </c>
      <c r="I9042" s="109" t="s">
        <v>10</v>
      </c>
      <c r="J9042" s="107" t="s">
        <v>8</v>
      </c>
      <c r="K9042" s="107" t="s">
        <v>17</v>
      </c>
    </row>
    <row r="9043" spans="1:11" ht="15.75" x14ac:dyDescent="0.2">
      <c r="A9043" s="18"/>
      <c r="B9043" s="19"/>
      <c r="C9043" s="19"/>
      <c r="D9043" s="19"/>
      <c r="E9043" s="19"/>
      <c r="F9043" s="5"/>
      <c r="G9043" s="20"/>
      <c r="H9043" s="162"/>
      <c r="I9043" s="110"/>
      <c r="J9043" s="108"/>
      <c r="K9043" s="108"/>
    </row>
    <row r="9044" spans="1:11" x14ac:dyDescent="0.2">
      <c r="A9044" s="6" t="s">
        <v>133</v>
      </c>
      <c r="B9044" s="27"/>
      <c r="C9044" s="11"/>
      <c r="D9044" s="11"/>
      <c r="E9044" s="11"/>
      <c r="F9044" s="11"/>
      <c r="G9044" s="13"/>
      <c r="H9044" s="89">
        <v>2</v>
      </c>
      <c r="I9044" s="77" t="s">
        <v>50</v>
      </c>
      <c r="J9044" s="75">
        <v>26.7193</v>
      </c>
      <c r="K9044" s="75">
        <f>ROUND((H9044*J9044),4)</f>
        <v>53.438600000000001</v>
      </c>
    </row>
    <row r="9045" spans="1:11" x14ac:dyDescent="0.2">
      <c r="A9045" s="7"/>
      <c r="B9045" s="28"/>
      <c r="C9045" s="13"/>
      <c r="D9045" s="13"/>
      <c r="E9045" s="13"/>
      <c r="F9045" s="13"/>
      <c r="G9045" s="13"/>
      <c r="H9045" s="89"/>
      <c r="I9045" s="77"/>
      <c r="J9045" s="75"/>
      <c r="K9045" s="75"/>
    </row>
    <row r="9046" spans="1:11" x14ac:dyDescent="0.2">
      <c r="A9046" s="7"/>
      <c r="B9046" s="28"/>
      <c r="C9046" s="13"/>
      <c r="D9046" s="13"/>
      <c r="E9046" s="13"/>
      <c r="F9046" s="13"/>
      <c r="G9046" s="13"/>
      <c r="H9046" s="89"/>
      <c r="I9046" s="77"/>
      <c r="J9046" s="75"/>
      <c r="K9046" s="75"/>
    </row>
    <row r="9047" spans="1:11" x14ac:dyDescent="0.2">
      <c r="A9047" s="7"/>
      <c r="B9047" s="28"/>
      <c r="C9047" s="13"/>
      <c r="D9047" s="13"/>
      <c r="E9047" s="13"/>
      <c r="F9047" s="13"/>
      <c r="G9047" s="13"/>
      <c r="H9047" s="89"/>
      <c r="I9047" s="77"/>
      <c r="J9047" s="75"/>
      <c r="K9047" s="75"/>
    </row>
    <row r="9048" spans="1:11" x14ac:dyDescent="0.2">
      <c r="A9048" s="7"/>
      <c r="B9048" s="28"/>
      <c r="C9048" s="13"/>
      <c r="D9048" s="13"/>
      <c r="E9048" s="13"/>
      <c r="F9048" s="13"/>
      <c r="G9048" s="13"/>
      <c r="H9048" s="89"/>
      <c r="I9048" s="77"/>
      <c r="J9048" s="75"/>
      <c r="K9048" s="75"/>
    </row>
    <row r="9049" spans="1:11" x14ac:dyDescent="0.2">
      <c r="A9049" s="7"/>
      <c r="B9049" s="28"/>
      <c r="C9049" s="13"/>
      <c r="D9049" s="13"/>
      <c r="E9049" s="13"/>
      <c r="F9049" s="13"/>
      <c r="G9049" s="13"/>
      <c r="H9049" s="89"/>
      <c r="I9049" s="77"/>
      <c r="J9049" s="75"/>
      <c r="K9049" s="75"/>
    </row>
    <row r="9050" spans="1:11" x14ac:dyDescent="0.2">
      <c r="A9050" s="7"/>
      <c r="B9050" s="28"/>
      <c r="C9050" s="13"/>
      <c r="D9050" s="13"/>
      <c r="E9050" s="13"/>
      <c r="F9050" s="13"/>
      <c r="G9050" s="13"/>
      <c r="H9050" s="89"/>
      <c r="I9050" s="77"/>
      <c r="J9050" s="75"/>
      <c r="K9050" s="75"/>
    </row>
    <row r="9051" spans="1:11" x14ac:dyDescent="0.2">
      <c r="A9051" s="8"/>
      <c r="B9051" s="29"/>
      <c r="C9051" s="15"/>
      <c r="D9051" s="15"/>
      <c r="E9051" s="15"/>
      <c r="F9051" s="15"/>
      <c r="G9051" s="15"/>
      <c r="H9051" s="90"/>
      <c r="I9051" s="80"/>
      <c r="J9051" s="78"/>
      <c r="K9051" s="78"/>
    </row>
    <row r="9052" spans="1:11" x14ac:dyDescent="0.2">
      <c r="A9052" s="10"/>
      <c r="C9052" s="25"/>
      <c r="D9052" s="97" t="s">
        <v>25</v>
      </c>
      <c r="E9052" s="98"/>
      <c r="F9052" s="98"/>
      <c r="G9052" s="98"/>
      <c r="H9052" s="98"/>
      <c r="I9052" s="98"/>
      <c r="J9052" s="99"/>
      <c r="K9052" s="82">
        <f>SUM(K9044:K9051)</f>
        <v>53.438600000000001</v>
      </c>
    </row>
    <row r="9053" spans="1:11" x14ac:dyDescent="0.2">
      <c r="A9053" s="9" t="s">
        <v>27</v>
      </c>
      <c r="B9053" s="30"/>
      <c r="C9053" s="56">
        <v>73.87</v>
      </c>
      <c r="D9053" s="112" t="s">
        <v>26</v>
      </c>
      <c r="E9053" s="113"/>
      <c r="F9053" s="113"/>
      <c r="G9053" s="113"/>
      <c r="H9053" s="113"/>
      <c r="I9053" s="113"/>
      <c r="J9053" s="114"/>
      <c r="K9053" s="83">
        <f>K9041+K9052</f>
        <v>273.62060000000002</v>
      </c>
    </row>
    <row r="9054" spans="1:11" x14ac:dyDescent="0.2">
      <c r="A9054" s="32"/>
      <c r="D9054" s="115" t="s">
        <v>28</v>
      </c>
      <c r="E9054" s="116"/>
      <c r="F9054" s="116"/>
      <c r="G9054" s="116"/>
      <c r="H9054" s="116"/>
      <c r="I9054" s="116"/>
      <c r="J9054" s="117"/>
      <c r="K9054" s="83">
        <f>ROUND((K9053/C9053),4)</f>
        <v>3.7040999999999999</v>
      </c>
    </row>
    <row r="9055" spans="1:11" x14ac:dyDescent="0.2">
      <c r="A9055" s="168"/>
      <c r="D9055" s="169"/>
      <c r="E9055" s="169"/>
      <c r="F9055" s="169"/>
      <c r="G9055" s="169"/>
      <c r="H9055" s="169"/>
      <c r="I9055" s="94" t="s">
        <v>51</v>
      </c>
      <c r="J9055" s="170" t="s">
        <v>53</v>
      </c>
      <c r="K9055" s="83">
        <v>0</v>
      </c>
    </row>
    <row r="9056" spans="1:11" x14ac:dyDescent="0.2">
      <c r="A9056" s="168"/>
      <c r="D9056" s="169"/>
      <c r="E9056" s="169"/>
      <c r="F9056" s="169"/>
      <c r="G9056" s="169"/>
      <c r="H9056" s="169"/>
      <c r="I9056" s="94" t="s">
        <v>52</v>
      </c>
      <c r="J9056" s="170" t="s">
        <v>53</v>
      </c>
      <c r="K9056" s="83">
        <v>0</v>
      </c>
    </row>
    <row r="9057" spans="1:11" x14ac:dyDescent="0.2">
      <c r="A9057" s="100" t="s">
        <v>21</v>
      </c>
      <c r="B9057" s="101"/>
      <c r="C9057" s="101"/>
      <c r="D9057" s="101"/>
      <c r="E9057" s="101"/>
      <c r="F9057" s="104"/>
      <c r="G9057" s="129" t="s">
        <v>22</v>
      </c>
      <c r="H9057" s="130"/>
      <c r="I9057" s="118" t="s">
        <v>10</v>
      </c>
      <c r="J9057" s="106" t="s">
        <v>23</v>
      </c>
      <c r="K9057" s="106" t="s">
        <v>11</v>
      </c>
    </row>
    <row r="9058" spans="1:11" x14ac:dyDescent="0.2">
      <c r="A9058" s="102"/>
      <c r="B9058" s="103"/>
      <c r="C9058" s="103"/>
      <c r="D9058" s="103"/>
      <c r="E9058" s="103"/>
      <c r="F9058" s="105"/>
      <c r="G9058" s="131"/>
      <c r="H9058" s="132"/>
      <c r="I9058" s="118"/>
      <c r="J9058" s="106"/>
      <c r="K9058" s="118"/>
    </row>
    <row r="9059" spans="1:11" x14ac:dyDescent="0.2">
      <c r="A9059" s="7"/>
      <c r="B9059" s="28"/>
      <c r="C9059" s="11"/>
      <c r="D9059" s="11"/>
      <c r="E9059" s="11"/>
      <c r="F9059" s="12"/>
      <c r="G9059" s="143"/>
      <c r="H9059" s="144"/>
      <c r="I9059" s="52"/>
      <c r="J9059" s="84"/>
      <c r="K9059" s="52"/>
    </row>
    <row r="9060" spans="1:11" x14ac:dyDescent="0.2">
      <c r="A9060" s="7"/>
      <c r="B9060" s="28"/>
      <c r="C9060" s="13"/>
      <c r="D9060" s="13"/>
      <c r="E9060" s="13"/>
      <c r="F9060" s="14"/>
      <c r="G9060" s="95"/>
      <c r="H9060" s="96"/>
      <c r="I9060" s="53"/>
      <c r="J9060" s="85"/>
      <c r="K9060" s="53"/>
    </row>
    <row r="9061" spans="1:11" x14ac:dyDescent="0.2">
      <c r="A9061" s="7"/>
      <c r="B9061" s="28"/>
      <c r="C9061" s="13"/>
      <c r="D9061" s="13"/>
      <c r="E9061" s="13"/>
      <c r="F9061" s="14"/>
      <c r="G9061" s="95"/>
      <c r="H9061" s="96"/>
      <c r="I9061" s="53"/>
      <c r="J9061" s="85"/>
      <c r="K9061" s="53"/>
    </row>
    <row r="9062" spans="1:11" x14ac:dyDescent="0.2">
      <c r="A9062" s="7"/>
      <c r="B9062" s="28"/>
      <c r="C9062" s="13"/>
      <c r="D9062" s="13"/>
      <c r="E9062" s="13"/>
      <c r="F9062" s="14"/>
      <c r="G9062" s="95"/>
      <c r="H9062" s="96"/>
      <c r="I9062" s="53"/>
      <c r="J9062" s="85"/>
      <c r="K9062" s="53"/>
    </row>
    <row r="9063" spans="1:11" x14ac:dyDescent="0.2">
      <c r="A9063" s="97" t="s">
        <v>29</v>
      </c>
      <c r="B9063" s="98"/>
      <c r="C9063" s="98"/>
      <c r="D9063" s="98"/>
      <c r="E9063" s="98"/>
      <c r="F9063" s="98"/>
      <c r="G9063" s="98"/>
      <c r="H9063" s="98"/>
      <c r="I9063" s="98"/>
      <c r="J9063" s="99"/>
      <c r="K9063" s="82"/>
    </row>
    <row r="9064" spans="1:11" x14ac:dyDescent="0.2">
      <c r="A9064" s="100" t="s">
        <v>32</v>
      </c>
      <c r="B9064" s="101"/>
      <c r="C9064" s="101"/>
      <c r="D9064" s="101"/>
      <c r="E9064" s="101"/>
      <c r="F9064" s="104"/>
      <c r="G9064" s="129" t="s">
        <v>22</v>
      </c>
      <c r="H9064" s="130"/>
      <c r="I9064" s="118" t="s">
        <v>10</v>
      </c>
      <c r="J9064" s="106" t="s">
        <v>23</v>
      </c>
      <c r="K9064" s="106" t="s">
        <v>11</v>
      </c>
    </row>
    <row r="9065" spans="1:11" x14ac:dyDescent="0.2">
      <c r="A9065" s="102"/>
      <c r="B9065" s="103"/>
      <c r="C9065" s="103"/>
      <c r="D9065" s="103"/>
      <c r="E9065" s="103"/>
      <c r="F9065" s="105"/>
      <c r="G9065" s="131"/>
      <c r="H9065" s="132"/>
      <c r="I9065" s="118"/>
      <c r="J9065" s="106"/>
      <c r="K9065" s="118"/>
    </row>
    <row r="9066" spans="1:11" x14ac:dyDescent="0.2">
      <c r="A9066" s="7"/>
      <c r="B9066" s="28"/>
      <c r="C9066" s="13"/>
      <c r="D9066" s="13"/>
      <c r="E9066" s="13"/>
      <c r="F9066" s="14"/>
      <c r="G9066" s="123"/>
      <c r="H9066" s="124"/>
      <c r="I9066" s="53"/>
      <c r="J9066" s="85"/>
      <c r="K9066" s="53"/>
    </row>
    <row r="9067" spans="1:11" x14ac:dyDescent="0.2">
      <c r="A9067" s="7"/>
      <c r="B9067" s="28"/>
      <c r="C9067" s="13"/>
      <c r="D9067" s="13"/>
      <c r="E9067" s="13"/>
      <c r="F9067" s="14"/>
      <c r="G9067" s="123"/>
      <c r="H9067" s="124"/>
      <c r="I9067" s="53"/>
      <c r="J9067" s="85"/>
      <c r="K9067" s="53"/>
    </row>
    <row r="9068" spans="1:11" x14ac:dyDescent="0.2">
      <c r="A9068" s="7"/>
      <c r="B9068" s="28"/>
      <c r="C9068" s="13"/>
      <c r="D9068" s="13"/>
      <c r="E9068" s="13"/>
      <c r="F9068" s="14"/>
      <c r="G9068" s="123"/>
      <c r="H9068" s="124"/>
      <c r="I9068" s="53"/>
      <c r="J9068" s="85"/>
      <c r="K9068" s="53"/>
    </row>
    <row r="9069" spans="1:11" x14ac:dyDescent="0.2">
      <c r="A9069" s="8"/>
      <c r="B9069" s="29"/>
      <c r="C9069" s="15"/>
      <c r="D9069" s="15"/>
      <c r="E9069" s="15"/>
      <c r="F9069" s="16"/>
      <c r="G9069" s="125"/>
      <c r="H9069" s="126"/>
      <c r="I9069" s="54"/>
      <c r="J9069" s="86"/>
      <c r="K9069" s="54"/>
    </row>
    <row r="9070" spans="1:11" x14ac:dyDescent="0.2">
      <c r="A9070" s="97" t="s">
        <v>33</v>
      </c>
      <c r="B9070" s="98"/>
      <c r="C9070" s="98"/>
      <c r="D9070" s="98"/>
      <c r="E9070" s="98"/>
      <c r="F9070" s="98"/>
      <c r="G9070" s="98"/>
      <c r="H9070" s="98"/>
      <c r="I9070" s="98"/>
      <c r="J9070" s="99"/>
      <c r="K9070" s="82"/>
    </row>
    <row r="9071" spans="1:11" x14ac:dyDescent="0.2">
      <c r="A9071" s="100" t="s">
        <v>36</v>
      </c>
      <c r="B9071" s="101"/>
      <c r="C9071" s="101"/>
      <c r="D9071" s="101"/>
      <c r="E9071" s="101"/>
      <c r="F9071" s="104"/>
      <c r="G9071" s="129" t="s">
        <v>22</v>
      </c>
      <c r="H9071" s="130"/>
      <c r="I9071" s="118" t="s">
        <v>10</v>
      </c>
      <c r="J9071" s="106" t="s">
        <v>23</v>
      </c>
      <c r="K9071" s="106" t="s">
        <v>11</v>
      </c>
    </row>
    <row r="9072" spans="1:11" x14ac:dyDescent="0.2">
      <c r="A9072" s="102"/>
      <c r="B9072" s="103"/>
      <c r="C9072" s="103"/>
      <c r="D9072" s="103"/>
      <c r="E9072" s="103"/>
      <c r="F9072" s="105"/>
      <c r="G9072" s="131"/>
      <c r="H9072" s="132"/>
      <c r="I9072" s="118"/>
      <c r="J9072" s="106"/>
      <c r="K9072" s="118"/>
    </row>
    <row r="9073" spans="1:11" x14ac:dyDescent="0.2">
      <c r="A9073" s="7"/>
      <c r="B9073" s="28"/>
      <c r="C9073" s="13"/>
      <c r="D9073" s="13"/>
      <c r="E9073" s="13"/>
      <c r="F9073" s="14"/>
      <c r="G9073" s="95"/>
      <c r="H9073" s="96"/>
      <c r="I9073" s="53"/>
      <c r="J9073" s="85"/>
      <c r="K9073" s="53"/>
    </row>
    <row r="9074" spans="1:11" x14ac:dyDescent="0.2">
      <c r="A9074" s="7"/>
      <c r="B9074" s="28"/>
      <c r="C9074" s="13"/>
      <c r="D9074" s="13"/>
      <c r="E9074" s="13"/>
      <c r="F9074" s="14"/>
      <c r="G9074" s="95"/>
      <c r="H9074" s="96"/>
      <c r="I9074" s="53"/>
      <c r="J9074" s="85"/>
      <c r="K9074" s="53"/>
    </row>
    <row r="9075" spans="1:11" x14ac:dyDescent="0.2">
      <c r="A9075" s="7"/>
      <c r="B9075" s="28"/>
      <c r="C9075" s="13"/>
      <c r="D9075" s="13"/>
      <c r="E9075" s="13"/>
      <c r="F9075" s="14"/>
      <c r="G9075" s="95"/>
      <c r="H9075" s="96"/>
      <c r="I9075" s="53"/>
      <c r="J9075" s="85"/>
      <c r="K9075" s="53"/>
    </row>
    <row r="9076" spans="1:11" x14ac:dyDescent="0.2">
      <c r="A9076" s="8"/>
      <c r="B9076" s="29"/>
      <c r="C9076" s="15"/>
      <c r="D9076" s="15"/>
      <c r="E9076" s="15"/>
      <c r="F9076" s="16"/>
      <c r="G9076" s="127"/>
      <c r="H9076" s="128"/>
      <c r="I9076" s="54"/>
      <c r="J9076" s="86"/>
      <c r="K9076" s="54"/>
    </row>
    <row r="9077" spans="1:11" x14ac:dyDescent="0.2">
      <c r="A9077" s="97" t="s">
        <v>37</v>
      </c>
      <c r="B9077" s="98"/>
      <c r="C9077" s="98"/>
      <c r="D9077" s="98"/>
      <c r="E9077" s="98"/>
      <c r="F9077" s="98"/>
      <c r="G9077" s="98"/>
      <c r="H9077" s="98"/>
      <c r="I9077" s="98"/>
      <c r="J9077" s="99"/>
      <c r="K9077" s="82"/>
    </row>
    <row r="9078" spans="1:11" x14ac:dyDescent="0.2">
      <c r="A9078" s="100" t="s">
        <v>35</v>
      </c>
      <c r="B9078" s="140"/>
      <c r="C9078" s="26" t="s">
        <v>34</v>
      </c>
      <c r="D9078" s="35" t="s">
        <v>39</v>
      </c>
      <c r="E9078" s="138" t="s">
        <v>38</v>
      </c>
      <c r="F9078" s="138"/>
      <c r="G9078" s="139"/>
      <c r="H9078" s="120" t="s">
        <v>16</v>
      </c>
      <c r="I9078" s="121"/>
      <c r="J9078" s="122"/>
      <c r="K9078" s="119" t="s">
        <v>9</v>
      </c>
    </row>
    <row r="9079" spans="1:11" ht="15.75" x14ac:dyDescent="0.2">
      <c r="A9079" s="141"/>
      <c r="B9079" s="142"/>
      <c r="C9079" s="36"/>
      <c r="D9079" s="42"/>
      <c r="E9079" s="33" t="s">
        <v>13</v>
      </c>
      <c r="F9079" s="24" t="s">
        <v>14</v>
      </c>
      <c r="G9079" s="23" t="s">
        <v>15</v>
      </c>
      <c r="H9079" s="22" t="s">
        <v>13</v>
      </c>
      <c r="I9079" s="22" t="s">
        <v>14</v>
      </c>
      <c r="J9079" s="22" t="s">
        <v>15</v>
      </c>
      <c r="K9079" s="111"/>
    </row>
    <row r="9080" spans="1:11" x14ac:dyDescent="0.2">
      <c r="A9080" s="6"/>
      <c r="B9080" s="37"/>
      <c r="C9080" s="87"/>
      <c r="D9080" s="45"/>
      <c r="E9080" s="43"/>
      <c r="F9080" s="44"/>
      <c r="G9080" s="45"/>
      <c r="H9080" s="55"/>
      <c r="I9080" s="55"/>
      <c r="J9080" s="53"/>
      <c r="K9080" s="52"/>
    </row>
    <row r="9081" spans="1:11" x14ac:dyDescent="0.2">
      <c r="A9081" s="7"/>
      <c r="B9081" s="28"/>
      <c r="C9081" s="87"/>
      <c r="D9081" s="48"/>
      <c r="E9081" s="46"/>
      <c r="F9081" s="47"/>
      <c r="G9081" s="48"/>
      <c r="H9081" s="55"/>
      <c r="I9081" s="55"/>
      <c r="J9081" s="53"/>
      <c r="K9081" s="53"/>
    </row>
    <row r="9082" spans="1:11" x14ac:dyDescent="0.2">
      <c r="A9082" s="7"/>
      <c r="B9082" s="28"/>
      <c r="C9082" s="87"/>
      <c r="D9082" s="48"/>
      <c r="E9082" s="46"/>
      <c r="F9082" s="47"/>
      <c r="G9082" s="48"/>
      <c r="H9082" s="55"/>
      <c r="I9082" s="55"/>
      <c r="J9082" s="53"/>
      <c r="K9082" s="53"/>
    </row>
    <row r="9083" spans="1:11" x14ac:dyDescent="0.2">
      <c r="A9083" s="8"/>
      <c r="B9083" s="29"/>
      <c r="C9083" s="88"/>
      <c r="D9083" s="51"/>
      <c r="E9083" s="49"/>
      <c r="F9083" s="50"/>
      <c r="G9083" s="51"/>
      <c r="H9083" s="55"/>
      <c r="I9083" s="55"/>
      <c r="J9083" s="53"/>
      <c r="K9083" s="54"/>
    </row>
    <row r="9084" spans="1:11" x14ac:dyDescent="0.2">
      <c r="A9084" s="136" t="s">
        <v>30</v>
      </c>
      <c r="B9084" s="134"/>
      <c r="C9084" s="134"/>
      <c r="D9084" s="137"/>
      <c r="E9084" s="134"/>
      <c r="F9084" s="134"/>
      <c r="G9084" s="134"/>
      <c r="H9084" s="134"/>
      <c r="I9084" s="134"/>
      <c r="J9084" s="135"/>
      <c r="K9084" s="83"/>
    </row>
    <row r="9085" spans="1:11" ht="12.75" customHeight="1" x14ac:dyDescent="0.2">
      <c r="A9085" s="133" t="s">
        <v>31</v>
      </c>
      <c r="B9085" s="134"/>
      <c r="C9085" s="134"/>
      <c r="D9085" s="134"/>
      <c r="E9085" s="134"/>
      <c r="F9085" s="134"/>
      <c r="G9085" s="134"/>
      <c r="H9085" s="134"/>
      <c r="I9085" s="134"/>
      <c r="J9085" s="135"/>
      <c r="K9085" s="21">
        <f>ROUND((K9054+K9055+K9056),2)</f>
        <v>3.7</v>
      </c>
    </row>
    <row r="9086" spans="1:11" x14ac:dyDescent="0.2">
      <c r="A9086" s="133" t="s">
        <v>42</v>
      </c>
      <c r="B9086" s="134"/>
      <c r="C9086" s="134"/>
      <c r="D9086" s="134"/>
      <c r="E9086" s="134"/>
      <c r="F9086" s="134"/>
      <c r="G9086" s="134"/>
      <c r="H9086" s="134"/>
      <c r="I9086" s="134"/>
      <c r="J9086" s="135"/>
      <c r="K9086" s="21"/>
    </row>
    <row r="9087" spans="1:11" ht="12.75" customHeight="1" x14ac:dyDescent="0.2">
      <c r="A9087" s="133" t="s">
        <v>12</v>
      </c>
      <c r="B9087" s="134"/>
      <c r="C9087" s="134"/>
      <c r="D9087" s="134"/>
      <c r="E9087" s="134"/>
      <c r="F9087" s="134"/>
      <c r="G9087" s="134"/>
      <c r="H9087" s="134"/>
      <c r="I9087" s="134"/>
      <c r="J9087" s="135"/>
      <c r="K9087" s="21"/>
    </row>
    <row r="9090" spans="1:11" ht="13.5" customHeight="1" x14ac:dyDescent="0.2">
      <c r="A9090" s="145" t="s">
        <v>0</v>
      </c>
      <c r="B9090" s="146"/>
      <c r="C9090" s="146"/>
      <c r="D9090" s="146"/>
      <c r="E9090" s="146"/>
      <c r="F9090" s="146"/>
      <c r="G9090" s="146"/>
      <c r="H9090" s="146"/>
      <c r="I9090" s="146"/>
      <c r="J9090" s="146"/>
      <c r="K9090" s="147"/>
    </row>
    <row r="9091" spans="1:11" x14ac:dyDescent="0.2">
      <c r="A9091" s="71" t="s">
        <v>45</v>
      </c>
      <c r="B9091" s="62"/>
      <c r="C9091" s="63"/>
      <c r="D9091" s="63"/>
      <c r="E9091" s="63"/>
      <c r="F9091" s="69"/>
      <c r="G9091" s="64"/>
      <c r="H9091" s="63"/>
      <c r="I9091" s="63"/>
      <c r="J9091" s="63"/>
      <c r="K9091" s="65"/>
    </row>
    <row r="9092" spans="1:11" ht="12.75" customHeight="1" x14ac:dyDescent="0.2">
      <c r="A9092" s="70" t="s">
        <v>44</v>
      </c>
      <c r="B9092" s="61"/>
      <c r="C9092" s="68"/>
      <c r="D9092" s="66"/>
      <c r="E9092" s="66"/>
      <c r="F9092" s="61"/>
      <c r="G9092" s="60"/>
      <c r="H9092" s="151"/>
      <c r="I9092" s="151"/>
      <c r="J9092" s="151"/>
      <c r="K9092" s="152"/>
    </row>
    <row r="9093" spans="1:11" ht="12.75" customHeight="1" x14ac:dyDescent="0.2">
      <c r="A9093" s="148"/>
      <c r="B9093" s="149"/>
      <c r="C9093" s="149"/>
      <c r="D9093" s="149"/>
      <c r="E9093" s="149"/>
      <c r="F9093" s="149"/>
      <c r="G9093" s="149"/>
      <c r="H9093" s="149"/>
      <c r="I9093" s="149"/>
      <c r="J9093" s="149"/>
      <c r="K9093" s="150"/>
    </row>
    <row r="9094" spans="1:11" ht="21" customHeight="1" x14ac:dyDescent="0.2">
      <c r="A9094" s="158" t="s">
        <v>1</v>
      </c>
      <c r="B9094" s="159"/>
      <c r="C9094" s="153" t="s">
        <v>41</v>
      </c>
      <c r="D9094" s="154"/>
      <c r="E9094" s="154"/>
      <c r="F9094" s="154"/>
      <c r="G9094" s="154"/>
      <c r="H9094" s="154"/>
      <c r="I9094" s="155"/>
      <c r="J9094" s="57" t="s">
        <v>2</v>
      </c>
      <c r="K9094" s="67" t="s">
        <v>43</v>
      </c>
    </row>
    <row r="9095" spans="1:11" x14ac:dyDescent="0.2">
      <c r="A9095" s="160" t="s">
        <v>621</v>
      </c>
      <c r="B9095" s="157"/>
      <c r="C9095" s="156">
        <v>1400987</v>
      </c>
      <c r="D9095" s="156"/>
      <c r="E9095" s="156"/>
      <c r="F9095" s="156"/>
      <c r="G9095" s="156"/>
      <c r="H9095" s="156"/>
      <c r="I9095" s="157"/>
      <c r="J9095" s="59" t="s">
        <v>3</v>
      </c>
      <c r="K9095" s="58" t="s">
        <v>512</v>
      </c>
    </row>
    <row r="9096" spans="1:11" ht="20.25" customHeight="1" x14ac:dyDescent="0.2">
      <c r="A9096" s="141" t="s">
        <v>19</v>
      </c>
      <c r="B9096" s="165"/>
      <c r="C9096" s="101"/>
      <c r="D9096" s="101"/>
      <c r="E9096" s="140"/>
      <c r="F9096" s="3" t="s">
        <v>4</v>
      </c>
      <c r="G9096" s="163" t="s">
        <v>5</v>
      </c>
      <c r="H9096" s="164"/>
      <c r="I9096" s="111" t="s">
        <v>6</v>
      </c>
      <c r="J9096" s="111"/>
      <c r="K9096" s="107" t="s">
        <v>17</v>
      </c>
    </row>
    <row r="9097" spans="1:11" ht="25.5" customHeight="1" x14ac:dyDescent="0.2">
      <c r="A9097" s="141"/>
      <c r="B9097" s="165"/>
      <c r="C9097" s="165"/>
      <c r="D9097" s="165"/>
      <c r="E9097" s="142"/>
      <c r="F9097" s="3"/>
      <c r="G9097" s="3" t="s">
        <v>18</v>
      </c>
      <c r="H9097" s="34" t="s">
        <v>7</v>
      </c>
      <c r="I9097" s="3" t="s">
        <v>40</v>
      </c>
      <c r="J9097" s="3" t="s">
        <v>7</v>
      </c>
      <c r="K9097" s="108"/>
    </row>
    <row r="9098" spans="1:11" x14ac:dyDescent="0.2">
      <c r="A9098" s="6" t="s">
        <v>622</v>
      </c>
      <c r="B9098" s="27"/>
      <c r="C9098" s="11"/>
      <c r="D9098" s="11"/>
      <c r="E9098" s="40"/>
      <c r="F9098" s="91">
        <v>1</v>
      </c>
      <c r="G9098" s="72">
        <v>1</v>
      </c>
      <c r="H9098" s="73">
        <v>0</v>
      </c>
      <c r="I9098" s="72">
        <v>5.1166999999999998</v>
      </c>
      <c r="J9098" s="72">
        <v>0.36759999999999998</v>
      </c>
      <c r="K9098" s="74">
        <f>ROUND(((G9098*I9098+H9098*J9098)*F9098),4)</f>
        <v>5.1166999999999998</v>
      </c>
    </row>
    <row r="9099" spans="1:11" x14ac:dyDescent="0.2">
      <c r="A9099" s="7" t="s">
        <v>558</v>
      </c>
      <c r="B9099" s="28"/>
      <c r="C9099" s="13"/>
      <c r="D9099" s="13"/>
      <c r="E9099" s="38"/>
      <c r="F9099" s="92">
        <v>1</v>
      </c>
      <c r="G9099" s="75">
        <v>1</v>
      </c>
      <c r="H9099" s="76">
        <v>0</v>
      </c>
      <c r="I9099" s="75">
        <v>0.36820000000000003</v>
      </c>
      <c r="J9099" s="75">
        <v>0.2389</v>
      </c>
      <c r="K9099" s="77">
        <f>ROUND(((G9099*I9099+H9099*J9099)*F9099),4)</f>
        <v>0.36820000000000003</v>
      </c>
    </row>
    <row r="9100" spans="1:11" x14ac:dyDescent="0.2">
      <c r="A9100" s="7"/>
      <c r="B9100" s="28"/>
      <c r="C9100" s="13"/>
      <c r="D9100" s="13"/>
      <c r="E9100" s="38"/>
      <c r="F9100" s="92"/>
      <c r="G9100" s="75"/>
      <c r="H9100" s="76"/>
      <c r="I9100" s="75"/>
      <c r="J9100" s="75"/>
      <c r="K9100" s="77"/>
    </row>
    <row r="9101" spans="1:11" x14ac:dyDescent="0.2">
      <c r="A9101" s="7"/>
      <c r="B9101" s="28"/>
      <c r="C9101" s="13"/>
      <c r="D9101" s="13"/>
      <c r="E9101" s="38"/>
      <c r="F9101" s="92"/>
      <c r="G9101" s="75"/>
      <c r="H9101" s="76"/>
      <c r="I9101" s="75"/>
      <c r="J9101" s="75"/>
      <c r="K9101" s="77"/>
    </row>
    <row r="9102" spans="1:11" x14ac:dyDescent="0.2">
      <c r="A9102" s="7"/>
      <c r="B9102" s="28"/>
      <c r="C9102" s="13"/>
      <c r="D9102" s="13"/>
      <c r="E9102" s="38"/>
      <c r="F9102" s="92"/>
      <c r="G9102" s="75"/>
      <c r="H9102" s="76"/>
      <c r="I9102" s="75"/>
      <c r="J9102" s="75"/>
      <c r="K9102" s="77"/>
    </row>
    <row r="9103" spans="1:11" x14ac:dyDescent="0.2">
      <c r="A9103" s="7"/>
      <c r="B9103" s="28"/>
      <c r="C9103" s="13"/>
      <c r="D9103" s="13"/>
      <c r="E9103" s="38"/>
      <c r="F9103" s="92"/>
      <c r="G9103" s="75"/>
      <c r="H9103" s="76"/>
      <c r="I9103" s="75"/>
      <c r="J9103" s="75"/>
      <c r="K9103" s="77"/>
    </row>
    <row r="9104" spans="1:11" x14ac:dyDescent="0.2">
      <c r="A9104" s="7"/>
      <c r="B9104" s="28"/>
      <c r="C9104" s="13"/>
      <c r="D9104" s="13"/>
      <c r="E9104" s="38"/>
      <c r="F9104" s="92"/>
      <c r="G9104" s="75"/>
      <c r="H9104" s="76"/>
      <c r="I9104" s="75"/>
      <c r="J9104" s="75"/>
      <c r="K9104" s="77"/>
    </row>
    <row r="9105" spans="1:11" x14ac:dyDescent="0.2">
      <c r="A9105" s="8"/>
      <c r="B9105" s="29"/>
      <c r="C9105" s="15"/>
      <c r="D9105" s="15"/>
      <c r="E9105" s="39"/>
      <c r="F9105" s="93"/>
      <c r="G9105" s="78"/>
      <c r="H9105" s="79"/>
      <c r="I9105" s="78"/>
      <c r="J9105" s="78"/>
      <c r="K9105" s="80"/>
    </row>
    <row r="9106" spans="1:11" x14ac:dyDescent="0.2">
      <c r="A9106" s="166" t="s">
        <v>24</v>
      </c>
      <c r="B9106" s="167"/>
      <c r="C9106" s="167"/>
      <c r="D9106" s="167"/>
      <c r="E9106" s="167"/>
      <c r="F9106" s="98"/>
      <c r="G9106" s="98"/>
      <c r="H9106" s="98"/>
      <c r="I9106" s="98"/>
      <c r="J9106" s="99"/>
      <c r="K9106" s="81">
        <f>SUM(K9098:K9105)</f>
        <v>5.4848999999999997</v>
      </c>
    </row>
    <row r="9107" spans="1:11" ht="15.75" x14ac:dyDescent="0.2">
      <c r="A9107" s="31" t="s">
        <v>20</v>
      </c>
      <c r="B9107" s="17"/>
      <c r="C9107" s="17"/>
      <c r="D9107" s="17"/>
      <c r="E9107" s="17"/>
      <c r="F9107" s="4"/>
      <c r="G9107" s="4"/>
      <c r="H9107" s="161" t="s">
        <v>4</v>
      </c>
      <c r="I9107" s="109" t="s">
        <v>10</v>
      </c>
      <c r="J9107" s="107" t="s">
        <v>8</v>
      </c>
      <c r="K9107" s="107" t="s">
        <v>17</v>
      </c>
    </row>
    <row r="9108" spans="1:11" ht="15.75" x14ac:dyDescent="0.2">
      <c r="A9108" s="18"/>
      <c r="B9108" s="19"/>
      <c r="C9108" s="19"/>
      <c r="D9108" s="19"/>
      <c r="E9108" s="19"/>
      <c r="F9108" s="5"/>
      <c r="G9108" s="20"/>
      <c r="H9108" s="162"/>
      <c r="I9108" s="110"/>
      <c r="J9108" s="108"/>
      <c r="K9108" s="108"/>
    </row>
    <row r="9109" spans="1:11" x14ac:dyDescent="0.2">
      <c r="A9109" s="6" t="s">
        <v>562</v>
      </c>
      <c r="B9109" s="27"/>
      <c r="C9109" s="11"/>
      <c r="D9109" s="11"/>
      <c r="E9109" s="11"/>
      <c r="F9109" s="11"/>
      <c r="G9109" s="13"/>
      <c r="H9109" s="89">
        <v>1</v>
      </c>
      <c r="I9109" s="77" t="s">
        <v>50</v>
      </c>
      <c r="J9109" s="75">
        <v>32.2211</v>
      </c>
      <c r="K9109" s="75">
        <f>ROUND((H9109*J9109),4)</f>
        <v>32.2211</v>
      </c>
    </row>
    <row r="9110" spans="1:11" x14ac:dyDescent="0.2">
      <c r="A9110" s="7"/>
      <c r="B9110" s="28"/>
      <c r="C9110" s="13"/>
      <c r="D9110" s="13"/>
      <c r="E9110" s="13"/>
      <c r="F9110" s="13"/>
      <c r="G9110" s="13"/>
      <c r="H9110" s="89"/>
      <c r="I9110" s="77"/>
      <c r="J9110" s="75"/>
      <c r="K9110" s="75"/>
    </row>
    <row r="9111" spans="1:11" x14ac:dyDescent="0.2">
      <c r="A9111" s="7"/>
      <c r="B9111" s="28"/>
      <c r="C9111" s="13"/>
      <c r="D9111" s="13"/>
      <c r="E9111" s="13"/>
      <c r="F9111" s="13"/>
      <c r="G9111" s="13"/>
      <c r="H9111" s="89"/>
      <c r="I9111" s="77"/>
      <c r="J9111" s="75"/>
      <c r="K9111" s="75"/>
    </row>
    <row r="9112" spans="1:11" x14ac:dyDescent="0.2">
      <c r="A9112" s="7"/>
      <c r="B9112" s="28"/>
      <c r="C9112" s="13"/>
      <c r="D9112" s="13"/>
      <c r="E9112" s="13"/>
      <c r="F9112" s="13"/>
      <c r="G9112" s="13"/>
      <c r="H9112" s="89"/>
      <c r="I9112" s="77"/>
      <c r="J9112" s="75"/>
      <c r="K9112" s="75"/>
    </row>
    <row r="9113" spans="1:11" x14ac:dyDescent="0.2">
      <c r="A9113" s="7"/>
      <c r="B9113" s="28"/>
      <c r="C9113" s="13"/>
      <c r="D9113" s="13"/>
      <c r="E9113" s="13"/>
      <c r="F9113" s="13"/>
      <c r="G9113" s="13"/>
      <c r="H9113" s="89"/>
      <c r="I9113" s="77"/>
      <c r="J9113" s="75"/>
      <c r="K9113" s="75"/>
    </row>
    <row r="9114" spans="1:11" x14ac:dyDescent="0.2">
      <c r="A9114" s="7"/>
      <c r="B9114" s="28"/>
      <c r="C9114" s="13"/>
      <c r="D9114" s="13"/>
      <c r="E9114" s="13"/>
      <c r="F9114" s="13"/>
      <c r="G9114" s="13"/>
      <c r="H9114" s="89"/>
      <c r="I9114" s="77"/>
      <c r="J9114" s="75"/>
      <c r="K9114" s="75"/>
    </row>
    <row r="9115" spans="1:11" x14ac:dyDescent="0.2">
      <c r="A9115" s="7"/>
      <c r="B9115" s="28"/>
      <c r="C9115" s="13"/>
      <c r="D9115" s="13"/>
      <c r="E9115" s="13"/>
      <c r="F9115" s="13"/>
      <c r="G9115" s="13"/>
      <c r="H9115" s="89"/>
      <c r="I9115" s="77"/>
      <c r="J9115" s="75"/>
      <c r="K9115" s="75"/>
    </row>
    <row r="9116" spans="1:11" x14ac:dyDescent="0.2">
      <c r="A9116" s="8"/>
      <c r="B9116" s="29"/>
      <c r="C9116" s="15"/>
      <c r="D9116" s="15"/>
      <c r="E9116" s="15"/>
      <c r="F9116" s="15"/>
      <c r="G9116" s="15"/>
      <c r="H9116" s="90"/>
      <c r="I9116" s="80"/>
      <c r="J9116" s="78"/>
      <c r="K9116" s="78"/>
    </row>
    <row r="9117" spans="1:11" x14ac:dyDescent="0.2">
      <c r="A9117" s="10"/>
      <c r="C9117" s="25"/>
      <c r="D9117" s="97" t="s">
        <v>25</v>
      </c>
      <c r="E9117" s="98"/>
      <c r="F9117" s="98"/>
      <c r="G9117" s="98"/>
      <c r="H9117" s="98"/>
      <c r="I9117" s="98"/>
      <c r="J9117" s="99"/>
      <c r="K9117" s="82">
        <f>SUM(K9109:K9116)</f>
        <v>32.2211</v>
      </c>
    </row>
    <row r="9118" spans="1:11" x14ac:dyDescent="0.2">
      <c r="A9118" s="9" t="s">
        <v>27</v>
      </c>
      <c r="B9118" s="30"/>
      <c r="C9118" s="56">
        <v>150.91</v>
      </c>
      <c r="D9118" s="112" t="s">
        <v>26</v>
      </c>
      <c r="E9118" s="113"/>
      <c r="F9118" s="113"/>
      <c r="G9118" s="113"/>
      <c r="H9118" s="113"/>
      <c r="I9118" s="113"/>
      <c r="J9118" s="114"/>
      <c r="K9118" s="83">
        <f>K9106+K9117</f>
        <v>37.706000000000003</v>
      </c>
    </row>
    <row r="9119" spans="1:11" x14ac:dyDescent="0.2">
      <c r="A9119" s="32"/>
      <c r="D9119" s="115" t="s">
        <v>28</v>
      </c>
      <c r="E9119" s="116"/>
      <c r="F9119" s="116"/>
      <c r="G9119" s="116"/>
      <c r="H9119" s="116"/>
      <c r="I9119" s="116"/>
      <c r="J9119" s="117"/>
      <c r="K9119" s="83">
        <f>ROUND((K9118/C9118),4)</f>
        <v>0.24990000000000001</v>
      </c>
    </row>
    <row r="9120" spans="1:11" x14ac:dyDescent="0.2">
      <c r="A9120" s="168"/>
      <c r="D9120" s="169"/>
      <c r="E9120" s="169"/>
      <c r="F9120" s="169"/>
      <c r="G9120" s="169"/>
      <c r="H9120" s="169"/>
      <c r="I9120" s="94" t="s">
        <v>51</v>
      </c>
      <c r="J9120" s="170" t="s">
        <v>53</v>
      </c>
      <c r="K9120" s="83">
        <v>0</v>
      </c>
    </row>
    <row r="9121" spans="1:11" x14ac:dyDescent="0.2">
      <c r="A9121" s="168"/>
      <c r="D9121" s="169"/>
      <c r="E9121" s="169"/>
      <c r="F9121" s="169"/>
      <c r="G9121" s="169"/>
      <c r="H9121" s="169"/>
      <c r="I9121" s="94" t="s">
        <v>52</v>
      </c>
      <c r="J9121" s="170" t="s">
        <v>53</v>
      </c>
      <c r="K9121" s="83">
        <v>0</v>
      </c>
    </row>
    <row r="9122" spans="1:11" x14ac:dyDescent="0.2">
      <c r="A9122" s="100" t="s">
        <v>21</v>
      </c>
      <c r="B9122" s="101"/>
      <c r="C9122" s="101"/>
      <c r="D9122" s="101"/>
      <c r="E9122" s="101"/>
      <c r="F9122" s="104"/>
      <c r="G9122" s="129" t="s">
        <v>22</v>
      </c>
      <c r="H9122" s="130"/>
      <c r="I9122" s="118" t="s">
        <v>10</v>
      </c>
      <c r="J9122" s="106" t="s">
        <v>23</v>
      </c>
      <c r="K9122" s="106" t="s">
        <v>11</v>
      </c>
    </row>
    <row r="9123" spans="1:11" x14ac:dyDescent="0.2">
      <c r="A9123" s="102"/>
      <c r="B9123" s="103"/>
      <c r="C9123" s="103"/>
      <c r="D9123" s="103"/>
      <c r="E9123" s="103"/>
      <c r="F9123" s="105"/>
      <c r="G9123" s="131"/>
      <c r="H9123" s="132"/>
      <c r="I9123" s="118"/>
      <c r="J9123" s="106"/>
      <c r="K9123" s="118"/>
    </row>
    <row r="9124" spans="1:11" x14ac:dyDescent="0.2">
      <c r="A9124" s="7" t="s">
        <v>623</v>
      </c>
      <c r="B9124" s="28"/>
      <c r="C9124" s="11"/>
      <c r="D9124" s="11"/>
      <c r="E9124" s="11"/>
      <c r="F9124" s="12"/>
      <c r="G9124" s="143">
        <v>0.01</v>
      </c>
      <c r="H9124" s="144"/>
      <c r="I9124" s="52" t="s">
        <v>512</v>
      </c>
      <c r="J9124" s="84">
        <v>113.926</v>
      </c>
      <c r="K9124" s="52">
        <f>ROUND((G9124*J9124),4)</f>
        <v>1.1393</v>
      </c>
    </row>
    <row r="9125" spans="1:11" x14ac:dyDescent="0.2">
      <c r="A9125" s="7"/>
      <c r="B9125" s="28"/>
      <c r="C9125" s="13"/>
      <c r="D9125" s="13"/>
      <c r="E9125" s="13"/>
      <c r="F9125" s="14"/>
      <c r="G9125" s="95"/>
      <c r="H9125" s="96"/>
      <c r="I9125" s="53"/>
      <c r="J9125" s="85"/>
      <c r="K9125" s="53"/>
    </row>
    <row r="9126" spans="1:11" x14ac:dyDescent="0.2">
      <c r="A9126" s="7"/>
      <c r="B9126" s="28"/>
      <c r="C9126" s="13"/>
      <c r="D9126" s="13"/>
      <c r="E9126" s="13"/>
      <c r="F9126" s="14"/>
      <c r="G9126" s="95"/>
      <c r="H9126" s="96"/>
      <c r="I9126" s="53"/>
      <c r="J9126" s="85"/>
      <c r="K9126" s="53"/>
    </row>
    <row r="9127" spans="1:11" x14ac:dyDescent="0.2">
      <c r="A9127" s="7"/>
      <c r="B9127" s="28"/>
      <c r="C9127" s="13"/>
      <c r="D9127" s="13"/>
      <c r="E9127" s="13"/>
      <c r="F9127" s="14"/>
      <c r="G9127" s="95"/>
      <c r="H9127" s="96"/>
      <c r="I9127" s="53"/>
      <c r="J9127" s="85"/>
      <c r="K9127" s="53"/>
    </row>
    <row r="9128" spans="1:11" x14ac:dyDescent="0.2">
      <c r="A9128" s="97" t="s">
        <v>29</v>
      </c>
      <c r="B9128" s="98"/>
      <c r="C9128" s="98"/>
      <c r="D9128" s="98"/>
      <c r="E9128" s="98"/>
      <c r="F9128" s="98"/>
      <c r="G9128" s="98"/>
      <c r="H9128" s="98"/>
      <c r="I9128" s="98"/>
      <c r="J9128" s="99"/>
      <c r="K9128" s="82">
        <f>SUM(K9124:K9127)</f>
        <v>1.1393</v>
      </c>
    </row>
    <row r="9129" spans="1:11" x14ac:dyDescent="0.2">
      <c r="A9129" s="100" t="s">
        <v>32</v>
      </c>
      <c r="B9129" s="101"/>
      <c r="C9129" s="101"/>
      <c r="D9129" s="101"/>
      <c r="E9129" s="101"/>
      <c r="F9129" s="104"/>
      <c r="G9129" s="129" t="s">
        <v>22</v>
      </c>
      <c r="H9129" s="130"/>
      <c r="I9129" s="118" t="s">
        <v>10</v>
      </c>
      <c r="J9129" s="106" t="s">
        <v>23</v>
      </c>
      <c r="K9129" s="106" t="s">
        <v>11</v>
      </c>
    </row>
    <row r="9130" spans="1:11" x14ac:dyDescent="0.2">
      <c r="A9130" s="102"/>
      <c r="B9130" s="103"/>
      <c r="C9130" s="103"/>
      <c r="D9130" s="103"/>
      <c r="E9130" s="103"/>
      <c r="F9130" s="105"/>
      <c r="G9130" s="131"/>
      <c r="H9130" s="132"/>
      <c r="I9130" s="118"/>
      <c r="J9130" s="106"/>
      <c r="K9130" s="118"/>
    </row>
    <row r="9131" spans="1:11" x14ac:dyDescent="0.2">
      <c r="A9131" s="7"/>
      <c r="B9131" s="28"/>
      <c r="C9131" s="13"/>
      <c r="D9131" s="13"/>
      <c r="E9131" s="13"/>
      <c r="F9131" s="14"/>
      <c r="G9131" s="123"/>
      <c r="H9131" s="124"/>
      <c r="I9131" s="53"/>
      <c r="J9131" s="85"/>
      <c r="K9131" s="53"/>
    </row>
    <row r="9132" spans="1:11" x14ac:dyDescent="0.2">
      <c r="A9132" s="7"/>
      <c r="B9132" s="28"/>
      <c r="C9132" s="13"/>
      <c r="D9132" s="13"/>
      <c r="E9132" s="13"/>
      <c r="F9132" s="14"/>
      <c r="G9132" s="123"/>
      <c r="H9132" s="124"/>
      <c r="I9132" s="53"/>
      <c r="J9132" s="85"/>
      <c r="K9132" s="53"/>
    </row>
    <row r="9133" spans="1:11" x14ac:dyDescent="0.2">
      <c r="A9133" s="7"/>
      <c r="B9133" s="28"/>
      <c r="C9133" s="13"/>
      <c r="D9133" s="13"/>
      <c r="E9133" s="13"/>
      <c r="F9133" s="14"/>
      <c r="G9133" s="123"/>
      <c r="H9133" s="124"/>
      <c r="I9133" s="53"/>
      <c r="J9133" s="85"/>
      <c r="K9133" s="53"/>
    </row>
    <row r="9134" spans="1:11" x14ac:dyDescent="0.2">
      <c r="A9134" s="8"/>
      <c r="B9134" s="29"/>
      <c r="C9134" s="15"/>
      <c r="D9134" s="15"/>
      <c r="E9134" s="15"/>
      <c r="F9134" s="16"/>
      <c r="G9134" s="125"/>
      <c r="H9134" s="126"/>
      <c r="I9134" s="54"/>
      <c r="J9134" s="86"/>
      <c r="K9134" s="54"/>
    </row>
    <row r="9135" spans="1:11" x14ac:dyDescent="0.2">
      <c r="A9135" s="97" t="s">
        <v>33</v>
      </c>
      <c r="B9135" s="98"/>
      <c r="C9135" s="98"/>
      <c r="D9135" s="98"/>
      <c r="E9135" s="98"/>
      <c r="F9135" s="98"/>
      <c r="G9135" s="98"/>
      <c r="H9135" s="98"/>
      <c r="I9135" s="98"/>
      <c r="J9135" s="99"/>
      <c r="K9135" s="82"/>
    </row>
    <row r="9136" spans="1:11" x14ac:dyDescent="0.2">
      <c r="A9136" s="100" t="s">
        <v>36</v>
      </c>
      <c r="B9136" s="101"/>
      <c r="C9136" s="101"/>
      <c r="D9136" s="101"/>
      <c r="E9136" s="101"/>
      <c r="F9136" s="104"/>
      <c r="G9136" s="129" t="s">
        <v>22</v>
      </c>
      <c r="H9136" s="130"/>
      <c r="I9136" s="118" t="s">
        <v>10</v>
      </c>
      <c r="J9136" s="106" t="s">
        <v>23</v>
      </c>
      <c r="K9136" s="106" t="s">
        <v>11</v>
      </c>
    </row>
    <row r="9137" spans="1:11" x14ac:dyDescent="0.2">
      <c r="A9137" s="102"/>
      <c r="B9137" s="103"/>
      <c r="C9137" s="103"/>
      <c r="D9137" s="103"/>
      <c r="E9137" s="103"/>
      <c r="F9137" s="105"/>
      <c r="G9137" s="131"/>
      <c r="H9137" s="132"/>
      <c r="I9137" s="118"/>
      <c r="J9137" s="106"/>
      <c r="K9137" s="118"/>
    </row>
    <row r="9138" spans="1:11" x14ac:dyDescent="0.2">
      <c r="A9138" s="7"/>
      <c r="B9138" s="28"/>
      <c r="C9138" s="13"/>
      <c r="D9138" s="13"/>
      <c r="E9138" s="13"/>
      <c r="F9138" s="14"/>
      <c r="G9138" s="95"/>
      <c r="H9138" s="96"/>
      <c r="I9138" s="53"/>
      <c r="J9138" s="85"/>
      <c r="K9138" s="53"/>
    </row>
    <row r="9139" spans="1:11" x14ac:dyDescent="0.2">
      <c r="A9139" s="7"/>
      <c r="B9139" s="28"/>
      <c r="C9139" s="13"/>
      <c r="D9139" s="13"/>
      <c r="E9139" s="13"/>
      <c r="F9139" s="14"/>
      <c r="G9139" s="95"/>
      <c r="H9139" s="96"/>
      <c r="I9139" s="53"/>
      <c r="J9139" s="85"/>
      <c r="K9139" s="53"/>
    </row>
    <row r="9140" spans="1:11" x14ac:dyDescent="0.2">
      <c r="A9140" s="7"/>
      <c r="B9140" s="28"/>
      <c r="C9140" s="13"/>
      <c r="D9140" s="13"/>
      <c r="E9140" s="13"/>
      <c r="F9140" s="14"/>
      <c r="G9140" s="95"/>
      <c r="H9140" s="96"/>
      <c r="I9140" s="53"/>
      <c r="J9140" s="85"/>
      <c r="K9140" s="53"/>
    </row>
    <row r="9141" spans="1:11" x14ac:dyDescent="0.2">
      <c r="A9141" s="8"/>
      <c r="B9141" s="29"/>
      <c r="C9141" s="15"/>
      <c r="D9141" s="15"/>
      <c r="E9141" s="15"/>
      <c r="F9141" s="16"/>
      <c r="G9141" s="127"/>
      <c r="H9141" s="128"/>
      <c r="I9141" s="54"/>
      <c r="J9141" s="86"/>
      <c r="K9141" s="54"/>
    </row>
    <row r="9142" spans="1:11" x14ac:dyDescent="0.2">
      <c r="A9142" s="97" t="s">
        <v>37</v>
      </c>
      <c r="B9142" s="98"/>
      <c r="C9142" s="98"/>
      <c r="D9142" s="98"/>
      <c r="E9142" s="98"/>
      <c r="F9142" s="98"/>
      <c r="G9142" s="98"/>
      <c r="H9142" s="98"/>
      <c r="I9142" s="98"/>
      <c r="J9142" s="99"/>
      <c r="K9142" s="82"/>
    </row>
    <row r="9143" spans="1:11" x14ac:dyDescent="0.2">
      <c r="A9143" s="100" t="s">
        <v>35</v>
      </c>
      <c r="B9143" s="140"/>
      <c r="C9143" s="26" t="s">
        <v>34</v>
      </c>
      <c r="D9143" s="35" t="s">
        <v>39</v>
      </c>
      <c r="E9143" s="138" t="s">
        <v>38</v>
      </c>
      <c r="F9143" s="138"/>
      <c r="G9143" s="139"/>
      <c r="H9143" s="120" t="s">
        <v>16</v>
      </c>
      <c r="I9143" s="121"/>
      <c r="J9143" s="122"/>
      <c r="K9143" s="119" t="s">
        <v>9</v>
      </c>
    </row>
    <row r="9144" spans="1:11" ht="15.75" x14ac:dyDescent="0.2">
      <c r="A9144" s="141"/>
      <c r="B9144" s="142"/>
      <c r="C9144" s="36"/>
      <c r="D9144" s="42"/>
      <c r="E9144" s="33" t="s">
        <v>13</v>
      </c>
      <c r="F9144" s="24" t="s">
        <v>14</v>
      </c>
      <c r="G9144" s="23" t="s">
        <v>15</v>
      </c>
      <c r="H9144" s="22" t="s">
        <v>13</v>
      </c>
      <c r="I9144" s="22" t="s">
        <v>14</v>
      </c>
      <c r="J9144" s="22" t="s">
        <v>15</v>
      </c>
      <c r="K9144" s="111"/>
    </row>
    <row r="9145" spans="1:11" x14ac:dyDescent="0.2">
      <c r="A9145" s="6"/>
      <c r="B9145" s="37"/>
      <c r="C9145" s="87"/>
      <c r="D9145" s="45"/>
      <c r="E9145" s="43"/>
      <c r="F9145" s="44"/>
      <c r="G9145" s="45"/>
      <c r="H9145" s="55"/>
      <c r="I9145" s="55"/>
      <c r="J9145" s="53"/>
      <c r="K9145" s="52"/>
    </row>
    <row r="9146" spans="1:11" x14ac:dyDescent="0.2">
      <c r="A9146" s="7"/>
      <c r="B9146" s="28"/>
      <c r="C9146" s="87"/>
      <c r="D9146" s="48"/>
      <c r="E9146" s="46"/>
      <c r="F9146" s="47"/>
      <c r="G9146" s="48"/>
      <c r="H9146" s="55"/>
      <c r="I9146" s="55"/>
      <c r="J9146" s="53"/>
      <c r="K9146" s="53"/>
    </row>
    <row r="9147" spans="1:11" x14ac:dyDescent="0.2">
      <c r="A9147" s="7"/>
      <c r="B9147" s="28"/>
      <c r="C9147" s="87"/>
      <c r="D9147" s="48"/>
      <c r="E9147" s="46"/>
      <c r="F9147" s="47"/>
      <c r="G9147" s="48"/>
      <c r="H9147" s="55"/>
      <c r="I9147" s="55"/>
      <c r="J9147" s="53"/>
      <c r="K9147" s="53"/>
    </row>
    <row r="9148" spans="1:11" x14ac:dyDescent="0.2">
      <c r="A9148" s="8"/>
      <c r="B9148" s="29"/>
      <c r="C9148" s="88"/>
      <c r="D9148" s="51"/>
      <c r="E9148" s="49"/>
      <c r="F9148" s="50"/>
      <c r="G9148" s="51"/>
      <c r="H9148" s="55"/>
      <c r="I9148" s="55"/>
      <c r="J9148" s="53"/>
      <c r="K9148" s="54"/>
    </row>
    <row r="9149" spans="1:11" x14ac:dyDescent="0.2">
      <c r="A9149" s="136" t="s">
        <v>30</v>
      </c>
      <c r="B9149" s="134"/>
      <c r="C9149" s="134"/>
      <c r="D9149" s="137"/>
      <c r="E9149" s="134"/>
      <c r="F9149" s="134"/>
      <c r="G9149" s="134"/>
      <c r="H9149" s="134"/>
      <c r="I9149" s="134"/>
      <c r="J9149" s="135"/>
      <c r="K9149" s="83"/>
    </row>
    <row r="9150" spans="1:11" ht="12.75" customHeight="1" x14ac:dyDescent="0.2">
      <c r="A9150" s="133" t="s">
        <v>31</v>
      </c>
      <c r="B9150" s="134"/>
      <c r="C9150" s="134"/>
      <c r="D9150" s="134"/>
      <c r="E9150" s="134"/>
      <c r="F9150" s="134"/>
      <c r="G9150" s="134"/>
      <c r="H9150" s="134"/>
      <c r="I9150" s="134"/>
      <c r="J9150" s="135"/>
      <c r="K9150" s="21">
        <f>ROUND((K9119+K9120+K9121+K9128),2)</f>
        <v>1.39</v>
      </c>
    </row>
    <row r="9151" spans="1:11" x14ac:dyDescent="0.2">
      <c r="A9151" s="133" t="s">
        <v>42</v>
      </c>
      <c r="B9151" s="134"/>
      <c r="C9151" s="134"/>
      <c r="D9151" s="134"/>
      <c r="E9151" s="134"/>
      <c r="F9151" s="134"/>
      <c r="G9151" s="134"/>
      <c r="H9151" s="134"/>
      <c r="I9151" s="134"/>
      <c r="J9151" s="135"/>
      <c r="K9151" s="21"/>
    </row>
    <row r="9152" spans="1:11" ht="12.75" customHeight="1" x14ac:dyDescent="0.2">
      <c r="A9152" s="133" t="s">
        <v>12</v>
      </c>
      <c r="B9152" s="134"/>
      <c r="C9152" s="134"/>
      <c r="D9152" s="134"/>
      <c r="E9152" s="134"/>
      <c r="F9152" s="134"/>
      <c r="G9152" s="134"/>
      <c r="H9152" s="134"/>
      <c r="I9152" s="134"/>
      <c r="J9152" s="135"/>
      <c r="K9152" s="21"/>
    </row>
    <row r="9155" spans="1:11" ht="13.5" customHeight="1" x14ac:dyDescent="0.2">
      <c r="A9155" s="145" t="s">
        <v>0</v>
      </c>
      <c r="B9155" s="146"/>
      <c r="C9155" s="146"/>
      <c r="D9155" s="146"/>
      <c r="E9155" s="146"/>
      <c r="F9155" s="146"/>
      <c r="G9155" s="146"/>
      <c r="H9155" s="146"/>
      <c r="I9155" s="146"/>
      <c r="J9155" s="146"/>
      <c r="K9155" s="147"/>
    </row>
    <row r="9156" spans="1:11" x14ac:dyDescent="0.2">
      <c r="A9156" s="71" t="s">
        <v>45</v>
      </c>
      <c r="B9156" s="62"/>
      <c r="C9156" s="63"/>
      <c r="D9156" s="63"/>
      <c r="E9156" s="63"/>
      <c r="F9156" s="69"/>
      <c r="G9156" s="64"/>
      <c r="H9156" s="63"/>
      <c r="I9156" s="63"/>
      <c r="J9156" s="63"/>
      <c r="K9156" s="65"/>
    </row>
    <row r="9157" spans="1:11" ht="12.75" customHeight="1" x14ac:dyDescent="0.2">
      <c r="A9157" s="70" t="s">
        <v>44</v>
      </c>
      <c r="B9157" s="61"/>
      <c r="C9157" s="68"/>
      <c r="D9157" s="66"/>
      <c r="E9157" s="66"/>
      <c r="F9157" s="61"/>
      <c r="G9157" s="60"/>
      <c r="H9157" s="151"/>
      <c r="I9157" s="151"/>
      <c r="J9157" s="151"/>
      <c r="K9157" s="152"/>
    </row>
    <row r="9158" spans="1:11" ht="12.75" customHeight="1" x14ac:dyDescent="0.2">
      <c r="A9158" s="148"/>
      <c r="B9158" s="149"/>
      <c r="C9158" s="149"/>
      <c r="D9158" s="149"/>
      <c r="E9158" s="149"/>
      <c r="F9158" s="149"/>
      <c r="G9158" s="149"/>
      <c r="H9158" s="149"/>
      <c r="I9158" s="149"/>
      <c r="J9158" s="149"/>
      <c r="K9158" s="150"/>
    </row>
    <row r="9159" spans="1:11" ht="21" customHeight="1" x14ac:dyDescent="0.2">
      <c r="A9159" s="158" t="s">
        <v>1</v>
      </c>
      <c r="B9159" s="159"/>
      <c r="C9159" s="153" t="s">
        <v>41</v>
      </c>
      <c r="D9159" s="154"/>
      <c r="E9159" s="154"/>
      <c r="F9159" s="154"/>
      <c r="G9159" s="154"/>
      <c r="H9159" s="154"/>
      <c r="I9159" s="155"/>
      <c r="J9159" s="57" t="s">
        <v>2</v>
      </c>
      <c r="K9159" s="67" t="s">
        <v>43</v>
      </c>
    </row>
    <row r="9160" spans="1:11" x14ac:dyDescent="0.2">
      <c r="A9160" s="160" t="s">
        <v>624</v>
      </c>
      <c r="B9160" s="157"/>
      <c r="C9160" s="156">
        <v>2408057</v>
      </c>
      <c r="D9160" s="156"/>
      <c r="E9160" s="156"/>
      <c r="F9160" s="156"/>
      <c r="G9160" s="156"/>
      <c r="H9160" s="156"/>
      <c r="I9160" s="157"/>
      <c r="J9160" s="59" t="s">
        <v>3</v>
      </c>
      <c r="K9160" s="58" t="s">
        <v>79</v>
      </c>
    </row>
    <row r="9161" spans="1:11" ht="20.25" customHeight="1" x14ac:dyDescent="0.2">
      <c r="A9161" s="141" t="s">
        <v>19</v>
      </c>
      <c r="B9161" s="165"/>
      <c r="C9161" s="101"/>
      <c r="D9161" s="101"/>
      <c r="E9161" s="140"/>
      <c r="F9161" s="3" t="s">
        <v>4</v>
      </c>
      <c r="G9161" s="163" t="s">
        <v>5</v>
      </c>
      <c r="H9161" s="164"/>
      <c r="I9161" s="111" t="s">
        <v>6</v>
      </c>
      <c r="J9161" s="111"/>
      <c r="K9161" s="107" t="s">
        <v>17</v>
      </c>
    </row>
    <row r="9162" spans="1:11" ht="25.5" customHeight="1" x14ac:dyDescent="0.2">
      <c r="A9162" s="141"/>
      <c r="B9162" s="165"/>
      <c r="C9162" s="165"/>
      <c r="D9162" s="165"/>
      <c r="E9162" s="142"/>
      <c r="F9162" s="3"/>
      <c r="G9162" s="3" t="s">
        <v>18</v>
      </c>
      <c r="H9162" s="34" t="s">
        <v>7</v>
      </c>
      <c r="I9162" s="3" t="s">
        <v>40</v>
      </c>
      <c r="J9162" s="3" t="s">
        <v>7</v>
      </c>
      <c r="K9162" s="108"/>
    </row>
    <row r="9163" spans="1:11" x14ac:dyDescent="0.2">
      <c r="A9163" s="6" t="s">
        <v>625</v>
      </c>
      <c r="B9163" s="27"/>
      <c r="C9163" s="11"/>
      <c r="D9163" s="11"/>
      <c r="E9163" s="40"/>
      <c r="F9163" s="91">
        <v>1</v>
      </c>
      <c r="G9163" s="72">
        <v>1</v>
      </c>
      <c r="H9163" s="73">
        <v>0</v>
      </c>
      <c r="I9163" s="72">
        <v>0.33129999999999998</v>
      </c>
      <c r="J9163" s="72">
        <v>0.17749999999999999</v>
      </c>
      <c r="K9163" s="74">
        <f>ROUND(((G9163*I9163+H9163*J9163)*F9163),4)</f>
        <v>0.33129999999999998</v>
      </c>
    </row>
    <row r="9164" spans="1:11" x14ac:dyDescent="0.2">
      <c r="A9164" s="7" t="s">
        <v>561</v>
      </c>
      <c r="B9164" s="28"/>
      <c r="C9164" s="13"/>
      <c r="D9164" s="13"/>
      <c r="E9164" s="38"/>
      <c r="F9164" s="92">
        <v>1</v>
      </c>
      <c r="G9164" s="75">
        <v>1</v>
      </c>
      <c r="H9164" s="76">
        <v>0</v>
      </c>
      <c r="I9164" s="75">
        <v>30.335799999999999</v>
      </c>
      <c r="J9164" s="75">
        <v>7.5362999999999998</v>
      </c>
      <c r="K9164" s="77">
        <f>ROUND(((G9164*I9164+H9164*J9164)*F9164),4)</f>
        <v>30.335799999999999</v>
      </c>
    </row>
    <row r="9165" spans="1:11" x14ac:dyDescent="0.2">
      <c r="A9165" s="7"/>
      <c r="B9165" s="28"/>
      <c r="C9165" s="13"/>
      <c r="D9165" s="13"/>
      <c r="E9165" s="38"/>
      <c r="F9165" s="92"/>
      <c r="G9165" s="75"/>
      <c r="H9165" s="76"/>
      <c r="I9165" s="75"/>
      <c r="J9165" s="75"/>
      <c r="K9165" s="77"/>
    </row>
    <row r="9166" spans="1:11" x14ac:dyDescent="0.2">
      <c r="A9166" s="7"/>
      <c r="B9166" s="28"/>
      <c r="C9166" s="13"/>
      <c r="D9166" s="13"/>
      <c r="E9166" s="38"/>
      <c r="F9166" s="92"/>
      <c r="G9166" s="75"/>
      <c r="H9166" s="76"/>
      <c r="I9166" s="75"/>
      <c r="J9166" s="75"/>
      <c r="K9166" s="77"/>
    </row>
    <row r="9167" spans="1:11" x14ac:dyDescent="0.2">
      <c r="A9167" s="7"/>
      <c r="B9167" s="28"/>
      <c r="C9167" s="13"/>
      <c r="D9167" s="13"/>
      <c r="E9167" s="38"/>
      <c r="F9167" s="92"/>
      <c r="G9167" s="75"/>
      <c r="H9167" s="76"/>
      <c r="I9167" s="75"/>
      <c r="J9167" s="75"/>
      <c r="K9167" s="77"/>
    </row>
    <row r="9168" spans="1:11" x14ac:dyDescent="0.2">
      <c r="A9168" s="7"/>
      <c r="B9168" s="28"/>
      <c r="C9168" s="13"/>
      <c r="D9168" s="13"/>
      <c r="E9168" s="38"/>
      <c r="F9168" s="92"/>
      <c r="G9168" s="75"/>
      <c r="H9168" s="76"/>
      <c r="I9168" s="75"/>
      <c r="J9168" s="75"/>
      <c r="K9168" s="77"/>
    </row>
    <row r="9169" spans="1:11" x14ac:dyDescent="0.2">
      <c r="A9169" s="7"/>
      <c r="B9169" s="28"/>
      <c r="C9169" s="13"/>
      <c r="D9169" s="13"/>
      <c r="E9169" s="38"/>
      <c r="F9169" s="92"/>
      <c r="G9169" s="75"/>
      <c r="H9169" s="76"/>
      <c r="I9169" s="75"/>
      <c r="J9169" s="75"/>
      <c r="K9169" s="77"/>
    </row>
    <row r="9170" spans="1:11" x14ac:dyDescent="0.2">
      <c r="A9170" s="8"/>
      <c r="B9170" s="29"/>
      <c r="C9170" s="15"/>
      <c r="D9170" s="15"/>
      <c r="E9170" s="39"/>
      <c r="F9170" s="93"/>
      <c r="G9170" s="78"/>
      <c r="H9170" s="79"/>
      <c r="I9170" s="78"/>
      <c r="J9170" s="78"/>
      <c r="K9170" s="80"/>
    </row>
    <row r="9171" spans="1:11" x14ac:dyDescent="0.2">
      <c r="A9171" s="166" t="s">
        <v>24</v>
      </c>
      <c r="B9171" s="167"/>
      <c r="C9171" s="167"/>
      <c r="D9171" s="167"/>
      <c r="E9171" s="167"/>
      <c r="F9171" s="98"/>
      <c r="G9171" s="98"/>
      <c r="H9171" s="98"/>
      <c r="I9171" s="98"/>
      <c r="J9171" s="99"/>
      <c r="K9171" s="81">
        <f>SUM(K9163:K9170)</f>
        <v>30.667099999999998</v>
      </c>
    </row>
    <row r="9172" spans="1:11" ht="15.75" x14ac:dyDescent="0.2">
      <c r="A9172" s="31" t="s">
        <v>20</v>
      </c>
      <c r="B9172" s="17"/>
      <c r="C9172" s="17"/>
      <c r="D9172" s="17"/>
      <c r="E9172" s="17"/>
      <c r="F9172" s="4"/>
      <c r="G9172" s="4"/>
      <c r="H9172" s="161" t="s">
        <v>4</v>
      </c>
      <c r="I9172" s="109" t="s">
        <v>10</v>
      </c>
      <c r="J9172" s="107" t="s">
        <v>8</v>
      </c>
      <c r="K9172" s="107" t="s">
        <v>17</v>
      </c>
    </row>
    <row r="9173" spans="1:11" ht="15.75" x14ac:dyDescent="0.2">
      <c r="A9173" s="18"/>
      <c r="B9173" s="19"/>
      <c r="C9173" s="19"/>
      <c r="D9173" s="19"/>
      <c r="E9173" s="19"/>
      <c r="F9173" s="5"/>
      <c r="G9173" s="20"/>
      <c r="H9173" s="162"/>
      <c r="I9173" s="110"/>
      <c r="J9173" s="108"/>
      <c r="K9173" s="108"/>
    </row>
    <row r="9174" spans="1:11" x14ac:dyDescent="0.2">
      <c r="A9174" s="6" t="s">
        <v>133</v>
      </c>
      <c r="B9174" s="27"/>
      <c r="C9174" s="11"/>
      <c r="D9174" s="11"/>
      <c r="E9174" s="11"/>
      <c r="F9174" s="11"/>
      <c r="G9174" s="13"/>
      <c r="H9174" s="89">
        <v>1</v>
      </c>
      <c r="I9174" s="77" t="s">
        <v>50</v>
      </c>
      <c r="J9174" s="75">
        <v>26.7193</v>
      </c>
      <c r="K9174" s="75">
        <f>ROUND((H9174*J9174),4)</f>
        <v>26.7193</v>
      </c>
    </row>
    <row r="9175" spans="1:11" x14ac:dyDescent="0.2">
      <c r="A9175" s="7" t="s">
        <v>613</v>
      </c>
      <c r="B9175" s="28"/>
      <c r="C9175" s="13"/>
      <c r="D9175" s="13"/>
      <c r="E9175" s="13"/>
      <c r="F9175" s="13"/>
      <c r="G9175" s="13"/>
      <c r="H9175" s="89">
        <v>1</v>
      </c>
      <c r="I9175" s="77" t="s">
        <v>50</v>
      </c>
      <c r="J9175" s="75">
        <v>41.579599999999999</v>
      </c>
      <c r="K9175" s="75">
        <f>ROUND((H9175*J9175),4)</f>
        <v>41.579599999999999</v>
      </c>
    </row>
    <row r="9176" spans="1:11" x14ac:dyDescent="0.2">
      <c r="A9176" s="7"/>
      <c r="B9176" s="28"/>
      <c r="C9176" s="13"/>
      <c r="D9176" s="13"/>
      <c r="E9176" s="13"/>
      <c r="F9176" s="13"/>
      <c r="G9176" s="13"/>
      <c r="H9176" s="89"/>
      <c r="I9176" s="77"/>
      <c r="J9176" s="75"/>
      <c r="K9176" s="75"/>
    </row>
    <row r="9177" spans="1:11" x14ac:dyDescent="0.2">
      <c r="A9177" s="7"/>
      <c r="B9177" s="28"/>
      <c r="C9177" s="13"/>
      <c r="D9177" s="13"/>
      <c r="E9177" s="13"/>
      <c r="F9177" s="13"/>
      <c r="G9177" s="13"/>
      <c r="H9177" s="89"/>
      <c r="I9177" s="77"/>
      <c r="J9177" s="75"/>
      <c r="K9177" s="75"/>
    </row>
    <row r="9178" spans="1:11" x14ac:dyDescent="0.2">
      <c r="A9178" s="7"/>
      <c r="B9178" s="28"/>
      <c r="C9178" s="13"/>
      <c r="D9178" s="13"/>
      <c r="E9178" s="13"/>
      <c r="F9178" s="13"/>
      <c r="G9178" s="13"/>
      <c r="H9178" s="89"/>
      <c r="I9178" s="77"/>
      <c r="J9178" s="75"/>
      <c r="K9178" s="75"/>
    </row>
    <row r="9179" spans="1:11" x14ac:dyDescent="0.2">
      <c r="A9179" s="7"/>
      <c r="B9179" s="28"/>
      <c r="C9179" s="13"/>
      <c r="D9179" s="13"/>
      <c r="E9179" s="13"/>
      <c r="F9179" s="13"/>
      <c r="G9179" s="13"/>
      <c r="H9179" s="89"/>
      <c r="I9179" s="77"/>
      <c r="J9179" s="75"/>
      <c r="K9179" s="75"/>
    </row>
    <row r="9180" spans="1:11" x14ac:dyDescent="0.2">
      <c r="A9180" s="7"/>
      <c r="B9180" s="28"/>
      <c r="C9180" s="13"/>
      <c r="D9180" s="13"/>
      <c r="E9180" s="13"/>
      <c r="F9180" s="13"/>
      <c r="G9180" s="13"/>
      <c r="H9180" s="89"/>
      <c r="I9180" s="77"/>
      <c r="J9180" s="75"/>
      <c r="K9180" s="75"/>
    </row>
    <row r="9181" spans="1:11" x14ac:dyDescent="0.2">
      <c r="A9181" s="8"/>
      <c r="B9181" s="29"/>
      <c r="C9181" s="15"/>
      <c r="D9181" s="15"/>
      <c r="E9181" s="15"/>
      <c r="F9181" s="15"/>
      <c r="G9181" s="15"/>
      <c r="H9181" s="90"/>
      <c r="I9181" s="80"/>
      <c r="J9181" s="78"/>
      <c r="K9181" s="78"/>
    </row>
    <row r="9182" spans="1:11" x14ac:dyDescent="0.2">
      <c r="A9182" s="10"/>
      <c r="C9182" s="25"/>
      <c r="D9182" s="97" t="s">
        <v>25</v>
      </c>
      <c r="E9182" s="98"/>
      <c r="F9182" s="98"/>
      <c r="G9182" s="98"/>
      <c r="H9182" s="98"/>
      <c r="I9182" s="98"/>
      <c r="J9182" s="99"/>
      <c r="K9182" s="82">
        <f>SUM(K9174:K9181)</f>
        <v>68.298900000000003</v>
      </c>
    </row>
    <row r="9183" spans="1:11" x14ac:dyDescent="0.2">
      <c r="A9183" s="9" t="s">
        <v>27</v>
      </c>
      <c r="B9183" s="30"/>
      <c r="C9183" s="56">
        <v>1.3413900000000001</v>
      </c>
      <c r="D9183" s="112" t="s">
        <v>26</v>
      </c>
      <c r="E9183" s="113"/>
      <c r="F9183" s="113"/>
      <c r="G9183" s="113"/>
      <c r="H9183" s="113"/>
      <c r="I9183" s="113"/>
      <c r="J9183" s="114"/>
      <c r="K9183" s="83">
        <f>K9171+K9182</f>
        <v>98.966000000000008</v>
      </c>
    </row>
    <row r="9184" spans="1:11" x14ac:dyDescent="0.2">
      <c r="A9184" s="32"/>
      <c r="D9184" s="115" t="s">
        <v>28</v>
      </c>
      <c r="E9184" s="116"/>
      <c r="F9184" s="116"/>
      <c r="G9184" s="116"/>
      <c r="H9184" s="116"/>
      <c r="I9184" s="116"/>
      <c r="J9184" s="117"/>
      <c r="K9184" s="83">
        <f>ROUND((K9183/C9183),4)</f>
        <v>73.778700000000001</v>
      </c>
    </row>
    <row r="9185" spans="1:11" x14ac:dyDescent="0.2">
      <c r="A9185" s="168"/>
      <c r="D9185" s="169"/>
      <c r="E9185" s="169"/>
      <c r="F9185" s="169"/>
      <c r="G9185" s="169"/>
      <c r="H9185" s="169"/>
      <c r="I9185" s="94" t="s">
        <v>51</v>
      </c>
      <c r="J9185" s="170" t="s">
        <v>53</v>
      </c>
      <c r="K9185" s="83">
        <v>0</v>
      </c>
    </row>
    <row r="9186" spans="1:11" x14ac:dyDescent="0.2">
      <c r="A9186" s="168"/>
      <c r="D9186" s="169"/>
      <c r="E9186" s="169"/>
      <c r="F9186" s="169"/>
      <c r="G9186" s="169"/>
      <c r="H9186" s="169"/>
      <c r="I9186" s="94" t="s">
        <v>52</v>
      </c>
      <c r="J9186" s="170" t="s">
        <v>53</v>
      </c>
      <c r="K9186" s="83">
        <v>0</v>
      </c>
    </row>
    <row r="9187" spans="1:11" x14ac:dyDescent="0.2">
      <c r="A9187" s="100" t="s">
        <v>21</v>
      </c>
      <c r="B9187" s="101"/>
      <c r="C9187" s="101"/>
      <c r="D9187" s="101"/>
      <c r="E9187" s="101"/>
      <c r="F9187" s="104"/>
      <c r="G9187" s="129" t="s">
        <v>22</v>
      </c>
      <c r="H9187" s="130"/>
      <c r="I9187" s="118" t="s">
        <v>10</v>
      </c>
      <c r="J9187" s="106" t="s">
        <v>23</v>
      </c>
      <c r="K9187" s="106" t="s">
        <v>11</v>
      </c>
    </row>
    <row r="9188" spans="1:11" x14ac:dyDescent="0.2">
      <c r="A9188" s="102"/>
      <c r="B9188" s="103"/>
      <c r="C9188" s="103"/>
      <c r="D9188" s="103"/>
      <c r="E9188" s="103"/>
      <c r="F9188" s="105"/>
      <c r="G9188" s="131"/>
      <c r="H9188" s="132"/>
      <c r="I9188" s="118"/>
      <c r="J9188" s="106"/>
      <c r="K9188" s="118"/>
    </row>
    <row r="9189" spans="1:11" x14ac:dyDescent="0.2">
      <c r="A9189" s="7" t="s">
        <v>626</v>
      </c>
      <c r="B9189" s="28"/>
      <c r="C9189" s="11"/>
      <c r="D9189" s="11"/>
      <c r="E9189" s="11"/>
      <c r="F9189" s="12"/>
      <c r="G9189" s="143">
        <v>1</v>
      </c>
      <c r="H9189" s="144"/>
      <c r="I9189" s="52" t="s">
        <v>79</v>
      </c>
      <c r="J9189" s="84">
        <v>34.244199999999999</v>
      </c>
      <c r="K9189" s="52">
        <f>ROUND((G9189*J9189),4)</f>
        <v>34.244199999999999</v>
      </c>
    </row>
    <row r="9190" spans="1:11" x14ac:dyDescent="0.2">
      <c r="A9190" s="7"/>
      <c r="B9190" s="28"/>
      <c r="C9190" s="13"/>
      <c r="D9190" s="13"/>
      <c r="E9190" s="13"/>
      <c r="F9190" s="14"/>
      <c r="G9190" s="95"/>
      <c r="H9190" s="96"/>
      <c r="I9190" s="53"/>
      <c r="J9190" s="85"/>
      <c r="K9190" s="53"/>
    </row>
    <row r="9191" spans="1:11" x14ac:dyDescent="0.2">
      <c r="A9191" s="7"/>
      <c r="B9191" s="28"/>
      <c r="C9191" s="13"/>
      <c r="D9191" s="13"/>
      <c r="E9191" s="13"/>
      <c r="F9191" s="14"/>
      <c r="G9191" s="95"/>
      <c r="H9191" s="96"/>
      <c r="I9191" s="53"/>
      <c r="J9191" s="85"/>
      <c r="K9191" s="53"/>
    </row>
    <row r="9192" spans="1:11" x14ac:dyDescent="0.2">
      <c r="A9192" s="7"/>
      <c r="B9192" s="28"/>
      <c r="C9192" s="13"/>
      <c r="D9192" s="13"/>
      <c r="E9192" s="13"/>
      <c r="F9192" s="14"/>
      <c r="G9192" s="95"/>
      <c r="H9192" s="96"/>
      <c r="I9192" s="53"/>
      <c r="J9192" s="85"/>
      <c r="K9192" s="53"/>
    </row>
    <row r="9193" spans="1:11" x14ac:dyDescent="0.2">
      <c r="A9193" s="97" t="s">
        <v>29</v>
      </c>
      <c r="B9193" s="98"/>
      <c r="C9193" s="98"/>
      <c r="D9193" s="98"/>
      <c r="E9193" s="98"/>
      <c r="F9193" s="98"/>
      <c r="G9193" s="98"/>
      <c r="H9193" s="98"/>
      <c r="I9193" s="98"/>
      <c r="J9193" s="99"/>
      <c r="K9193" s="82">
        <f>SUM(K9189:K9192)</f>
        <v>34.244199999999999</v>
      </c>
    </row>
    <row r="9194" spans="1:11" x14ac:dyDescent="0.2">
      <c r="A9194" s="100" t="s">
        <v>32</v>
      </c>
      <c r="B9194" s="101"/>
      <c r="C9194" s="101"/>
      <c r="D9194" s="101"/>
      <c r="E9194" s="101"/>
      <c r="F9194" s="104"/>
      <c r="G9194" s="129" t="s">
        <v>22</v>
      </c>
      <c r="H9194" s="130"/>
      <c r="I9194" s="118" t="s">
        <v>10</v>
      </c>
      <c r="J9194" s="106" t="s">
        <v>23</v>
      </c>
      <c r="K9194" s="106" t="s">
        <v>11</v>
      </c>
    </row>
    <row r="9195" spans="1:11" x14ac:dyDescent="0.2">
      <c r="A9195" s="102"/>
      <c r="B9195" s="103"/>
      <c r="C9195" s="103"/>
      <c r="D9195" s="103"/>
      <c r="E9195" s="103"/>
      <c r="F9195" s="105"/>
      <c r="G9195" s="131"/>
      <c r="H9195" s="132"/>
      <c r="I9195" s="118"/>
      <c r="J9195" s="106"/>
      <c r="K9195" s="118"/>
    </row>
    <row r="9196" spans="1:11" x14ac:dyDescent="0.2">
      <c r="A9196" s="7"/>
      <c r="B9196" s="28"/>
      <c r="C9196" s="13"/>
      <c r="D9196" s="13"/>
      <c r="E9196" s="13"/>
      <c r="F9196" s="14"/>
      <c r="G9196" s="123"/>
      <c r="H9196" s="124"/>
      <c r="I9196" s="53"/>
      <c r="J9196" s="85"/>
      <c r="K9196" s="53"/>
    </row>
    <row r="9197" spans="1:11" x14ac:dyDescent="0.2">
      <c r="A9197" s="7"/>
      <c r="B9197" s="28"/>
      <c r="C9197" s="13"/>
      <c r="D9197" s="13"/>
      <c r="E9197" s="13"/>
      <c r="F9197" s="14"/>
      <c r="G9197" s="123"/>
      <c r="H9197" s="124"/>
      <c r="I9197" s="53"/>
      <c r="J9197" s="85"/>
      <c r="K9197" s="53"/>
    </row>
    <row r="9198" spans="1:11" x14ac:dyDescent="0.2">
      <c r="A9198" s="7"/>
      <c r="B9198" s="28"/>
      <c r="C9198" s="13"/>
      <c r="D9198" s="13"/>
      <c r="E9198" s="13"/>
      <c r="F9198" s="14"/>
      <c r="G9198" s="123"/>
      <c r="H9198" s="124"/>
      <c r="I9198" s="53"/>
      <c r="J9198" s="85"/>
      <c r="K9198" s="53"/>
    </row>
    <row r="9199" spans="1:11" x14ac:dyDescent="0.2">
      <c r="A9199" s="8"/>
      <c r="B9199" s="29"/>
      <c r="C9199" s="15"/>
      <c r="D9199" s="15"/>
      <c r="E9199" s="15"/>
      <c r="F9199" s="16"/>
      <c r="G9199" s="125"/>
      <c r="H9199" s="126"/>
      <c r="I9199" s="54"/>
      <c r="J9199" s="86"/>
      <c r="K9199" s="54"/>
    </row>
    <row r="9200" spans="1:11" x14ac:dyDescent="0.2">
      <c r="A9200" s="97" t="s">
        <v>33</v>
      </c>
      <c r="B9200" s="98"/>
      <c r="C9200" s="98"/>
      <c r="D9200" s="98"/>
      <c r="E9200" s="98"/>
      <c r="F9200" s="98"/>
      <c r="G9200" s="98"/>
      <c r="H9200" s="98"/>
      <c r="I9200" s="98"/>
      <c r="J9200" s="99"/>
      <c r="K9200" s="82"/>
    </row>
    <row r="9201" spans="1:11" x14ac:dyDescent="0.2">
      <c r="A9201" s="100" t="s">
        <v>36</v>
      </c>
      <c r="B9201" s="101"/>
      <c r="C9201" s="101"/>
      <c r="D9201" s="101"/>
      <c r="E9201" s="101"/>
      <c r="F9201" s="104"/>
      <c r="G9201" s="129" t="s">
        <v>22</v>
      </c>
      <c r="H9201" s="130"/>
      <c r="I9201" s="118" t="s">
        <v>10</v>
      </c>
      <c r="J9201" s="106" t="s">
        <v>23</v>
      </c>
      <c r="K9201" s="106" t="s">
        <v>11</v>
      </c>
    </row>
    <row r="9202" spans="1:11" x14ac:dyDescent="0.2">
      <c r="A9202" s="102"/>
      <c r="B9202" s="103"/>
      <c r="C9202" s="103"/>
      <c r="D9202" s="103"/>
      <c r="E9202" s="103"/>
      <c r="F9202" s="105"/>
      <c r="G9202" s="131"/>
      <c r="H9202" s="132"/>
      <c r="I9202" s="118"/>
      <c r="J9202" s="106"/>
      <c r="K9202" s="118"/>
    </row>
    <row r="9203" spans="1:11" x14ac:dyDescent="0.2">
      <c r="A9203" s="7" t="s">
        <v>627</v>
      </c>
      <c r="B9203" s="28"/>
      <c r="C9203" s="13"/>
      <c r="D9203" s="13"/>
      <c r="E9203" s="13"/>
      <c r="F9203" s="14"/>
      <c r="G9203" s="95">
        <v>1E-3</v>
      </c>
      <c r="H9203" s="96"/>
      <c r="I9203" s="53" t="s">
        <v>95</v>
      </c>
      <c r="J9203" s="85">
        <v>34.619999999999997</v>
      </c>
      <c r="K9203" s="53">
        <f>ROUND((G9203*J9203),4)</f>
        <v>3.4599999999999999E-2</v>
      </c>
    </row>
    <row r="9204" spans="1:11" x14ac:dyDescent="0.2">
      <c r="A9204" s="7"/>
      <c r="B9204" s="28"/>
      <c r="C9204" s="13"/>
      <c r="D9204" s="13"/>
      <c r="E9204" s="13"/>
      <c r="F9204" s="14"/>
      <c r="G9204" s="95"/>
      <c r="H9204" s="96"/>
      <c r="I9204" s="53"/>
      <c r="J9204" s="85"/>
      <c r="K9204" s="53"/>
    </row>
    <row r="9205" spans="1:11" x14ac:dyDescent="0.2">
      <c r="A9205" s="7"/>
      <c r="B9205" s="28"/>
      <c r="C9205" s="13"/>
      <c r="D9205" s="13"/>
      <c r="E9205" s="13"/>
      <c r="F9205" s="14"/>
      <c r="G9205" s="95"/>
      <c r="H9205" s="96"/>
      <c r="I9205" s="53"/>
      <c r="J9205" s="85"/>
      <c r="K9205" s="53"/>
    </row>
    <row r="9206" spans="1:11" x14ac:dyDescent="0.2">
      <c r="A9206" s="8"/>
      <c r="B9206" s="29"/>
      <c r="C9206" s="15"/>
      <c r="D9206" s="15"/>
      <c r="E9206" s="15"/>
      <c r="F9206" s="16"/>
      <c r="G9206" s="127"/>
      <c r="H9206" s="128"/>
      <c r="I9206" s="54"/>
      <c r="J9206" s="86"/>
      <c r="K9206" s="54"/>
    </row>
    <row r="9207" spans="1:11" x14ac:dyDescent="0.2">
      <c r="A9207" s="97" t="s">
        <v>37</v>
      </c>
      <c r="B9207" s="98"/>
      <c r="C9207" s="98"/>
      <c r="D9207" s="98"/>
      <c r="E9207" s="98"/>
      <c r="F9207" s="98"/>
      <c r="G9207" s="98"/>
      <c r="H9207" s="98"/>
      <c r="I9207" s="98"/>
      <c r="J9207" s="99"/>
      <c r="K9207" s="82">
        <f>SUM(K9203:K9206)</f>
        <v>3.4599999999999999E-2</v>
      </c>
    </row>
    <row r="9208" spans="1:11" x14ac:dyDescent="0.2">
      <c r="A9208" s="100" t="s">
        <v>35</v>
      </c>
      <c r="B9208" s="140"/>
      <c r="C9208" s="26" t="s">
        <v>34</v>
      </c>
      <c r="D9208" s="35" t="s">
        <v>39</v>
      </c>
      <c r="E9208" s="138" t="s">
        <v>38</v>
      </c>
      <c r="F9208" s="138"/>
      <c r="G9208" s="139"/>
      <c r="H9208" s="120" t="s">
        <v>16</v>
      </c>
      <c r="I9208" s="121"/>
      <c r="J9208" s="122"/>
      <c r="K9208" s="119" t="s">
        <v>9</v>
      </c>
    </row>
    <row r="9209" spans="1:11" ht="15.75" x14ac:dyDescent="0.2">
      <c r="A9209" s="141"/>
      <c r="B9209" s="142"/>
      <c r="C9209" s="36"/>
      <c r="D9209" s="42"/>
      <c r="E9209" s="33" t="s">
        <v>13</v>
      </c>
      <c r="F9209" s="24" t="s">
        <v>14</v>
      </c>
      <c r="G9209" s="23" t="s">
        <v>15</v>
      </c>
      <c r="H9209" s="22" t="s">
        <v>13</v>
      </c>
      <c r="I9209" s="22" t="s">
        <v>14</v>
      </c>
      <c r="J9209" s="22" t="s">
        <v>15</v>
      </c>
      <c r="K9209" s="111"/>
    </row>
    <row r="9210" spans="1:11" x14ac:dyDescent="0.2">
      <c r="A9210" s="6" t="s">
        <v>628</v>
      </c>
      <c r="B9210" s="37"/>
      <c r="C9210" s="87">
        <v>1E-3</v>
      </c>
      <c r="D9210" s="45" t="s">
        <v>97</v>
      </c>
      <c r="E9210" s="43">
        <v>1.1299999999999999</v>
      </c>
      <c r="F9210" s="44">
        <v>0.91</v>
      </c>
      <c r="G9210" s="45">
        <v>0.73</v>
      </c>
      <c r="H9210" s="55">
        <v>0</v>
      </c>
      <c r="I9210" s="55">
        <v>0</v>
      </c>
      <c r="J9210" s="53">
        <v>1.48</v>
      </c>
      <c r="K9210" s="52">
        <f>ROUND((ROUND(E9210*H9210+F9210*I9210+G9210*J9210,2)*C9210),4)</f>
        <v>1.1000000000000001E-3</v>
      </c>
    </row>
    <row r="9211" spans="1:11" x14ac:dyDescent="0.2">
      <c r="A9211" s="7"/>
      <c r="B9211" s="28"/>
      <c r="C9211" s="87"/>
      <c r="D9211" s="48"/>
      <c r="E9211" s="46"/>
      <c r="F9211" s="47"/>
      <c r="G9211" s="48"/>
      <c r="H9211" s="55"/>
      <c r="I9211" s="55"/>
      <c r="J9211" s="53"/>
      <c r="K9211" s="53"/>
    </row>
    <row r="9212" spans="1:11" x14ac:dyDescent="0.2">
      <c r="A9212" s="7"/>
      <c r="B9212" s="28"/>
      <c r="C9212" s="87"/>
      <c r="D9212" s="48"/>
      <c r="E9212" s="46"/>
      <c r="F9212" s="47"/>
      <c r="G9212" s="48"/>
      <c r="H9212" s="55"/>
      <c r="I9212" s="55"/>
      <c r="J9212" s="53"/>
      <c r="K9212" s="53"/>
    </row>
    <row r="9213" spans="1:11" x14ac:dyDescent="0.2">
      <c r="A9213" s="8"/>
      <c r="B9213" s="29"/>
      <c r="C9213" s="88"/>
      <c r="D9213" s="51"/>
      <c r="E9213" s="49"/>
      <c r="F9213" s="50"/>
      <c r="G9213" s="51"/>
      <c r="H9213" s="55"/>
      <c r="I9213" s="55"/>
      <c r="J9213" s="53"/>
      <c r="K9213" s="54"/>
    </row>
    <row r="9214" spans="1:11" x14ac:dyDescent="0.2">
      <c r="A9214" s="136" t="s">
        <v>30</v>
      </c>
      <c r="B9214" s="134"/>
      <c r="C9214" s="134"/>
      <c r="D9214" s="137"/>
      <c r="E9214" s="134"/>
      <c r="F9214" s="134"/>
      <c r="G9214" s="134"/>
      <c r="H9214" s="134"/>
      <c r="I9214" s="134"/>
      <c r="J9214" s="135"/>
      <c r="K9214" s="83">
        <f>SUM(K9210:K9213)</f>
        <v>1.1000000000000001E-3</v>
      </c>
    </row>
    <row r="9215" spans="1:11" ht="12.75" customHeight="1" x14ac:dyDescent="0.2">
      <c r="A9215" s="133" t="s">
        <v>31</v>
      </c>
      <c r="B9215" s="134"/>
      <c r="C9215" s="134"/>
      <c r="D9215" s="134"/>
      <c r="E9215" s="134"/>
      <c r="F9215" s="134"/>
      <c r="G9215" s="134"/>
      <c r="H9215" s="134"/>
      <c r="I9215" s="134"/>
      <c r="J9215" s="135"/>
      <c r="K9215" s="21">
        <f>ROUND((K9184+K9185+K9186+K9193+K9207+K9214),2)</f>
        <v>108.06</v>
      </c>
    </row>
    <row r="9216" spans="1:11" x14ac:dyDescent="0.2">
      <c r="A9216" s="133" t="s">
        <v>42</v>
      </c>
      <c r="B9216" s="134"/>
      <c r="C9216" s="134"/>
      <c r="D9216" s="134"/>
      <c r="E9216" s="134"/>
      <c r="F9216" s="134"/>
      <c r="G9216" s="134"/>
      <c r="H9216" s="134"/>
      <c r="I9216" s="134"/>
      <c r="J9216" s="135"/>
      <c r="K9216" s="21"/>
    </row>
    <row r="9217" spans="1:11" ht="12.75" customHeight="1" x14ac:dyDescent="0.2">
      <c r="A9217" s="133" t="s">
        <v>12</v>
      </c>
      <c r="B9217" s="134"/>
      <c r="C9217" s="134"/>
      <c r="D9217" s="134"/>
      <c r="E9217" s="134"/>
      <c r="F9217" s="134"/>
      <c r="G9217" s="134"/>
      <c r="H9217" s="134"/>
      <c r="I9217" s="134"/>
      <c r="J9217" s="135"/>
      <c r="K9217" s="21"/>
    </row>
    <row r="9220" spans="1:11" ht="13.5" customHeight="1" x14ac:dyDescent="0.2">
      <c r="A9220" s="145" t="s">
        <v>0</v>
      </c>
      <c r="B9220" s="146"/>
      <c r="C9220" s="146"/>
      <c r="D9220" s="146"/>
      <c r="E9220" s="146"/>
      <c r="F9220" s="146"/>
      <c r="G9220" s="146"/>
      <c r="H9220" s="146"/>
      <c r="I9220" s="146"/>
      <c r="J9220" s="146"/>
      <c r="K9220" s="147"/>
    </row>
    <row r="9221" spans="1:11" x14ac:dyDescent="0.2">
      <c r="A9221" s="71" t="s">
        <v>45</v>
      </c>
      <c r="B9221" s="62"/>
      <c r="C9221" s="63"/>
      <c r="D9221" s="63"/>
      <c r="E9221" s="63"/>
      <c r="F9221" s="69"/>
      <c r="G9221" s="64"/>
      <c r="H9221" s="63"/>
      <c r="I9221" s="63"/>
      <c r="J9221" s="63"/>
      <c r="K9221" s="65"/>
    </row>
    <row r="9222" spans="1:11" ht="12.75" customHeight="1" x14ac:dyDescent="0.2">
      <c r="A9222" s="70" t="s">
        <v>44</v>
      </c>
      <c r="B9222" s="61"/>
      <c r="C9222" s="68"/>
      <c r="D9222" s="66"/>
      <c r="E9222" s="66"/>
      <c r="F9222" s="61"/>
      <c r="G9222" s="60"/>
      <c r="H9222" s="151"/>
      <c r="I9222" s="151"/>
      <c r="J9222" s="151"/>
      <c r="K9222" s="152"/>
    </row>
    <row r="9223" spans="1:11" ht="12.75" customHeight="1" x14ac:dyDescent="0.2">
      <c r="A9223" s="148"/>
      <c r="B9223" s="149"/>
      <c r="C9223" s="149"/>
      <c r="D9223" s="149"/>
      <c r="E9223" s="149"/>
      <c r="F9223" s="149"/>
      <c r="G9223" s="149"/>
      <c r="H9223" s="149"/>
      <c r="I9223" s="149"/>
      <c r="J9223" s="149"/>
      <c r="K9223" s="150"/>
    </row>
    <row r="9224" spans="1:11" ht="21" customHeight="1" x14ac:dyDescent="0.2">
      <c r="A9224" s="158" t="s">
        <v>1</v>
      </c>
      <c r="B9224" s="159"/>
      <c r="C9224" s="153" t="s">
        <v>41</v>
      </c>
      <c r="D9224" s="154"/>
      <c r="E9224" s="154"/>
      <c r="F9224" s="154"/>
      <c r="G9224" s="154"/>
      <c r="H9224" s="154"/>
      <c r="I9224" s="155"/>
      <c r="J9224" s="57" t="s">
        <v>2</v>
      </c>
      <c r="K9224" s="67" t="s">
        <v>43</v>
      </c>
    </row>
    <row r="9225" spans="1:11" x14ac:dyDescent="0.2">
      <c r="A9225" s="160" t="s">
        <v>629</v>
      </c>
      <c r="B9225" s="157"/>
      <c r="C9225" s="156">
        <v>2408080</v>
      </c>
      <c r="D9225" s="156"/>
      <c r="E9225" s="156"/>
      <c r="F9225" s="156"/>
      <c r="G9225" s="156"/>
      <c r="H9225" s="156"/>
      <c r="I9225" s="157"/>
      <c r="J9225" s="59" t="s">
        <v>3</v>
      </c>
      <c r="K9225" s="58" t="s">
        <v>47</v>
      </c>
    </row>
    <row r="9226" spans="1:11" ht="20.25" customHeight="1" x14ac:dyDescent="0.2">
      <c r="A9226" s="141" t="s">
        <v>19</v>
      </c>
      <c r="B9226" s="165"/>
      <c r="C9226" s="101"/>
      <c r="D9226" s="101"/>
      <c r="E9226" s="140"/>
      <c r="F9226" s="3" t="s">
        <v>4</v>
      </c>
      <c r="G9226" s="163" t="s">
        <v>5</v>
      </c>
      <c r="H9226" s="164"/>
      <c r="I9226" s="111" t="s">
        <v>6</v>
      </c>
      <c r="J9226" s="111"/>
      <c r="K9226" s="107" t="s">
        <v>17</v>
      </c>
    </row>
    <row r="9227" spans="1:11" ht="25.5" customHeight="1" x14ac:dyDescent="0.2">
      <c r="A9227" s="141"/>
      <c r="B9227" s="165"/>
      <c r="C9227" s="165"/>
      <c r="D9227" s="165"/>
      <c r="E9227" s="142"/>
      <c r="F9227" s="3"/>
      <c r="G9227" s="3" t="s">
        <v>18</v>
      </c>
      <c r="H9227" s="34" t="s">
        <v>7</v>
      </c>
      <c r="I9227" s="3" t="s">
        <v>40</v>
      </c>
      <c r="J9227" s="3" t="s">
        <v>7</v>
      </c>
      <c r="K9227" s="108"/>
    </row>
    <row r="9228" spans="1:11" x14ac:dyDescent="0.2">
      <c r="A9228" s="6" t="s">
        <v>622</v>
      </c>
      <c r="B9228" s="27"/>
      <c r="C9228" s="11"/>
      <c r="D9228" s="11"/>
      <c r="E9228" s="40"/>
      <c r="F9228" s="91">
        <v>1</v>
      </c>
      <c r="G9228" s="72">
        <v>1</v>
      </c>
      <c r="H9228" s="73">
        <v>0</v>
      </c>
      <c r="I9228" s="72">
        <v>5.1166999999999998</v>
      </c>
      <c r="J9228" s="72">
        <v>0.36759999999999998</v>
      </c>
      <c r="K9228" s="74">
        <f>ROUND(((G9228*I9228+H9228*J9228)*F9228),4)</f>
        <v>5.1166999999999998</v>
      </c>
    </row>
    <row r="9229" spans="1:11" x14ac:dyDescent="0.2">
      <c r="A9229" s="7" t="s">
        <v>630</v>
      </c>
      <c r="B9229" s="28"/>
      <c r="C9229" s="13"/>
      <c r="D9229" s="13"/>
      <c r="E9229" s="38"/>
      <c r="F9229" s="92">
        <v>1</v>
      </c>
      <c r="G9229" s="75">
        <v>1</v>
      </c>
      <c r="H9229" s="76">
        <v>0</v>
      </c>
      <c r="I9229" s="75">
        <v>0.44769999999999999</v>
      </c>
      <c r="J9229" s="75">
        <v>0.30649999999999999</v>
      </c>
      <c r="K9229" s="77">
        <f>ROUND(((G9229*I9229+H9229*J9229)*F9229),4)</f>
        <v>0.44769999999999999</v>
      </c>
    </row>
    <row r="9230" spans="1:11" x14ac:dyDescent="0.2">
      <c r="A9230" s="7"/>
      <c r="B9230" s="28"/>
      <c r="C9230" s="13"/>
      <c r="D9230" s="13"/>
      <c r="E9230" s="38"/>
      <c r="F9230" s="92"/>
      <c r="G9230" s="75"/>
      <c r="H9230" s="76"/>
      <c r="I9230" s="75"/>
      <c r="J9230" s="75"/>
      <c r="K9230" s="77"/>
    </row>
    <row r="9231" spans="1:11" x14ac:dyDescent="0.2">
      <c r="A9231" s="7"/>
      <c r="B9231" s="28"/>
      <c r="C9231" s="13"/>
      <c r="D9231" s="13"/>
      <c r="E9231" s="38"/>
      <c r="F9231" s="92"/>
      <c r="G9231" s="75"/>
      <c r="H9231" s="76"/>
      <c r="I9231" s="75"/>
      <c r="J9231" s="75"/>
      <c r="K9231" s="77"/>
    </row>
    <row r="9232" spans="1:11" x14ac:dyDescent="0.2">
      <c r="A9232" s="7"/>
      <c r="B9232" s="28"/>
      <c r="C9232" s="13"/>
      <c r="D9232" s="13"/>
      <c r="E9232" s="38"/>
      <c r="F9232" s="92"/>
      <c r="G9232" s="75"/>
      <c r="H9232" s="76"/>
      <c r="I9232" s="75"/>
      <c r="J9232" s="75"/>
      <c r="K9232" s="77"/>
    </row>
    <row r="9233" spans="1:11" x14ac:dyDescent="0.2">
      <c r="A9233" s="7"/>
      <c r="B9233" s="28"/>
      <c r="C9233" s="13"/>
      <c r="D9233" s="13"/>
      <c r="E9233" s="38"/>
      <c r="F9233" s="92"/>
      <c r="G9233" s="75"/>
      <c r="H9233" s="76"/>
      <c r="I9233" s="75"/>
      <c r="J9233" s="75"/>
      <c r="K9233" s="77"/>
    </row>
    <row r="9234" spans="1:11" x14ac:dyDescent="0.2">
      <c r="A9234" s="7"/>
      <c r="B9234" s="28"/>
      <c r="C9234" s="13"/>
      <c r="D9234" s="13"/>
      <c r="E9234" s="38"/>
      <c r="F9234" s="92"/>
      <c r="G9234" s="75"/>
      <c r="H9234" s="76"/>
      <c r="I9234" s="75"/>
      <c r="J9234" s="75"/>
      <c r="K9234" s="77"/>
    </row>
    <row r="9235" spans="1:11" x14ac:dyDescent="0.2">
      <c r="A9235" s="8"/>
      <c r="B9235" s="29"/>
      <c r="C9235" s="15"/>
      <c r="D9235" s="15"/>
      <c r="E9235" s="39"/>
      <c r="F9235" s="93"/>
      <c r="G9235" s="78"/>
      <c r="H9235" s="79"/>
      <c r="I9235" s="78"/>
      <c r="J9235" s="78"/>
      <c r="K9235" s="80"/>
    </row>
    <row r="9236" spans="1:11" x14ac:dyDescent="0.2">
      <c r="A9236" s="166" t="s">
        <v>24</v>
      </c>
      <c r="B9236" s="167"/>
      <c r="C9236" s="167"/>
      <c r="D9236" s="167"/>
      <c r="E9236" s="167"/>
      <c r="F9236" s="98"/>
      <c r="G9236" s="98"/>
      <c r="H9236" s="98"/>
      <c r="I9236" s="98"/>
      <c r="J9236" s="99"/>
      <c r="K9236" s="81">
        <f>SUM(K9228:K9235)</f>
        <v>5.5644</v>
      </c>
    </row>
    <row r="9237" spans="1:11" ht="15.75" x14ac:dyDescent="0.2">
      <c r="A9237" s="31" t="s">
        <v>20</v>
      </c>
      <c r="B9237" s="17"/>
      <c r="C9237" s="17"/>
      <c r="D9237" s="17"/>
      <c r="E9237" s="17"/>
      <c r="F9237" s="4"/>
      <c r="G9237" s="4"/>
      <c r="H9237" s="161" t="s">
        <v>4</v>
      </c>
      <c r="I9237" s="109" t="s">
        <v>10</v>
      </c>
      <c r="J9237" s="107" t="s">
        <v>8</v>
      </c>
      <c r="K9237" s="107" t="s">
        <v>17</v>
      </c>
    </row>
    <row r="9238" spans="1:11" ht="15.75" x14ac:dyDescent="0.2">
      <c r="A9238" s="18"/>
      <c r="B9238" s="19"/>
      <c r="C9238" s="19"/>
      <c r="D9238" s="19"/>
      <c r="E9238" s="19"/>
      <c r="F9238" s="5"/>
      <c r="G9238" s="20"/>
      <c r="H9238" s="162"/>
      <c r="I9238" s="110"/>
      <c r="J9238" s="108"/>
      <c r="K9238" s="108"/>
    </row>
    <row r="9239" spans="1:11" x14ac:dyDescent="0.2">
      <c r="A9239" s="6" t="s">
        <v>133</v>
      </c>
      <c r="B9239" s="27"/>
      <c r="C9239" s="11"/>
      <c r="D9239" s="11"/>
      <c r="E9239" s="11"/>
      <c r="F9239" s="11"/>
      <c r="G9239" s="13"/>
      <c r="H9239" s="89">
        <v>1</v>
      </c>
      <c r="I9239" s="77" t="s">
        <v>50</v>
      </c>
      <c r="J9239" s="75">
        <v>26.7193</v>
      </c>
      <c r="K9239" s="75">
        <f>ROUND((H9239*J9239),4)</f>
        <v>26.7193</v>
      </c>
    </row>
    <row r="9240" spans="1:11" x14ac:dyDescent="0.2">
      <c r="A9240" s="7" t="s">
        <v>544</v>
      </c>
      <c r="B9240" s="28"/>
      <c r="C9240" s="13"/>
      <c r="D9240" s="13"/>
      <c r="E9240" s="13"/>
      <c r="F9240" s="13"/>
      <c r="G9240" s="13"/>
      <c r="H9240" s="89">
        <v>1</v>
      </c>
      <c r="I9240" s="77" t="s">
        <v>50</v>
      </c>
      <c r="J9240" s="75">
        <v>30.7883</v>
      </c>
      <c r="K9240" s="75">
        <f>ROUND((H9240*J9240),4)</f>
        <v>30.7883</v>
      </c>
    </row>
    <row r="9241" spans="1:11" x14ac:dyDescent="0.2">
      <c r="A9241" s="7"/>
      <c r="B9241" s="28"/>
      <c r="C9241" s="13"/>
      <c r="D9241" s="13"/>
      <c r="E9241" s="13"/>
      <c r="F9241" s="13"/>
      <c r="G9241" s="13"/>
      <c r="H9241" s="89"/>
      <c r="I9241" s="77"/>
      <c r="J9241" s="75"/>
      <c r="K9241" s="75"/>
    </row>
    <row r="9242" spans="1:11" x14ac:dyDescent="0.2">
      <c r="A9242" s="7"/>
      <c r="B9242" s="28"/>
      <c r="C9242" s="13"/>
      <c r="D9242" s="13"/>
      <c r="E9242" s="13"/>
      <c r="F9242" s="13"/>
      <c r="G9242" s="13"/>
      <c r="H9242" s="89"/>
      <c r="I9242" s="77"/>
      <c r="J9242" s="75"/>
      <c r="K9242" s="75"/>
    </row>
    <row r="9243" spans="1:11" x14ac:dyDescent="0.2">
      <c r="A9243" s="7"/>
      <c r="B9243" s="28"/>
      <c r="C9243" s="13"/>
      <c r="D9243" s="13"/>
      <c r="E9243" s="13"/>
      <c r="F9243" s="13"/>
      <c r="G9243" s="13"/>
      <c r="H9243" s="89"/>
      <c r="I9243" s="77"/>
      <c r="J9243" s="75"/>
      <c r="K9243" s="75"/>
    </row>
    <row r="9244" spans="1:11" x14ac:dyDescent="0.2">
      <c r="A9244" s="7"/>
      <c r="B9244" s="28"/>
      <c r="C9244" s="13"/>
      <c r="D9244" s="13"/>
      <c r="E9244" s="13"/>
      <c r="F9244" s="13"/>
      <c r="G9244" s="13"/>
      <c r="H9244" s="89"/>
      <c r="I9244" s="77"/>
      <c r="J9244" s="75"/>
      <c r="K9244" s="75"/>
    </row>
    <row r="9245" spans="1:11" x14ac:dyDescent="0.2">
      <c r="A9245" s="7"/>
      <c r="B9245" s="28"/>
      <c r="C9245" s="13"/>
      <c r="D9245" s="13"/>
      <c r="E9245" s="13"/>
      <c r="F9245" s="13"/>
      <c r="G9245" s="13"/>
      <c r="H9245" s="89"/>
      <c r="I9245" s="77"/>
      <c r="J9245" s="75"/>
      <c r="K9245" s="75"/>
    </row>
    <row r="9246" spans="1:11" x14ac:dyDescent="0.2">
      <c r="A9246" s="8"/>
      <c r="B9246" s="29"/>
      <c r="C9246" s="15"/>
      <c r="D9246" s="15"/>
      <c r="E9246" s="15"/>
      <c r="F9246" s="15"/>
      <c r="G9246" s="15"/>
      <c r="H9246" s="90"/>
      <c r="I9246" s="80"/>
      <c r="J9246" s="78"/>
      <c r="K9246" s="78"/>
    </row>
    <row r="9247" spans="1:11" x14ac:dyDescent="0.2">
      <c r="A9247" s="10"/>
      <c r="C9247" s="25"/>
      <c r="D9247" s="97" t="s">
        <v>25</v>
      </c>
      <c r="E9247" s="98"/>
      <c r="F9247" s="98"/>
      <c r="G9247" s="98"/>
      <c r="H9247" s="98"/>
      <c r="I9247" s="98"/>
      <c r="J9247" s="99"/>
      <c r="K9247" s="82">
        <f>SUM(K9239:K9246)</f>
        <v>57.507599999999996</v>
      </c>
    </row>
    <row r="9248" spans="1:11" x14ac:dyDescent="0.2">
      <c r="A9248" s="9" t="s">
        <v>27</v>
      </c>
      <c r="B9248" s="30"/>
      <c r="C9248" s="56">
        <v>49.8</v>
      </c>
      <c r="D9248" s="112" t="s">
        <v>26</v>
      </c>
      <c r="E9248" s="113"/>
      <c r="F9248" s="113"/>
      <c r="G9248" s="113"/>
      <c r="H9248" s="113"/>
      <c r="I9248" s="113"/>
      <c r="J9248" s="114"/>
      <c r="K9248" s="83">
        <f>K9236+K9247</f>
        <v>63.071999999999996</v>
      </c>
    </row>
    <row r="9249" spans="1:11" x14ac:dyDescent="0.2">
      <c r="A9249" s="32"/>
      <c r="D9249" s="115" t="s">
        <v>28</v>
      </c>
      <c r="E9249" s="116"/>
      <c r="F9249" s="116"/>
      <c r="G9249" s="116"/>
      <c r="H9249" s="116"/>
      <c r="I9249" s="116"/>
      <c r="J9249" s="117"/>
      <c r="K9249" s="83">
        <f>ROUND((K9248/C9248),4)</f>
        <v>1.2665</v>
      </c>
    </row>
    <row r="9250" spans="1:11" x14ac:dyDescent="0.2">
      <c r="A9250" s="168"/>
      <c r="D9250" s="169"/>
      <c r="E9250" s="169"/>
      <c r="F9250" s="169"/>
      <c r="G9250" s="169"/>
      <c r="H9250" s="169"/>
      <c r="I9250" s="94" t="s">
        <v>51</v>
      </c>
      <c r="J9250" s="170" t="s">
        <v>53</v>
      </c>
      <c r="K9250" s="83">
        <v>0</v>
      </c>
    </row>
    <row r="9251" spans="1:11" x14ac:dyDescent="0.2">
      <c r="A9251" s="168"/>
      <c r="D9251" s="169"/>
      <c r="E9251" s="169"/>
      <c r="F9251" s="169"/>
      <c r="G9251" s="169"/>
      <c r="H9251" s="169"/>
      <c r="I9251" s="94" t="s">
        <v>52</v>
      </c>
      <c r="J9251" s="170" t="s">
        <v>53</v>
      </c>
      <c r="K9251" s="83">
        <v>0</v>
      </c>
    </row>
    <row r="9252" spans="1:11" x14ac:dyDescent="0.2">
      <c r="A9252" s="100" t="s">
        <v>21</v>
      </c>
      <c r="B9252" s="101"/>
      <c r="C9252" s="101"/>
      <c r="D9252" s="101"/>
      <c r="E9252" s="101"/>
      <c r="F9252" s="104"/>
      <c r="G9252" s="129" t="s">
        <v>22</v>
      </c>
      <c r="H9252" s="130"/>
      <c r="I9252" s="118" t="s">
        <v>10</v>
      </c>
      <c r="J9252" s="106" t="s">
        <v>23</v>
      </c>
      <c r="K9252" s="106" t="s">
        <v>11</v>
      </c>
    </row>
    <row r="9253" spans="1:11" x14ac:dyDescent="0.2">
      <c r="A9253" s="102"/>
      <c r="B9253" s="103"/>
      <c r="C9253" s="103"/>
      <c r="D9253" s="103"/>
      <c r="E9253" s="103"/>
      <c r="F9253" s="105"/>
      <c r="G9253" s="131"/>
      <c r="H9253" s="132"/>
      <c r="I9253" s="118"/>
      <c r="J9253" s="106"/>
      <c r="K9253" s="118"/>
    </row>
    <row r="9254" spans="1:11" x14ac:dyDescent="0.2">
      <c r="A9254" s="7" t="s">
        <v>631</v>
      </c>
      <c r="B9254" s="28"/>
      <c r="C9254" s="11"/>
      <c r="D9254" s="11"/>
      <c r="E9254" s="11"/>
      <c r="F9254" s="12"/>
      <c r="G9254" s="143">
        <v>0.1</v>
      </c>
      <c r="H9254" s="144"/>
      <c r="I9254" s="52" t="s">
        <v>245</v>
      </c>
      <c r="J9254" s="84">
        <v>62.185299999999998</v>
      </c>
      <c r="K9254" s="52">
        <f>ROUND((G9254*J9254),4)</f>
        <v>6.2184999999999997</v>
      </c>
    </row>
    <row r="9255" spans="1:11" x14ac:dyDescent="0.2">
      <c r="A9255" s="7" t="s">
        <v>632</v>
      </c>
      <c r="B9255" s="28"/>
      <c r="C9255" s="13"/>
      <c r="D9255" s="13"/>
      <c r="E9255" s="13"/>
      <c r="F9255" s="14"/>
      <c r="G9255" s="95">
        <v>0.01</v>
      </c>
      <c r="H9255" s="96"/>
      <c r="I9255" s="53" t="s">
        <v>245</v>
      </c>
      <c r="J9255" s="85">
        <v>45.582999999999998</v>
      </c>
      <c r="K9255" s="53">
        <f>ROUND((G9255*J9255),4)</f>
        <v>0.45579999999999998</v>
      </c>
    </row>
    <row r="9256" spans="1:11" x14ac:dyDescent="0.2">
      <c r="A9256" s="7"/>
      <c r="B9256" s="28"/>
      <c r="C9256" s="13"/>
      <c r="D9256" s="13"/>
      <c r="E9256" s="13"/>
      <c r="F9256" s="14"/>
      <c r="G9256" s="95"/>
      <c r="H9256" s="96"/>
      <c r="I9256" s="53"/>
      <c r="J9256" s="85"/>
      <c r="K9256" s="53"/>
    </row>
    <row r="9257" spans="1:11" x14ac:dyDescent="0.2">
      <c r="A9257" s="7"/>
      <c r="B9257" s="28"/>
      <c r="C9257" s="13"/>
      <c r="D9257" s="13"/>
      <c r="E9257" s="13"/>
      <c r="F9257" s="14"/>
      <c r="G9257" s="95"/>
      <c r="H9257" s="96"/>
      <c r="I9257" s="53"/>
      <c r="J9257" s="85"/>
      <c r="K9257" s="53"/>
    </row>
    <row r="9258" spans="1:11" x14ac:dyDescent="0.2">
      <c r="A9258" s="97" t="s">
        <v>29</v>
      </c>
      <c r="B9258" s="98"/>
      <c r="C9258" s="98"/>
      <c r="D9258" s="98"/>
      <c r="E9258" s="98"/>
      <c r="F9258" s="98"/>
      <c r="G9258" s="98"/>
      <c r="H9258" s="98"/>
      <c r="I9258" s="98"/>
      <c r="J9258" s="99"/>
      <c r="K9258" s="82">
        <f>SUM(K9254:K9257)</f>
        <v>6.6742999999999997</v>
      </c>
    </row>
    <row r="9259" spans="1:11" x14ac:dyDescent="0.2">
      <c r="A9259" s="100" t="s">
        <v>32</v>
      </c>
      <c r="B9259" s="101"/>
      <c r="C9259" s="101"/>
      <c r="D9259" s="101"/>
      <c r="E9259" s="101"/>
      <c r="F9259" s="104"/>
      <c r="G9259" s="129" t="s">
        <v>22</v>
      </c>
      <c r="H9259" s="130"/>
      <c r="I9259" s="118" t="s">
        <v>10</v>
      </c>
      <c r="J9259" s="106" t="s">
        <v>23</v>
      </c>
      <c r="K9259" s="106" t="s">
        <v>11</v>
      </c>
    </row>
    <row r="9260" spans="1:11" x14ac:dyDescent="0.2">
      <c r="A9260" s="102"/>
      <c r="B9260" s="103"/>
      <c r="C9260" s="103"/>
      <c r="D9260" s="103"/>
      <c r="E9260" s="103"/>
      <c r="F9260" s="105"/>
      <c r="G9260" s="131"/>
      <c r="H9260" s="132"/>
      <c r="I9260" s="118"/>
      <c r="J9260" s="106"/>
      <c r="K9260" s="118"/>
    </row>
    <row r="9261" spans="1:11" x14ac:dyDescent="0.2">
      <c r="A9261" s="7"/>
      <c r="B9261" s="28"/>
      <c r="C9261" s="13"/>
      <c r="D9261" s="13"/>
      <c r="E9261" s="13"/>
      <c r="F9261" s="14"/>
      <c r="G9261" s="123"/>
      <c r="H9261" s="124"/>
      <c r="I9261" s="53"/>
      <c r="J9261" s="85"/>
      <c r="K9261" s="53"/>
    </row>
    <row r="9262" spans="1:11" x14ac:dyDescent="0.2">
      <c r="A9262" s="7"/>
      <c r="B9262" s="28"/>
      <c r="C9262" s="13"/>
      <c r="D9262" s="13"/>
      <c r="E9262" s="13"/>
      <c r="F9262" s="14"/>
      <c r="G9262" s="123"/>
      <c r="H9262" s="124"/>
      <c r="I9262" s="53"/>
      <c r="J9262" s="85"/>
      <c r="K9262" s="53"/>
    </row>
    <row r="9263" spans="1:11" x14ac:dyDescent="0.2">
      <c r="A9263" s="7"/>
      <c r="B9263" s="28"/>
      <c r="C9263" s="13"/>
      <c r="D9263" s="13"/>
      <c r="E9263" s="13"/>
      <c r="F9263" s="14"/>
      <c r="G9263" s="123"/>
      <c r="H9263" s="124"/>
      <c r="I9263" s="53"/>
      <c r="J9263" s="85"/>
      <c r="K9263" s="53"/>
    </row>
    <row r="9264" spans="1:11" x14ac:dyDescent="0.2">
      <c r="A9264" s="8"/>
      <c r="B9264" s="29"/>
      <c r="C9264" s="15"/>
      <c r="D9264" s="15"/>
      <c r="E9264" s="15"/>
      <c r="F9264" s="16"/>
      <c r="G9264" s="125"/>
      <c r="H9264" s="126"/>
      <c r="I9264" s="54"/>
      <c r="J9264" s="86"/>
      <c r="K9264" s="54"/>
    </row>
    <row r="9265" spans="1:11" x14ac:dyDescent="0.2">
      <c r="A9265" s="97" t="s">
        <v>33</v>
      </c>
      <c r="B9265" s="98"/>
      <c r="C9265" s="98"/>
      <c r="D9265" s="98"/>
      <c r="E9265" s="98"/>
      <c r="F9265" s="98"/>
      <c r="G9265" s="98"/>
      <c r="H9265" s="98"/>
      <c r="I9265" s="98"/>
      <c r="J9265" s="99"/>
      <c r="K9265" s="82"/>
    </row>
    <row r="9266" spans="1:11" x14ac:dyDescent="0.2">
      <c r="A9266" s="100" t="s">
        <v>36</v>
      </c>
      <c r="B9266" s="101"/>
      <c r="C9266" s="101"/>
      <c r="D9266" s="101"/>
      <c r="E9266" s="101"/>
      <c r="F9266" s="104"/>
      <c r="G9266" s="129" t="s">
        <v>22</v>
      </c>
      <c r="H9266" s="130"/>
      <c r="I9266" s="118" t="s">
        <v>10</v>
      </c>
      <c r="J9266" s="106" t="s">
        <v>23</v>
      </c>
      <c r="K9266" s="106" t="s">
        <v>11</v>
      </c>
    </row>
    <row r="9267" spans="1:11" x14ac:dyDescent="0.2">
      <c r="A9267" s="102"/>
      <c r="B9267" s="103"/>
      <c r="C9267" s="103"/>
      <c r="D9267" s="103"/>
      <c r="E9267" s="103"/>
      <c r="F9267" s="105"/>
      <c r="G9267" s="131"/>
      <c r="H9267" s="132"/>
      <c r="I9267" s="118"/>
      <c r="J9267" s="106"/>
      <c r="K9267" s="118"/>
    </row>
    <row r="9268" spans="1:11" x14ac:dyDescent="0.2">
      <c r="A9268" s="7" t="s">
        <v>633</v>
      </c>
      <c r="B9268" s="28"/>
      <c r="C9268" s="13"/>
      <c r="D9268" s="13"/>
      <c r="E9268" s="13"/>
      <c r="F9268" s="14"/>
      <c r="G9268" s="95">
        <v>1.0000000000000001E-5</v>
      </c>
      <c r="H9268" s="96"/>
      <c r="I9268" s="53" t="s">
        <v>182</v>
      </c>
      <c r="J9268" s="85">
        <v>34.619999999999997</v>
      </c>
      <c r="K9268" s="53">
        <f>ROUND((G9268*J9268),4)</f>
        <v>2.9999999999999997E-4</v>
      </c>
    </row>
    <row r="9269" spans="1:11" x14ac:dyDescent="0.2">
      <c r="A9269" s="7" t="s">
        <v>634</v>
      </c>
      <c r="B9269" s="28"/>
      <c r="C9269" s="13"/>
      <c r="D9269" s="13"/>
      <c r="E9269" s="13"/>
      <c r="F9269" s="14"/>
      <c r="G9269" s="95">
        <v>1.2999999999999999E-4</v>
      </c>
      <c r="H9269" s="96"/>
      <c r="I9269" s="53" t="s">
        <v>182</v>
      </c>
      <c r="J9269" s="85">
        <v>34.619999999999997</v>
      </c>
      <c r="K9269" s="53">
        <f>ROUND((G9269*J9269),4)</f>
        <v>4.4999999999999997E-3</v>
      </c>
    </row>
    <row r="9270" spans="1:11" x14ac:dyDescent="0.2">
      <c r="A9270" s="7"/>
      <c r="B9270" s="28"/>
      <c r="C9270" s="13"/>
      <c r="D9270" s="13"/>
      <c r="E9270" s="13"/>
      <c r="F9270" s="14"/>
      <c r="G9270" s="95"/>
      <c r="H9270" s="96"/>
      <c r="I9270" s="53"/>
      <c r="J9270" s="85"/>
      <c r="K9270" s="53"/>
    </row>
    <row r="9271" spans="1:11" x14ac:dyDescent="0.2">
      <c r="A9271" s="8"/>
      <c r="B9271" s="29"/>
      <c r="C9271" s="15"/>
      <c r="D9271" s="15"/>
      <c r="E9271" s="15"/>
      <c r="F9271" s="16"/>
      <c r="G9271" s="127"/>
      <c r="H9271" s="128"/>
      <c r="I9271" s="54"/>
      <c r="J9271" s="86"/>
      <c r="K9271" s="54"/>
    </row>
    <row r="9272" spans="1:11" x14ac:dyDescent="0.2">
      <c r="A9272" s="97" t="s">
        <v>37</v>
      </c>
      <c r="B9272" s="98"/>
      <c r="C9272" s="98"/>
      <c r="D9272" s="98"/>
      <c r="E9272" s="98"/>
      <c r="F9272" s="98"/>
      <c r="G9272" s="98"/>
      <c r="H9272" s="98"/>
      <c r="I9272" s="98"/>
      <c r="J9272" s="99"/>
      <c r="K9272" s="82">
        <f>SUM(K9268:K9271)</f>
        <v>4.7999999999999996E-3</v>
      </c>
    </row>
    <row r="9273" spans="1:11" x14ac:dyDescent="0.2">
      <c r="A9273" s="100" t="s">
        <v>35</v>
      </c>
      <c r="B9273" s="140"/>
      <c r="C9273" s="26" t="s">
        <v>34</v>
      </c>
      <c r="D9273" s="35" t="s">
        <v>39</v>
      </c>
      <c r="E9273" s="138" t="s">
        <v>38</v>
      </c>
      <c r="F9273" s="138"/>
      <c r="G9273" s="139"/>
      <c r="H9273" s="120" t="s">
        <v>16</v>
      </c>
      <c r="I9273" s="121"/>
      <c r="J9273" s="122"/>
      <c r="K9273" s="119" t="s">
        <v>9</v>
      </c>
    </row>
    <row r="9274" spans="1:11" ht="15.75" x14ac:dyDescent="0.2">
      <c r="A9274" s="141"/>
      <c r="B9274" s="142"/>
      <c r="C9274" s="36"/>
      <c r="D9274" s="42"/>
      <c r="E9274" s="33" t="s">
        <v>13</v>
      </c>
      <c r="F9274" s="24" t="s">
        <v>14</v>
      </c>
      <c r="G9274" s="23" t="s">
        <v>15</v>
      </c>
      <c r="H9274" s="22" t="s">
        <v>13</v>
      </c>
      <c r="I9274" s="22" t="s">
        <v>14</v>
      </c>
      <c r="J9274" s="22" t="s">
        <v>15</v>
      </c>
      <c r="K9274" s="111"/>
    </row>
    <row r="9275" spans="1:11" x14ac:dyDescent="0.2">
      <c r="A9275" s="6" t="s">
        <v>635</v>
      </c>
      <c r="B9275" s="37"/>
      <c r="C9275" s="87">
        <v>1.0000000000000001E-5</v>
      </c>
      <c r="D9275" s="45" t="s">
        <v>636</v>
      </c>
      <c r="E9275" s="43">
        <v>1.1299999999999999</v>
      </c>
      <c r="F9275" s="44">
        <v>0.91</v>
      </c>
      <c r="G9275" s="45">
        <v>0.73</v>
      </c>
      <c r="H9275" s="55">
        <v>0</v>
      </c>
      <c r="I9275" s="55">
        <v>0</v>
      </c>
      <c r="J9275" s="53">
        <v>1.48</v>
      </c>
      <c r="K9275" s="52">
        <f>ROUND((ROUND(E9275*H9275+F9275*I9275+G9275*J9275,2)*C9275),4)</f>
        <v>0</v>
      </c>
    </row>
    <row r="9276" spans="1:11" x14ac:dyDescent="0.2">
      <c r="A9276" s="7" t="s">
        <v>637</v>
      </c>
      <c r="B9276" s="28"/>
      <c r="C9276" s="87">
        <v>1.2999999999999999E-4</v>
      </c>
      <c r="D9276" s="48" t="s">
        <v>636</v>
      </c>
      <c r="E9276" s="46">
        <v>1.1299999999999999</v>
      </c>
      <c r="F9276" s="47">
        <v>0.91</v>
      </c>
      <c r="G9276" s="48">
        <v>0.73</v>
      </c>
      <c r="H9276" s="55">
        <v>0</v>
      </c>
      <c r="I9276" s="55">
        <v>0</v>
      </c>
      <c r="J9276" s="53">
        <v>1.48</v>
      </c>
      <c r="K9276" s="53">
        <f>ROUND((ROUND(E9276*H9276+F9276*I9276+G9276*J9276,2)*C9276),4)</f>
        <v>1E-4</v>
      </c>
    </row>
    <row r="9277" spans="1:11" x14ac:dyDescent="0.2">
      <c r="A9277" s="7"/>
      <c r="B9277" s="28"/>
      <c r="C9277" s="87"/>
      <c r="D9277" s="48"/>
      <c r="E9277" s="46"/>
      <c r="F9277" s="47"/>
      <c r="G9277" s="48"/>
      <c r="H9277" s="55"/>
      <c r="I9277" s="55"/>
      <c r="J9277" s="53"/>
      <c r="K9277" s="53"/>
    </row>
    <row r="9278" spans="1:11" x14ac:dyDescent="0.2">
      <c r="A9278" s="8"/>
      <c r="B9278" s="29"/>
      <c r="C9278" s="88"/>
      <c r="D9278" s="51"/>
      <c r="E9278" s="49"/>
      <c r="F9278" s="50"/>
      <c r="G9278" s="51"/>
      <c r="H9278" s="55"/>
      <c r="I9278" s="55"/>
      <c r="J9278" s="53"/>
      <c r="K9278" s="54"/>
    </row>
    <row r="9279" spans="1:11" x14ac:dyDescent="0.2">
      <c r="A9279" s="136" t="s">
        <v>30</v>
      </c>
      <c r="B9279" s="134"/>
      <c r="C9279" s="134"/>
      <c r="D9279" s="137"/>
      <c r="E9279" s="134"/>
      <c r="F9279" s="134"/>
      <c r="G9279" s="134"/>
      <c r="H9279" s="134"/>
      <c r="I9279" s="134"/>
      <c r="J9279" s="135"/>
      <c r="K9279" s="83">
        <f>SUM(K9275:K9278)</f>
        <v>1E-4</v>
      </c>
    </row>
    <row r="9280" spans="1:11" ht="12.75" customHeight="1" x14ac:dyDescent="0.2">
      <c r="A9280" s="133" t="s">
        <v>31</v>
      </c>
      <c r="B9280" s="134"/>
      <c r="C9280" s="134"/>
      <c r="D9280" s="134"/>
      <c r="E9280" s="134"/>
      <c r="F9280" s="134"/>
      <c r="G9280" s="134"/>
      <c r="H9280" s="134"/>
      <c r="I9280" s="134"/>
      <c r="J9280" s="135"/>
      <c r="K9280" s="21">
        <f>ROUND((K9249+K9250+K9251+K9258+K9272+K9279),2)</f>
        <v>7.95</v>
      </c>
    </row>
    <row r="9281" spans="1:11" x14ac:dyDescent="0.2">
      <c r="A9281" s="133" t="s">
        <v>42</v>
      </c>
      <c r="B9281" s="134"/>
      <c r="C9281" s="134"/>
      <c r="D9281" s="134"/>
      <c r="E9281" s="134"/>
      <c r="F9281" s="134"/>
      <c r="G9281" s="134"/>
      <c r="H9281" s="134"/>
      <c r="I9281" s="134"/>
      <c r="J9281" s="135"/>
      <c r="K9281" s="21"/>
    </row>
    <row r="9282" spans="1:11" ht="12.75" customHeight="1" x14ac:dyDescent="0.2">
      <c r="A9282" s="133" t="s">
        <v>12</v>
      </c>
      <c r="B9282" s="134"/>
      <c r="C9282" s="134"/>
      <c r="D9282" s="134"/>
      <c r="E9282" s="134"/>
      <c r="F9282" s="134"/>
      <c r="G9282" s="134"/>
      <c r="H9282" s="134"/>
      <c r="I9282" s="134"/>
      <c r="J9282" s="135"/>
      <c r="K9282" s="21"/>
    </row>
    <row r="9285" spans="1:11" ht="13.5" customHeight="1" x14ac:dyDescent="0.2">
      <c r="A9285" s="145" t="s">
        <v>0</v>
      </c>
      <c r="B9285" s="146"/>
      <c r="C9285" s="146"/>
      <c r="D9285" s="146"/>
      <c r="E9285" s="146"/>
      <c r="F9285" s="146"/>
      <c r="G9285" s="146"/>
      <c r="H9285" s="146"/>
      <c r="I9285" s="146"/>
      <c r="J9285" s="146"/>
      <c r="K9285" s="147"/>
    </row>
    <row r="9286" spans="1:11" x14ac:dyDescent="0.2">
      <c r="A9286" s="71" t="s">
        <v>45</v>
      </c>
      <c r="B9286" s="62"/>
      <c r="C9286" s="63"/>
      <c r="D9286" s="63"/>
      <c r="E9286" s="63"/>
      <c r="F9286" s="69"/>
      <c r="G9286" s="64"/>
      <c r="H9286" s="63"/>
      <c r="I9286" s="63"/>
      <c r="J9286" s="63"/>
      <c r="K9286" s="65"/>
    </row>
    <row r="9287" spans="1:11" ht="12.75" customHeight="1" x14ac:dyDescent="0.2">
      <c r="A9287" s="70" t="s">
        <v>44</v>
      </c>
      <c r="B9287" s="61"/>
      <c r="C9287" s="68"/>
      <c r="D9287" s="66"/>
      <c r="E9287" s="66"/>
      <c r="F9287" s="61"/>
      <c r="G9287" s="60"/>
      <c r="H9287" s="151"/>
      <c r="I9287" s="151"/>
      <c r="J9287" s="151"/>
      <c r="K9287" s="152"/>
    </row>
    <row r="9288" spans="1:11" ht="12.75" customHeight="1" x14ac:dyDescent="0.2">
      <c r="A9288" s="148"/>
      <c r="B9288" s="149"/>
      <c r="C9288" s="149"/>
      <c r="D9288" s="149"/>
      <c r="E9288" s="149"/>
      <c r="F9288" s="149"/>
      <c r="G9288" s="149"/>
      <c r="H9288" s="149"/>
      <c r="I9288" s="149"/>
      <c r="J9288" s="149"/>
      <c r="K9288" s="150"/>
    </row>
    <row r="9289" spans="1:11" ht="21" customHeight="1" x14ac:dyDescent="0.2">
      <c r="A9289" s="158" t="s">
        <v>1</v>
      </c>
      <c r="B9289" s="159"/>
      <c r="C9289" s="153" t="s">
        <v>41</v>
      </c>
      <c r="D9289" s="154"/>
      <c r="E9289" s="154"/>
      <c r="F9289" s="154"/>
      <c r="G9289" s="154"/>
      <c r="H9289" s="154"/>
      <c r="I9289" s="155"/>
      <c r="J9289" s="57" t="s">
        <v>2</v>
      </c>
      <c r="K9289" s="67" t="s">
        <v>43</v>
      </c>
    </row>
    <row r="9290" spans="1:11" x14ac:dyDescent="0.2">
      <c r="A9290" s="160" t="s">
        <v>638</v>
      </c>
      <c r="B9290" s="157"/>
      <c r="C9290" s="156">
        <v>2408079</v>
      </c>
      <c r="D9290" s="156"/>
      <c r="E9290" s="156"/>
      <c r="F9290" s="156"/>
      <c r="G9290" s="156"/>
      <c r="H9290" s="156"/>
      <c r="I9290" s="157"/>
      <c r="J9290" s="59" t="s">
        <v>3</v>
      </c>
      <c r="K9290" s="58" t="s">
        <v>47</v>
      </c>
    </row>
    <row r="9291" spans="1:11" ht="20.25" customHeight="1" x14ac:dyDescent="0.2">
      <c r="A9291" s="141" t="s">
        <v>19</v>
      </c>
      <c r="B9291" s="165"/>
      <c r="C9291" s="101"/>
      <c r="D9291" s="101"/>
      <c r="E9291" s="140"/>
      <c r="F9291" s="3" t="s">
        <v>4</v>
      </c>
      <c r="G9291" s="163" t="s">
        <v>5</v>
      </c>
      <c r="H9291" s="164"/>
      <c r="I9291" s="111" t="s">
        <v>6</v>
      </c>
      <c r="J9291" s="111"/>
      <c r="K9291" s="107" t="s">
        <v>17</v>
      </c>
    </row>
    <row r="9292" spans="1:11" ht="25.5" customHeight="1" x14ac:dyDescent="0.2">
      <c r="A9292" s="141"/>
      <c r="B9292" s="165"/>
      <c r="C9292" s="165"/>
      <c r="D9292" s="165"/>
      <c r="E9292" s="142"/>
      <c r="F9292" s="3"/>
      <c r="G9292" s="3" t="s">
        <v>18</v>
      </c>
      <c r="H9292" s="34" t="s">
        <v>7</v>
      </c>
      <c r="I9292" s="3" t="s">
        <v>40</v>
      </c>
      <c r="J9292" s="3" t="s">
        <v>7</v>
      </c>
      <c r="K9292" s="108"/>
    </row>
    <row r="9293" spans="1:11" x14ac:dyDescent="0.2">
      <c r="A9293" s="6" t="s">
        <v>622</v>
      </c>
      <c r="B9293" s="27"/>
      <c r="C9293" s="11"/>
      <c r="D9293" s="11"/>
      <c r="E9293" s="40"/>
      <c r="F9293" s="91">
        <v>1</v>
      </c>
      <c r="G9293" s="72">
        <v>1</v>
      </c>
      <c r="H9293" s="73">
        <v>0</v>
      </c>
      <c r="I9293" s="72">
        <v>5.1166999999999998</v>
      </c>
      <c r="J9293" s="72">
        <v>0.36759999999999998</v>
      </c>
      <c r="K9293" s="74">
        <f>ROUND(((G9293*I9293+H9293*J9293)*F9293),4)</f>
        <v>5.1166999999999998</v>
      </c>
    </row>
    <row r="9294" spans="1:11" x14ac:dyDescent="0.2">
      <c r="A9294" s="7" t="s">
        <v>630</v>
      </c>
      <c r="B9294" s="28"/>
      <c r="C9294" s="13"/>
      <c r="D9294" s="13"/>
      <c r="E9294" s="38"/>
      <c r="F9294" s="92">
        <v>1</v>
      </c>
      <c r="G9294" s="75">
        <v>1</v>
      </c>
      <c r="H9294" s="76">
        <v>0</v>
      </c>
      <c r="I9294" s="75">
        <v>0.44769999999999999</v>
      </c>
      <c r="J9294" s="75">
        <v>0.30649999999999999</v>
      </c>
      <c r="K9294" s="77">
        <f>ROUND(((G9294*I9294+H9294*J9294)*F9294),4)</f>
        <v>0.44769999999999999</v>
      </c>
    </row>
    <row r="9295" spans="1:11" x14ac:dyDescent="0.2">
      <c r="A9295" s="7"/>
      <c r="B9295" s="28"/>
      <c r="C9295" s="13"/>
      <c r="D9295" s="13"/>
      <c r="E9295" s="38"/>
      <c r="F9295" s="92"/>
      <c r="G9295" s="75"/>
      <c r="H9295" s="76"/>
      <c r="I9295" s="75"/>
      <c r="J9295" s="75"/>
      <c r="K9295" s="77"/>
    </row>
    <row r="9296" spans="1:11" x14ac:dyDescent="0.2">
      <c r="A9296" s="7"/>
      <c r="B9296" s="28"/>
      <c r="C9296" s="13"/>
      <c r="D9296" s="13"/>
      <c r="E9296" s="38"/>
      <c r="F9296" s="92"/>
      <c r="G9296" s="75"/>
      <c r="H9296" s="76"/>
      <c r="I9296" s="75"/>
      <c r="J9296" s="75"/>
      <c r="K9296" s="77"/>
    </row>
    <row r="9297" spans="1:11" x14ac:dyDescent="0.2">
      <c r="A9297" s="7"/>
      <c r="B9297" s="28"/>
      <c r="C9297" s="13"/>
      <c r="D9297" s="13"/>
      <c r="E9297" s="38"/>
      <c r="F9297" s="92"/>
      <c r="G9297" s="75"/>
      <c r="H9297" s="76"/>
      <c r="I9297" s="75"/>
      <c r="J9297" s="75"/>
      <c r="K9297" s="77"/>
    </row>
    <row r="9298" spans="1:11" x14ac:dyDescent="0.2">
      <c r="A9298" s="7"/>
      <c r="B9298" s="28"/>
      <c r="C9298" s="13"/>
      <c r="D9298" s="13"/>
      <c r="E9298" s="38"/>
      <c r="F9298" s="92"/>
      <c r="G9298" s="75"/>
      <c r="H9298" s="76"/>
      <c r="I9298" s="75"/>
      <c r="J9298" s="75"/>
      <c r="K9298" s="77"/>
    </row>
    <row r="9299" spans="1:11" x14ac:dyDescent="0.2">
      <c r="A9299" s="7"/>
      <c r="B9299" s="28"/>
      <c r="C9299" s="13"/>
      <c r="D9299" s="13"/>
      <c r="E9299" s="38"/>
      <c r="F9299" s="92"/>
      <c r="G9299" s="75"/>
      <c r="H9299" s="76"/>
      <c r="I9299" s="75"/>
      <c r="J9299" s="75"/>
      <c r="K9299" s="77"/>
    </row>
    <row r="9300" spans="1:11" x14ac:dyDescent="0.2">
      <c r="A9300" s="8"/>
      <c r="B9300" s="29"/>
      <c r="C9300" s="15"/>
      <c r="D9300" s="15"/>
      <c r="E9300" s="39"/>
      <c r="F9300" s="93"/>
      <c r="G9300" s="78"/>
      <c r="H9300" s="79"/>
      <c r="I9300" s="78"/>
      <c r="J9300" s="78"/>
      <c r="K9300" s="80"/>
    </row>
    <row r="9301" spans="1:11" x14ac:dyDescent="0.2">
      <c r="A9301" s="166" t="s">
        <v>24</v>
      </c>
      <c r="B9301" s="167"/>
      <c r="C9301" s="167"/>
      <c r="D9301" s="167"/>
      <c r="E9301" s="167"/>
      <c r="F9301" s="98"/>
      <c r="G9301" s="98"/>
      <c r="H9301" s="98"/>
      <c r="I9301" s="98"/>
      <c r="J9301" s="99"/>
      <c r="K9301" s="81">
        <f>SUM(K9293:K9300)</f>
        <v>5.5644</v>
      </c>
    </row>
    <row r="9302" spans="1:11" ht="15.75" x14ac:dyDescent="0.2">
      <c r="A9302" s="31" t="s">
        <v>20</v>
      </c>
      <c r="B9302" s="17"/>
      <c r="C9302" s="17"/>
      <c r="D9302" s="17"/>
      <c r="E9302" s="17"/>
      <c r="F9302" s="4"/>
      <c r="G9302" s="4"/>
      <c r="H9302" s="161" t="s">
        <v>4</v>
      </c>
      <c r="I9302" s="109" t="s">
        <v>10</v>
      </c>
      <c r="J9302" s="107" t="s">
        <v>8</v>
      </c>
      <c r="K9302" s="107" t="s">
        <v>17</v>
      </c>
    </row>
    <row r="9303" spans="1:11" ht="15.75" x14ac:dyDescent="0.2">
      <c r="A9303" s="18"/>
      <c r="B9303" s="19"/>
      <c r="C9303" s="19"/>
      <c r="D9303" s="19"/>
      <c r="E9303" s="19"/>
      <c r="F9303" s="5"/>
      <c r="G9303" s="20"/>
      <c r="H9303" s="162"/>
      <c r="I9303" s="110"/>
      <c r="J9303" s="108"/>
      <c r="K9303" s="108"/>
    </row>
    <row r="9304" spans="1:11" x14ac:dyDescent="0.2">
      <c r="A9304" s="6" t="s">
        <v>133</v>
      </c>
      <c r="B9304" s="27"/>
      <c r="C9304" s="11"/>
      <c r="D9304" s="11"/>
      <c r="E9304" s="11"/>
      <c r="F9304" s="11"/>
      <c r="G9304" s="13"/>
      <c r="H9304" s="89">
        <v>1</v>
      </c>
      <c r="I9304" s="77" t="s">
        <v>50</v>
      </c>
      <c r="J9304" s="75">
        <v>26.7193</v>
      </c>
      <c r="K9304" s="75">
        <f>ROUND((H9304*J9304),4)</f>
        <v>26.7193</v>
      </c>
    </row>
    <row r="9305" spans="1:11" x14ac:dyDescent="0.2">
      <c r="A9305" s="7" t="s">
        <v>544</v>
      </c>
      <c r="B9305" s="28"/>
      <c r="C9305" s="13"/>
      <c r="D9305" s="13"/>
      <c r="E9305" s="13"/>
      <c r="F9305" s="13"/>
      <c r="G9305" s="13"/>
      <c r="H9305" s="89">
        <v>1</v>
      </c>
      <c r="I9305" s="77" t="s">
        <v>50</v>
      </c>
      <c r="J9305" s="75">
        <v>30.7883</v>
      </c>
      <c r="K9305" s="75">
        <f>ROUND((H9305*J9305),4)</f>
        <v>30.7883</v>
      </c>
    </row>
    <row r="9306" spans="1:11" x14ac:dyDescent="0.2">
      <c r="A9306" s="7"/>
      <c r="B9306" s="28"/>
      <c r="C9306" s="13"/>
      <c r="D9306" s="13"/>
      <c r="E9306" s="13"/>
      <c r="F9306" s="13"/>
      <c r="G9306" s="13"/>
      <c r="H9306" s="89"/>
      <c r="I9306" s="77"/>
      <c r="J9306" s="75"/>
      <c r="K9306" s="75"/>
    </row>
    <row r="9307" spans="1:11" x14ac:dyDescent="0.2">
      <c r="A9307" s="7"/>
      <c r="B9307" s="28"/>
      <c r="C9307" s="13"/>
      <c r="D9307" s="13"/>
      <c r="E9307" s="13"/>
      <c r="F9307" s="13"/>
      <c r="G9307" s="13"/>
      <c r="H9307" s="89"/>
      <c r="I9307" s="77"/>
      <c r="J9307" s="75"/>
      <c r="K9307" s="75"/>
    </row>
    <row r="9308" spans="1:11" x14ac:dyDescent="0.2">
      <c r="A9308" s="7"/>
      <c r="B9308" s="28"/>
      <c r="C9308" s="13"/>
      <c r="D9308" s="13"/>
      <c r="E9308" s="13"/>
      <c r="F9308" s="13"/>
      <c r="G9308" s="13"/>
      <c r="H9308" s="89"/>
      <c r="I9308" s="77"/>
      <c r="J9308" s="75"/>
      <c r="K9308" s="75"/>
    </row>
    <row r="9309" spans="1:11" x14ac:dyDescent="0.2">
      <c r="A9309" s="7"/>
      <c r="B9309" s="28"/>
      <c r="C9309" s="13"/>
      <c r="D9309" s="13"/>
      <c r="E9309" s="13"/>
      <c r="F9309" s="13"/>
      <c r="G9309" s="13"/>
      <c r="H9309" s="89"/>
      <c r="I9309" s="77"/>
      <c r="J9309" s="75"/>
      <c r="K9309" s="75"/>
    </row>
    <row r="9310" spans="1:11" x14ac:dyDescent="0.2">
      <c r="A9310" s="7"/>
      <c r="B9310" s="28"/>
      <c r="C9310" s="13"/>
      <c r="D9310" s="13"/>
      <c r="E9310" s="13"/>
      <c r="F9310" s="13"/>
      <c r="G9310" s="13"/>
      <c r="H9310" s="89"/>
      <c r="I9310" s="77"/>
      <c r="J9310" s="75"/>
      <c r="K9310" s="75"/>
    </row>
    <row r="9311" spans="1:11" x14ac:dyDescent="0.2">
      <c r="A9311" s="8"/>
      <c r="B9311" s="29"/>
      <c r="C9311" s="15"/>
      <c r="D9311" s="15"/>
      <c r="E9311" s="15"/>
      <c r="F9311" s="15"/>
      <c r="G9311" s="15"/>
      <c r="H9311" s="90"/>
      <c r="I9311" s="80"/>
      <c r="J9311" s="78"/>
      <c r="K9311" s="78"/>
    </row>
    <row r="9312" spans="1:11" x14ac:dyDescent="0.2">
      <c r="A9312" s="10"/>
      <c r="C9312" s="25"/>
      <c r="D9312" s="97" t="s">
        <v>25</v>
      </c>
      <c r="E9312" s="98"/>
      <c r="F9312" s="98"/>
      <c r="G9312" s="98"/>
      <c r="H9312" s="98"/>
      <c r="I9312" s="98"/>
      <c r="J9312" s="99"/>
      <c r="K9312" s="82">
        <f>SUM(K9304:K9311)</f>
        <v>57.507599999999996</v>
      </c>
    </row>
    <row r="9313" spans="1:11" x14ac:dyDescent="0.2">
      <c r="A9313" s="9" t="s">
        <v>27</v>
      </c>
      <c r="B9313" s="30"/>
      <c r="C9313" s="56">
        <v>49.8</v>
      </c>
      <c r="D9313" s="112" t="s">
        <v>26</v>
      </c>
      <c r="E9313" s="113"/>
      <c r="F9313" s="113"/>
      <c r="G9313" s="113"/>
      <c r="H9313" s="113"/>
      <c r="I9313" s="113"/>
      <c r="J9313" s="114"/>
      <c r="K9313" s="83">
        <f>K9301+K9312</f>
        <v>63.071999999999996</v>
      </c>
    </row>
    <row r="9314" spans="1:11" x14ac:dyDescent="0.2">
      <c r="A9314" s="32"/>
      <c r="D9314" s="115" t="s">
        <v>28</v>
      </c>
      <c r="E9314" s="116"/>
      <c r="F9314" s="116"/>
      <c r="G9314" s="116"/>
      <c r="H9314" s="116"/>
      <c r="I9314" s="116"/>
      <c r="J9314" s="117"/>
      <c r="K9314" s="83">
        <f>ROUND((K9313/C9313),4)</f>
        <v>1.2665</v>
      </c>
    </row>
    <row r="9315" spans="1:11" x14ac:dyDescent="0.2">
      <c r="A9315" s="168"/>
      <c r="D9315" s="169"/>
      <c r="E9315" s="169"/>
      <c r="F9315" s="169"/>
      <c r="G9315" s="169"/>
      <c r="H9315" s="169"/>
      <c r="I9315" s="94" t="s">
        <v>51</v>
      </c>
      <c r="J9315" s="170" t="s">
        <v>53</v>
      </c>
      <c r="K9315" s="83">
        <v>0</v>
      </c>
    </row>
    <row r="9316" spans="1:11" x14ac:dyDescent="0.2">
      <c r="A9316" s="168"/>
      <c r="D9316" s="169"/>
      <c r="E9316" s="169"/>
      <c r="F9316" s="169"/>
      <c r="G9316" s="169"/>
      <c r="H9316" s="169"/>
      <c r="I9316" s="94" t="s">
        <v>52</v>
      </c>
      <c r="J9316" s="170" t="s">
        <v>53</v>
      </c>
      <c r="K9316" s="83">
        <v>0</v>
      </c>
    </row>
    <row r="9317" spans="1:11" x14ac:dyDescent="0.2">
      <c r="A9317" s="100" t="s">
        <v>21</v>
      </c>
      <c r="B9317" s="101"/>
      <c r="C9317" s="101"/>
      <c r="D9317" s="101"/>
      <c r="E9317" s="101"/>
      <c r="F9317" s="104"/>
      <c r="G9317" s="129" t="s">
        <v>22</v>
      </c>
      <c r="H9317" s="130"/>
      <c r="I9317" s="118" t="s">
        <v>10</v>
      </c>
      <c r="J9317" s="106" t="s">
        <v>23</v>
      </c>
      <c r="K9317" s="106" t="s">
        <v>11</v>
      </c>
    </row>
    <row r="9318" spans="1:11" x14ac:dyDescent="0.2">
      <c r="A9318" s="102"/>
      <c r="B9318" s="103"/>
      <c r="C9318" s="103"/>
      <c r="D9318" s="103"/>
      <c r="E9318" s="103"/>
      <c r="F9318" s="105"/>
      <c r="G9318" s="131"/>
      <c r="H9318" s="132"/>
      <c r="I9318" s="118"/>
      <c r="J9318" s="106"/>
      <c r="K9318" s="118"/>
    </row>
    <row r="9319" spans="1:11" x14ac:dyDescent="0.2">
      <c r="A9319" s="7" t="s">
        <v>639</v>
      </c>
      <c r="B9319" s="28"/>
      <c r="C9319" s="11"/>
      <c r="D9319" s="11"/>
      <c r="E9319" s="11"/>
      <c r="F9319" s="12"/>
      <c r="G9319" s="143">
        <v>0.15625</v>
      </c>
      <c r="H9319" s="144"/>
      <c r="I9319" s="52" t="s">
        <v>245</v>
      </c>
      <c r="J9319" s="84">
        <v>301.17880000000002</v>
      </c>
      <c r="K9319" s="52">
        <f>ROUND((G9319*J9319),4)</f>
        <v>47.059199999999997</v>
      </c>
    </row>
    <row r="9320" spans="1:11" x14ac:dyDescent="0.2">
      <c r="A9320" s="7" t="s">
        <v>632</v>
      </c>
      <c r="B9320" s="28"/>
      <c r="C9320" s="13"/>
      <c r="D9320" s="13"/>
      <c r="E9320" s="13"/>
      <c r="F9320" s="14"/>
      <c r="G9320" s="95">
        <v>1.5630000000000002E-2</v>
      </c>
      <c r="H9320" s="96"/>
      <c r="I9320" s="53" t="s">
        <v>245</v>
      </c>
      <c r="J9320" s="85">
        <v>45.582999999999998</v>
      </c>
      <c r="K9320" s="53">
        <f>ROUND((G9320*J9320),4)</f>
        <v>0.71250000000000002</v>
      </c>
    </row>
    <row r="9321" spans="1:11" x14ac:dyDescent="0.2">
      <c r="A9321" s="7"/>
      <c r="B9321" s="28"/>
      <c r="C9321" s="13"/>
      <c r="D9321" s="13"/>
      <c r="E9321" s="13"/>
      <c r="F9321" s="14"/>
      <c r="G9321" s="95"/>
      <c r="H9321" s="96"/>
      <c r="I9321" s="53"/>
      <c r="J9321" s="85"/>
      <c r="K9321" s="53"/>
    </row>
    <row r="9322" spans="1:11" x14ac:dyDescent="0.2">
      <c r="A9322" s="7"/>
      <c r="B9322" s="28"/>
      <c r="C9322" s="13"/>
      <c r="D9322" s="13"/>
      <c r="E9322" s="13"/>
      <c r="F9322" s="14"/>
      <c r="G9322" s="95"/>
      <c r="H9322" s="96"/>
      <c r="I9322" s="53"/>
      <c r="J9322" s="85"/>
      <c r="K9322" s="53"/>
    </row>
    <row r="9323" spans="1:11" x14ac:dyDescent="0.2">
      <c r="A9323" s="97" t="s">
        <v>29</v>
      </c>
      <c r="B9323" s="98"/>
      <c r="C9323" s="98"/>
      <c r="D9323" s="98"/>
      <c r="E9323" s="98"/>
      <c r="F9323" s="98"/>
      <c r="G9323" s="98"/>
      <c r="H9323" s="98"/>
      <c r="I9323" s="98"/>
      <c r="J9323" s="99"/>
      <c r="K9323" s="82">
        <f>SUM(K9319:K9322)</f>
        <v>47.771699999999996</v>
      </c>
    </row>
    <row r="9324" spans="1:11" x14ac:dyDescent="0.2">
      <c r="A9324" s="100" t="s">
        <v>32</v>
      </c>
      <c r="B9324" s="101"/>
      <c r="C9324" s="101"/>
      <c r="D9324" s="101"/>
      <c r="E9324" s="101"/>
      <c r="F9324" s="104"/>
      <c r="G9324" s="129" t="s">
        <v>22</v>
      </c>
      <c r="H9324" s="130"/>
      <c r="I9324" s="118" t="s">
        <v>10</v>
      </c>
      <c r="J9324" s="106" t="s">
        <v>23</v>
      </c>
      <c r="K9324" s="106" t="s">
        <v>11</v>
      </c>
    </row>
    <row r="9325" spans="1:11" x14ac:dyDescent="0.2">
      <c r="A9325" s="102"/>
      <c r="B9325" s="103"/>
      <c r="C9325" s="103"/>
      <c r="D9325" s="103"/>
      <c r="E9325" s="103"/>
      <c r="F9325" s="105"/>
      <c r="G9325" s="131"/>
      <c r="H9325" s="132"/>
      <c r="I9325" s="118"/>
      <c r="J9325" s="106"/>
      <c r="K9325" s="118"/>
    </row>
    <row r="9326" spans="1:11" x14ac:dyDescent="0.2">
      <c r="A9326" s="7"/>
      <c r="B9326" s="28"/>
      <c r="C9326" s="13"/>
      <c r="D9326" s="13"/>
      <c r="E9326" s="13"/>
      <c r="F9326" s="14"/>
      <c r="G9326" s="123"/>
      <c r="H9326" s="124"/>
      <c r="I9326" s="53"/>
      <c r="J9326" s="85"/>
      <c r="K9326" s="53"/>
    </row>
    <row r="9327" spans="1:11" x14ac:dyDescent="0.2">
      <c r="A9327" s="7"/>
      <c r="B9327" s="28"/>
      <c r="C9327" s="13"/>
      <c r="D9327" s="13"/>
      <c r="E9327" s="13"/>
      <c r="F9327" s="14"/>
      <c r="G9327" s="123"/>
      <c r="H9327" s="124"/>
      <c r="I9327" s="53"/>
      <c r="J9327" s="85"/>
      <c r="K9327" s="53"/>
    </row>
    <row r="9328" spans="1:11" x14ac:dyDescent="0.2">
      <c r="A9328" s="7"/>
      <c r="B9328" s="28"/>
      <c r="C9328" s="13"/>
      <c r="D9328" s="13"/>
      <c r="E9328" s="13"/>
      <c r="F9328" s="14"/>
      <c r="G9328" s="123"/>
      <c r="H9328" s="124"/>
      <c r="I9328" s="53"/>
      <c r="J9328" s="85"/>
      <c r="K9328" s="53"/>
    </row>
    <row r="9329" spans="1:11" x14ac:dyDescent="0.2">
      <c r="A9329" s="8"/>
      <c r="B9329" s="29"/>
      <c r="C9329" s="15"/>
      <c r="D9329" s="15"/>
      <c r="E9329" s="15"/>
      <c r="F9329" s="16"/>
      <c r="G9329" s="125"/>
      <c r="H9329" s="126"/>
      <c r="I9329" s="54"/>
      <c r="J9329" s="86"/>
      <c r="K9329" s="54"/>
    </row>
    <row r="9330" spans="1:11" x14ac:dyDescent="0.2">
      <c r="A9330" s="97" t="s">
        <v>33</v>
      </c>
      <c r="B9330" s="98"/>
      <c r="C9330" s="98"/>
      <c r="D9330" s="98"/>
      <c r="E9330" s="98"/>
      <c r="F9330" s="98"/>
      <c r="G9330" s="98"/>
      <c r="H9330" s="98"/>
      <c r="I9330" s="98"/>
      <c r="J9330" s="99"/>
      <c r="K9330" s="82"/>
    </row>
    <row r="9331" spans="1:11" x14ac:dyDescent="0.2">
      <c r="A9331" s="100" t="s">
        <v>36</v>
      </c>
      <c r="B9331" s="101"/>
      <c r="C9331" s="101"/>
      <c r="D9331" s="101"/>
      <c r="E9331" s="101"/>
      <c r="F9331" s="104"/>
      <c r="G9331" s="129" t="s">
        <v>22</v>
      </c>
      <c r="H9331" s="130"/>
      <c r="I9331" s="118" t="s">
        <v>10</v>
      </c>
      <c r="J9331" s="106" t="s">
        <v>23</v>
      </c>
      <c r="K9331" s="106" t="s">
        <v>11</v>
      </c>
    </row>
    <row r="9332" spans="1:11" x14ac:dyDescent="0.2">
      <c r="A9332" s="102"/>
      <c r="B9332" s="103"/>
      <c r="C9332" s="103"/>
      <c r="D9332" s="103"/>
      <c r="E9332" s="103"/>
      <c r="F9332" s="105"/>
      <c r="G9332" s="131"/>
      <c r="H9332" s="132"/>
      <c r="I9332" s="118"/>
      <c r="J9332" s="106"/>
      <c r="K9332" s="118"/>
    </row>
    <row r="9333" spans="1:11" x14ac:dyDescent="0.2">
      <c r="A9333" s="7" t="s">
        <v>633</v>
      </c>
      <c r="B9333" s="28"/>
      <c r="C9333" s="13"/>
      <c r="D9333" s="13"/>
      <c r="E9333" s="13"/>
      <c r="F9333" s="14"/>
      <c r="G9333" s="95">
        <v>1.0000000000000001E-5</v>
      </c>
      <c r="H9333" s="96"/>
      <c r="I9333" s="53" t="s">
        <v>182</v>
      </c>
      <c r="J9333" s="85">
        <v>34.619999999999997</v>
      </c>
      <c r="K9333" s="53">
        <f>ROUND((G9333*J9333),4)</f>
        <v>2.9999999999999997E-4</v>
      </c>
    </row>
    <row r="9334" spans="1:11" x14ac:dyDescent="0.2">
      <c r="A9334" s="7" t="s">
        <v>640</v>
      </c>
      <c r="B9334" s="28"/>
      <c r="C9334" s="13"/>
      <c r="D9334" s="13"/>
      <c r="E9334" s="13"/>
      <c r="F9334" s="14"/>
      <c r="G9334" s="95">
        <v>2.2000000000000001E-4</v>
      </c>
      <c r="H9334" s="96"/>
      <c r="I9334" s="53" t="s">
        <v>182</v>
      </c>
      <c r="J9334" s="85">
        <v>34.619999999999997</v>
      </c>
      <c r="K9334" s="53">
        <f>ROUND((G9334*J9334),4)</f>
        <v>7.6E-3</v>
      </c>
    </row>
    <row r="9335" spans="1:11" x14ac:dyDescent="0.2">
      <c r="A9335" s="7"/>
      <c r="B9335" s="28"/>
      <c r="C9335" s="13"/>
      <c r="D9335" s="13"/>
      <c r="E9335" s="13"/>
      <c r="F9335" s="14"/>
      <c r="G9335" s="95"/>
      <c r="H9335" s="96"/>
      <c r="I9335" s="53"/>
      <c r="J9335" s="85"/>
      <c r="K9335" s="53"/>
    </row>
    <row r="9336" spans="1:11" x14ac:dyDescent="0.2">
      <c r="A9336" s="8"/>
      <c r="B9336" s="29"/>
      <c r="C9336" s="15"/>
      <c r="D9336" s="15"/>
      <c r="E9336" s="15"/>
      <c r="F9336" s="16"/>
      <c r="G9336" s="127"/>
      <c r="H9336" s="128"/>
      <c r="I9336" s="54"/>
      <c r="J9336" s="86"/>
      <c r="K9336" s="54"/>
    </row>
    <row r="9337" spans="1:11" x14ac:dyDescent="0.2">
      <c r="A9337" s="97" t="s">
        <v>37</v>
      </c>
      <c r="B9337" s="98"/>
      <c r="C9337" s="98"/>
      <c r="D9337" s="98"/>
      <c r="E9337" s="98"/>
      <c r="F9337" s="98"/>
      <c r="G9337" s="98"/>
      <c r="H9337" s="98"/>
      <c r="I9337" s="98"/>
      <c r="J9337" s="99"/>
      <c r="K9337" s="82">
        <f>SUM(K9333:K9336)</f>
        <v>7.9000000000000008E-3</v>
      </c>
    </row>
    <row r="9338" spans="1:11" x14ac:dyDescent="0.2">
      <c r="A9338" s="100" t="s">
        <v>35</v>
      </c>
      <c r="B9338" s="140"/>
      <c r="C9338" s="26" t="s">
        <v>34</v>
      </c>
      <c r="D9338" s="35" t="s">
        <v>39</v>
      </c>
      <c r="E9338" s="138" t="s">
        <v>38</v>
      </c>
      <c r="F9338" s="138"/>
      <c r="G9338" s="139"/>
      <c r="H9338" s="120" t="s">
        <v>16</v>
      </c>
      <c r="I9338" s="121"/>
      <c r="J9338" s="122"/>
      <c r="K9338" s="119" t="s">
        <v>9</v>
      </c>
    </row>
    <row r="9339" spans="1:11" ht="15.75" x14ac:dyDescent="0.2">
      <c r="A9339" s="141"/>
      <c r="B9339" s="142"/>
      <c r="C9339" s="36"/>
      <c r="D9339" s="42"/>
      <c r="E9339" s="33" t="s">
        <v>13</v>
      </c>
      <c r="F9339" s="24" t="s">
        <v>14</v>
      </c>
      <c r="G9339" s="23" t="s">
        <v>15</v>
      </c>
      <c r="H9339" s="22" t="s">
        <v>13</v>
      </c>
      <c r="I9339" s="22" t="s">
        <v>14</v>
      </c>
      <c r="J9339" s="22" t="s">
        <v>15</v>
      </c>
      <c r="K9339" s="111"/>
    </row>
    <row r="9340" spans="1:11" x14ac:dyDescent="0.2">
      <c r="A9340" s="6" t="s">
        <v>635</v>
      </c>
      <c r="B9340" s="37"/>
      <c r="C9340" s="87">
        <v>1.0000000000000001E-5</v>
      </c>
      <c r="D9340" s="45" t="s">
        <v>636</v>
      </c>
      <c r="E9340" s="43">
        <v>1.1299999999999999</v>
      </c>
      <c r="F9340" s="44">
        <v>0.91</v>
      </c>
      <c r="G9340" s="45">
        <v>0.73</v>
      </c>
      <c r="H9340" s="55">
        <v>0</v>
      </c>
      <c r="I9340" s="55">
        <v>0</v>
      </c>
      <c r="J9340" s="53">
        <v>1.48</v>
      </c>
      <c r="K9340" s="52">
        <f>ROUND((ROUND(E9340*H9340+F9340*I9340+G9340*J9340,2)*C9340),4)</f>
        <v>0</v>
      </c>
    </row>
    <row r="9341" spans="1:11" x14ac:dyDescent="0.2">
      <c r="A9341" s="7" t="s">
        <v>641</v>
      </c>
      <c r="B9341" s="28"/>
      <c r="C9341" s="87">
        <v>2.2000000000000001E-4</v>
      </c>
      <c r="D9341" s="48" t="s">
        <v>636</v>
      </c>
      <c r="E9341" s="46">
        <v>1.1299999999999999</v>
      </c>
      <c r="F9341" s="47">
        <v>0.91</v>
      </c>
      <c r="G9341" s="48">
        <v>0.73</v>
      </c>
      <c r="H9341" s="55">
        <v>0</v>
      </c>
      <c r="I9341" s="55">
        <v>0</v>
      </c>
      <c r="J9341" s="53">
        <v>1.48</v>
      </c>
      <c r="K9341" s="53">
        <f>ROUND((ROUND(E9341*H9341+F9341*I9341+G9341*J9341,2)*C9341),4)</f>
        <v>2.0000000000000001E-4</v>
      </c>
    </row>
    <row r="9342" spans="1:11" x14ac:dyDescent="0.2">
      <c r="A9342" s="7"/>
      <c r="B9342" s="28"/>
      <c r="C9342" s="87"/>
      <c r="D9342" s="48"/>
      <c r="E9342" s="46"/>
      <c r="F9342" s="47"/>
      <c r="G9342" s="48"/>
      <c r="H9342" s="55"/>
      <c r="I9342" s="55"/>
      <c r="J9342" s="53"/>
      <c r="K9342" s="53"/>
    </row>
    <row r="9343" spans="1:11" x14ac:dyDescent="0.2">
      <c r="A9343" s="8"/>
      <c r="B9343" s="29"/>
      <c r="C9343" s="88"/>
      <c r="D9343" s="51"/>
      <c r="E9343" s="49"/>
      <c r="F9343" s="50"/>
      <c r="G9343" s="51"/>
      <c r="H9343" s="55"/>
      <c r="I9343" s="55"/>
      <c r="J9343" s="53"/>
      <c r="K9343" s="54"/>
    </row>
    <row r="9344" spans="1:11" x14ac:dyDescent="0.2">
      <c r="A9344" s="136" t="s">
        <v>30</v>
      </c>
      <c r="B9344" s="134"/>
      <c r="C9344" s="134"/>
      <c r="D9344" s="137"/>
      <c r="E9344" s="134"/>
      <c r="F9344" s="134"/>
      <c r="G9344" s="134"/>
      <c r="H9344" s="134"/>
      <c r="I9344" s="134"/>
      <c r="J9344" s="135"/>
      <c r="K9344" s="83">
        <f>SUM(K9340:K9343)</f>
        <v>2.0000000000000001E-4</v>
      </c>
    </row>
    <row r="9345" spans="1:11" ht="12.75" customHeight="1" x14ac:dyDescent="0.2">
      <c r="A9345" s="133" t="s">
        <v>31</v>
      </c>
      <c r="B9345" s="134"/>
      <c r="C9345" s="134"/>
      <c r="D9345" s="134"/>
      <c r="E9345" s="134"/>
      <c r="F9345" s="134"/>
      <c r="G9345" s="134"/>
      <c r="H9345" s="134"/>
      <c r="I9345" s="134"/>
      <c r="J9345" s="135"/>
      <c r="K9345" s="21">
        <f>ROUND((K9314+K9315+K9316+K9323+K9337+K9344),2)</f>
        <v>49.05</v>
      </c>
    </row>
    <row r="9346" spans="1:11" x14ac:dyDescent="0.2">
      <c r="A9346" s="133" t="s">
        <v>42</v>
      </c>
      <c r="B9346" s="134"/>
      <c r="C9346" s="134"/>
      <c r="D9346" s="134"/>
      <c r="E9346" s="134"/>
      <c r="F9346" s="134"/>
      <c r="G9346" s="134"/>
      <c r="H9346" s="134"/>
      <c r="I9346" s="134"/>
      <c r="J9346" s="135"/>
      <c r="K9346" s="21"/>
    </row>
    <row r="9347" spans="1:11" ht="12.75" customHeight="1" x14ac:dyDescent="0.2">
      <c r="A9347" s="133" t="s">
        <v>12</v>
      </c>
      <c r="B9347" s="134"/>
      <c r="C9347" s="134"/>
      <c r="D9347" s="134"/>
      <c r="E9347" s="134"/>
      <c r="F9347" s="134"/>
      <c r="G9347" s="134"/>
      <c r="H9347" s="134"/>
      <c r="I9347" s="134"/>
      <c r="J9347" s="135"/>
      <c r="K9347" s="21"/>
    </row>
    <row r="9350" spans="1:11" ht="13.5" customHeight="1" x14ac:dyDescent="0.2">
      <c r="A9350" s="145" t="s">
        <v>0</v>
      </c>
      <c r="B9350" s="146"/>
      <c r="C9350" s="146"/>
      <c r="D9350" s="146"/>
      <c r="E9350" s="146"/>
      <c r="F9350" s="146"/>
      <c r="G9350" s="146"/>
      <c r="H9350" s="146"/>
      <c r="I9350" s="146"/>
      <c r="J9350" s="146"/>
      <c r="K9350" s="147"/>
    </row>
    <row r="9351" spans="1:11" x14ac:dyDescent="0.2">
      <c r="A9351" s="71" t="s">
        <v>45</v>
      </c>
      <c r="B9351" s="62"/>
      <c r="C9351" s="63"/>
      <c r="D9351" s="63"/>
      <c r="E9351" s="63"/>
      <c r="F9351" s="69"/>
      <c r="G9351" s="64"/>
      <c r="H9351" s="63"/>
      <c r="I9351" s="63"/>
      <c r="J9351" s="63"/>
      <c r="K9351" s="65"/>
    </row>
    <row r="9352" spans="1:11" ht="12.75" customHeight="1" x14ac:dyDescent="0.2">
      <c r="A9352" s="70" t="s">
        <v>44</v>
      </c>
      <c r="B9352" s="61"/>
      <c r="C9352" s="68"/>
      <c r="D9352" s="66"/>
      <c r="E9352" s="66"/>
      <c r="F9352" s="61"/>
      <c r="G9352" s="60"/>
      <c r="H9352" s="151"/>
      <c r="I9352" s="151"/>
      <c r="J9352" s="151"/>
      <c r="K9352" s="152"/>
    </row>
    <row r="9353" spans="1:11" ht="12.75" customHeight="1" x14ac:dyDescent="0.2">
      <c r="A9353" s="148"/>
      <c r="B9353" s="149"/>
      <c r="C9353" s="149"/>
      <c r="D9353" s="149"/>
      <c r="E9353" s="149"/>
      <c r="F9353" s="149"/>
      <c r="G9353" s="149"/>
      <c r="H9353" s="149"/>
      <c r="I9353" s="149"/>
      <c r="J9353" s="149"/>
      <c r="K9353" s="150"/>
    </row>
    <row r="9354" spans="1:11" ht="21" customHeight="1" x14ac:dyDescent="0.2">
      <c r="A9354" s="158" t="s">
        <v>1</v>
      </c>
      <c r="B9354" s="159"/>
      <c r="C9354" s="153" t="s">
        <v>41</v>
      </c>
      <c r="D9354" s="154"/>
      <c r="E9354" s="154"/>
      <c r="F9354" s="154"/>
      <c r="G9354" s="154"/>
      <c r="H9354" s="154"/>
      <c r="I9354" s="155"/>
      <c r="J9354" s="57" t="s">
        <v>2</v>
      </c>
      <c r="K9354" s="67" t="s">
        <v>43</v>
      </c>
    </row>
    <row r="9355" spans="1:11" x14ac:dyDescent="0.2">
      <c r="A9355" s="160" t="s">
        <v>642</v>
      </c>
      <c r="B9355" s="157"/>
      <c r="C9355" s="156">
        <v>3106121</v>
      </c>
      <c r="D9355" s="156"/>
      <c r="E9355" s="156"/>
      <c r="F9355" s="156"/>
      <c r="G9355" s="156"/>
      <c r="H9355" s="156"/>
      <c r="I9355" s="157"/>
      <c r="J9355" s="59" t="s">
        <v>3</v>
      </c>
      <c r="K9355" s="58" t="s">
        <v>47</v>
      </c>
    </row>
    <row r="9356" spans="1:11" ht="20.25" customHeight="1" x14ac:dyDescent="0.2">
      <c r="A9356" s="141" t="s">
        <v>19</v>
      </c>
      <c r="B9356" s="165"/>
      <c r="C9356" s="101"/>
      <c r="D9356" s="101"/>
      <c r="E9356" s="140"/>
      <c r="F9356" s="3" t="s">
        <v>4</v>
      </c>
      <c r="G9356" s="163" t="s">
        <v>5</v>
      </c>
      <c r="H9356" s="164"/>
      <c r="I9356" s="111" t="s">
        <v>6</v>
      </c>
      <c r="J9356" s="111"/>
      <c r="K9356" s="107" t="s">
        <v>17</v>
      </c>
    </row>
    <row r="9357" spans="1:11" ht="25.5" customHeight="1" x14ac:dyDescent="0.2">
      <c r="A9357" s="141"/>
      <c r="B9357" s="165"/>
      <c r="C9357" s="165"/>
      <c r="D9357" s="165"/>
      <c r="E9357" s="142"/>
      <c r="F9357" s="3"/>
      <c r="G9357" s="3" t="s">
        <v>18</v>
      </c>
      <c r="H9357" s="34" t="s">
        <v>7</v>
      </c>
      <c r="I9357" s="3" t="s">
        <v>40</v>
      </c>
      <c r="J9357" s="3" t="s">
        <v>7</v>
      </c>
      <c r="K9357" s="108"/>
    </row>
    <row r="9358" spans="1:11" x14ac:dyDescent="0.2">
      <c r="A9358" s="6" t="s">
        <v>240</v>
      </c>
      <c r="B9358" s="27"/>
      <c r="C9358" s="11"/>
      <c r="D9358" s="11"/>
      <c r="E9358" s="40"/>
      <c r="F9358" s="91">
        <v>9.3719999999999998E-2</v>
      </c>
      <c r="G9358" s="72">
        <v>1</v>
      </c>
      <c r="H9358" s="73">
        <v>0</v>
      </c>
      <c r="I9358" s="72">
        <v>20.515999999999998</v>
      </c>
      <c r="J9358" s="72">
        <v>5.8691000000000004</v>
      </c>
      <c r="K9358" s="74">
        <f>ROUND(((G9358*I9358+H9358*J9358)*F9358),4)</f>
        <v>1.9228000000000001</v>
      </c>
    </row>
    <row r="9359" spans="1:11" x14ac:dyDescent="0.2">
      <c r="A9359" s="7" t="s">
        <v>241</v>
      </c>
      <c r="B9359" s="28"/>
      <c r="C9359" s="13"/>
      <c r="D9359" s="13"/>
      <c r="E9359" s="38"/>
      <c r="F9359" s="92">
        <v>9.3719999999999998E-2</v>
      </c>
      <c r="G9359" s="75">
        <v>1</v>
      </c>
      <c r="H9359" s="76">
        <v>0</v>
      </c>
      <c r="I9359" s="75">
        <v>27.358699999999999</v>
      </c>
      <c r="J9359" s="75">
        <v>27.003399999999999</v>
      </c>
      <c r="K9359" s="77">
        <f>ROUND(((G9359*I9359+H9359*J9359)*F9359),4)</f>
        <v>2.5640999999999998</v>
      </c>
    </row>
    <row r="9360" spans="1:11" x14ac:dyDescent="0.2">
      <c r="A9360" s="7"/>
      <c r="B9360" s="28"/>
      <c r="C9360" s="13"/>
      <c r="D9360" s="13"/>
      <c r="E9360" s="38"/>
      <c r="F9360" s="92"/>
      <c r="G9360" s="75"/>
      <c r="H9360" s="76"/>
      <c r="I9360" s="75"/>
      <c r="J9360" s="75"/>
      <c r="K9360" s="77"/>
    </row>
    <row r="9361" spans="1:11" x14ac:dyDescent="0.2">
      <c r="A9361" s="7"/>
      <c r="B9361" s="28"/>
      <c r="C9361" s="13"/>
      <c r="D9361" s="13"/>
      <c r="E9361" s="38"/>
      <c r="F9361" s="92"/>
      <c r="G9361" s="75"/>
      <c r="H9361" s="76"/>
      <c r="I9361" s="75"/>
      <c r="J9361" s="75"/>
      <c r="K9361" s="77"/>
    </row>
    <row r="9362" spans="1:11" x14ac:dyDescent="0.2">
      <c r="A9362" s="7"/>
      <c r="B9362" s="28"/>
      <c r="C9362" s="13"/>
      <c r="D9362" s="13"/>
      <c r="E9362" s="38"/>
      <c r="F9362" s="92"/>
      <c r="G9362" s="75"/>
      <c r="H9362" s="76"/>
      <c r="I9362" s="75"/>
      <c r="J9362" s="75"/>
      <c r="K9362" s="77"/>
    </row>
    <row r="9363" spans="1:11" x14ac:dyDescent="0.2">
      <c r="A9363" s="7"/>
      <c r="B9363" s="28"/>
      <c r="C9363" s="13"/>
      <c r="D9363" s="13"/>
      <c r="E9363" s="38"/>
      <c r="F9363" s="92"/>
      <c r="G9363" s="75"/>
      <c r="H9363" s="76"/>
      <c r="I9363" s="75"/>
      <c r="J9363" s="75"/>
      <c r="K9363" s="77"/>
    </row>
    <row r="9364" spans="1:11" x14ac:dyDescent="0.2">
      <c r="A9364" s="7"/>
      <c r="B9364" s="28"/>
      <c r="C9364" s="13"/>
      <c r="D9364" s="13"/>
      <c r="E9364" s="38"/>
      <c r="F9364" s="92"/>
      <c r="G9364" s="75"/>
      <c r="H9364" s="76"/>
      <c r="I9364" s="75"/>
      <c r="J9364" s="75"/>
      <c r="K9364" s="77"/>
    </row>
    <row r="9365" spans="1:11" x14ac:dyDescent="0.2">
      <c r="A9365" s="8"/>
      <c r="B9365" s="29"/>
      <c r="C9365" s="15"/>
      <c r="D9365" s="15"/>
      <c r="E9365" s="39"/>
      <c r="F9365" s="93"/>
      <c r="G9365" s="78"/>
      <c r="H9365" s="79"/>
      <c r="I9365" s="78"/>
      <c r="J9365" s="78"/>
      <c r="K9365" s="80"/>
    </row>
    <row r="9366" spans="1:11" x14ac:dyDescent="0.2">
      <c r="A9366" s="166" t="s">
        <v>24</v>
      </c>
      <c r="B9366" s="167"/>
      <c r="C9366" s="167"/>
      <c r="D9366" s="167"/>
      <c r="E9366" s="167"/>
      <c r="F9366" s="98"/>
      <c r="G9366" s="98"/>
      <c r="H9366" s="98"/>
      <c r="I9366" s="98"/>
      <c r="J9366" s="99"/>
      <c r="K9366" s="81">
        <f>SUM(K9358:K9365)</f>
        <v>4.4869000000000003</v>
      </c>
    </row>
    <row r="9367" spans="1:11" ht="15.75" x14ac:dyDescent="0.2">
      <c r="A9367" s="31" t="s">
        <v>20</v>
      </c>
      <c r="B9367" s="17"/>
      <c r="C9367" s="17"/>
      <c r="D9367" s="17"/>
      <c r="E9367" s="17"/>
      <c r="F9367" s="4"/>
      <c r="G9367" s="4"/>
      <c r="H9367" s="161" t="s">
        <v>4</v>
      </c>
      <c r="I9367" s="109" t="s">
        <v>10</v>
      </c>
      <c r="J9367" s="107" t="s">
        <v>8</v>
      </c>
      <c r="K9367" s="107" t="s">
        <v>17</v>
      </c>
    </row>
    <row r="9368" spans="1:11" ht="15.75" x14ac:dyDescent="0.2">
      <c r="A9368" s="18"/>
      <c r="B9368" s="19"/>
      <c r="C9368" s="19"/>
      <c r="D9368" s="19"/>
      <c r="E9368" s="19"/>
      <c r="F9368" s="5"/>
      <c r="G9368" s="20"/>
      <c r="H9368" s="162"/>
      <c r="I9368" s="110"/>
      <c r="J9368" s="108"/>
      <c r="K9368" s="108"/>
    </row>
    <row r="9369" spans="1:11" x14ac:dyDescent="0.2">
      <c r="A9369" s="6" t="s">
        <v>133</v>
      </c>
      <c r="B9369" s="27"/>
      <c r="C9369" s="11"/>
      <c r="D9369" s="11"/>
      <c r="E9369" s="11"/>
      <c r="F9369" s="11"/>
      <c r="G9369" s="13"/>
      <c r="H9369" s="89">
        <v>0.9</v>
      </c>
      <c r="I9369" s="77" t="s">
        <v>50</v>
      </c>
      <c r="J9369" s="75">
        <v>26.7193</v>
      </c>
      <c r="K9369" s="75">
        <f>ROUND((H9369*J9369),4)</f>
        <v>24.0474</v>
      </c>
    </row>
    <row r="9370" spans="1:11" x14ac:dyDescent="0.2">
      <c r="A9370" s="7" t="s">
        <v>242</v>
      </c>
      <c r="B9370" s="28"/>
      <c r="C9370" s="13"/>
      <c r="D9370" s="13"/>
      <c r="E9370" s="13"/>
      <c r="F9370" s="13"/>
      <c r="G9370" s="13"/>
      <c r="H9370" s="89">
        <v>0.9</v>
      </c>
      <c r="I9370" s="77" t="s">
        <v>50</v>
      </c>
      <c r="J9370" s="75">
        <v>31.4436</v>
      </c>
      <c r="K9370" s="75">
        <f>ROUND((H9370*J9370),4)</f>
        <v>28.299199999999999</v>
      </c>
    </row>
    <row r="9371" spans="1:11" x14ac:dyDescent="0.2">
      <c r="A9371" s="7"/>
      <c r="B9371" s="28"/>
      <c r="C9371" s="13"/>
      <c r="D9371" s="13"/>
      <c r="E9371" s="13"/>
      <c r="F9371" s="13"/>
      <c r="G9371" s="13"/>
      <c r="H9371" s="89"/>
      <c r="I9371" s="77"/>
      <c r="J9371" s="75"/>
      <c r="K9371" s="75"/>
    </row>
    <row r="9372" spans="1:11" x14ac:dyDescent="0.2">
      <c r="A9372" s="7"/>
      <c r="B9372" s="28"/>
      <c r="C9372" s="13"/>
      <c r="D9372" s="13"/>
      <c r="E9372" s="13"/>
      <c r="F9372" s="13"/>
      <c r="G9372" s="13"/>
      <c r="H9372" s="89"/>
      <c r="I9372" s="77"/>
      <c r="J9372" s="75"/>
      <c r="K9372" s="75"/>
    </row>
    <row r="9373" spans="1:11" x14ac:dyDescent="0.2">
      <c r="A9373" s="7"/>
      <c r="B9373" s="28"/>
      <c r="C9373" s="13"/>
      <c r="D9373" s="13"/>
      <c r="E9373" s="13"/>
      <c r="F9373" s="13"/>
      <c r="G9373" s="13"/>
      <c r="H9373" s="89"/>
      <c r="I9373" s="77"/>
      <c r="J9373" s="75"/>
      <c r="K9373" s="75"/>
    </row>
    <row r="9374" spans="1:11" x14ac:dyDescent="0.2">
      <c r="A9374" s="7"/>
      <c r="B9374" s="28"/>
      <c r="C9374" s="13"/>
      <c r="D9374" s="13"/>
      <c r="E9374" s="13"/>
      <c r="F9374" s="13"/>
      <c r="G9374" s="13"/>
      <c r="H9374" s="89"/>
      <c r="I9374" s="77"/>
      <c r="J9374" s="75"/>
      <c r="K9374" s="75"/>
    </row>
    <row r="9375" spans="1:11" x14ac:dyDescent="0.2">
      <c r="A9375" s="8"/>
      <c r="B9375" s="29"/>
      <c r="C9375" s="15"/>
      <c r="D9375" s="15"/>
      <c r="E9375" s="15"/>
      <c r="F9375" s="15"/>
      <c r="G9375" s="15"/>
      <c r="H9375" s="90"/>
      <c r="I9375" s="80"/>
      <c r="J9375" s="78"/>
      <c r="K9375" s="78"/>
    </row>
    <row r="9376" spans="1:11" x14ac:dyDescent="0.2">
      <c r="A9376" s="10"/>
      <c r="C9376" s="25"/>
      <c r="D9376" s="97" t="s">
        <v>25</v>
      </c>
      <c r="E9376" s="98"/>
      <c r="F9376" s="98"/>
      <c r="G9376" s="98"/>
      <c r="H9376" s="98"/>
      <c r="I9376" s="98"/>
      <c r="J9376" s="99"/>
      <c r="K9376" s="82">
        <f>SUM(K9369:K9375)</f>
        <v>52.346599999999995</v>
      </c>
    </row>
    <row r="9377" spans="1:11" x14ac:dyDescent="0.2">
      <c r="A9377" s="9" t="s">
        <v>27</v>
      </c>
      <c r="B9377" s="30"/>
      <c r="C9377" s="56">
        <v>1</v>
      </c>
      <c r="D9377" s="112" t="s">
        <v>26</v>
      </c>
      <c r="E9377" s="113"/>
      <c r="F9377" s="113"/>
      <c r="G9377" s="113"/>
      <c r="H9377" s="113"/>
      <c r="I9377" s="113"/>
      <c r="J9377" s="114"/>
      <c r="K9377" s="83">
        <f>K9366+K9376</f>
        <v>56.833499999999994</v>
      </c>
    </row>
    <row r="9378" spans="1:11" x14ac:dyDescent="0.2">
      <c r="A9378" s="32"/>
      <c r="D9378" s="115" t="s">
        <v>28</v>
      </c>
      <c r="E9378" s="116"/>
      <c r="F9378" s="116"/>
      <c r="G9378" s="116"/>
      <c r="H9378" s="116"/>
      <c r="I9378" s="116"/>
      <c r="J9378" s="117"/>
      <c r="K9378" s="83">
        <f>ROUND((K9377/C9377),4)</f>
        <v>56.833500000000001</v>
      </c>
    </row>
    <row r="9379" spans="1:11" x14ac:dyDescent="0.2">
      <c r="A9379" s="168"/>
      <c r="D9379" s="169"/>
      <c r="E9379" s="169"/>
      <c r="F9379" s="169"/>
      <c r="G9379" s="169"/>
      <c r="H9379" s="169"/>
      <c r="I9379" s="94" t="s">
        <v>51</v>
      </c>
      <c r="J9379" s="170" t="s">
        <v>53</v>
      </c>
      <c r="K9379" s="83">
        <v>0</v>
      </c>
    </row>
    <row r="9380" spans="1:11" x14ac:dyDescent="0.2">
      <c r="A9380" s="168"/>
      <c r="D9380" s="169"/>
      <c r="E9380" s="169"/>
      <c r="F9380" s="169"/>
      <c r="G9380" s="169"/>
      <c r="H9380" s="169"/>
      <c r="I9380" s="94" t="s">
        <v>52</v>
      </c>
      <c r="J9380" s="170" t="s">
        <v>53</v>
      </c>
      <c r="K9380" s="83">
        <v>0</v>
      </c>
    </row>
    <row r="9381" spans="1:11" x14ac:dyDescent="0.2">
      <c r="A9381" s="100" t="s">
        <v>21</v>
      </c>
      <c r="B9381" s="101"/>
      <c r="C9381" s="101"/>
      <c r="D9381" s="101"/>
      <c r="E9381" s="101"/>
      <c r="F9381" s="104"/>
      <c r="G9381" s="129" t="s">
        <v>22</v>
      </c>
      <c r="H9381" s="130"/>
      <c r="I9381" s="118" t="s">
        <v>10</v>
      </c>
      <c r="J9381" s="106" t="s">
        <v>23</v>
      </c>
      <c r="K9381" s="106" t="s">
        <v>11</v>
      </c>
    </row>
    <row r="9382" spans="1:11" x14ac:dyDescent="0.2">
      <c r="A9382" s="102"/>
      <c r="B9382" s="103"/>
      <c r="C9382" s="103"/>
      <c r="D9382" s="103"/>
      <c r="E9382" s="103"/>
      <c r="F9382" s="105"/>
      <c r="G9382" s="131"/>
      <c r="H9382" s="132"/>
      <c r="I9382" s="118"/>
      <c r="J9382" s="106"/>
      <c r="K9382" s="118"/>
    </row>
    <row r="9383" spans="1:11" x14ac:dyDescent="0.2">
      <c r="A9383" s="7" t="s">
        <v>545</v>
      </c>
      <c r="B9383" s="28"/>
      <c r="C9383" s="11"/>
      <c r="D9383" s="11"/>
      <c r="E9383" s="11"/>
      <c r="F9383" s="12"/>
      <c r="G9383" s="143">
        <v>0.55701000000000001</v>
      </c>
      <c r="H9383" s="144"/>
      <c r="I9383" s="52" t="s">
        <v>150</v>
      </c>
      <c r="J9383" s="84">
        <v>14.7753</v>
      </c>
      <c r="K9383" s="52">
        <f>ROUND((G9383*J9383),4)</f>
        <v>8.23</v>
      </c>
    </row>
    <row r="9384" spans="1:11" x14ac:dyDescent="0.2">
      <c r="A9384" s="7" t="s">
        <v>643</v>
      </c>
      <c r="B9384" s="28"/>
      <c r="C9384" s="13"/>
      <c r="D9384" s="13"/>
      <c r="E9384" s="13"/>
      <c r="F9384" s="14"/>
      <c r="G9384" s="95">
        <v>1.4246799999999999</v>
      </c>
      <c r="H9384" s="96"/>
      <c r="I9384" s="53" t="s">
        <v>150</v>
      </c>
      <c r="J9384" s="85">
        <v>5.5339999999999998</v>
      </c>
      <c r="K9384" s="53">
        <f>ROUND((G9384*J9384),4)</f>
        <v>7.8841999999999999</v>
      </c>
    </row>
    <row r="9385" spans="1:11" x14ac:dyDescent="0.2">
      <c r="A9385" s="7" t="s">
        <v>244</v>
      </c>
      <c r="B9385" s="28"/>
      <c r="C9385" s="13"/>
      <c r="D9385" s="13"/>
      <c r="E9385" s="13"/>
      <c r="F9385" s="14"/>
      <c r="G9385" s="95">
        <v>1.8519999999999998E-2</v>
      </c>
      <c r="H9385" s="96"/>
      <c r="I9385" s="53" t="s">
        <v>245</v>
      </c>
      <c r="J9385" s="85">
        <v>13.883800000000001</v>
      </c>
      <c r="K9385" s="53">
        <f>ROUND((G9385*J9385),4)</f>
        <v>0.2571</v>
      </c>
    </row>
    <row r="9386" spans="1:11" x14ac:dyDescent="0.2">
      <c r="A9386" s="7" t="s">
        <v>246</v>
      </c>
      <c r="B9386" s="28"/>
      <c r="C9386" s="13"/>
      <c r="D9386" s="13"/>
      <c r="E9386" s="13"/>
      <c r="F9386" s="14"/>
      <c r="G9386" s="95">
        <v>0.59358999999999995</v>
      </c>
      <c r="H9386" s="96"/>
      <c r="I9386" s="53" t="s">
        <v>79</v>
      </c>
      <c r="J9386" s="85">
        <v>15.892899999999999</v>
      </c>
      <c r="K9386" s="53">
        <f>ROUND((G9386*J9386),4)</f>
        <v>9.4338999999999995</v>
      </c>
    </row>
    <row r="9387" spans="1:11" x14ac:dyDescent="0.2">
      <c r="A9387" s="7" t="s">
        <v>528</v>
      </c>
      <c r="B9387" s="28"/>
      <c r="C9387" s="13"/>
      <c r="D9387" s="13"/>
      <c r="E9387" s="13"/>
      <c r="F9387" s="14"/>
      <c r="G9387" s="95">
        <v>1.5833200000000001</v>
      </c>
      <c r="H9387" s="96"/>
      <c r="I9387" s="53" t="s">
        <v>150</v>
      </c>
      <c r="J9387" s="85">
        <v>2.2452999999999999</v>
      </c>
      <c r="K9387" s="53">
        <f>ROUND((G9387*J9387),4)</f>
        <v>3.5550000000000002</v>
      </c>
    </row>
    <row r="9388" spans="1:11" x14ac:dyDescent="0.2">
      <c r="A9388" s="7" t="s">
        <v>247</v>
      </c>
      <c r="B9388" s="28"/>
      <c r="C9388" s="13"/>
      <c r="D9388" s="13"/>
      <c r="E9388" s="13"/>
      <c r="F9388" s="14"/>
      <c r="G9388" s="95">
        <v>0.40425</v>
      </c>
      <c r="H9388" s="96"/>
      <c r="I9388" s="53" t="s">
        <v>47</v>
      </c>
      <c r="J9388" s="85">
        <v>38.657400000000003</v>
      </c>
      <c r="K9388" s="53">
        <f>ROUND((G9388*J9388),4)</f>
        <v>15.6273</v>
      </c>
    </row>
    <row r="9389" spans="1:11" x14ac:dyDescent="0.2">
      <c r="A9389" s="7"/>
      <c r="B9389" s="28"/>
      <c r="C9389" s="13"/>
      <c r="D9389" s="13"/>
      <c r="E9389" s="13"/>
      <c r="F9389" s="14"/>
      <c r="G9389" s="95"/>
      <c r="H9389" s="96"/>
      <c r="I9389" s="53"/>
      <c r="J9389" s="85"/>
      <c r="K9389" s="53"/>
    </row>
    <row r="9390" spans="1:11" x14ac:dyDescent="0.2">
      <c r="A9390" s="97" t="s">
        <v>29</v>
      </c>
      <c r="B9390" s="98"/>
      <c r="C9390" s="98"/>
      <c r="D9390" s="98"/>
      <c r="E9390" s="98"/>
      <c r="F9390" s="98"/>
      <c r="G9390" s="98"/>
      <c r="H9390" s="98"/>
      <c r="I9390" s="98"/>
      <c r="J9390" s="99"/>
      <c r="K9390" s="82">
        <f>SUM(K9383:K9389)</f>
        <v>44.987499999999997</v>
      </c>
    </row>
    <row r="9391" spans="1:11" x14ac:dyDescent="0.2">
      <c r="A9391" s="100" t="s">
        <v>32</v>
      </c>
      <c r="B9391" s="101"/>
      <c r="C9391" s="101"/>
      <c r="D9391" s="101"/>
      <c r="E9391" s="101"/>
      <c r="F9391" s="104"/>
      <c r="G9391" s="129" t="s">
        <v>22</v>
      </c>
      <c r="H9391" s="130"/>
      <c r="I9391" s="118" t="s">
        <v>10</v>
      </c>
      <c r="J9391" s="106" t="s">
        <v>23</v>
      </c>
      <c r="K9391" s="106" t="s">
        <v>11</v>
      </c>
    </row>
    <row r="9392" spans="1:11" x14ac:dyDescent="0.2">
      <c r="A9392" s="102"/>
      <c r="B9392" s="103"/>
      <c r="C9392" s="103"/>
      <c r="D9392" s="103"/>
      <c r="E9392" s="103"/>
      <c r="F9392" s="105"/>
      <c r="G9392" s="131"/>
      <c r="H9392" s="132"/>
      <c r="I9392" s="118"/>
      <c r="J9392" s="106"/>
      <c r="K9392" s="118"/>
    </row>
    <row r="9393" spans="1:11" x14ac:dyDescent="0.2">
      <c r="A9393" s="7"/>
      <c r="B9393" s="28"/>
      <c r="C9393" s="13"/>
      <c r="D9393" s="13"/>
      <c r="E9393" s="13"/>
      <c r="F9393" s="14"/>
      <c r="G9393" s="123"/>
      <c r="H9393" s="124"/>
      <c r="I9393" s="53"/>
      <c r="J9393" s="85"/>
      <c r="K9393" s="53"/>
    </row>
    <row r="9394" spans="1:11" x14ac:dyDescent="0.2">
      <c r="A9394" s="7"/>
      <c r="B9394" s="28"/>
      <c r="C9394" s="13"/>
      <c r="D9394" s="13"/>
      <c r="E9394" s="13"/>
      <c r="F9394" s="14"/>
      <c r="G9394" s="123"/>
      <c r="H9394" s="124"/>
      <c r="I9394" s="53"/>
      <c r="J9394" s="85"/>
      <c r="K9394" s="53"/>
    </row>
    <row r="9395" spans="1:11" x14ac:dyDescent="0.2">
      <c r="A9395" s="7"/>
      <c r="B9395" s="28"/>
      <c r="C9395" s="13"/>
      <c r="D9395" s="13"/>
      <c r="E9395" s="13"/>
      <c r="F9395" s="14"/>
      <c r="G9395" s="123"/>
      <c r="H9395" s="124"/>
      <c r="I9395" s="53"/>
      <c r="J9395" s="85"/>
      <c r="K9395" s="53"/>
    </row>
    <row r="9396" spans="1:11" x14ac:dyDescent="0.2">
      <c r="A9396" s="8"/>
      <c r="B9396" s="29"/>
      <c r="C9396" s="15"/>
      <c r="D9396" s="15"/>
      <c r="E9396" s="15"/>
      <c r="F9396" s="16"/>
      <c r="G9396" s="125"/>
      <c r="H9396" s="126"/>
      <c r="I9396" s="54"/>
      <c r="J9396" s="86"/>
      <c r="K9396" s="54"/>
    </row>
    <row r="9397" spans="1:11" x14ac:dyDescent="0.2">
      <c r="A9397" s="97" t="s">
        <v>33</v>
      </c>
      <c r="B9397" s="98"/>
      <c r="C9397" s="98"/>
      <c r="D9397" s="98"/>
      <c r="E9397" s="98"/>
      <c r="F9397" s="98"/>
      <c r="G9397" s="98"/>
      <c r="H9397" s="98"/>
      <c r="I9397" s="98"/>
      <c r="J9397" s="99"/>
      <c r="K9397" s="82"/>
    </row>
    <row r="9398" spans="1:11" x14ac:dyDescent="0.2">
      <c r="A9398" s="100" t="s">
        <v>36</v>
      </c>
      <c r="B9398" s="101"/>
      <c r="C9398" s="101"/>
      <c r="D9398" s="101"/>
      <c r="E9398" s="101"/>
      <c r="F9398" s="104"/>
      <c r="G9398" s="129" t="s">
        <v>22</v>
      </c>
      <c r="H9398" s="130"/>
      <c r="I9398" s="118" t="s">
        <v>10</v>
      </c>
      <c r="J9398" s="106" t="s">
        <v>23</v>
      </c>
      <c r="K9398" s="106" t="s">
        <v>11</v>
      </c>
    </row>
    <row r="9399" spans="1:11" x14ac:dyDescent="0.2">
      <c r="A9399" s="102"/>
      <c r="B9399" s="103"/>
      <c r="C9399" s="103"/>
      <c r="D9399" s="103"/>
      <c r="E9399" s="103"/>
      <c r="F9399" s="105"/>
      <c r="G9399" s="131"/>
      <c r="H9399" s="132"/>
      <c r="I9399" s="118"/>
      <c r="J9399" s="106"/>
      <c r="K9399" s="118"/>
    </row>
    <row r="9400" spans="1:11" x14ac:dyDescent="0.2">
      <c r="A9400" s="7" t="s">
        <v>549</v>
      </c>
      <c r="B9400" s="28"/>
      <c r="C9400" s="13"/>
      <c r="D9400" s="13"/>
      <c r="E9400" s="13"/>
      <c r="F9400" s="14"/>
      <c r="G9400" s="95">
        <v>3.13E-3</v>
      </c>
      <c r="H9400" s="96"/>
      <c r="I9400" s="53" t="s">
        <v>95</v>
      </c>
      <c r="J9400" s="85">
        <v>34.619999999999997</v>
      </c>
      <c r="K9400" s="53">
        <f>ROUND((G9400*J9400),4)</f>
        <v>0.1084</v>
      </c>
    </row>
    <row r="9401" spans="1:11" x14ac:dyDescent="0.2">
      <c r="A9401" s="7" t="s">
        <v>248</v>
      </c>
      <c r="B9401" s="28"/>
      <c r="C9401" s="13"/>
      <c r="D9401" s="13"/>
      <c r="E9401" s="13"/>
      <c r="F9401" s="14"/>
      <c r="G9401" s="95">
        <v>5.9000000000000003E-4</v>
      </c>
      <c r="H9401" s="96"/>
      <c r="I9401" s="53" t="s">
        <v>95</v>
      </c>
      <c r="J9401" s="85">
        <v>34.619999999999997</v>
      </c>
      <c r="K9401" s="53">
        <f>ROUND((G9401*J9401),4)</f>
        <v>2.0400000000000001E-2</v>
      </c>
    </row>
    <row r="9402" spans="1:11" x14ac:dyDescent="0.2">
      <c r="A9402" s="7" t="s">
        <v>531</v>
      </c>
      <c r="B9402" s="28"/>
      <c r="C9402" s="13"/>
      <c r="D9402" s="13"/>
      <c r="E9402" s="13"/>
      <c r="F9402" s="14"/>
      <c r="G9402" s="95">
        <v>1.98E-3</v>
      </c>
      <c r="H9402" s="96"/>
      <c r="I9402" s="53" t="s">
        <v>95</v>
      </c>
      <c r="J9402" s="85">
        <v>34.619999999999997</v>
      </c>
      <c r="K9402" s="53">
        <f>ROUND((G9402*J9402),4)</f>
        <v>6.8500000000000005E-2</v>
      </c>
    </row>
    <row r="9403" spans="1:11" x14ac:dyDescent="0.2">
      <c r="A9403" s="7" t="s">
        <v>249</v>
      </c>
      <c r="B9403" s="28"/>
      <c r="C9403" s="13"/>
      <c r="D9403" s="13"/>
      <c r="E9403" s="13"/>
      <c r="F9403" s="14"/>
      <c r="G9403" s="95">
        <v>1.0109999999999999E-2</v>
      </c>
      <c r="H9403" s="96"/>
      <c r="I9403" s="53" t="s">
        <v>95</v>
      </c>
      <c r="J9403" s="85">
        <v>34.619999999999997</v>
      </c>
      <c r="K9403" s="53">
        <f>ROUND((G9403*J9403),4)</f>
        <v>0.35</v>
      </c>
    </row>
    <row r="9404" spans="1:11" x14ac:dyDescent="0.2">
      <c r="A9404" s="7" t="s">
        <v>644</v>
      </c>
      <c r="B9404" s="28"/>
      <c r="C9404" s="13"/>
      <c r="D9404" s="13"/>
      <c r="E9404" s="13"/>
      <c r="F9404" s="14"/>
      <c r="G9404" s="95">
        <v>2.6700000000000001E-3</v>
      </c>
      <c r="H9404" s="96"/>
      <c r="I9404" s="53" t="s">
        <v>95</v>
      </c>
      <c r="J9404" s="85">
        <v>34.619999999999997</v>
      </c>
      <c r="K9404" s="53">
        <f>ROUND((G9404*J9404),4)</f>
        <v>9.2399999999999996E-2</v>
      </c>
    </row>
    <row r="9405" spans="1:11" x14ac:dyDescent="0.2">
      <c r="A9405" s="7" t="s">
        <v>251</v>
      </c>
      <c r="B9405" s="28"/>
      <c r="C9405" s="13"/>
      <c r="D9405" s="13"/>
      <c r="E9405" s="13"/>
      <c r="F9405" s="14"/>
      <c r="G9405" s="95">
        <v>2.0000000000000002E-5</v>
      </c>
      <c r="H9405" s="96"/>
      <c r="I9405" s="53" t="s">
        <v>95</v>
      </c>
      <c r="J9405" s="85">
        <v>34.619999999999997</v>
      </c>
      <c r="K9405" s="53">
        <f>ROUND((G9405*J9405),4)</f>
        <v>6.9999999999999999E-4</v>
      </c>
    </row>
    <row r="9406" spans="1:11" x14ac:dyDescent="0.2">
      <c r="A9406" s="8"/>
      <c r="B9406" s="29"/>
      <c r="C9406" s="15"/>
      <c r="D9406" s="15"/>
      <c r="E9406" s="15"/>
      <c r="F9406" s="16"/>
      <c r="G9406" s="127"/>
      <c r="H9406" s="128"/>
      <c r="I9406" s="54"/>
      <c r="J9406" s="86"/>
      <c r="K9406" s="54"/>
    </row>
    <row r="9407" spans="1:11" x14ac:dyDescent="0.2">
      <c r="A9407" s="97" t="s">
        <v>37</v>
      </c>
      <c r="B9407" s="98"/>
      <c r="C9407" s="98"/>
      <c r="D9407" s="98"/>
      <c r="E9407" s="98"/>
      <c r="F9407" s="98"/>
      <c r="G9407" s="98"/>
      <c r="H9407" s="98"/>
      <c r="I9407" s="98"/>
      <c r="J9407" s="99"/>
      <c r="K9407" s="82">
        <f>SUM(K9400:K9406)</f>
        <v>0.64040000000000008</v>
      </c>
    </row>
    <row r="9408" spans="1:11" x14ac:dyDescent="0.2">
      <c r="A9408" s="100" t="s">
        <v>35</v>
      </c>
      <c r="B9408" s="140"/>
      <c r="C9408" s="26" t="s">
        <v>34</v>
      </c>
      <c r="D9408" s="35" t="s">
        <v>39</v>
      </c>
      <c r="E9408" s="138" t="s">
        <v>38</v>
      </c>
      <c r="F9408" s="138"/>
      <c r="G9408" s="139"/>
      <c r="H9408" s="120" t="s">
        <v>16</v>
      </c>
      <c r="I9408" s="121"/>
      <c r="J9408" s="122"/>
      <c r="K9408" s="119" t="s">
        <v>9</v>
      </c>
    </row>
    <row r="9409" spans="1:11" ht="15.75" x14ac:dyDescent="0.2">
      <c r="A9409" s="141"/>
      <c r="B9409" s="142"/>
      <c r="C9409" s="36"/>
      <c r="D9409" s="42"/>
      <c r="E9409" s="33" t="s">
        <v>13</v>
      </c>
      <c r="F9409" s="24" t="s">
        <v>14</v>
      </c>
      <c r="G9409" s="23" t="s">
        <v>15</v>
      </c>
      <c r="H9409" s="22" t="s">
        <v>13</v>
      </c>
      <c r="I9409" s="22" t="s">
        <v>14</v>
      </c>
      <c r="J9409" s="22" t="s">
        <v>15</v>
      </c>
      <c r="K9409" s="111"/>
    </row>
    <row r="9410" spans="1:11" x14ac:dyDescent="0.2">
      <c r="A9410" s="6" t="s">
        <v>553</v>
      </c>
      <c r="B9410" s="37"/>
      <c r="C9410" s="87">
        <v>3.13E-3</v>
      </c>
      <c r="D9410" s="45" t="s">
        <v>97</v>
      </c>
      <c r="E9410" s="43">
        <v>1.1299999999999999</v>
      </c>
      <c r="F9410" s="44">
        <v>0.91</v>
      </c>
      <c r="G9410" s="45">
        <v>0.73</v>
      </c>
      <c r="H9410" s="55">
        <v>0</v>
      </c>
      <c r="I9410" s="55">
        <v>0</v>
      </c>
      <c r="J9410" s="53">
        <v>1.48</v>
      </c>
      <c r="K9410" s="52">
        <f>ROUND((ROUND(E9410*H9410+F9410*I9410+G9410*J9410,2)*C9410),4)</f>
        <v>3.3999999999999998E-3</v>
      </c>
    </row>
    <row r="9411" spans="1:11" x14ac:dyDescent="0.2">
      <c r="A9411" s="7" t="s">
        <v>252</v>
      </c>
      <c r="B9411" s="28"/>
      <c r="C9411" s="87">
        <v>5.9000000000000003E-4</v>
      </c>
      <c r="D9411" s="48" t="s">
        <v>97</v>
      </c>
      <c r="E9411" s="46">
        <v>1.1299999999999999</v>
      </c>
      <c r="F9411" s="47">
        <v>0.91</v>
      </c>
      <c r="G9411" s="48">
        <v>0.73</v>
      </c>
      <c r="H9411" s="55">
        <v>0</v>
      </c>
      <c r="I9411" s="55">
        <v>0</v>
      </c>
      <c r="J9411" s="53">
        <v>1.48</v>
      </c>
      <c r="K9411" s="53">
        <f>ROUND((ROUND(E9411*H9411+F9411*I9411+G9411*J9411,2)*C9411),4)</f>
        <v>5.9999999999999995E-4</v>
      </c>
    </row>
    <row r="9412" spans="1:11" x14ac:dyDescent="0.2">
      <c r="A9412" s="7" t="s">
        <v>536</v>
      </c>
      <c r="B9412" s="28"/>
      <c r="C9412" s="87">
        <v>1.98E-3</v>
      </c>
      <c r="D9412" s="48" t="s">
        <v>97</v>
      </c>
      <c r="E9412" s="46">
        <v>1.1299999999999999</v>
      </c>
      <c r="F9412" s="47">
        <v>0.91</v>
      </c>
      <c r="G9412" s="48">
        <v>0.73</v>
      </c>
      <c r="H9412" s="55">
        <v>0</v>
      </c>
      <c r="I9412" s="55">
        <v>0</v>
      </c>
      <c r="J9412" s="53">
        <v>1.48</v>
      </c>
      <c r="K9412" s="53">
        <f>ROUND((ROUND(E9412*H9412+F9412*I9412+G9412*J9412,2)*C9412),4)</f>
        <v>2.0999999999999999E-3</v>
      </c>
    </row>
    <row r="9413" spans="1:11" x14ac:dyDescent="0.2">
      <c r="A9413" s="7" t="s">
        <v>253</v>
      </c>
      <c r="B9413" s="28"/>
      <c r="C9413" s="87">
        <v>1.0109999999999999E-2</v>
      </c>
      <c r="D9413" s="48" t="s">
        <v>97</v>
      </c>
      <c r="E9413" s="46">
        <v>1.1299999999999999</v>
      </c>
      <c r="F9413" s="47">
        <v>0.91</v>
      </c>
      <c r="G9413" s="48">
        <v>0.73</v>
      </c>
      <c r="H9413" s="55">
        <v>0</v>
      </c>
      <c r="I9413" s="55">
        <v>0</v>
      </c>
      <c r="J9413" s="53">
        <v>1.48</v>
      </c>
      <c r="K9413" s="53">
        <f>ROUND((ROUND(E9413*H9413+F9413*I9413+G9413*J9413,2)*C9413),4)</f>
        <v>1.09E-2</v>
      </c>
    </row>
    <row r="9414" spans="1:11" x14ac:dyDescent="0.2">
      <c r="A9414" s="7" t="s">
        <v>645</v>
      </c>
      <c r="B9414" s="28"/>
      <c r="C9414" s="87">
        <v>2.6700000000000001E-3</v>
      </c>
      <c r="D9414" s="48" t="s">
        <v>97</v>
      </c>
      <c r="E9414" s="46">
        <v>1.1299999999999999</v>
      </c>
      <c r="F9414" s="47">
        <v>0.91</v>
      </c>
      <c r="G9414" s="48">
        <v>0.73</v>
      </c>
      <c r="H9414" s="55">
        <v>0</v>
      </c>
      <c r="I9414" s="55">
        <v>0</v>
      </c>
      <c r="J9414" s="53">
        <v>1.48</v>
      </c>
      <c r="K9414" s="53">
        <f>ROUND((ROUND(E9414*H9414+F9414*I9414+G9414*J9414,2)*C9414),4)</f>
        <v>2.8999999999999998E-3</v>
      </c>
    </row>
    <row r="9415" spans="1:11" x14ac:dyDescent="0.2">
      <c r="A9415" s="7" t="s">
        <v>255</v>
      </c>
      <c r="B9415" s="28"/>
      <c r="C9415" s="87">
        <v>2.0000000000000002E-5</v>
      </c>
      <c r="D9415" s="48" t="s">
        <v>97</v>
      </c>
      <c r="E9415" s="46">
        <v>1.1299999999999999</v>
      </c>
      <c r="F9415" s="47">
        <v>0.91</v>
      </c>
      <c r="G9415" s="48">
        <v>0.73</v>
      </c>
      <c r="H9415" s="55">
        <v>0</v>
      </c>
      <c r="I9415" s="55">
        <v>0</v>
      </c>
      <c r="J9415" s="53">
        <v>1.48</v>
      </c>
      <c r="K9415" s="53">
        <f>ROUND((ROUND(E9415*H9415+F9415*I9415+G9415*J9415,2)*C9415),4)</f>
        <v>0</v>
      </c>
    </row>
    <row r="9416" spans="1:11" x14ac:dyDescent="0.2">
      <c r="A9416" s="8"/>
      <c r="B9416" s="29"/>
      <c r="C9416" s="88"/>
      <c r="D9416" s="51"/>
      <c r="E9416" s="49"/>
      <c r="F9416" s="50"/>
      <c r="G9416" s="51"/>
      <c r="H9416" s="55"/>
      <c r="I9416" s="55"/>
      <c r="J9416" s="53"/>
      <c r="K9416" s="54"/>
    </row>
    <row r="9417" spans="1:11" x14ac:dyDescent="0.2">
      <c r="A9417" s="136" t="s">
        <v>30</v>
      </c>
      <c r="B9417" s="134"/>
      <c r="C9417" s="134"/>
      <c r="D9417" s="137"/>
      <c r="E9417" s="134"/>
      <c r="F9417" s="134"/>
      <c r="G9417" s="134"/>
      <c r="H9417" s="134"/>
      <c r="I9417" s="134"/>
      <c r="J9417" s="135"/>
      <c r="K9417" s="83">
        <f>SUM(K9410:K9416)</f>
        <v>1.9900000000000001E-2</v>
      </c>
    </row>
    <row r="9418" spans="1:11" ht="12.75" customHeight="1" x14ac:dyDescent="0.2">
      <c r="A9418" s="133" t="s">
        <v>31</v>
      </c>
      <c r="B9418" s="134"/>
      <c r="C9418" s="134"/>
      <c r="D9418" s="134"/>
      <c r="E9418" s="134"/>
      <c r="F9418" s="134"/>
      <c r="G9418" s="134"/>
      <c r="H9418" s="134"/>
      <c r="I9418" s="134"/>
      <c r="J9418" s="135"/>
      <c r="K9418" s="21">
        <f>ROUND((K9378+K9379+K9380+K9390+K9407+K9417),2)</f>
        <v>102.48</v>
      </c>
    </row>
    <row r="9419" spans="1:11" x14ac:dyDescent="0.2">
      <c r="A9419" s="133" t="s">
        <v>42</v>
      </c>
      <c r="B9419" s="134"/>
      <c r="C9419" s="134"/>
      <c r="D9419" s="134"/>
      <c r="E9419" s="134"/>
      <c r="F9419" s="134"/>
      <c r="G9419" s="134"/>
      <c r="H9419" s="134"/>
      <c r="I9419" s="134"/>
      <c r="J9419" s="135"/>
      <c r="K9419" s="21"/>
    </row>
    <row r="9420" spans="1:11" ht="12.75" customHeight="1" x14ac:dyDescent="0.2">
      <c r="A9420" s="133" t="s">
        <v>12</v>
      </c>
      <c r="B9420" s="134"/>
      <c r="C9420" s="134"/>
      <c r="D9420" s="134"/>
      <c r="E9420" s="134"/>
      <c r="F9420" s="134"/>
      <c r="G9420" s="134"/>
      <c r="H9420" s="134"/>
      <c r="I9420" s="134"/>
      <c r="J9420" s="135"/>
      <c r="K9420" s="21"/>
    </row>
    <row r="9423" spans="1:11" ht="13.5" customHeight="1" x14ac:dyDescent="0.2">
      <c r="A9423" s="145" t="s">
        <v>0</v>
      </c>
      <c r="B9423" s="146"/>
      <c r="C9423" s="146"/>
      <c r="D9423" s="146"/>
      <c r="E9423" s="146"/>
      <c r="F9423" s="146"/>
      <c r="G9423" s="146"/>
      <c r="H9423" s="146"/>
      <c r="I9423" s="146"/>
      <c r="J9423" s="146"/>
      <c r="K9423" s="147"/>
    </row>
    <row r="9424" spans="1:11" x14ac:dyDescent="0.2">
      <c r="A9424" s="71" t="s">
        <v>45</v>
      </c>
      <c r="B9424" s="62"/>
      <c r="C9424" s="63"/>
      <c r="D9424" s="63"/>
      <c r="E9424" s="63"/>
      <c r="F9424" s="69"/>
      <c r="G9424" s="64"/>
      <c r="H9424" s="63"/>
      <c r="I9424" s="63"/>
      <c r="J9424" s="63"/>
      <c r="K9424" s="65"/>
    </row>
    <row r="9425" spans="1:11" ht="12.75" customHeight="1" x14ac:dyDescent="0.2">
      <c r="A9425" s="70" t="s">
        <v>44</v>
      </c>
      <c r="B9425" s="61"/>
      <c r="C9425" s="68"/>
      <c r="D9425" s="66"/>
      <c r="E9425" s="66"/>
      <c r="F9425" s="61"/>
      <c r="G9425" s="60"/>
      <c r="H9425" s="151"/>
      <c r="I9425" s="151"/>
      <c r="J9425" s="151"/>
      <c r="K9425" s="152"/>
    </row>
    <row r="9426" spans="1:11" ht="12.75" customHeight="1" x14ac:dyDescent="0.2">
      <c r="A9426" s="148"/>
      <c r="B9426" s="149"/>
      <c r="C9426" s="149"/>
      <c r="D9426" s="149"/>
      <c r="E9426" s="149"/>
      <c r="F9426" s="149"/>
      <c r="G9426" s="149"/>
      <c r="H9426" s="149"/>
      <c r="I9426" s="149"/>
      <c r="J9426" s="149"/>
      <c r="K9426" s="150"/>
    </row>
    <row r="9427" spans="1:11" ht="21" customHeight="1" x14ac:dyDescent="0.2">
      <c r="A9427" s="158" t="s">
        <v>1</v>
      </c>
      <c r="B9427" s="159"/>
      <c r="C9427" s="153" t="s">
        <v>41</v>
      </c>
      <c r="D9427" s="154"/>
      <c r="E9427" s="154"/>
      <c r="F9427" s="154"/>
      <c r="G9427" s="154"/>
      <c r="H9427" s="154"/>
      <c r="I9427" s="155"/>
      <c r="J9427" s="57" t="s">
        <v>2</v>
      </c>
      <c r="K9427" s="67" t="s">
        <v>43</v>
      </c>
    </row>
    <row r="9428" spans="1:11" x14ac:dyDescent="0.2">
      <c r="A9428" s="160" t="s">
        <v>646</v>
      </c>
      <c r="B9428" s="157"/>
      <c r="C9428" s="156">
        <v>4413995</v>
      </c>
      <c r="D9428" s="156"/>
      <c r="E9428" s="156"/>
      <c r="F9428" s="156"/>
      <c r="G9428" s="156"/>
      <c r="H9428" s="156"/>
      <c r="I9428" s="157"/>
      <c r="J9428" s="59" t="s">
        <v>3</v>
      </c>
      <c r="K9428" s="58" t="s">
        <v>47</v>
      </c>
    </row>
    <row r="9429" spans="1:11" ht="20.25" customHeight="1" x14ac:dyDescent="0.2">
      <c r="A9429" s="141" t="s">
        <v>19</v>
      </c>
      <c r="B9429" s="165"/>
      <c r="C9429" s="101"/>
      <c r="D9429" s="101"/>
      <c r="E9429" s="140"/>
      <c r="F9429" s="3" t="s">
        <v>4</v>
      </c>
      <c r="G9429" s="163" t="s">
        <v>5</v>
      </c>
      <c r="H9429" s="164"/>
      <c r="I9429" s="111" t="s">
        <v>6</v>
      </c>
      <c r="J9429" s="111"/>
      <c r="K9429" s="107" t="s">
        <v>17</v>
      </c>
    </row>
    <row r="9430" spans="1:11" ht="25.5" customHeight="1" x14ac:dyDescent="0.2">
      <c r="A9430" s="141"/>
      <c r="B9430" s="165"/>
      <c r="C9430" s="165"/>
      <c r="D9430" s="165"/>
      <c r="E9430" s="142"/>
      <c r="F9430" s="3"/>
      <c r="G9430" s="3" t="s">
        <v>18</v>
      </c>
      <c r="H9430" s="34" t="s">
        <v>7</v>
      </c>
      <c r="I9430" s="3" t="s">
        <v>40</v>
      </c>
      <c r="J9430" s="3" t="s">
        <v>7</v>
      </c>
      <c r="K9430" s="108"/>
    </row>
    <row r="9431" spans="1:11" x14ac:dyDescent="0.2">
      <c r="A9431" s="6" t="s">
        <v>59</v>
      </c>
      <c r="B9431" s="27"/>
      <c r="C9431" s="11"/>
      <c r="D9431" s="11"/>
      <c r="E9431" s="40"/>
      <c r="F9431" s="91">
        <v>1</v>
      </c>
      <c r="G9431" s="72">
        <v>0.2</v>
      </c>
      <c r="H9431" s="73">
        <v>0.8</v>
      </c>
      <c r="I9431" s="72">
        <v>176.07089999999999</v>
      </c>
      <c r="J9431" s="72">
        <v>69.319199999999995</v>
      </c>
      <c r="K9431" s="74">
        <f>ROUND(((G9431*I9431+H9431*J9431)*F9431),4)</f>
        <v>90.669499999999999</v>
      </c>
    </row>
    <row r="9432" spans="1:11" x14ac:dyDescent="0.2">
      <c r="A9432" s="7"/>
      <c r="B9432" s="28"/>
      <c r="C9432" s="13"/>
      <c r="D9432" s="13"/>
      <c r="E9432" s="38"/>
      <c r="F9432" s="92"/>
      <c r="G9432" s="75"/>
      <c r="H9432" s="76"/>
      <c r="I9432" s="75">
        <v>0</v>
      </c>
      <c r="J9432" s="75">
        <v>0</v>
      </c>
      <c r="K9432" s="77"/>
    </row>
    <row r="9433" spans="1:11" x14ac:dyDescent="0.2">
      <c r="A9433" s="7"/>
      <c r="B9433" s="28"/>
      <c r="C9433" s="13"/>
      <c r="D9433" s="13"/>
      <c r="E9433" s="38"/>
      <c r="F9433" s="92"/>
      <c r="G9433" s="75"/>
      <c r="H9433" s="76"/>
      <c r="I9433" s="75"/>
      <c r="J9433" s="75"/>
      <c r="K9433" s="77"/>
    </row>
    <row r="9434" spans="1:11" x14ac:dyDescent="0.2">
      <c r="A9434" s="7"/>
      <c r="B9434" s="28"/>
      <c r="C9434" s="13"/>
      <c r="D9434" s="13"/>
      <c r="E9434" s="38"/>
      <c r="F9434" s="92"/>
      <c r="G9434" s="75"/>
      <c r="H9434" s="76"/>
      <c r="I9434" s="75"/>
      <c r="J9434" s="75"/>
      <c r="K9434" s="77"/>
    </row>
    <row r="9435" spans="1:11" x14ac:dyDescent="0.2">
      <c r="A9435" s="7"/>
      <c r="B9435" s="28"/>
      <c r="C9435" s="13"/>
      <c r="D9435" s="13"/>
      <c r="E9435" s="38"/>
      <c r="F9435" s="92"/>
      <c r="G9435" s="75"/>
      <c r="H9435" s="76"/>
      <c r="I9435" s="75"/>
      <c r="J9435" s="75"/>
      <c r="K9435" s="77"/>
    </row>
    <row r="9436" spans="1:11" x14ac:dyDescent="0.2">
      <c r="A9436" s="7"/>
      <c r="B9436" s="28"/>
      <c r="C9436" s="13"/>
      <c r="D9436" s="13"/>
      <c r="E9436" s="38"/>
      <c r="F9436" s="92"/>
      <c r="G9436" s="75"/>
      <c r="H9436" s="76"/>
      <c r="I9436" s="75"/>
      <c r="J9436" s="75"/>
      <c r="K9436" s="77"/>
    </row>
    <row r="9437" spans="1:11" x14ac:dyDescent="0.2">
      <c r="A9437" s="7"/>
      <c r="B9437" s="28"/>
      <c r="C9437" s="13"/>
      <c r="D9437" s="13"/>
      <c r="E9437" s="38"/>
      <c r="F9437" s="92"/>
      <c r="G9437" s="75"/>
      <c r="H9437" s="76"/>
      <c r="I9437" s="75"/>
      <c r="J9437" s="75"/>
      <c r="K9437" s="77"/>
    </row>
    <row r="9438" spans="1:11" x14ac:dyDescent="0.2">
      <c r="A9438" s="8"/>
      <c r="B9438" s="29"/>
      <c r="C9438" s="15"/>
      <c r="D9438" s="15"/>
      <c r="E9438" s="39"/>
      <c r="F9438" s="93"/>
      <c r="G9438" s="78"/>
      <c r="H9438" s="79"/>
      <c r="I9438" s="78"/>
      <c r="J9438" s="78"/>
      <c r="K9438" s="80"/>
    </row>
    <row r="9439" spans="1:11" x14ac:dyDescent="0.2">
      <c r="A9439" s="166" t="s">
        <v>24</v>
      </c>
      <c r="B9439" s="167"/>
      <c r="C9439" s="167"/>
      <c r="D9439" s="167"/>
      <c r="E9439" s="167"/>
      <c r="F9439" s="98"/>
      <c r="G9439" s="98"/>
      <c r="H9439" s="98"/>
      <c r="I9439" s="98"/>
      <c r="J9439" s="99"/>
      <c r="K9439" s="81">
        <f>SUM(K9431:K9438)</f>
        <v>90.669499999999999</v>
      </c>
    </row>
    <row r="9440" spans="1:11" ht="15.75" x14ac:dyDescent="0.2">
      <c r="A9440" s="31" t="s">
        <v>20</v>
      </c>
      <c r="B9440" s="17"/>
      <c r="C9440" s="17"/>
      <c r="D9440" s="17"/>
      <c r="E9440" s="17"/>
      <c r="F9440" s="4"/>
      <c r="G9440" s="4"/>
      <c r="H9440" s="161" t="s">
        <v>4</v>
      </c>
      <c r="I9440" s="109" t="s">
        <v>10</v>
      </c>
      <c r="J9440" s="107" t="s">
        <v>8</v>
      </c>
      <c r="K9440" s="107" t="s">
        <v>17</v>
      </c>
    </row>
    <row r="9441" spans="1:11" ht="15.75" x14ac:dyDescent="0.2">
      <c r="A9441" s="18"/>
      <c r="B9441" s="19"/>
      <c r="C9441" s="19"/>
      <c r="D9441" s="19"/>
      <c r="E9441" s="19"/>
      <c r="F9441" s="5"/>
      <c r="G9441" s="20"/>
      <c r="H9441" s="162"/>
      <c r="I9441" s="110"/>
      <c r="J9441" s="108"/>
      <c r="K9441" s="108"/>
    </row>
    <row r="9442" spans="1:11" x14ac:dyDescent="0.2">
      <c r="A9442" s="6" t="s">
        <v>49</v>
      </c>
      <c r="B9442" s="27"/>
      <c r="C9442" s="11"/>
      <c r="D9442" s="11"/>
      <c r="E9442" s="11"/>
      <c r="F9442" s="11"/>
      <c r="G9442" s="13"/>
      <c r="H9442" s="89">
        <v>10</v>
      </c>
      <c r="I9442" s="77" t="s">
        <v>50</v>
      </c>
      <c r="J9442" s="75">
        <v>24.115200000000002</v>
      </c>
      <c r="K9442" s="75">
        <f>ROUND((H9442*J9442),4)</f>
        <v>241.15199999999999</v>
      </c>
    </row>
    <row r="9443" spans="1:11" x14ac:dyDescent="0.2">
      <c r="A9443" s="7"/>
      <c r="B9443" s="28"/>
      <c r="C9443" s="13"/>
      <c r="D9443" s="13"/>
      <c r="E9443" s="13"/>
      <c r="F9443" s="13"/>
      <c r="G9443" s="13"/>
      <c r="H9443" s="89"/>
      <c r="I9443" s="77"/>
      <c r="J9443" s="75"/>
      <c r="K9443" s="75"/>
    </row>
    <row r="9444" spans="1:11" x14ac:dyDescent="0.2">
      <c r="A9444" s="7"/>
      <c r="B9444" s="28"/>
      <c r="C9444" s="13"/>
      <c r="D9444" s="13"/>
      <c r="E9444" s="13"/>
      <c r="F9444" s="13"/>
      <c r="G9444" s="13"/>
      <c r="H9444" s="89"/>
      <c r="I9444" s="77"/>
      <c r="J9444" s="75"/>
      <c r="K9444" s="75"/>
    </row>
    <row r="9445" spans="1:11" x14ac:dyDescent="0.2">
      <c r="A9445" s="7"/>
      <c r="B9445" s="28"/>
      <c r="C9445" s="13"/>
      <c r="D9445" s="13"/>
      <c r="E9445" s="13"/>
      <c r="F9445" s="13"/>
      <c r="G9445" s="13"/>
      <c r="H9445" s="89"/>
      <c r="I9445" s="77"/>
      <c r="J9445" s="75"/>
      <c r="K9445" s="75"/>
    </row>
    <row r="9446" spans="1:11" x14ac:dyDescent="0.2">
      <c r="A9446" s="7"/>
      <c r="B9446" s="28"/>
      <c r="C9446" s="13"/>
      <c r="D9446" s="13"/>
      <c r="E9446" s="13"/>
      <c r="F9446" s="13"/>
      <c r="G9446" s="13"/>
      <c r="H9446" s="89"/>
      <c r="I9446" s="77"/>
      <c r="J9446" s="75"/>
      <c r="K9446" s="75"/>
    </row>
    <row r="9447" spans="1:11" x14ac:dyDescent="0.2">
      <c r="A9447" s="7"/>
      <c r="B9447" s="28"/>
      <c r="C9447" s="13"/>
      <c r="D9447" s="13"/>
      <c r="E9447" s="13"/>
      <c r="F9447" s="13"/>
      <c r="G9447" s="13"/>
      <c r="H9447" s="89"/>
      <c r="I9447" s="77"/>
      <c r="J9447" s="75"/>
      <c r="K9447" s="75"/>
    </row>
    <row r="9448" spans="1:11" x14ac:dyDescent="0.2">
      <c r="A9448" s="7"/>
      <c r="B9448" s="28"/>
      <c r="C9448" s="13"/>
      <c r="D9448" s="13"/>
      <c r="E9448" s="13"/>
      <c r="F9448" s="13"/>
      <c r="G9448" s="13"/>
      <c r="H9448" s="89"/>
      <c r="I9448" s="77"/>
      <c r="J9448" s="75"/>
      <c r="K9448" s="75"/>
    </row>
    <row r="9449" spans="1:11" x14ac:dyDescent="0.2">
      <c r="A9449" s="8"/>
      <c r="B9449" s="29"/>
      <c r="C9449" s="15"/>
      <c r="D9449" s="15"/>
      <c r="E9449" s="15"/>
      <c r="F9449" s="15"/>
      <c r="G9449" s="15"/>
      <c r="H9449" s="90"/>
      <c r="I9449" s="80"/>
      <c r="J9449" s="78"/>
      <c r="K9449" s="78"/>
    </row>
    <row r="9450" spans="1:11" x14ac:dyDescent="0.2">
      <c r="A9450" s="10"/>
      <c r="C9450" s="25"/>
      <c r="D9450" s="97" t="s">
        <v>25</v>
      </c>
      <c r="E9450" s="98"/>
      <c r="F9450" s="98"/>
      <c r="G9450" s="98"/>
      <c r="H9450" s="98"/>
      <c r="I9450" s="98"/>
      <c r="J9450" s="99"/>
      <c r="K9450" s="82">
        <f>SUM(K9442:K9449)</f>
        <v>241.15199999999999</v>
      </c>
    </row>
    <row r="9451" spans="1:11" x14ac:dyDescent="0.2">
      <c r="A9451" s="9" t="s">
        <v>27</v>
      </c>
      <c r="B9451" s="30"/>
      <c r="C9451" s="56">
        <v>100</v>
      </c>
      <c r="D9451" s="112" t="s">
        <v>26</v>
      </c>
      <c r="E9451" s="113"/>
      <c r="F9451" s="113"/>
      <c r="G9451" s="113"/>
      <c r="H9451" s="113"/>
      <c r="I9451" s="113"/>
      <c r="J9451" s="114"/>
      <c r="K9451" s="83">
        <f>K9439+K9450</f>
        <v>331.82150000000001</v>
      </c>
    </row>
    <row r="9452" spans="1:11" x14ac:dyDescent="0.2">
      <c r="A9452" s="32"/>
      <c r="D9452" s="115" t="s">
        <v>28</v>
      </c>
      <c r="E9452" s="116"/>
      <c r="F9452" s="116"/>
      <c r="G9452" s="116"/>
      <c r="H9452" s="116"/>
      <c r="I9452" s="116"/>
      <c r="J9452" s="117"/>
      <c r="K9452" s="83">
        <f>ROUND((K9451/C9451),4)</f>
        <v>3.3182</v>
      </c>
    </row>
    <row r="9453" spans="1:11" x14ac:dyDescent="0.2">
      <c r="A9453" s="168"/>
      <c r="D9453" s="169"/>
      <c r="E9453" s="169"/>
      <c r="F9453" s="169"/>
      <c r="G9453" s="169"/>
      <c r="H9453" s="169"/>
      <c r="I9453" s="94" t="s">
        <v>51</v>
      </c>
      <c r="J9453" s="170" t="s">
        <v>53</v>
      </c>
      <c r="K9453" s="83">
        <v>0</v>
      </c>
    </row>
    <row r="9454" spans="1:11" x14ac:dyDescent="0.2">
      <c r="A9454" s="168"/>
      <c r="D9454" s="169"/>
      <c r="E9454" s="169"/>
      <c r="F9454" s="169"/>
      <c r="G9454" s="169"/>
      <c r="H9454" s="169"/>
      <c r="I9454" s="94" t="s">
        <v>52</v>
      </c>
      <c r="J9454" s="170" t="s">
        <v>53</v>
      </c>
      <c r="K9454" s="83">
        <v>0</v>
      </c>
    </row>
    <row r="9455" spans="1:11" x14ac:dyDescent="0.2">
      <c r="A9455" s="100" t="s">
        <v>21</v>
      </c>
      <c r="B9455" s="101"/>
      <c r="C9455" s="101"/>
      <c r="D9455" s="101"/>
      <c r="E9455" s="101"/>
      <c r="F9455" s="104"/>
      <c r="G9455" s="129" t="s">
        <v>22</v>
      </c>
      <c r="H9455" s="130"/>
      <c r="I9455" s="118" t="s">
        <v>10</v>
      </c>
      <c r="J9455" s="106" t="s">
        <v>23</v>
      </c>
      <c r="K9455" s="106" t="s">
        <v>11</v>
      </c>
    </row>
    <row r="9456" spans="1:11" x14ac:dyDescent="0.2">
      <c r="A9456" s="102"/>
      <c r="B9456" s="103"/>
      <c r="C9456" s="103"/>
      <c r="D9456" s="103"/>
      <c r="E9456" s="103"/>
      <c r="F9456" s="105"/>
      <c r="G9456" s="131"/>
      <c r="H9456" s="132"/>
      <c r="I9456" s="118"/>
      <c r="J9456" s="106"/>
      <c r="K9456" s="118"/>
    </row>
    <row r="9457" spans="1:11" x14ac:dyDescent="0.2">
      <c r="A9457" s="7"/>
      <c r="B9457" s="28"/>
      <c r="C9457" s="11"/>
      <c r="D9457" s="11"/>
      <c r="E9457" s="11"/>
      <c r="F9457" s="12"/>
      <c r="G9457" s="143"/>
      <c r="H9457" s="144"/>
      <c r="I9457" s="52"/>
      <c r="J9457" s="84"/>
      <c r="K9457" s="52"/>
    </row>
    <row r="9458" spans="1:11" x14ac:dyDescent="0.2">
      <c r="A9458" s="7"/>
      <c r="B9458" s="28"/>
      <c r="C9458" s="13"/>
      <c r="D9458" s="13"/>
      <c r="E9458" s="13"/>
      <c r="F9458" s="14"/>
      <c r="G9458" s="95"/>
      <c r="H9458" s="96"/>
      <c r="I9458" s="53"/>
      <c r="J9458" s="85"/>
      <c r="K9458" s="53"/>
    </row>
    <row r="9459" spans="1:11" x14ac:dyDescent="0.2">
      <c r="A9459" s="7"/>
      <c r="B9459" s="28"/>
      <c r="C9459" s="13"/>
      <c r="D9459" s="13"/>
      <c r="E9459" s="13"/>
      <c r="F9459" s="14"/>
      <c r="G9459" s="95"/>
      <c r="H9459" s="96"/>
      <c r="I9459" s="53"/>
      <c r="J9459" s="85"/>
      <c r="K9459" s="53"/>
    </row>
    <row r="9460" spans="1:11" x14ac:dyDescent="0.2">
      <c r="A9460" s="7"/>
      <c r="B9460" s="28"/>
      <c r="C9460" s="13"/>
      <c r="D9460" s="13"/>
      <c r="E9460" s="13"/>
      <c r="F9460" s="14"/>
      <c r="G9460" s="95"/>
      <c r="H9460" s="96"/>
      <c r="I9460" s="53"/>
      <c r="J9460" s="85"/>
      <c r="K9460" s="53"/>
    </row>
    <row r="9461" spans="1:11" x14ac:dyDescent="0.2">
      <c r="A9461" s="97" t="s">
        <v>29</v>
      </c>
      <c r="B9461" s="98"/>
      <c r="C9461" s="98"/>
      <c r="D9461" s="98"/>
      <c r="E9461" s="98"/>
      <c r="F9461" s="98"/>
      <c r="G9461" s="98"/>
      <c r="H9461" s="98"/>
      <c r="I9461" s="98"/>
      <c r="J9461" s="99"/>
      <c r="K9461" s="82"/>
    </row>
    <row r="9462" spans="1:11" x14ac:dyDescent="0.2">
      <c r="A9462" s="100" t="s">
        <v>32</v>
      </c>
      <c r="B9462" s="101"/>
      <c r="C9462" s="101"/>
      <c r="D9462" s="101"/>
      <c r="E9462" s="101"/>
      <c r="F9462" s="104"/>
      <c r="G9462" s="129" t="s">
        <v>22</v>
      </c>
      <c r="H9462" s="130"/>
      <c r="I9462" s="118" t="s">
        <v>10</v>
      </c>
      <c r="J9462" s="106" t="s">
        <v>23</v>
      </c>
      <c r="K9462" s="106" t="s">
        <v>11</v>
      </c>
    </row>
    <row r="9463" spans="1:11" x14ac:dyDescent="0.2">
      <c r="A9463" s="102"/>
      <c r="B9463" s="103"/>
      <c r="C9463" s="103"/>
      <c r="D9463" s="103"/>
      <c r="E9463" s="103"/>
      <c r="F9463" s="105"/>
      <c r="G9463" s="131"/>
      <c r="H9463" s="132"/>
      <c r="I9463" s="118"/>
      <c r="J9463" s="106"/>
      <c r="K9463" s="118"/>
    </row>
    <row r="9464" spans="1:11" x14ac:dyDescent="0.2">
      <c r="A9464" s="7"/>
      <c r="B9464" s="28"/>
      <c r="C9464" s="13"/>
      <c r="D9464" s="13"/>
      <c r="E9464" s="13"/>
      <c r="F9464" s="14"/>
      <c r="G9464" s="123"/>
      <c r="H9464" s="124"/>
      <c r="I9464" s="53"/>
      <c r="J9464" s="85"/>
      <c r="K9464" s="53"/>
    </row>
    <row r="9465" spans="1:11" x14ac:dyDescent="0.2">
      <c r="A9465" s="7"/>
      <c r="B9465" s="28"/>
      <c r="C9465" s="13"/>
      <c r="D9465" s="13"/>
      <c r="E9465" s="13"/>
      <c r="F9465" s="14"/>
      <c r="G9465" s="123"/>
      <c r="H9465" s="124"/>
      <c r="I9465" s="53"/>
      <c r="J9465" s="85"/>
      <c r="K9465" s="53"/>
    </row>
    <row r="9466" spans="1:11" x14ac:dyDescent="0.2">
      <c r="A9466" s="7"/>
      <c r="B9466" s="28"/>
      <c r="C9466" s="13"/>
      <c r="D9466" s="13"/>
      <c r="E9466" s="13"/>
      <c r="F9466" s="14"/>
      <c r="G9466" s="123"/>
      <c r="H9466" s="124"/>
      <c r="I9466" s="53"/>
      <c r="J9466" s="85"/>
      <c r="K9466" s="53"/>
    </row>
    <row r="9467" spans="1:11" x14ac:dyDescent="0.2">
      <c r="A9467" s="8"/>
      <c r="B9467" s="29"/>
      <c r="C9467" s="15"/>
      <c r="D9467" s="15"/>
      <c r="E9467" s="15"/>
      <c r="F9467" s="16"/>
      <c r="G9467" s="125"/>
      <c r="H9467" s="126"/>
      <c r="I9467" s="54"/>
      <c r="J9467" s="86"/>
      <c r="K9467" s="54"/>
    </row>
    <row r="9468" spans="1:11" x14ac:dyDescent="0.2">
      <c r="A9468" s="97" t="s">
        <v>33</v>
      </c>
      <c r="B9468" s="98"/>
      <c r="C9468" s="98"/>
      <c r="D9468" s="98"/>
      <c r="E9468" s="98"/>
      <c r="F9468" s="98"/>
      <c r="G9468" s="98"/>
      <c r="H9468" s="98"/>
      <c r="I9468" s="98"/>
      <c r="J9468" s="99"/>
      <c r="K9468" s="82"/>
    </row>
    <row r="9469" spans="1:11" x14ac:dyDescent="0.2">
      <c r="A9469" s="100" t="s">
        <v>36</v>
      </c>
      <c r="B9469" s="101"/>
      <c r="C9469" s="101"/>
      <c r="D9469" s="101"/>
      <c r="E9469" s="101"/>
      <c r="F9469" s="104"/>
      <c r="G9469" s="129" t="s">
        <v>22</v>
      </c>
      <c r="H9469" s="130"/>
      <c r="I9469" s="118" t="s">
        <v>10</v>
      </c>
      <c r="J9469" s="106" t="s">
        <v>23</v>
      </c>
      <c r="K9469" s="106" t="s">
        <v>11</v>
      </c>
    </row>
    <row r="9470" spans="1:11" x14ac:dyDescent="0.2">
      <c r="A9470" s="102"/>
      <c r="B9470" s="103"/>
      <c r="C9470" s="103"/>
      <c r="D9470" s="103"/>
      <c r="E9470" s="103"/>
      <c r="F9470" s="105"/>
      <c r="G9470" s="131"/>
      <c r="H9470" s="132"/>
      <c r="I9470" s="118"/>
      <c r="J9470" s="106"/>
      <c r="K9470" s="118"/>
    </row>
    <row r="9471" spans="1:11" x14ac:dyDescent="0.2">
      <c r="A9471" s="7"/>
      <c r="B9471" s="28"/>
      <c r="C9471" s="13"/>
      <c r="D9471" s="13"/>
      <c r="E9471" s="13"/>
      <c r="F9471" s="14"/>
      <c r="G9471" s="95"/>
      <c r="H9471" s="96"/>
      <c r="I9471" s="53"/>
      <c r="J9471" s="85"/>
      <c r="K9471" s="53"/>
    </row>
    <row r="9472" spans="1:11" x14ac:dyDescent="0.2">
      <c r="A9472" s="7"/>
      <c r="B9472" s="28"/>
      <c r="C9472" s="13"/>
      <c r="D9472" s="13"/>
      <c r="E9472" s="13"/>
      <c r="F9472" s="14"/>
      <c r="G9472" s="95"/>
      <c r="H9472" s="96"/>
      <c r="I9472" s="53"/>
      <c r="J9472" s="85"/>
      <c r="K9472" s="53"/>
    </row>
    <row r="9473" spans="1:11" x14ac:dyDescent="0.2">
      <c r="A9473" s="7"/>
      <c r="B9473" s="28"/>
      <c r="C9473" s="13"/>
      <c r="D9473" s="13"/>
      <c r="E9473" s="13"/>
      <c r="F9473" s="14"/>
      <c r="G9473" s="95"/>
      <c r="H9473" s="96"/>
      <c r="I9473" s="53"/>
      <c r="J9473" s="85"/>
      <c r="K9473" s="53"/>
    </row>
    <row r="9474" spans="1:11" x14ac:dyDescent="0.2">
      <c r="A9474" s="8"/>
      <c r="B9474" s="29"/>
      <c r="C9474" s="15"/>
      <c r="D9474" s="15"/>
      <c r="E9474" s="15"/>
      <c r="F9474" s="16"/>
      <c r="G9474" s="127"/>
      <c r="H9474" s="128"/>
      <c r="I9474" s="54"/>
      <c r="J9474" s="86"/>
      <c r="K9474" s="54"/>
    </row>
    <row r="9475" spans="1:11" x14ac:dyDescent="0.2">
      <c r="A9475" s="97" t="s">
        <v>37</v>
      </c>
      <c r="B9475" s="98"/>
      <c r="C9475" s="98"/>
      <c r="D9475" s="98"/>
      <c r="E9475" s="98"/>
      <c r="F9475" s="98"/>
      <c r="G9475" s="98"/>
      <c r="H9475" s="98"/>
      <c r="I9475" s="98"/>
      <c r="J9475" s="99"/>
      <c r="K9475" s="82"/>
    </row>
    <row r="9476" spans="1:11" x14ac:dyDescent="0.2">
      <c r="A9476" s="100" t="s">
        <v>35</v>
      </c>
      <c r="B9476" s="140"/>
      <c r="C9476" s="26" t="s">
        <v>34</v>
      </c>
      <c r="D9476" s="35" t="s">
        <v>39</v>
      </c>
      <c r="E9476" s="138" t="s">
        <v>38</v>
      </c>
      <c r="F9476" s="138"/>
      <c r="G9476" s="139"/>
      <c r="H9476" s="120" t="s">
        <v>16</v>
      </c>
      <c r="I9476" s="121"/>
      <c r="J9476" s="122"/>
      <c r="K9476" s="119" t="s">
        <v>9</v>
      </c>
    </row>
    <row r="9477" spans="1:11" ht="15.75" x14ac:dyDescent="0.2">
      <c r="A9477" s="141"/>
      <c r="B9477" s="142"/>
      <c r="C9477" s="36"/>
      <c r="D9477" s="42"/>
      <c r="E9477" s="33" t="s">
        <v>13</v>
      </c>
      <c r="F9477" s="24" t="s">
        <v>14</v>
      </c>
      <c r="G9477" s="23" t="s">
        <v>15</v>
      </c>
      <c r="H9477" s="22" t="s">
        <v>13</v>
      </c>
      <c r="I9477" s="22" t="s">
        <v>14</v>
      </c>
      <c r="J9477" s="22" t="s">
        <v>15</v>
      </c>
      <c r="K9477" s="111"/>
    </row>
    <row r="9478" spans="1:11" x14ac:dyDescent="0.2">
      <c r="A9478" s="6"/>
      <c r="B9478" s="37"/>
      <c r="C9478" s="87"/>
      <c r="D9478" s="45"/>
      <c r="E9478" s="43"/>
      <c r="F9478" s="44"/>
      <c r="G9478" s="45"/>
      <c r="H9478" s="55"/>
      <c r="I9478" s="55"/>
      <c r="J9478" s="53"/>
      <c r="K9478" s="52"/>
    </row>
    <row r="9479" spans="1:11" x14ac:dyDescent="0.2">
      <c r="A9479" s="7"/>
      <c r="B9479" s="28"/>
      <c r="C9479" s="87"/>
      <c r="D9479" s="48"/>
      <c r="E9479" s="46"/>
      <c r="F9479" s="47"/>
      <c r="G9479" s="48"/>
      <c r="H9479" s="55"/>
      <c r="I9479" s="55"/>
      <c r="J9479" s="53"/>
      <c r="K9479" s="53"/>
    </row>
    <row r="9480" spans="1:11" x14ac:dyDescent="0.2">
      <c r="A9480" s="7"/>
      <c r="B9480" s="28"/>
      <c r="C9480" s="87"/>
      <c r="D9480" s="48"/>
      <c r="E9480" s="46"/>
      <c r="F9480" s="47"/>
      <c r="G9480" s="48"/>
      <c r="H9480" s="55"/>
      <c r="I9480" s="55"/>
      <c r="J9480" s="53"/>
      <c r="K9480" s="53"/>
    </row>
    <row r="9481" spans="1:11" x14ac:dyDescent="0.2">
      <c r="A9481" s="8"/>
      <c r="B9481" s="29"/>
      <c r="C9481" s="88"/>
      <c r="D9481" s="51"/>
      <c r="E9481" s="49"/>
      <c r="F9481" s="50"/>
      <c r="G9481" s="51"/>
      <c r="H9481" s="55"/>
      <c r="I9481" s="55"/>
      <c r="J9481" s="53"/>
      <c r="K9481" s="54"/>
    </row>
    <row r="9482" spans="1:11" x14ac:dyDescent="0.2">
      <c r="A9482" s="136" t="s">
        <v>30</v>
      </c>
      <c r="B9482" s="134"/>
      <c r="C9482" s="134"/>
      <c r="D9482" s="137"/>
      <c r="E9482" s="134"/>
      <c r="F9482" s="134"/>
      <c r="G9482" s="134"/>
      <c r="H9482" s="134"/>
      <c r="I9482" s="134"/>
      <c r="J9482" s="135"/>
      <c r="K9482" s="83"/>
    </row>
    <row r="9483" spans="1:11" ht="12.75" customHeight="1" x14ac:dyDescent="0.2">
      <c r="A9483" s="133" t="s">
        <v>31</v>
      </c>
      <c r="B9483" s="134"/>
      <c r="C9483" s="134"/>
      <c r="D9483" s="134"/>
      <c r="E9483" s="134"/>
      <c r="F9483" s="134"/>
      <c r="G9483" s="134"/>
      <c r="H9483" s="134"/>
      <c r="I9483" s="134"/>
      <c r="J9483" s="135"/>
      <c r="K9483" s="21">
        <f>ROUND((K9452+K9453+K9454),2)</f>
        <v>3.32</v>
      </c>
    </row>
    <row r="9484" spans="1:11" x14ac:dyDescent="0.2">
      <c r="A9484" s="133" t="s">
        <v>42</v>
      </c>
      <c r="B9484" s="134"/>
      <c r="C9484" s="134"/>
      <c r="D9484" s="134"/>
      <c r="E9484" s="134"/>
      <c r="F9484" s="134"/>
      <c r="G9484" s="134"/>
      <c r="H9484" s="134"/>
      <c r="I9484" s="134"/>
      <c r="J9484" s="135"/>
      <c r="K9484" s="21"/>
    </row>
    <row r="9485" spans="1:11" ht="12.75" customHeight="1" x14ac:dyDescent="0.2">
      <c r="A9485" s="133" t="s">
        <v>12</v>
      </c>
      <c r="B9485" s="134"/>
      <c r="C9485" s="134"/>
      <c r="D9485" s="134"/>
      <c r="E9485" s="134"/>
      <c r="F9485" s="134"/>
      <c r="G9485" s="134"/>
      <c r="H9485" s="134"/>
      <c r="I9485" s="134"/>
      <c r="J9485" s="135"/>
      <c r="K9485" s="21"/>
    </row>
    <row r="9488" spans="1:11" ht="13.5" customHeight="1" x14ac:dyDescent="0.2">
      <c r="A9488" s="145" t="s">
        <v>0</v>
      </c>
      <c r="B9488" s="146"/>
      <c r="C9488" s="146"/>
      <c r="D9488" s="146"/>
      <c r="E9488" s="146"/>
      <c r="F9488" s="146"/>
      <c r="G9488" s="146"/>
      <c r="H9488" s="146"/>
      <c r="I9488" s="146"/>
      <c r="J9488" s="146"/>
      <c r="K9488" s="147"/>
    </row>
    <row r="9489" spans="1:11" x14ac:dyDescent="0.2">
      <c r="A9489" s="71" t="s">
        <v>45</v>
      </c>
      <c r="B9489" s="62"/>
      <c r="C9489" s="63"/>
      <c r="D9489" s="63"/>
      <c r="E9489" s="63"/>
      <c r="F9489" s="69"/>
      <c r="G9489" s="64"/>
      <c r="H9489" s="63"/>
      <c r="I9489" s="63"/>
      <c r="J9489" s="63"/>
      <c r="K9489" s="65"/>
    </row>
    <row r="9490" spans="1:11" ht="12.75" customHeight="1" x14ac:dyDescent="0.2">
      <c r="A9490" s="70" t="s">
        <v>44</v>
      </c>
      <c r="B9490" s="61"/>
      <c r="C9490" s="68"/>
      <c r="D9490" s="66"/>
      <c r="E9490" s="66"/>
      <c r="F9490" s="61"/>
      <c r="G9490" s="60"/>
      <c r="H9490" s="151"/>
      <c r="I9490" s="151"/>
      <c r="J9490" s="151"/>
      <c r="K9490" s="152"/>
    </row>
    <row r="9491" spans="1:11" ht="12.75" customHeight="1" x14ac:dyDescent="0.2">
      <c r="A9491" s="148"/>
      <c r="B9491" s="149"/>
      <c r="C9491" s="149"/>
      <c r="D9491" s="149"/>
      <c r="E9491" s="149"/>
      <c r="F9491" s="149"/>
      <c r="G9491" s="149"/>
      <c r="H9491" s="149"/>
      <c r="I9491" s="149"/>
      <c r="J9491" s="149"/>
      <c r="K9491" s="150"/>
    </row>
    <row r="9492" spans="1:11" ht="21" customHeight="1" x14ac:dyDescent="0.2">
      <c r="A9492" s="158" t="s">
        <v>1</v>
      </c>
      <c r="B9492" s="159"/>
      <c r="C9492" s="153" t="s">
        <v>41</v>
      </c>
      <c r="D9492" s="154"/>
      <c r="E9492" s="154"/>
      <c r="F9492" s="154"/>
      <c r="G9492" s="154"/>
      <c r="H9492" s="154"/>
      <c r="I9492" s="155"/>
      <c r="J9492" s="57" t="s">
        <v>2</v>
      </c>
      <c r="K9492" s="67" t="s">
        <v>43</v>
      </c>
    </row>
    <row r="9493" spans="1:11" x14ac:dyDescent="0.2">
      <c r="A9493" s="160" t="s">
        <v>647</v>
      </c>
      <c r="B9493" s="157"/>
      <c r="C9493" s="156">
        <v>5212552</v>
      </c>
      <c r="D9493" s="156"/>
      <c r="E9493" s="156"/>
      <c r="F9493" s="156"/>
      <c r="G9493" s="156"/>
      <c r="H9493" s="156"/>
      <c r="I9493" s="157"/>
      <c r="J9493" s="59" t="s">
        <v>3</v>
      </c>
      <c r="K9493" s="58" t="s">
        <v>47</v>
      </c>
    </row>
    <row r="9494" spans="1:11" ht="20.25" customHeight="1" x14ac:dyDescent="0.2">
      <c r="A9494" s="141" t="s">
        <v>19</v>
      </c>
      <c r="B9494" s="165"/>
      <c r="C9494" s="101"/>
      <c r="D9494" s="101"/>
      <c r="E9494" s="140"/>
      <c r="F9494" s="3" t="s">
        <v>4</v>
      </c>
      <c r="G9494" s="163" t="s">
        <v>5</v>
      </c>
      <c r="H9494" s="164"/>
      <c r="I9494" s="111" t="s">
        <v>6</v>
      </c>
      <c r="J9494" s="111"/>
      <c r="K9494" s="107" t="s">
        <v>17</v>
      </c>
    </row>
    <row r="9495" spans="1:11" ht="25.5" customHeight="1" x14ac:dyDescent="0.2">
      <c r="A9495" s="141"/>
      <c r="B9495" s="165"/>
      <c r="C9495" s="165"/>
      <c r="D9495" s="165"/>
      <c r="E9495" s="142"/>
      <c r="F9495" s="3"/>
      <c r="G9495" s="3" t="s">
        <v>18</v>
      </c>
      <c r="H9495" s="34" t="s">
        <v>7</v>
      </c>
      <c r="I9495" s="3" t="s">
        <v>40</v>
      </c>
      <c r="J9495" s="3" t="s">
        <v>7</v>
      </c>
      <c r="K9495" s="108"/>
    </row>
    <row r="9496" spans="1:11" x14ac:dyDescent="0.2">
      <c r="A9496" s="6" t="s">
        <v>648</v>
      </c>
      <c r="B9496" s="27"/>
      <c r="C9496" s="11"/>
      <c r="D9496" s="11"/>
      <c r="E9496" s="40"/>
      <c r="F9496" s="91">
        <v>1</v>
      </c>
      <c r="G9496" s="72">
        <v>1</v>
      </c>
      <c r="H9496" s="73">
        <v>0</v>
      </c>
      <c r="I9496" s="72">
        <v>45.515799999999999</v>
      </c>
      <c r="J9496" s="72">
        <v>39.661000000000001</v>
      </c>
      <c r="K9496" s="74">
        <f>ROUND(((G9496*I9496+H9496*J9496)*F9496),4)</f>
        <v>45.515799999999999</v>
      </c>
    </row>
    <row r="9497" spans="1:11" x14ac:dyDescent="0.2">
      <c r="A9497" s="7" t="s">
        <v>561</v>
      </c>
      <c r="B9497" s="28"/>
      <c r="C9497" s="13"/>
      <c r="D9497" s="13"/>
      <c r="E9497" s="38"/>
      <c r="F9497" s="92">
        <v>1</v>
      </c>
      <c r="G9497" s="75">
        <v>1</v>
      </c>
      <c r="H9497" s="76">
        <v>0</v>
      </c>
      <c r="I9497" s="75">
        <v>30.335799999999999</v>
      </c>
      <c r="J9497" s="75">
        <v>7.5362999999999998</v>
      </c>
      <c r="K9497" s="77">
        <f>ROUND(((G9497*I9497+H9497*J9497)*F9497),4)</f>
        <v>30.335799999999999</v>
      </c>
    </row>
    <row r="9498" spans="1:11" x14ac:dyDescent="0.2">
      <c r="A9498" s="7"/>
      <c r="B9498" s="28"/>
      <c r="C9498" s="13"/>
      <c r="D9498" s="13"/>
      <c r="E9498" s="38"/>
      <c r="F9498" s="92"/>
      <c r="G9498" s="75"/>
      <c r="H9498" s="76"/>
      <c r="I9498" s="75"/>
      <c r="J9498" s="75"/>
      <c r="K9498" s="77"/>
    </row>
    <row r="9499" spans="1:11" x14ac:dyDescent="0.2">
      <c r="A9499" s="7"/>
      <c r="B9499" s="28"/>
      <c r="C9499" s="13"/>
      <c r="D9499" s="13"/>
      <c r="E9499" s="38"/>
      <c r="F9499" s="92"/>
      <c r="G9499" s="75"/>
      <c r="H9499" s="76"/>
      <c r="I9499" s="75"/>
      <c r="J9499" s="75"/>
      <c r="K9499" s="77"/>
    </row>
    <row r="9500" spans="1:11" x14ac:dyDescent="0.2">
      <c r="A9500" s="7"/>
      <c r="B9500" s="28"/>
      <c r="C9500" s="13"/>
      <c r="D9500" s="13"/>
      <c r="E9500" s="38"/>
      <c r="F9500" s="92"/>
      <c r="G9500" s="75"/>
      <c r="H9500" s="76"/>
      <c r="I9500" s="75"/>
      <c r="J9500" s="75"/>
      <c r="K9500" s="77"/>
    </row>
    <row r="9501" spans="1:11" x14ac:dyDescent="0.2">
      <c r="A9501" s="7"/>
      <c r="B9501" s="28"/>
      <c r="C9501" s="13"/>
      <c r="D9501" s="13"/>
      <c r="E9501" s="38"/>
      <c r="F9501" s="92"/>
      <c r="G9501" s="75"/>
      <c r="H9501" s="76"/>
      <c r="I9501" s="75"/>
      <c r="J9501" s="75"/>
      <c r="K9501" s="77"/>
    </row>
    <row r="9502" spans="1:11" x14ac:dyDescent="0.2">
      <c r="A9502" s="7"/>
      <c r="B9502" s="28"/>
      <c r="C9502" s="13"/>
      <c r="D9502" s="13"/>
      <c r="E9502" s="38"/>
      <c r="F9502" s="92"/>
      <c r="G9502" s="75"/>
      <c r="H9502" s="76"/>
      <c r="I9502" s="75"/>
      <c r="J9502" s="75"/>
      <c r="K9502" s="77"/>
    </row>
    <row r="9503" spans="1:11" x14ac:dyDescent="0.2">
      <c r="A9503" s="8"/>
      <c r="B9503" s="29"/>
      <c r="C9503" s="15"/>
      <c r="D9503" s="15"/>
      <c r="E9503" s="39"/>
      <c r="F9503" s="93"/>
      <c r="G9503" s="78"/>
      <c r="H9503" s="79"/>
      <c r="I9503" s="78"/>
      <c r="J9503" s="78"/>
      <c r="K9503" s="80"/>
    </row>
    <row r="9504" spans="1:11" x14ac:dyDescent="0.2">
      <c r="A9504" s="166" t="s">
        <v>24</v>
      </c>
      <c r="B9504" s="167"/>
      <c r="C9504" s="167"/>
      <c r="D9504" s="167"/>
      <c r="E9504" s="167"/>
      <c r="F9504" s="98"/>
      <c r="G9504" s="98"/>
      <c r="H9504" s="98"/>
      <c r="I9504" s="98"/>
      <c r="J9504" s="99"/>
      <c r="K9504" s="81">
        <f>SUM(K9496:K9503)</f>
        <v>75.851599999999991</v>
      </c>
    </row>
    <row r="9505" spans="1:11" ht="15.75" x14ac:dyDescent="0.2">
      <c r="A9505" s="31" t="s">
        <v>20</v>
      </c>
      <c r="B9505" s="17"/>
      <c r="C9505" s="17"/>
      <c r="D9505" s="17"/>
      <c r="E9505" s="17"/>
      <c r="F9505" s="4"/>
      <c r="G9505" s="4"/>
      <c r="H9505" s="161" t="s">
        <v>4</v>
      </c>
      <c r="I9505" s="109" t="s">
        <v>10</v>
      </c>
      <c r="J9505" s="107" t="s">
        <v>8</v>
      </c>
      <c r="K9505" s="107" t="s">
        <v>17</v>
      </c>
    </row>
    <row r="9506" spans="1:11" ht="15.75" x14ac:dyDescent="0.2">
      <c r="A9506" s="18"/>
      <c r="B9506" s="19"/>
      <c r="C9506" s="19"/>
      <c r="D9506" s="19"/>
      <c r="E9506" s="19"/>
      <c r="F9506" s="5"/>
      <c r="G9506" s="20"/>
      <c r="H9506" s="162"/>
      <c r="I9506" s="110"/>
      <c r="J9506" s="108"/>
      <c r="K9506" s="108"/>
    </row>
    <row r="9507" spans="1:11" x14ac:dyDescent="0.2">
      <c r="A9507" s="6" t="s">
        <v>133</v>
      </c>
      <c r="B9507" s="27"/>
      <c r="C9507" s="11"/>
      <c r="D9507" s="11"/>
      <c r="E9507" s="11"/>
      <c r="F9507" s="11"/>
      <c r="G9507" s="13"/>
      <c r="H9507" s="89">
        <v>1</v>
      </c>
      <c r="I9507" s="77" t="s">
        <v>50</v>
      </c>
      <c r="J9507" s="75">
        <v>26.7193</v>
      </c>
      <c r="K9507" s="75">
        <f>ROUND((H9507*J9507),4)</f>
        <v>26.7193</v>
      </c>
    </row>
    <row r="9508" spans="1:11" x14ac:dyDescent="0.2">
      <c r="A9508" s="7" t="s">
        <v>544</v>
      </c>
      <c r="B9508" s="28"/>
      <c r="C9508" s="13"/>
      <c r="D9508" s="13"/>
      <c r="E9508" s="13"/>
      <c r="F9508" s="13"/>
      <c r="G9508" s="13"/>
      <c r="H9508" s="89">
        <v>2</v>
      </c>
      <c r="I9508" s="77" t="s">
        <v>50</v>
      </c>
      <c r="J9508" s="75">
        <v>30.7883</v>
      </c>
      <c r="K9508" s="75">
        <f>ROUND((H9508*J9508),4)</f>
        <v>61.576599999999999</v>
      </c>
    </row>
    <row r="9509" spans="1:11" x14ac:dyDescent="0.2">
      <c r="A9509" s="7"/>
      <c r="B9509" s="28"/>
      <c r="C9509" s="13"/>
      <c r="D9509" s="13"/>
      <c r="E9509" s="13"/>
      <c r="F9509" s="13"/>
      <c r="G9509" s="13"/>
      <c r="H9509" s="89"/>
      <c r="I9509" s="77"/>
      <c r="J9509" s="75"/>
      <c r="K9509" s="75"/>
    </row>
    <row r="9510" spans="1:11" x14ac:dyDescent="0.2">
      <c r="A9510" s="7"/>
      <c r="B9510" s="28"/>
      <c r="C9510" s="13"/>
      <c r="D9510" s="13"/>
      <c r="E9510" s="13"/>
      <c r="F9510" s="13"/>
      <c r="G9510" s="13"/>
      <c r="H9510" s="89"/>
      <c r="I9510" s="77"/>
      <c r="J9510" s="75"/>
      <c r="K9510" s="75"/>
    </row>
    <row r="9511" spans="1:11" x14ac:dyDescent="0.2">
      <c r="A9511" s="7"/>
      <c r="B9511" s="28"/>
      <c r="C9511" s="13"/>
      <c r="D9511" s="13"/>
      <c r="E9511" s="13"/>
      <c r="F9511" s="13"/>
      <c r="G9511" s="13"/>
      <c r="H9511" s="89"/>
      <c r="I9511" s="77"/>
      <c r="J9511" s="75"/>
      <c r="K9511" s="75"/>
    </row>
    <row r="9512" spans="1:11" x14ac:dyDescent="0.2">
      <c r="A9512" s="7"/>
      <c r="B9512" s="28"/>
      <c r="C9512" s="13"/>
      <c r="D9512" s="13"/>
      <c r="E9512" s="13"/>
      <c r="F9512" s="13"/>
      <c r="G9512" s="13"/>
      <c r="H9512" s="89"/>
      <c r="I9512" s="77"/>
      <c r="J9512" s="75"/>
      <c r="K9512" s="75"/>
    </row>
    <row r="9513" spans="1:11" x14ac:dyDescent="0.2">
      <c r="A9513" s="7"/>
      <c r="B9513" s="28"/>
      <c r="C9513" s="13"/>
      <c r="D9513" s="13"/>
      <c r="E9513" s="13"/>
      <c r="F9513" s="13"/>
      <c r="G9513" s="13"/>
      <c r="H9513" s="89"/>
      <c r="I9513" s="77"/>
      <c r="J9513" s="75"/>
      <c r="K9513" s="75"/>
    </row>
    <row r="9514" spans="1:11" x14ac:dyDescent="0.2">
      <c r="A9514" s="8"/>
      <c r="B9514" s="29"/>
      <c r="C9514" s="15"/>
      <c r="D9514" s="15"/>
      <c r="E9514" s="15"/>
      <c r="F9514" s="15"/>
      <c r="G9514" s="15"/>
      <c r="H9514" s="90"/>
      <c r="I9514" s="80"/>
      <c r="J9514" s="78"/>
      <c r="K9514" s="78"/>
    </row>
    <row r="9515" spans="1:11" x14ac:dyDescent="0.2">
      <c r="A9515" s="10"/>
      <c r="C9515" s="25"/>
      <c r="D9515" s="97" t="s">
        <v>25</v>
      </c>
      <c r="E9515" s="98"/>
      <c r="F9515" s="98"/>
      <c r="G9515" s="98"/>
      <c r="H9515" s="98"/>
      <c r="I9515" s="98"/>
      <c r="J9515" s="99"/>
      <c r="K9515" s="82">
        <f>SUM(K9507:K9514)</f>
        <v>88.295900000000003</v>
      </c>
    </row>
    <row r="9516" spans="1:11" x14ac:dyDescent="0.2">
      <c r="A9516" s="9" t="s">
        <v>27</v>
      </c>
      <c r="B9516" s="30"/>
      <c r="C9516" s="56">
        <v>19.149999999999999</v>
      </c>
      <c r="D9516" s="112" t="s">
        <v>26</v>
      </c>
      <c r="E9516" s="113"/>
      <c r="F9516" s="113"/>
      <c r="G9516" s="113"/>
      <c r="H9516" s="113"/>
      <c r="I9516" s="113"/>
      <c r="J9516" s="114"/>
      <c r="K9516" s="83">
        <f>K9504+K9515</f>
        <v>164.14749999999998</v>
      </c>
    </row>
    <row r="9517" spans="1:11" x14ac:dyDescent="0.2">
      <c r="A9517" s="32"/>
      <c r="D9517" s="115" t="s">
        <v>28</v>
      </c>
      <c r="E9517" s="116"/>
      <c r="F9517" s="116"/>
      <c r="G9517" s="116"/>
      <c r="H9517" s="116"/>
      <c r="I9517" s="116"/>
      <c r="J9517" s="117"/>
      <c r="K9517" s="83">
        <f>ROUND((K9516/C9516),4)</f>
        <v>8.5716999999999999</v>
      </c>
    </row>
    <row r="9518" spans="1:11" x14ac:dyDescent="0.2">
      <c r="A9518" s="168"/>
      <c r="D9518" s="169"/>
      <c r="E9518" s="169"/>
      <c r="F9518" s="169"/>
      <c r="G9518" s="169"/>
      <c r="H9518" s="169"/>
      <c r="I9518" s="94" t="s">
        <v>51</v>
      </c>
      <c r="J9518" s="170" t="s">
        <v>53</v>
      </c>
      <c r="K9518" s="83">
        <v>0</v>
      </c>
    </row>
    <row r="9519" spans="1:11" x14ac:dyDescent="0.2">
      <c r="A9519" s="168"/>
      <c r="D9519" s="169"/>
      <c r="E9519" s="169"/>
      <c r="F9519" s="169"/>
      <c r="G9519" s="169"/>
      <c r="H9519" s="169"/>
      <c r="I9519" s="94" t="s">
        <v>52</v>
      </c>
      <c r="J9519" s="170" t="s">
        <v>53</v>
      </c>
      <c r="K9519" s="83">
        <v>0</v>
      </c>
    </row>
    <row r="9520" spans="1:11" x14ac:dyDescent="0.2">
      <c r="A9520" s="100" t="s">
        <v>21</v>
      </c>
      <c r="B9520" s="101"/>
      <c r="C9520" s="101"/>
      <c r="D9520" s="101"/>
      <c r="E9520" s="101"/>
      <c r="F9520" s="104"/>
      <c r="G9520" s="129" t="s">
        <v>22</v>
      </c>
      <c r="H9520" s="130"/>
      <c r="I9520" s="118" t="s">
        <v>10</v>
      </c>
      <c r="J9520" s="106" t="s">
        <v>23</v>
      </c>
      <c r="K9520" s="106" t="s">
        <v>11</v>
      </c>
    </row>
    <row r="9521" spans="1:11" x14ac:dyDescent="0.2">
      <c r="A9521" s="102"/>
      <c r="B9521" s="103"/>
      <c r="C9521" s="103"/>
      <c r="D9521" s="103"/>
      <c r="E9521" s="103"/>
      <c r="F9521" s="105"/>
      <c r="G9521" s="131"/>
      <c r="H9521" s="132"/>
      <c r="I9521" s="118"/>
      <c r="J9521" s="106"/>
      <c r="K9521" s="118"/>
    </row>
    <row r="9522" spans="1:11" x14ac:dyDescent="0.2">
      <c r="A9522" s="7" t="s">
        <v>649</v>
      </c>
      <c r="B9522" s="28"/>
      <c r="C9522" s="11"/>
      <c r="D9522" s="11"/>
      <c r="E9522" s="11"/>
      <c r="F9522" s="12"/>
      <c r="G9522" s="143">
        <v>0.112</v>
      </c>
      <c r="H9522" s="144"/>
      <c r="I9522" s="52" t="s">
        <v>79</v>
      </c>
      <c r="J9522" s="84">
        <v>73.323999999999998</v>
      </c>
      <c r="K9522" s="52">
        <f>ROUND((G9522*J9522),4)</f>
        <v>8.2123000000000008</v>
      </c>
    </row>
    <row r="9523" spans="1:11" x14ac:dyDescent="0.2">
      <c r="A9523" s="7"/>
      <c r="B9523" s="28"/>
      <c r="C9523" s="13"/>
      <c r="D9523" s="13"/>
      <c r="E9523" s="13"/>
      <c r="F9523" s="14"/>
      <c r="G9523" s="95"/>
      <c r="H9523" s="96"/>
      <c r="I9523" s="53"/>
      <c r="J9523" s="85"/>
      <c r="K9523" s="53"/>
    </row>
    <row r="9524" spans="1:11" x14ac:dyDescent="0.2">
      <c r="A9524" s="7"/>
      <c r="B9524" s="28"/>
      <c r="C9524" s="13"/>
      <c r="D9524" s="13"/>
      <c r="E9524" s="13"/>
      <c r="F9524" s="14"/>
      <c r="G9524" s="95"/>
      <c r="H9524" s="96"/>
      <c r="I9524" s="53"/>
      <c r="J9524" s="85"/>
      <c r="K9524" s="53"/>
    </row>
    <row r="9525" spans="1:11" x14ac:dyDescent="0.2">
      <c r="A9525" s="7"/>
      <c r="B9525" s="28"/>
      <c r="C9525" s="13"/>
      <c r="D9525" s="13"/>
      <c r="E9525" s="13"/>
      <c r="F9525" s="14"/>
      <c r="G9525" s="95"/>
      <c r="H9525" s="96"/>
      <c r="I9525" s="53"/>
      <c r="J9525" s="85"/>
      <c r="K9525" s="53"/>
    </row>
    <row r="9526" spans="1:11" x14ac:dyDescent="0.2">
      <c r="A9526" s="97" t="s">
        <v>29</v>
      </c>
      <c r="B9526" s="98"/>
      <c r="C9526" s="98"/>
      <c r="D9526" s="98"/>
      <c r="E9526" s="98"/>
      <c r="F9526" s="98"/>
      <c r="G9526" s="98"/>
      <c r="H9526" s="98"/>
      <c r="I9526" s="98"/>
      <c r="J9526" s="99"/>
      <c r="K9526" s="82">
        <f>SUM(K9522:K9525)</f>
        <v>8.2123000000000008</v>
      </c>
    </row>
    <row r="9527" spans="1:11" x14ac:dyDescent="0.2">
      <c r="A9527" s="100" t="s">
        <v>32</v>
      </c>
      <c r="B9527" s="101"/>
      <c r="C9527" s="101"/>
      <c r="D9527" s="101"/>
      <c r="E9527" s="101"/>
      <c r="F9527" s="104"/>
      <c r="G9527" s="129" t="s">
        <v>22</v>
      </c>
      <c r="H9527" s="130"/>
      <c r="I9527" s="118" t="s">
        <v>10</v>
      </c>
      <c r="J9527" s="106" t="s">
        <v>23</v>
      </c>
      <c r="K9527" s="106" t="s">
        <v>11</v>
      </c>
    </row>
    <row r="9528" spans="1:11" x14ac:dyDescent="0.2">
      <c r="A9528" s="102"/>
      <c r="B9528" s="103"/>
      <c r="C9528" s="103"/>
      <c r="D9528" s="103"/>
      <c r="E9528" s="103"/>
      <c r="F9528" s="105"/>
      <c r="G9528" s="131"/>
      <c r="H9528" s="132"/>
      <c r="I9528" s="118"/>
      <c r="J9528" s="106"/>
      <c r="K9528" s="118"/>
    </row>
    <row r="9529" spans="1:11" x14ac:dyDescent="0.2">
      <c r="A9529" s="7"/>
      <c r="B9529" s="28"/>
      <c r="C9529" s="13"/>
      <c r="D9529" s="13"/>
      <c r="E9529" s="13"/>
      <c r="F9529" s="14"/>
      <c r="G9529" s="123"/>
      <c r="H9529" s="124"/>
      <c r="I9529" s="53"/>
      <c r="J9529" s="85"/>
      <c r="K9529" s="53"/>
    </row>
    <row r="9530" spans="1:11" x14ac:dyDescent="0.2">
      <c r="A9530" s="7"/>
      <c r="B9530" s="28"/>
      <c r="C9530" s="13"/>
      <c r="D9530" s="13"/>
      <c r="E9530" s="13"/>
      <c r="F9530" s="14"/>
      <c r="G9530" s="123"/>
      <c r="H9530" s="124"/>
      <c r="I9530" s="53"/>
      <c r="J9530" s="85"/>
      <c r="K9530" s="53"/>
    </row>
    <row r="9531" spans="1:11" x14ac:dyDescent="0.2">
      <c r="A9531" s="7"/>
      <c r="B9531" s="28"/>
      <c r="C9531" s="13"/>
      <c r="D9531" s="13"/>
      <c r="E9531" s="13"/>
      <c r="F9531" s="14"/>
      <c r="G9531" s="123"/>
      <c r="H9531" s="124"/>
      <c r="I9531" s="53"/>
      <c r="J9531" s="85"/>
      <c r="K9531" s="53"/>
    </row>
    <row r="9532" spans="1:11" x14ac:dyDescent="0.2">
      <c r="A9532" s="8"/>
      <c r="B9532" s="29"/>
      <c r="C9532" s="15"/>
      <c r="D9532" s="15"/>
      <c r="E9532" s="15"/>
      <c r="F9532" s="16"/>
      <c r="G9532" s="125"/>
      <c r="H9532" s="126"/>
      <c r="I9532" s="54"/>
      <c r="J9532" s="86"/>
      <c r="K9532" s="54"/>
    </row>
    <row r="9533" spans="1:11" x14ac:dyDescent="0.2">
      <c r="A9533" s="97" t="s">
        <v>33</v>
      </c>
      <c r="B9533" s="98"/>
      <c r="C9533" s="98"/>
      <c r="D9533" s="98"/>
      <c r="E9533" s="98"/>
      <c r="F9533" s="98"/>
      <c r="G9533" s="98"/>
      <c r="H9533" s="98"/>
      <c r="I9533" s="98"/>
      <c r="J9533" s="99"/>
      <c r="K9533" s="82"/>
    </row>
    <row r="9534" spans="1:11" x14ac:dyDescent="0.2">
      <c r="A9534" s="100" t="s">
        <v>36</v>
      </c>
      <c r="B9534" s="101"/>
      <c r="C9534" s="101"/>
      <c r="D9534" s="101"/>
      <c r="E9534" s="101"/>
      <c r="F9534" s="104"/>
      <c r="G9534" s="129" t="s">
        <v>22</v>
      </c>
      <c r="H9534" s="130"/>
      <c r="I9534" s="118" t="s">
        <v>10</v>
      </c>
      <c r="J9534" s="106" t="s">
        <v>23</v>
      </c>
      <c r="K9534" s="106" t="s">
        <v>11</v>
      </c>
    </row>
    <row r="9535" spans="1:11" x14ac:dyDescent="0.2">
      <c r="A9535" s="102"/>
      <c r="B9535" s="103"/>
      <c r="C9535" s="103"/>
      <c r="D9535" s="103"/>
      <c r="E9535" s="103"/>
      <c r="F9535" s="105"/>
      <c r="G9535" s="131"/>
      <c r="H9535" s="132"/>
      <c r="I9535" s="118"/>
      <c r="J9535" s="106"/>
      <c r="K9535" s="118"/>
    </row>
    <row r="9536" spans="1:11" x14ac:dyDescent="0.2">
      <c r="A9536" s="7" t="s">
        <v>650</v>
      </c>
      <c r="B9536" s="28"/>
      <c r="C9536" s="13"/>
      <c r="D9536" s="13"/>
      <c r="E9536" s="13"/>
      <c r="F9536" s="14"/>
      <c r="G9536" s="95">
        <v>1.1E-4</v>
      </c>
      <c r="H9536" s="96"/>
      <c r="I9536" s="53" t="s">
        <v>95</v>
      </c>
      <c r="J9536" s="85">
        <v>34.619999999999997</v>
      </c>
      <c r="K9536" s="53">
        <f>ROUND((G9536*J9536),4)</f>
        <v>3.8E-3</v>
      </c>
    </row>
    <row r="9537" spans="1:11" x14ac:dyDescent="0.2">
      <c r="A9537" s="7"/>
      <c r="B9537" s="28"/>
      <c r="C9537" s="13"/>
      <c r="D9537" s="13"/>
      <c r="E9537" s="13"/>
      <c r="F9537" s="14"/>
      <c r="G9537" s="95"/>
      <c r="H9537" s="96"/>
      <c r="I9537" s="53"/>
      <c r="J9537" s="85"/>
      <c r="K9537" s="53"/>
    </row>
    <row r="9538" spans="1:11" x14ac:dyDescent="0.2">
      <c r="A9538" s="7"/>
      <c r="B9538" s="28"/>
      <c r="C9538" s="13"/>
      <c r="D9538" s="13"/>
      <c r="E9538" s="13"/>
      <c r="F9538" s="14"/>
      <c r="G9538" s="95"/>
      <c r="H9538" s="96"/>
      <c r="I9538" s="53"/>
      <c r="J9538" s="85"/>
      <c r="K9538" s="53"/>
    </row>
    <row r="9539" spans="1:11" x14ac:dyDescent="0.2">
      <c r="A9539" s="8"/>
      <c r="B9539" s="29"/>
      <c r="C9539" s="15"/>
      <c r="D9539" s="15"/>
      <c r="E9539" s="15"/>
      <c r="F9539" s="16"/>
      <c r="G9539" s="127"/>
      <c r="H9539" s="128"/>
      <c r="I9539" s="54"/>
      <c r="J9539" s="86"/>
      <c r="K9539" s="54"/>
    </row>
    <row r="9540" spans="1:11" x14ac:dyDescent="0.2">
      <c r="A9540" s="97" t="s">
        <v>37</v>
      </c>
      <c r="B9540" s="98"/>
      <c r="C9540" s="98"/>
      <c r="D9540" s="98"/>
      <c r="E9540" s="98"/>
      <c r="F9540" s="98"/>
      <c r="G9540" s="98"/>
      <c r="H9540" s="98"/>
      <c r="I9540" s="98"/>
      <c r="J9540" s="99"/>
      <c r="K9540" s="82">
        <f>SUM(K9536:K9539)</f>
        <v>3.8E-3</v>
      </c>
    </row>
    <row r="9541" spans="1:11" x14ac:dyDescent="0.2">
      <c r="A9541" s="100" t="s">
        <v>35</v>
      </c>
      <c r="B9541" s="140"/>
      <c r="C9541" s="26" t="s">
        <v>34</v>
      </c>
      <c r="D9541" s="35" t="s">
        <v>39</v>
      </c>
      <c r="E9541" s="138" t="s">
        <v>38</v>
      </c>
      <c r="F9541" s="138"/>
      <c r="G9541" s="139"/>
      <c r="H9541" s="120" t="s">
        <v>16</v>
      </c>
      <c r="I9541" s="121"/>
      <c r="J9541" s="122"/>
      <c r="K9541" s="119" t="s">
        <v>9</v>
      </c>
    </row>
    <row r="9542" spans="1:11" ht="15.75" x14ac:dyDescent="0.2">
      <c r="A9542" s="141"/>
      <c r="B9542" s="142"/>
      <c r="C9542" s="36"/>
      <c r="D9542" s="42"/>
      <c r="E9542" s="33" t="s">
        <v>13</v>
      </c>
      <c r="F9542" s="24" t="s">
        <v>14</v>
      </c>
      <c r="G9542" s="23" t="s">
        <v>15</v>
      </c>
      <c r="H9542" s="22" t="s">
        <v>13</v>
      </c>
      <c r="I9542" s="22" t="s">
        <v>14</v>
      </c>
      <c r="J9542" s="22" t="s">
        <v>15</v>
      </c>
      <c r="K9542" s="111"/>
    </row>
    <row r="9543" spans="1:11" x14ac:dyDescent="0.2">
      <c r="A9543" s="6" t="s">
        <v>651</v>
      </c>
      <c r="B9543" s="37"/>
      <c r="C9543" s="87">
        <v>1.1E-4</v>
      </c>
      <c r="D9543" s="45" t="s">
        <v>97</v>
      </c>
      <c r="E9543" s="43">
        <v>1.1299999999999999</v>
      </c>
      <c r="F9543" s="44">
        <v>0.91</v>
      </c>
      <c r="G9543" s="45">
        <v>0.73</v>
      </c>
      <c r="H9543" s="55">
        <v>0</v>
      </c>
      <c r="I9543" s="55">
        <v>0</v>
      </c>
      <c r="J9543" s="53">
        <v>1.48</v>
      </c>
      <c r="K9543" s="52">
        <f>ROUND((ROUND(E9543*H9543+F9543*I9543+G9543*J9543,2)*C9543),4)</f>
        <v>1E-4</v>
      </c>
    </row>
    <row r="9544" spans="1:11" x14ac:dyDescent="0.2">
      <c r="A9544" s="7"/>
      <c r="B9544" s="28"/>
      <c r="C9544" s="87"/>
      <c r="D9544" s="48"/>
      <c r="E9544" s="46"/>
      <c r="F9544" s="47"/>
      <c r="G9544" s="48"/>
      <c r="H9544" s="55"/>
      <c r="I9544" s="55"/>
      <c r="J9544" s="53"/>
      <c r="K9544" s="53"/>
    </row>
    <row r="9545" spans="1:11" x14ac:dyDescent="0.2">
      <c r="A9545" s="7"/>
      <c r="B9545" s="28"/>
      <c r="C9545" s="87"/>
      <c r="D9545" s="48"/>
      <c r="E9545" s="46"/>
      <c r="F9545" s="47"/>
      <c r="G9545" s="48"/>
      <c r="H9545" s="55"/>
      <c r="I9545" s="55"/>
      <c r="J9545" s="53"/>
      <c r="K9545" s="53"/>
    </row>
    <row r="9546" spans="1:11" x14ac:dyDescent="0.2">
      <c r="A9546" s="8"/>
      <c r="B9546" s="29"/>
      <c r="C9546" s="88"/>
      <c r="D9546" s="51"/>
      <c r="E9546" s="49"/>
      <c r="F9546" s="50"/>
      <c r="G9546" s="51"/>
      <c r="H9546" s="55"/>
      <c r="I9546" s="55"/>
      <c r="J9546" s="53"/>
      <c r="K9546" s="54"/>
    </row>
    <row r="9547" spans="1:11" x14ac:dyDescent="0.2">
      <c r="A9547" s="136" t="s">
        <v>30</v>
      </c>
      <c r="B9547" s="134"/>
      <c r="C9547" s="134"/>
      <c r="D9547" s="137"/>
      <c r="E9547" s="134"/>
      <c r="F9547" s="134"/>
      <c r="G9547" s="134"/>
      <c r="H9547" s="134"/>
      <c r="I9547" s="134"/>
      <c r="J9547" s="135"/>
      <c r="K9547" s="83">
        <f>SUM(K9543:K9546)</f>
        <v>1E-4</v>
      </c>
    </row>
    <row r="9548" spans="1:11" ht="12.75" customHeight="1" x14ac:dyDescent="0.2">
      <c r="A9548" s="133" t="s">
        <v>31</v>
      </c>
      <c r="B9548" s="134"/>
      <c r="C9548" s="134"/>
      <c r="D9548" s="134"/>
      <c r="E9548" s="134"/>
      <c r="F9548" s="134"/>
      <c r="G9548" s="134"/>
      <c r="H9548" s="134"/>
      <c r="I9548" s="134"/>
      <c r="J9548" s="135"/>
      <c r="K9548" s="21">
        <f>ROUND((K9517+K9518+K9519+K9526+K9540+K9547),2)</f>
        <v>16.79</v>
      </c>
    </row>
    <row r="9549" spans="1:11" x14ac:dyDescent="0.2">
      <c r="A9549" s="133" t="s">
        <v>42</v>
      </c>
      <c r="B9549" s="134"/>
      <c r="C9549" s="134"/>
      <c r="D9549" s="134"/>
      <c r="E9549" s="134"/>
      <c r="F9549" s="134"/>
      <c r="G9549" s="134"/>
      <c r="H9549" s="134"/>
      <c r="I9549" s="134"/>
      <c r="J9549" s="135"/>
      <c r="K9549" s="21"/>
    </row>
    <row r="9550" spans="1:11" ht="12.75" customHeight="1" x14ac:dyDescent="0.2">
      <c r="A9550" s="133" t="s">
        <v>12</v>
      </c>
      <c r="B9550" s="134"/>
      <c r="C9550" s="134"/>
      <c r="D9550" s="134"/>
      <c r="E9550" s="134"/>
      <c r="F9550" s="134"/>
      <c r="G9550" s="134"/>
      <c r="H9550" s="134"/>
      <c r="I9550" s="134"/>
      <c r="J9550" s="135"/>
      <c r="K9550" s="21"/>
    </row>
  </sheetData>
  <mergeCells count="8876">
    <mergeCell ref="A9547:J9547"/>
    <mergeCell ref="A9548:J9548"/>
    <mergeCell ref="A9549:J9549"/>
    <mergeCell ref="A9550:J9550"/>
    <mergeCell ref="G558:H558"/>
    <mergeCell ref="G559:H559"/>
    <mergeCell ref="G560:H560"/>
    <mergeCell ref="G561:H561"/>
    <mergeCell ref="G562:H562"/>
    <mergeCell ref="G563:H563"/>
    <mergeCell ref="G564:H564"/>
    <mergeCell ref="G630:H630"/>
    <mergeCell ref="G631:H631"/>
    <mergeCell ref="G632:H632"/>
    <mergeCell ref="G633:H633"/>
    <mergeCell ref="G634:H634"/>
    <mergeCell ref="A9540:J9540"/>
    <mergeCell ref="A9541:B9542"/>
    <mergeCell ref="E9541:G9541"/>
    <mergeCell ref="H9541:J9541"/>
    <mergeCell ref="K9541:K9542"/>
    <mergeCell ref="K9534:K9535"/>
    <mergeCell ref="G9536:H9536"/>
    <mergeCell ref="G9537:H9537"/>
    <mergeCell ref="G9538:H9538"/>
    <mergeCell ref="G9539:H9539"/>
    <mergeCell ref="A9533:J9533"/>
    <mergeCell ref="A9534:E9535"/>
    <mergeCell ref="F9534:F9535"/>
    <mergeCell ref="G9534:H9535"/>
    <mergeCell ref="I9534:I9535"/>
    <mergeCell ref="J9534:J9535"/>
    <mergeCell ref="K9527:K9528"/>
    <mergeCell ref="G9529:H9529"/>
    <mergeCell ref="G9530:H9530"/>
    <mergeCell ref="G9531:H9531"/>
    <mergeCell ref="G9532:H9532"/>
    <mergeCell ref="A9526:J9526"/>
    <mergeCell ref="A9527:E9528"/>
    <mergeCell ref="F9527:F9528"/>
    <mergeCell ref="G9527:H9528"/>
    <mergeCell ref="I9527:I9528"/>
    <mergeCell ref="J9527:J9528"/>
    <mergeCell ref="K9520:K9521"/>
    <mergeCell ref="G9522:H9522"/>
    <mergeCell ref="G9523:H9523"/>
    <mergeCell ref="G9524:H9524"/>
    <mergeCell ref="G9525:H9525"/>
    <mergeCell ref="D9516:J9516"/>
    <mergeCell ref="D9517:J9517"/>
    <mergeCell ref="A9520:E9521"/>
    <mergeCell ref="F9520:F9521"/>
    <mergeCell ref="G9520:H9521"/>
    <mergeCell ref="I9520:I9521"/>
    <mergeCell ref="J9520:J9521"/>
    <mergeCell ref="H9505:H9506"/>
    <mergeCell ref="I9505:I9506"/>
    <mergeCell ref="J9505:J9506"/>
    <mergeCell ref="K9505:K9506"/>
    <mergeCell ref="D9515:J9515"/>
    <mergeCell ref="A9494:E9495"/>
    <mergeCell ref="G9494:H9494"/>
    <mergeCell ref="I9494:J9494"/>
    <mergeCell ref="K9494:K9495"/>
    <mergeCell ref="A9504:J9504"/>
    <mergeCell ref="H9490:K9490"/>
    <mergeCell ref="A9491:K9491"/>
    <mergeCell ref="A9492:B9492"/>
    <mergeCell ref="C9492:I9492"/>
    <mergeCell ref="A9493:B9493"/>
    <mergeCell ref="C9493:I9493"/>
    <mergeCell ref="A9482:J9482"/>
    <mergeCell ref="A9483:J9483"/>
    <mergeCell ref="A9484:J9484"/>
    <mergeCell ref="A9485:J9485"/>
    <mergeCell ref="A9488:K9488"/>
    <mergeCell ref="A9475:J9475"/>
    <mergeCell ref="A9476:B9477"/>
    <mergeCell ref="E9476:G9476"/>
    <mergeCell ref="H9476:J9476"/>
    <mergeCell ref="K9476:K9477"/>
    <mergeCell ref="K9469:K9470"/>
    <mergeCell ref="G9471:H9471"/>
    <mergeCell ref="G9472:H9472"/>
    <mergeCell ref="G9473:H9473"/>
    <mergeCell ref="G9474:H9474"/>
    <mergeCell ref="A9468:J9468"/>
    <mergeCell ref="A9469:E9470"/>
    <mergeCell ref="F9469:F9470"/>
    <mergeCell ref="G9469:H9470"/>
    <mergeCell ref="I9469:I9470"/>
    <mergeCell ref="J9469:J9470"/>
    <mergeCell ref="K9462:K9463"/>
    <mergeCell ref="G9464:H9464"/>
    <mergeCell ref="G9465:H9465"/>
    <mergeCell ref="G9466:H9466"/>
    <mergeCell ref="G9467:H9467"/>
    <mergeCell ref="A9461:J9461"/>
    <mergeCell ref="A9462:E9463"/>
    <mergeCell ref="F9462:F9463"/>
    <mergeCell ref="G9462:H9463"/>
    <mergeCell ref="I9462:I9463"/>
    <mergeCell ref="J9462:J9463"/>
    <mergeCell ref="K9455:K9456"/>
    <mergeCell ref="G9457:H9457"/>
    <mergeCell ref="G9458:H9458"/>
    <mergeCell ref="G9459:H9459"/>
    <mergeCell ref="G9460:H9460"/>
    <mergeCell ref="D9451:J9451"/>
    <mergeCell ref="D9452:J9452"/>
    <mergeCell ref="A9455:E9456"/>
    <mergeCell ref="F9455:F9456"/>
    <mergeCell ref="G9455:H9456"/>
    <mergeCell ref="I9455:I9456"/>
    <mergeCell ref="J9455:J9456"/>
    <mergeCell ref="H9440:H9441"/>
    <mergeCell ref="I9440:I9441"/>
    <mergeCell ref="J9440:J9441"/>
    <mergeCell ref="K9440:K9441"/>
    <mergeCell ref="D9450:J9450"/>
    <mergeCell ref="A9429:E9430"/>
    <mergeCell ref="G9429:H9429"/>
    <mergeCell ref="I9429:J9429"/>
    <mergeCell ref="K9429:K9430"/>
    <mergeCell ref="A9439:J9439"/>
    <mergeCell ref="H9425:K9425"/>
    <mergeCell ref="A9426:K9426"/>
    <mergeCell ref="A9427:B9427"/>
    <mergeCell ref="C9427:I9427"/>
    <mergeCell ref="A9428:B9428"/>
    <mergeCell ref="C9428:I9428"/>
    <mergeCell ref="A9417:J9417"/>
    <mergeCell ref="A9418:J9418"/>
    <mergeCell ref="A9419:J9419"/>
    <mergeCell ref="A9420:J9420"/>
    <mergeCell ref="A9423:K9423"/>
    <mergeCell ref="A9407:J9407"/>
    <mergeCell ref="A9408:B9409"/>
    <mergeCell ref="E9408:G9408"/>
    <mergeCell ref="H9408:J9408"/>
    <mergeCell ref="K9408:K9409"/>
    <mergeCell ref="K9398:K9399"/>
    <mergeCell ref="G9400:H9400"/>
    <mergeCell ref="G9401:H9401"/>
    <mergeCell ref="G9402:H9402"/>
    <mergeCell ref="G9406:H9406"/>
    <mergeCell ref="G9403:H9403"/>
    <mergeCell ref="G9404:H9404"/>
    <mergeCell ref="G9405:H9405"/>
    <mergeCell ref="A9397:J9397"/>
    <mergeCell ref="A9398:E9399"/>
    <mergeCell ref="F9398:F9399"/>
    <mergeCell ref="G9398:H9399"/>
    <mergeCell ref="I9398:I9399"/>
    <mergeCell ref="J9398:J9399"/>
    <mergeCell ref="K9391:K9392"/>
    <mergeCell ref="G9393:H9393"/>
    <mergeCell ref="G9394:H9394"/>
    <mergeCell ref="G9395:H9395"/>
    <mergeCell ref="G9396:H9396"/>
    <mergeCell ref="A9390:J9390"/>
    <mergeCell ref="A9391:E9392"/>
    <mergeCell ref="F9391:F9392"/>
    <mergeCell ref="G9391:H9392"/>
    <mergeCell ref="I9391:I9392"/>
    <mergeCell ref="J9391:J9392"/>
    <mergeCell ref="K9381:K9382"/>
    <mergeCell ref="G9383:H9383"/>
    <mergeCell ref="G9384:H9384"/>
    <mergeCell ref="G9385:H9385"/>
    <mergeCell ref="G9389:H9389"/>
    <mergeCell ref="G9386:H9386"/>
    <mergeCell ref="G9387:H9387"/>
    <mergeCell ref="G9388:H9388"/>
    <mergeCell ref="D9377:J9377"/>
    <mergeCell ref="D9378:J9378"/>
    <mergeCell ref="A9381:E9382"/>
    <mergeCell ref="F9381:F9382"/>
    <mergeCell ref="G9381:H9382"/>
    <mergeCell ref="I9381:I9382"/>
    <mergeCell ref="J9381:J9382"/>
    <mergeCell ref="H9367:H9368"/>
    <mergeCell ref="I9367:I9368"/>
    <mergeCell ref="J9367:J9368"/>
    <mergeCell ref="K9367:K9368"/>
    <mergeCell ref="D9376:J9376"/>
    <mergeCell ref="A9356:E9357"/>
    <mergeCell ref="G9356:H9356"/>
    <mergeCell ref="I9356:J9356"/>
    <mergeCell ref="K9356:K9357"/>
    <mergeCell ref="A9366:J9366"/>
    <mergeCell ref="H9352:K9352"/>
    <mergeCell ref="A9353:K9353"/>
    <mergeCell ref="A9354:B9354"/>
    <mergeCell ref="C9354:I9354"/>
    <mergeCell ref="A9355:B9355"/>
    <mergeCell ref="C9355:I9355"/>
    <mergeCell ref="A9344:J9344"/>
    <mergeCell ref="A9345:J9345"/>
    <mergeCell ref="A9346:J9346"/>
    <mergeCell ref="A9347:J9347"/>
    <mergeCell ref="A9350:K9350"/>
    <mergeCell ref="A9337:J9337"/>
    <mergeCell ref="A9338:B9339"/>
    <mergeCell ref="E9338:G9338"/>
    <mergeCell ref="H9338:J9338"/>
    <mergeCell ref="K9338:K9339"/>
    <mergeCell ref="K9331:K9332"/>
    <mergeCell ref="G9333:H9333"/>
    <mergeCell ref="G9334:H9334"/>
    <mergeCell ref="G9335:H9335"/>
    <mergeCell ref="G9336:H9336"/>
    <mergeCell ref="A9330:J9330"/>
    <mergeCell ref="A9331:E9332"/>
    <mergeCell ref="F9331:F9332"/>
    <mergeCell ref="G9331:H9332"/>
    <mergeCell ref="I9331:I9332"/>
    <mergeCell ref="J9331:J9332"/>
    <mergeCell ref="K9324:K9325"/>
    <mergeCell ref="G9326:H9326"/>
    <mergeCell ref="G9327:H9327"/>
    <mergeCell ref="G9328:H9328"/>
    <mergeCell ref="G9329:H9329"/>
    <mergeCell ref="A9323:J9323"/>
    <mergeCell ref="A9324:E9325"/>
    <mergeCell ref="F9324:F9325"/>
    <mergeCell ref="G9324:H9325"/>
    <mergeCell ref="I9324:I9325"/>
    <mergeCell ref="J9324:J9325"/>
    <mergeCell ref="K9317:K9318"/>
    <mergeCell ref="G9319:H9319"/>
    <mergeCell ref="G9320:H9320"/>
    <mergeCell ref="G9321:H9321"/>
    <mergeCell ref="G9322:H9322"/>
    <mergeCell ref="D9313:J9313"/>
    <mergeCell ref="D9314:J9314"/>
    <mergeCell ref="A9317:E9318"/>
    <mergeCell ref="F9317:F9318"/>
    <mergeCell ref="G9317:H9318"/>
    <mergeCell ref="I9317:I9318"/>
    <mergeCell ref="J9317:J9318"/>
    <mergeCell ref="H9302:H9303"/>
    <mergeCell ref="I9302:I9303"/>
    <mergeCell ref="J9302:J9303"/>
    <mergeCell ref="K9302:K9303"/>
    <mergeCell ref="D9312:J9312"/>
    <mergeCell ref="A9291:E9292"/>
    <mergeCell ref="G9291:H9291"/>
    <mergeCell ref="I9291:J9291"/>
    <mergeCell ref="K9291:K9292"/>
    <mergeCell ref="A9301:J9301"/>
    <mergeCell ref="H9287:K9287"/>
    <mergeCell ref="A9288:K9288"/>
    <mergeCell ref="A9289:B9289"/>
    <mergeCell ref="C9289:I9289"/>
    <mergeCell ref="A9290:B9290"/>
    <mergeCell ref="C9290:I9290"/>
    <mergeCell ref="A9279:J9279"/>
    <mergeCell ref="A9280:J9280"/>
    <mergeCell ref="A9281:J9281"/>
    <mergeCell ref="A9282:J9282"/>
    <mergeCell ref="A9285:K9285"/>
    <mergeCell ref="A9272:J9272"/>
    <mergeCell ref="A9273:B9274"/>
    <mergeCell ref="E9273:G9273"/>
    <mergeCell ref="H9273:J9273"/>
    <mergeCell ref="K9273:K9274"/>
    <mergeCell ref="K9266:K9267"/>
    <mergeCell ref="G9268:H9268"/>
    <mergeCell ref="G9269:H9269"/>
    <mergeCell ref="G9270:H9270"/>
    <mergeCell ref="G9271:H9271"/>
    <mergeCell ref="A9265:J9265"/>
    <mergeCell ref="A9266:E9267"/>
    <mergeCell ref="F9266:F9267"/>
    <mergeCell ref="G9266:H9267"/>
    <mergeCell ref="I9266:I9267"/>
    <mergeCell ref="J9266:J9267"/>
    <mergeCell ref="K9259:K9260"/>
    <mergeCell ref="G9261:H9261"/>
    <mergeCell ref="G9262:H9262"/>
    <mergeCell ref="G9263:H9263"/>
    <mergeCell ref="G9264:H9264"/>
    <mergeCell ref="A9258:J9258"/>
    <mergeCell ref="A9259:E9260"/>
    <mergeCell ref="F9259:F9260"/>
    <mergeCell ref="G9259:H9260"/>
    <mergeCell ref="I9259:I9260"/>
    <mergeCell ref="J9259:J9260"/>
    <mergeCell ref="K9252:K9253"/>
    <mergeCell ref="G9254:H9254"/>
    <mergeCell ref="G9255:H9255"/>
    <mergeCell ref="G9256:H9256"/>
    <mergeCell ref="G9257:H9257"/>
    <mergeCell ref="D9248:J9248"/>
    <mergeCell ref="D9249:J9249"/>
    <mergeCell ref="A9252:E9253"/>
    <mergeCell ref="F9252:F9253"/>
    <mergeCell ref="G9252:H9253"/>
    <mergeCell ref="I9252:I9253"/>
    <mergeCell ref="J9252:J9253"/>
    <mergeCell ref="H9237:H9238"/>
    <mergeCell ref="I9237:I9238"/>
    <mergeCell ref="J9237:J9238"/>
    <mergeCell ref="K9237:K9238"/>
    <mergeCell ref="D9247:J9247"/>
    <mergeCell ref="A9226:E9227"/>
    <mergeCell ref="G9226:H9226"/>
    <mergeCell ref="I9226:J9226"/>
    <mergeCell ref="K9226:K9227"/>
    <mergeCell ref="A9236:J9236"/>
    <mergeCell ref="H9222:K9222"/>
    <mergeCell ref="A9223:K9223"/>
    <mergeCell ref="A9224:B9224"/>
    <mergeCell ref="C9224:I9224"/>
    <mergeCell ref="A9225:B9225"/>
    <mergeCell ref="C9225:I9225"/>
    <mergeCell ref="A9214:J9214"/>
    <mergeCell ref="A9215:J9215"/>
    <mergeCell ref="A9216:J9216"/>
    <mergeCell ref="A9217:J9217"/>
    <mergeCell ref="A9220:K9220"/>
    <mergeCell ref="A9207:J9207"/>
    <mergeCell ref="A9208:B9209"/>
    <mergeCell ref="E9208:G9208"/>
    <mergeCell ref="H9208:J9208"/>
    <mergeCell ref="K9208:K9209"/>
    <mergeCell ref="K9201:K9202"/>
    <mergeCell ref="G9203:H9203"/>
    <mergeCell ref="G9204:H9204"/>
    <mergeCell ref="G9205:H9205"/>
    <mergeCell ref="G9206:H9206"/>
    <mergeCell ref="A9200:J9200"/>
    <mergeCell ref="A9201:E9202"/>
    <mergeCell ref="F9201:F9202"/>
    <mergeCell ref="G9201:H9202"/>
    <mergeCell ref="I9201:I9202"/>
    <mergeCell ref="J9201:J9202"/>
    <mergeCell ref="K9194:K9195"/>
    <mergeCell ref="G9196:H9196"/>
    <mergeCell ref="G9197:H9197"/>
    <mergeCell ref="G9198:H9198"/>
    <mergeCell ref="G9199:H9199"/>
    <mergeCell ref="A9193:J9193"/>
    <mergeCell ref="A9194:E9195"/>
    <mergeCell ref="F9194:F9195"/>
    <mergeCell ref="G9194:H9195"/>
    <mergeCell ref="I9194:I9195"/>
    <mergeCell ref="J9194:J9195"/>
    <mergeCell ref="K9187:K9188"/>
    <mergeCell ref="G9189:H9189"/>
    <mergeCell ref="G9190:H9190"/>
    <mergeCell ref="G9191:H9191"/>
    <mergeCell ref="G9192:H9192"/>
    <mergeCell ref="D9183:J9183"/>
    <mergeCell ref="D9184:J9184"/>
    <mergeCell ref="A9187:E9188"/>
    <mergeCell ref="F9187:F9188"/>
    <mergeCell ref="G9187:H9188"/>
    <mergeCell ref="I9187:I9188"/>
    <mergeCell ref="J9187:J9188"/>
    <mergeCell ref="H9172:H9173"/>
    <mergeCell ref="I9172:I9173"/>
    <mergeCell ref="J9172:J9173"/>
    <mergeCell ref="K9172:K9173"/>
    <mergeCell ref="D9182:J9182"/>
    <mergeCell ref="A9161:E9162"/>
    <mergeCell ref="G9161:H9161"/>
    <mergeCell ref="I9161:J9161"/>
    <mergeCell ref="K9161:K9162"/>
    <mergeCell ref="A9171:J9171"/>
    <mergeCell ref="H9157:K9157"/>
    <mergeCell ref="A9158:K9158"/>
    <mergeCell ref="A9159:B9159"/>
    <mergeCell ref="C9159:I9159"/>
    <mergeCell ref="A9160:B9160"/>
    <mergeCell ref="C9160:I9160"/>
    <mergeCell ref="A9149:J9149"/>
    <mergeCell ref="A9150:J9150"/>
    <mergeCell ref="A9151:J9151"/>
    <mergeCell ref="A9152:J9152"/>
    <mergeCell ref="A9155:K9155"/>
    <mergeCell ref="A9142:J9142"/>
    <mergeCell ref="A9143:B9144"/>
    <mergeCell ref="E9143:G9143"/>
    <mergeCell ref="H9143:J9143"/>
    <mergeCell ref="K9143:K9144"/>
    <mergeCell ref="K9136:K9137"/>
    <mergeCell ref="G9138:H9138"/>
    <mergeCell ref="G9139:H9139"/>
    <mergeCell ref="G9140:H9140"/>
    <mergeCell ref="G9141:H9141"/>
    <mergeCell ref="A9135:J9135"/>
    <mergeCell ref="A9136:E9137"/>
    <mergeCell ref="F9136:F9137"/>
    <mergeCell ref="G9136:H9137"/>
    <mergeCell ref="I9136:I9137"/>
    <mergeCell ref="J9136:J9137"/>
    <mergeCell ref="K9129:K9130"/>
    <mergeCell ref="G9131:H9131"/>
    <mergeCell ref="G9132:H9132"/>
    <mergeCell ref="G9133:H9133"/>
    <mergeCell ref="G9134:H9134"/>
    <mergeCell ref="A9128:J9128"/>
    <mergeCell ref="A9129:E9130"/>
    <mergeCell ref="F9129:F9130"/>
    <mergeCell ref="G9129:H9130"/>
    <mergeCell ref="I9129:I9130"/>
    <mergeCell ref="J9129:J9130"/>
    <mergeCell ref="K9122:K9123"/>
    <mergeCell ref="G9124:H9124"/>
    <mergeCell ref="G9125:H9125"/>
    <mergeCell ref="G9126:H9126"/>
    <mergeCell ref="G9127:H9127"/>
    <mergeCell ref="D9118:J9118"/>
    <mergeCell ref="D9119:J9119"/>
    <mergeCell ref="A9122:E9123"/>
    <mergeCell ref="F9122:F9123"/>
    <mergeCell ref="G9122:H9123"/>
    <mergeCell ref="I9122:I9123"/>
    <mergeCell ref="J9122:J9123"/>
    <mergeCell ref="H9107:H9108"/>
    <mergeCell ref="I9107:I9108"/>
    <mergeCell ref="J9107:J9108"/>
    <mergeCell ref="K9107:K9108"/>
    <mergeCell ref="D9117:J9117"/>
    <mergeCell ref="A9096:E9097"/>
    <mergeCell ref="G9096:H9096"/>
    <mergeCell ref="I9096:J9096"/>
    <mergeCell ref="K9096:K9097"/>
    <mergeCell ref="A9106:J9106"/>
    <mergeCell ref="H9092:K9092"/>
    <mergeCell ref="A9093:K9093"/>
    <mergeCell ref="A9094:B9094"/>
    <mergeCell ref="C9094:I9094"/>
    <mergeCell ref="A9095:B9095"/>
    <mergeCell ref="C9095:I9095"/>
    <mergeCell ref="A9084:J9084"/>
    <mergeCell ref="A9085:J9085"/>
    <mergeCell ref="A9086:J9086"/>
    <mergeCell ref="A9087:J9087"/>
    <mergeCell ref="A9090:K9090"/>
    <mergeCell ref="A9077:J9077"/>
    <mergeCell ref="A9078:B9079"/>
    <mergeCell ref="E9078:G9078"/>
    <mergeCell ref="H9078:J9078"/>
    <mergeCell ref="K9078:K9079"/>
    <mergeCell ref="K9071:K9072"/>
    <mergeCell ref="G9073:H9073"/>
    <mergeCell ref="G9074:H9074"/>
    <mergeCell ref="G9075:H9075"/>
    <mergeCell ref="G9076:H9076"/>
    <mergeCell ref="A9070:J9070"/>
    <mergeCell ref="A9071:E9072"/>
    <mergeCell ref="F9071:F9072"/>
    <mergeCell ref="G9071:H9072"/>
    <mergeCell ref="I9071:I9072"/>
    <mergeCell ref="J9071:J9072"/>
    <mergeCell ref="K9064:K9065"/>
    <mergeCell ref="G9066:H9066"/>
    <mergeCell ref="G9067:H9067"/>
    <mergeCell ref="G9068:H9068"/>
    <mergeCell ref="G9069:H9069"/>
    <mergeCell ref="A9063:J9063"/>
    <mergeCell ref="A9064:E9065"/>
    <mergeCell ref="F9064:F9065"/>
    <mergeCell ref="G9064:H9065"/>
    <mergeCell ref="I9064:I9065"/>
    <mergeCell ref="J9064:J9065"/>
    <mergeCell ref="K9057:K9058"/>
    <mergeCell ref="G9059:H9059"/>
    <mergeCell ref="G9060:H9060"/>
    <mergeCell ref="G9061:H9061"/>
    <mergeCell ref="G9062:H9062"/>
    <mergeCell ref="D9053:J9053"/>
    <mergeCell ref="D9054:J9054"/>
    <mergeCell ref="A9057:E9058"/>
    <mergeCell ref="F9057:F9058"/>
    <mergeCell ref="G9057:H9058"/>
    <mergeCell ref="I9057:I9058"/>
    <mergeCell ref="J9057:J9058"/>
    <mergeCell ref="H9042:H9043"/>
    <mergeCell ref="I9042:I9043"/>
    <mergeCell ref="J9042:J9043"/>
    <mergeCell ref="K9042:K9043"/>
    <mergeCell ref="D9052:J9052"/>
    <mergeCell ref="A9031:E9032"/>
    <mergeCell ref="G9031:H9031"/>
    <mergeCell ref="I9031:J9031"/>
    <mergeCell ref="K9031:K9032"/>
    <mergeCell ref="A9041:J9041"/>
    <mergeCell ref="H9027:K9027"/>
    <mergeCell ref="A9028:K9028"/>
    <mergeCell ref="A9029:B9029"/>
    <mergeCell ref="C9029:I9029"/>
    <mergeCell ref="A9030:B9030"/>
    <mergeCell ref="C9030:I9030"/>
    <mergeCell ref="A9019:J9019"/>
    <mergeCell ref="A9020:J9020"/>
    <mergeCell ref="A9021:J9021"/>
    <mergeCell ref="A9022:J9022"/>
    <mergeCell ref="A9025:K9025"/>
    <mergeCell ref="A9012:J9012"/>
    <mergeCell ref="A9013:B9014"/>
    <mergeCell ref="E9013:G9013"/>
    <mergeCell ref="H9013:J9013"/>
    <mergeCell ref="K9013:K9014"/>
    <mergeCell ref="K9006:K9007"/>
    <mergeCell ref="G9008:H9008"/>
    <mergeCell ref="G9009:H9009"/>
    <mergeCell ref="G9010:H9010"/>
    <mergeCell ref="G9011:H9011"/>
    <mergeCell ref="A9005:J9005"/>
    <mergeCell ref="A9006:E9007"/>
    <mergeCell ref="F9006:F9007"/>
    <mergeCell ref="G9006:H9007"/>
    <mergeCell ref="I9006:I9007"/>
    <mergeCell ref="J9006:J9007"/>
    <mergeCell ref="K8999:K9000"/>
    <mergeCell ref="G9001:H9001"/>
    <mergeCell ref="G9002:H9002"/>
    <mergeCell ref="G9003:H9003"/>
    <mergeCell ref="G9004:H9004"/>
    <mergeCell ref="A8998:J8998"/>
    <mergeCell ref="A8999:E9000"/>
    <mergeCell ref="F8999:F9000"/>
    <mergeCell ref="G8999:H9000"/>
    <mergeCell ref="I8999:I9000"/>
    <mergeCell ref="J8999:J9000"/>
    <mergeCell ref="K8992:K8993"/>
    <mergeCell ref="G8994:H8994"/>
    <mergeCell ref="G8995:H8995"/>
    <mergeCell ref="G8996:H8996"/>
    <mergeCell ref="G8997:H8997"/>
    <mergeCell ref="D8988:J8988"/>
    <mergeCell ref="D8989:J8989"/>
    <mergeCell ref="A8992:E8993"/>
    <mergeCell ref="F8992:F8993"/>
    <mergeCell ref="G8992:H8993"/>
    <mergeCell ref="I8992:I8993"/>
    <mergeCell ref="J8992:J8993"/>
    <mergeCell ref="H8977:H8978"/>
    <mergeCell ref="I8977:I8978"/>
    <mergeCell ref="J8977:J8978"/>
    <mergeCell ref="K8977:K8978"/>
    <mergeCell ref="D8987:J8987"/>
    <mergeCell ref="A8966:E8967"/>
    <mergeCell ref="G8966:H8966"/>
    <mergeCell ref="I8966:J8966"/>
    <mergeCell ref="K8966:K8967"/>
    <mergeCell ref="A8976:J8976"/>
    <mergeCell ref="H8962:K8962"/>
    <mergeCell ref="A8963:K8963"/>
    <mergeCell ref="A8964:B8964"/>
    <mergeCell ref="C8964:I8964"/>
    <mergeCell ref="A8965:B8965"/>
    <mergeCell ref="C8965:I8965"/>
    <mergeCell ref="A8954:J8954"/>
    <mergeCell ref="A8955:J8955"/>
    <mergeCell ref="A8956:J8956"/>
    <mergeCell ref="A8957:J8957"/>
    <mergeCell ref="A8960:K8960"/>
    <mergeCell ref="A8947:J8947"/>
    <mergeCell ref="A8948:B8949"/>
    <mergeCell ref="E8948:G8948"/>
    <mergeCell ref="H8948:J8948"/>
    <mergeCell ref="K8948:K8949"/>
    <mergeCell ref="K8941:K8942"/>
    <mergeCell ref="G8943:H8943"/>
    <mergeCell ref="G8944:H8944"/>
    <mergeCell ref="G8945:H8945"/>
    <mergeCell ref="G8946:H8946"/>
    <mergeCell ref="A8940:J8940"/>
    <mergeCell ref="A8941:E8942"/>
    <mergeCell ref="F8941:F8942"/>
    <mergeCell ref="G8941:H8942"/>
    <mergeCell ref="I8941:I8942"/>
    <mergeCell ref="J8941:J8942"/>
    <mergeCell ref="K8934:K8935"/>
    <mergeCell ref="G8936:H8936"/>
    <mergeCell ref="G8937:H8937"/>
    <mergeCell ref="G8938:H8938"/>
    <mergeCell ref="G8939:H8939"/>
    <mergeCell ref="A8933:J8933"/>
    <mergeCell ref="A8934:E8935"/>
    <mergeCell ref="F8934:F8935"/>
    <mergeCell ref="G8934:H8935"/>
    <mergeCell ref="I8934:I8935"/>
    <mergeCell ref="J8934:J8935"/>
    <mergeCell ref="K8927:K8928"/>
    <mergeCell ref="G8929:H8929"/>
    <mergeCell ref="G8930:H8930"/>
    <mergeCell ref="G8931:H8931"/>
    <mergeCell ref="G8932:H8932"/>
    <mergeCell ref="D8923:J8923"/>
    <mergeCell ref="D8924:J8924"/>
    <mergeCell ref="A8927:E8928"/>
    <mergeCell ref="F8927:F8928"/>
    <mergeCell ref="G8927:H8928"/>
    <mergeCell ref="I8927:I8928"/>
    <mergeCell ref="J8927:J8928"/>
    <mergeCell ref="H8912:H8913"/>
    <mergeCell ref="I8912:I8913"/>
    <mergeCell ref="J8912:J8913"/>
    <mergeCell ref="K8912:K8913"/>
    <mergeCell ref="D8922:J8922"/>
    <mergeCell ref="A8901:E8902"/>
    <mergeCell ref="G8901:H8901"/>
    <mergeCell ref="I8901:J8901"/>
    <mergeCell ref="K8901:K8902"/>
    <mergeCell ref="A8911:J8911"/>
    <mergeCell ref="H8897:K8897"/>
    <mergeCell ref="A8898:K8898"/>
    <mergeCell ref="A8899:B8899"/>
    <mergeCell ref="C8899:I8899"/>
    <mergeCell ref="A8900:B8900"/>
    <mergeCell ref="C8900:I8900"/>
    <mergeCell ref="A8889:J8889"/>
    <mergeCell ref="A8890:J8890"/>
    <mergeCell ref="A8891:J8891"/>
    <mergeCell ref="A8892:J8892"/>
    <mergeCell ref="A8895:K8895"/>
    <mergeCell ref="A8882:J8882"/>
    <mergeCell ref="A8883:B8884"/>
    <mergeCell ref="E8883:G8883"/>
    <mergeCell ref="H8883:J8883"/>
    <mergeCell ref="K8883:K8884"/>
    <mergeCell ref="K8876:K8877"/>
    <mergeCell ref="G8878:H8878"/>
    <mergeCell ref="G8879:H8879"/>
    <mergeCell ref="G8880:H8880"/>
    <mergeCell ref="G8881:H8881"/>
    <mergeCell ref="A8875:J8875"/>
    <mergeCell ref="A8876:E8877"/>
    <mergeCell ref="F8876:F8877"/>
    <mergeCell ref="G8876:H8877"/>
    <mergeCell ref="I8876:I8877"/>
    <mergeCell ref="J8876:J8877"/>
    <mergeCell ref="K8869:K8870"/>
    <mergeCell ref="G8871:H8871"/>
    <mergeCell ref="G8872:H8872"/>
    <mergeCell ref="G8873:H8873"/>
    <mergeCell ref="G8874:H8874"/>
    <mergeCell ref="A8868:J8868"/>
    <mergeCell ref="A8869:E8870"/>
    <mergeCell ref="F8869:F8870"/>
    <mergeCell ref="G8869:H8870"/>
    <mergeCell ref="I8869:I8870"/>
    <mergeCell ref="J8869:J8870"/>
    <mergeCell ref="K8862:K8863"/>
    <mergeCell ref="G8864:H8864"/>
    <mergeCell ref="G8865:H8865"/>
    <mergeCell ref="G8866:H8866"/>
    <mergeCell ref="G8867:H8867"/>
    <mergeCell ref="D8858:J8858"/>
    <mergeCell ref="D8859:J8859"/>
    <mergeCell ref="A8862:E8863"/>
    <mergeCell ref="F8862:F8863"/>
    <mergeCell ref="G8862:H8863"/>
    <mergeCell ref="I8862:I8863"/>
    <mergeCell ref="J8862:J8863"/>
    <mergeCell ref="H8847:H8848"/>
    <mergeCell ref="I8847:I8848"/>
    <mergeCell ref="J8847:J8848"/>
    <mergeCell ref="K8847:K8848"/>
    <mergeCell ref="D8857:J8857"/>
    <mergeCell ref="A8836:E8837"/>
    <mergeCell ref="G8836:H8836"/>
    <mergeCell ref="I8836:J8836"/>
    <mergeCell ref="K8836:K8837"/>
    <mergeCell ref="A8846:J8846"/>
    <mergeCell ref="H8832:K8832"/>
    <mergeCell ref="A8833:K8833"/>
    <mergeCell ref="A8834:B8834"/>
    <mergeCell ref="C8834:I8834"/>
    <mergeCell ref="A8835:B8835"/>
    <mergeCell ref="C8835:I8835"/>
    <mergeCell ref="A8824:J8824"/>
    <mergeCell ref="A8825:J8825"/>
    <mergeCell ref="A8826:J8826"/>
    <mergeCell ref="A8827:J8827"/>
    <mergeCell ref="A8830:K8830"/>
    <mergeCell ref="A8817:J8817"/>
    <mergeCell ref="A8818:B8819"/>
    <mergeCell ref="E8818:G8818"/>
    <mergeCell ref="H8818:J8818"/>
    <mergeCell ref="K8818:K8819"/>
    <mergeCell ref="K8811:K8812"/>
    <mergeCell ref="G8813:H8813"/>
    <mergeCell ref="G8814:H8814"/>
    <mergeCell ref="G8815:H8815"/>
    <mergeCell ref="G8816:H8816"/>
    <mergeCell ref="A8810:J8810"/>
    <mergeCell ref="A8811:E8812"/>
    <mergeCell ref="F8811:F8812"/>
    <mergeCell ref="G8811:H8812"/>
    <mergeCell ref="I8811:I8812"/>
    <mergeCell ref="J8811:J8812"/>
    <mergeCell ref="K8804:K8805"/>
    <mergeCell ref="G8806:H8806"/>
    <mergeCell ref="G8807:H8807"/>
    <mergeCell ref="G8808:H8808"/>
    <mergeCell ref="G8809:H8809"/>
    <mergeCell ref="A8803:J8803"/>
    <mergeCell ref="A8804:E8805"/>
    <mergeCell ref="F8804:F8805"/>
    <mergeCell ref="G8804:H8805"/>
    <mergeCell ref="I8804:I8805"/>
    <mergeCell ref="J8804:J8805"/>
    <mergeCell ref="K8797:K8798"/>
    <mergeCell ref="G8799:H8799"/>
    <mergeCell ref="G8800:H8800"/>
    <mergeCell ref="G8801:H8801"/>
    <mergeCell ref="G8802:H8802"/>
    <mergeCell ref="D8793:J8793"/>
    <mergeCell ref="D8794:J8794"/>
    <mergeCell ref="A8797:E8798"/>
    <mergeCell ref="F8797:F8798"/>
    <mergeCell ref="G8797:H8798"/>
    <mergeCell ref="I8797:I8798"/>
    <mergeCell ref="J8797:J8798"/>
    <mergeCell ref="H8782:H8783"/>
    <mergeCell ref="I8782:I8783"/>
    <mergeCell ref="J8782:J8783"/>
    <mergeCell ref="K8782:K8783"/>
    <mergeCell ref="D8792:J8792"/>
    <mergeCell ref="A8771:E8772"/>
    <mergeCell ref="G8771:H8771"/>
    <mergeCell ref="I8771:J8771"/>
    <mergeCell ref="K8771:K8772"/>
    <mergeCell ref="A8781:J8781"/>
    <mergeCell ref="H8767:K8767"/>
    <mergeCell ref="A8768:K8768"/>
    <mergeCell ref="A8769:B8769"/>
    <mergeCell ref="C8769:I8769"/>
    <mergeCell ref="A8770:B8770"/>
    <mergeCell ref="C8770:I8770"/>
    <mergeCell ref="A8759:J8759"/>
    <mergeCell ref="A8760:J8760"/>
    <mergeCell ref="A8761:J8761"/>
    <mergeCell ref="A8762:J8762"/>
    <mergeCell ref="A8765:K8765"/>
    <mergeCell ref="A8750:J8750"/>
    <mergeCell ref="A8751:B8752"/>
    <mergeCell ref="E8751:G8751"/>
    <mergeCell ref="H8751:J8751"/>
    <mergeCell ref="K8751:K8752"/>
    <mergeCell ref="K8742:K8743"/>
    <mergeCell ref="G8744:H8744"/>
    <mergeCell ref="G8745:H8745"/>
    <mergeCell ref="G8746:H8746"/>
    <mergeCell ref="G8749:H8749"/>
    <mergeCell ref="G8747:H8747"/>
    <mergeCell ref="G8748:H8748"/>
    <mergeCell ref="A8741:J8741"/>
    <mergeCell ref="A8742:E8743"/>
    <mergeCell ref="F8742:F8743"/>
    <mergeCell ref="G8742:H8743"/>
    <mergeCell ref="I8742:I8743"/>
    <mergeCell ref="J8742:J8743"/>
    <mergeCell ref="K8735:K8736"/>
    <mergeCell ref="G8737:H8737"/>
    <mergeCell ref="G8738:H8738"/>
    <mergeCell ref="G8739:H8739"/>
    <mergeCell ref="G8740:H8740"/>
    <mergeCell ref="A8734:J8734"/>
    <mergeCell ref="A8735:E8736"/>
    <mergeCell ref="F8735:F8736"/>
    <mergeCell ref="G8735:H8736"/>
    <mergeCell ref="I8735:I8736"/>
    <mergeCell ref="J8735:J8736"/>
    <mergeCell ref="K8726:K8727"/>
    <mergeCell ref="G8728:H8728"/>
    <mergeCell ref="G8729:H8729"/>
    <mergeCell ref="G8730:H8730"/>
    <mergeCell ref="G8733:H8733"/>
    <mergeCell ref="G8731:H8731"/>
    <mergeCell ref="G8732:H8732"/>
    <mergeCell ref="D8722:J8722"/>
    <mergeCell ref="D8723:J8723"/>
    <mergeCell ref="A8726:E8727"/>
    <mergeCell ref="F8726:F8727"/>
    <mergeCell ref="G8726:H8727"/>
    <mergeCell ref="I8726:I8727"/>
    <mergeCell ref="J8726:J8727"/>
    <mergeCell ref="H8711:H8712"/>
    <mergeCell ref="I8711:I8712"/>
    <mergeCell ref="J8711:J8712"/>
    <mergeCell ref="K8711:K8712"/>
    <mergeCell ref="D8721:J8721"/>
    <mergeCell ref="A8700:E8701"/>
    <mergeCell ref="G8700:H8700"/>
    <mergeCell ref="I8700:J8700"/>
    <mergeCell ref="K8700:K8701"/>
    <mergeCell ref="A8710:J8710"/>
    <mergeCell ref="H8696:K8696"/>
    <mergeCell ref="A8697:K8697"/>
    <mergeCell ref="A8698:B8698"/>
    <mergeCell ref="C8698:I8698"/>
    <mergeCell ref="A8699:B8699"/>
    <mergeCell ref="C8699:I8699"/>
    <mergeCell ref="A8688:J8688"/>
    <mergeCell ref="A8689:J8689"/>
    <mergeCell ref="A8690:J8690"/>
    <mergeCell ref="A8691:J8691"/>
    <mergeCell ref="A8694:K8694"/>
    <mergeCell ref="A8681:J8681"/>
    <mergeCell ref="A8682:B8683"/>
    <mergeCell ref="E8682:G8682"/>
    <mergeCell ref="H8682:J8682"/>
    <mergeCell ref="K8682:K8683"/>
    <mergeCell ref="K8675:K8676"/>
    <mergeCell ref="G8677:H8677"/>
    <mergeCell ref="G8678:H8678"/>
    <mergeCell ref="G8679:H8679"/>
    <mergeCell ref="G8680:H8680"/>
    <mergeCell ref="A8674:J8674"/>
    <mergeCell ref="A8675:E8676"/>
    <mergeCell ref="F8675:F8676"/>
    <mergeCell ref="G8675:H8676"/>
    <mergeCell ref="I8675:I8676"/>
    <mergeCell ref="J8675:J8676"/>
    <mergeCell ref="K8667:K8668"/>
    <mergeCell ref="G8669:H8669"/>
    <mergeCell ref="G8670:H8670"/>
    <mergeCell ref="G8671:H8671"/>
    <mergeCell ref="G8673:H8673"/>
    <mergeCell ref="G8672:H8672"/>
    <mergeCell ref="A8666:J8666"/>
    <mergeCell ref="A8667:E8668"/>
    <mergeCell ref="F8667:F8668"/>
    <mergeCell ref="G8667:H8668"/>
    <mergeCell ref="I8667:I8668"/>
    <mergeCell ref="J8667:J8668"/>
    <mergeCell ref="K8660:K8661"/>
    <mergeCell ref="G8662:H8662"/>
    <mergeCell ref="G8663:H8663"/>
    <mergeCell ref="G8664:H8664"/>
    <mergeCell ref="G8665:H8665"/>
    <mergeCell ref="D8658:J8658"/>
    <mergeCell ref="D8659:J8659"/>
    <mergeCell ref="A8660:E8661"/>
    <mergeCell ref="F8660:F8661"/>
    <mergeCell ref="G8660:H8661"/>
    <mergeCell ref="I8660:I8661"/>
    <mergeCell ref="J8660:J8661"/>
    <mergeCell ref="H8647:H8648"/>
    <mergeCell ref="I8647:I8648"/>
    <mergeCell ref="J8647:J8648"/>
    <mergeCell ref="K8647:K8648"/>
    <mergeCell ref="D8657:J8657"/>
    <mergeCell ref="A8636:E8637"/>
    <mergeCell ref="G8636:H8636"/>
    <mergeCell ref="I8636:J8636"/>
    <mergeCell ref="K8636:K8637"/>
    <mergeCell ref="A8646:J8646"/>
    <mergeCell ref="H8632:K8632"/>
    <mergeCell ref="A8633:K8633"/>
    <mergeCell ref="A8634:B8634"/>
    <mergeCell ref="C8634:I8634"/>
    <mergeCell ref="A8635:B8635"/>
    <mergeCell ref="C8635:I8635"/>
    <mergeCell ref="A8624:J8624"/>
    <mergeCell ref="A8625:J8625"/>
    <mergeCell ref="A8626:J8626"/>
    <mergeCell ref="A8627:J8627"/>
    <mergeCell ref="A8630:K8630"/>
    <mergeCell ref="A8617:J8617"/>
    <mergeCell ref="A8618:B8619"/>
    <mergeCell ref="E8618:G8618"/>
    <mergeCell ref="H8618:J8618"/>
    <mergeCell ref="K8618:K8619"/>
    <mergeCell ref="K8611:K8612"/>
    <mergeCell ref="G8613:H8613"/>
    <mergeCell ref="G8614:H8614"/>
    <mergeCell ref="G8615:H8615"/>
    <mergeCell ref="G8616:H8616"/>
    <mergeCell ref="A8610:J8610"/>
    <mergeCell ref="A8611:E8612"/>
    <mergeCell ref="F8611:F8612"/>
    <mergeCell ref="G8611:H8612"/>
    <mergeCell ref="I8611:I8612"/>
    <mergeCell ref="J8611:J8612"/>
    <mergeCell ref="K8603:K8604"/>
    <mergeCell ref="G8605:H8605"/>
    <mergeCell ref="G8606:H8606"/>
    <mergeCell ref="G8607:H8607"/>
    <mergeCell ref="G8609:H8609"/>
    <mergeCell ref="G8608:H8608"/>
    <mergeCell ref="A8602:J8602"/>
    <mergeCell ref="A8603:E8604"/>
    <mergeCell ref="F8603:F8604"/>
    <mergeCell ref="G8603:H8604"/>
    <mergeCell ref="I8603:I8604"/>
    <mergeCell ref="J8603:J8604"/>
    <mergeCell ref="K8595:K8596"/>
    <mergeCell ref="G8597:H8597"/>
    <mergeCell ref="G8598:H8598"/>
    <mergeCell ref="G8599:H8599"/>
    <mergeCell ref="G8601:H8601"/>
    <mergeCell ref="G8600:H8600"/>
    <mergeCell ref="D8591:J8591"/>
    <mergeCell ref="D8592:J8592"/>
    <mergeCell ref="A8595:E8596"/>
    <mergeCell ref="F8595:F8596"/>
    <mergeCell ref="G8595:H8596"/>
    <mergeCell ref="I8595:I8596"/>
    <mergeCell ref="J8595:J8596"/>
    <mergeCell ref="H8580:H8581"/>
    <mergeCell ref="I8580:I8581"/>
    <mergeCell ref="J8580:J8581"/>
    <mergeCell ref="K8580:K8581"/>
    <mergeCell ref="D8590:J8590"/>
    <mergeCell ref="A8569:E8570"/>
    <mergeCell ref="G8569:H8569"/>
    <mergeCell ref="I8569:J8569"/>
    <mergeCell ref="K8569:K8570"/>
    <mergeCell ref="A8579:J8579"/>
    <mergeCell ref="H8565:K8565"/>
    <mergeCell ref="A8566:K8566"/>
    <mergeCell ref="A8567:B8567"/>
    <mergeCell ref="C8567:I8567"/>
    <mergeCell ref="A8568:B8568"/>
    <mergeCell ref="C8568:I8568"/>
    <mergeCell ref="A8557:J8557"/>
    <mergeCell ref="A8558:J8558"/>
    <mergeCell ref="A8559:J8559"/>
    <mergeCell ref="A8560:J8560"/>
    <mergeCell ref="A8563:K8563"/>
    <mergeCell ref="A8550:J8550"/>
    <mergeCell ref="A8551:B8552"/>
    <mergeCell ref="E8551:G8551"/>
    <mergeCell ref="H8551:J8551"/>
    <mergeCell ref="K8551:K8552"/>
    <mergeCell ref="K8544:K8545"/>
    <mergeCell ref="G8546:H8546"/>
    <mergeCell ref="G8547:H8547"/>
    <mergeCell ref="G8548:H8548"/>
    <mergeCell ref="G8549:H8549"/>
    <mergeCell ref="A8543:J8543"/>
    <mergeCell ref="A8544:E8545"/>
    <mergeCell ref="F8544:F8545"/>
    <mergeCell ref="G8544:H8545"/>
    <mergeCell ref="I8544:I8545"/>
    <mergeCell ref="J8544:J8545"/>
    <mergeCell ref="K8537:K8538"/>
    <mergeCell ref="G8539:H8539"/>
    <mergeCell ref="G8540:H8540"/>
    <mergeCell ref="G8541:H8541"/>
    <mergeCell ref="G8542:H8542"/>
    <mergeCell ref="A8536:J8536"/>
    <mergeCell ref="A8537:E8538"/>
    <mergeCell ref="F8537:F8538"/>
    <mergeCell ref="G8537:H8538"/>
    <mergeCell ref="I8537:I8538"/>
    <mergeCell ref="J8537:J8538"/>
    <mergeCell ref="K8530:K8531"/>
    <mergeCell ref="G8532:H8532"/>
    <mergeCell ref="G8533:H8533"/>
    <mergeCell ref="G8534:H8534"/>
    <mergeCell ref="G8535:H8535"/>
    <mergeCell ref="D8526:J8526"/>
    <mergeCell ref="D8527:J8527"/>
    <mergeCell ref="A8530:E8531"/>
    <mergeCell ref="F8530:F8531"/>
    <mergeCell ref="G8530:H8531"/>
    <mergeCell ref="I8530:I8531"/>
    <mergeCell ref="J8530:J8531"/>
    <mergeCell ref="H8515:H8516"/>
    <mergeCell ref="I8515:I8516"/>
    <mergeCell ref="J8515:J8516"/>
    <mergeCell ref="K8515:K8516"/>
    <mergeCell ref="D8525:J8525"/>
    <mergeCell ref="A8504:E8505"/>
    <mergeCell ref="G8504:H8504"/>
    <mergeCell ref="I8504:J8504"/>
    <mergeCell ref="K8504:K8505"/>
    <mergeCell ref="A8514:J8514"/>
    <mergeCell ref="H8500:K8500"/>
    <mergeCell ref="A8501:K8501"/>
    <mergeCell ref="A8502:B8502"/>
    <mergeCell ref="C8502:I8502"/>
    <mergeCell ref="A8503:B8503"/>
    <mergeCell ref="C8503:I8503"/>
    <mergeCell ref="A8492:J8492"/>
    <mergeCell ref="A8493:J8493"/>
    <mergeCell ref="A8494:J8494"/>
    <mergeCell ref="A8495:J8495"/>
    <mergeCell ref="A8498:K8498"/>
    <mergeCell ref="A8485:J8485"/>
    <mergeCell ref="A8486:B8487"/>
    <mergeCell ref="E8486:G8486"/>
    <mergeCell ref="H8486:J8486"/>
    <mergeCell ref="K8486:K8487"/>
    <mergeCell ref="K8479:K8480"/>
    <mergeCell ref="G8481:H8481"/>
    <mergeCell ref="G8482:H8482"/>
    <mergeCell ref="G8483:H8483"/>
    <mergeCell ref="G8484:H8484"/>
    <mergeCell ref="A8478:J8478"/>
    <mergeCell ref="A8479:E8480"/>
    <mergeCell ref="F8479:F8480"/>
    <mergeCell ref="G8479:H8480"/>
    <mergeCell ref="I8479:I8480"/>
    <mergeCell ref="J8479:J8480"/>
    <mergeCell ref="K8472:K8473"/>
    <mergeCell ref="G8474:H8474"/>
    <mergeCell ref="G8475:H8475"/>
    <mergeCell ref="G8476:H8476"/>
    <mergeCell ref="G8477:H8477"/>
    <mergeCell ref="A8471:J8471"/>
    <mergeCell ref="A8472:E8473"/>
    <mergeCell ref="F8472:F8473"/>
    <mergeCell ref="G8472:H8473"/>
    <mergeCell ref="I8472:I8473"/>
    <mergeCell ref="J8472:J8473"/>
    <mergeCell ref="K8465:K8466"/>
    <mergeCell ref="G8467:H8467"/>
    <mergeCell ref="G8468:H8468"/>
    <mergeCell ref="G8469:H8469"/>
    <mergeCell ref="G8470:H8470"/>
    <mergeCell ref="D8461:J8461"/>
    <mergeCell ref="D8462:J8462"/>
    <mergeCell ref="A8465:E8466"/>
    <mergeCell ref="F8465:F8466"/>
    <mergeCell ref="G8465:H8466"/>
    <mergeCell ref="I8465:I8466"/>
    <mergeCell ref="J8465:J8466"/>
    <mergeCell ref="H8450:H8451"/>
    <mergeCell ref="I8450:I8451"/>
    <mergeCell ref="J8450:J8451"/>
    <mergeCell ref="K8450:K8451"/>
    <mergeCell ref="D8460:J8460"/>
    <mergeCell ref="A8439:E8440"/>
    <mergeCell ref="G8439:H8439"/>
    <mergeCell ref="I8439:J8439"/>
    <mergeCell ref="K8439:K8440"/>
    <mergeCell ref="A8449:J8449"/>
    <mergeCell ref="H8435:K8435"/>
    <mergeCell ref="A8436:K8436"/>
    <mergeCell ref="A8437:B8437"/>
    <mergeCell ref="C8437:I8437"/>
    <mergeCell ref="A8438:B8438"/>
    <mergeCell ref="C8438:I8438"/>
    <mergeCell ref="A8427:J8427"/>
    <mergeCell ref="A8428:J8428"/>
    <mergeCell ref="A8429:J8429"/>
    <mergeCell ref="A8430:J8430"/>
    <mergeCell ref="A8433:K8433"/>
    <mergeCell ref="A8420:J8420"/>
    <mergeCell ref="A8421:B8422"/>
    <mergeCell ref="E8421:G8421"/>
    <mergeCell ref="H8421:J8421"/>
    <mergeCell ref="K8421:K8422"/>
    <mergeCell ref="K8414:K8415"/>
    <mergeCell ref="G8416:H8416"/>
    <mergeCell ref="G8417:H8417"/>
    <mergeCell ref="G8418:H8418"/>
    <mergeCell ref="G8419:H8419"/>
    <mergeCell ref="A8413:J8413"/>
    <mergeCell ref="A8414:E8415"/>
    <mergeCell ref="F8414:F8415"/>
    <mergeCell ref="G8414:H8415"/>
    <mergeCell ref="I8414:I8415"/>
    <mergeCell ref="J8414:J8415"/>
    <mergeCell ref="K8407:K8408"/>
    <mergeCell ref="G8409:H8409"/>
    <mergeCell ref="G8410:H8410"/>
    <mergeCell ref="G8411:H8411"/>
    <mergeCell ref="G8412:H8412"/>
    <mergeCell ref="A8406:J8406"/>
    <mergeCell ref="A8407:E8408"/>
    <mergeCell ref="F8407:F8408"/>
    <mergeCell ref="G8407:H8408"/>
    <mergeCell ref="I8407:I8408"/>
    <mergeCell ref="J8407:J8408"/>
    <mergeCell ref="K8400:K8401"/>
    <mergeCell ref="G8402:H8402"/>
    <mergeCell ref="G8403:H8403"/>
    <mergeCell ref="G8404:H8404"/>
    <mergeCell ref="G8405:H8405"/>
    <mergeCell ref="D8396:J8396"/>
    <mergeCell ref="D8397:J8397"/>
    <mergeCell ref="A8400:E8401"/>
    <mergeCell ref="F8400:F8401"/>
    <mergeCell ref="G8400:H8401"/>
    <mergeCell ref="I8400:I8401"/>
    <mergeCell ref="J8400:J8401"/>
    <mergeCell ref="H8385:H8386"/>
    <mergeCell ref="I8385:I8386"/>
    <mergeCell ref="J8385:J8386"/>
    <mergeCell ref="K8385:K8386"/>
    <mergeCell ref="D8395:J8395"/>
    <mergeCell ref="A8374:E8375"/>
    <mergeCell ref="G8374:H8374"/>
    <mergeCell ref="I8374:J8374"/>
    <mergeCell ref="K8374:K8375"/>
    <mergeCell ref="A8384:J8384"/>
    <mergeCell ref="H8370:K8370"/>
    <mergeCell ref="A8371:K8371"/>
    <mergeCell ref="A8372:B8372"/>
    <mergeCell ref="C8372:I8372"/>
    <mergeCell ref="A8373:B8373"/>
    <mergeCell ref="C8373:I8373"/>
    <mergeCell ref="A8362:J8362"/>
    <mergeCell ref="A8363:J8363"/>
    <mergeCell ref="A8364:J8364"/>
    <mergeCell ref="A8365:J8365"/>
    <mergeCell ref="A8368:K8368"/>
    <mergeCell ref="A8351:J8351"/>
    <mergeCell ref="A8352:B8353"/>
    <mergeCell ref="E8352:G8352"/>
    <mergeCell ref="H8352:J8352"/>
    <mergeCell ref="K8352:K8353"/>
    <mergeCell ref="K8341:K8342"/>
    <mergeCell ref="G8343:H8343"/>
    <mergeCell ref="G8344:H8344"/>
    <mergeCell ref="G8345:H8345"/>
    <mergeCell ref="G8350:H8350"/>
    <mergeCell ref="G8346:H8346"/>
    <mergeCell ref="G8347:H8347"/>
    <mergeCell ref="G8348:H8348"/>
    <mergeCell ref="G8349:H8349"/>
    <mergeCell ref="A8340:J8340"/>
    <mergeCell ref="A8341:E8342"/>
    <mergeCell ref="F8341:F8342"/>
    <mergeCell ref="G8341:H8342"/>
    <mergeCell ref="I8341:I8342"/>
    <mergeCell ref="J8341:J8342"/>
    <mergeCell ref="K8334:K8335"/>
    <mergeCell ref="G8336:H8336"/>
    <mergeCell ref="G8337:H8337"/>
    <mergeCell ref="G8338:H8338"/>
    <mergeCell ref="G8339:H8339"/>
    <mergeCell ref="A8333:J8333"/>
    <mergeCell ref="A8334:E8335"/>
    <mergeCell ref="F8334:F8335"/>
    <mergeCell ref="G8334:H8335"/>
    <mergeCell ref="I8334:I8335"/>
    <mergeCell ref="J8334:J8335"/>
    <mergeCell ref="K8323:K8324"/>
    <mergeCell ref="G8325:H8325"/>
    <mergeCell ref="G8326:H8326"/>
    <mergeCell ref="G8327:H8327"/>
    <mergeCell ref="G8332:H8332"/>
    <mergeCell ref="G8328:H8328"/>
    <mergeCell ref="G8329:H8329"/>
    <mergeCell ref="G8330:H8330"/>
    <mergeCell ref="G8331:H8331"/>
    <mergeCell ref="D8319:J8319"/>
    <mergeCell ref="D8320:J8320"/>
    <mergeCell ref="A8323:E8324"/>
    <mergeCell ref="F8323:F8324"/>
    <mergeCell ref="G8323:H8324"/>
    <mergeCell ref="I8323:I8324"/>
    <mergeCell ref="J8323:J8324"/>
    <mergeCell ref="H8308:H8309"/>
    <mergeCell ref="I8308:I8309"/>
    <mergeCell ref="J8308:J8309"/>
    <mergeCell ref="K8308:K8309"/>
    <mergeCell ref="D8318:J8318"/>
    <mergeCell ref="A8301:E8302"/>
    <mergeCell ref="G8301:H8301"/>
    <mergeCell ref="I8301:J8301"/>
    <mergeCell ref="K8301:K8302"/>
    <mergeCell ref="A8307:J8307"/>
    <mergeCell ref="H8297:K8297"/>
    <mergeCell ref="A8298:K8298"/>
    <mergeCell ref="A8299:B8299"/>
    <mergeCell ref="C8299:I8299"/>
    <mergeCell ref="A8300:B8300"/>
    <mergeCell ref="C8300:I8300"/>
    <mergeCell ref="A8289:J8289"/>
    <mergeCell ref="A8290:J8290"/>
    <mergeCell ref="A8291:J8291"/>
    <mergeCell ref="A8292:J8292"/>
    <mergeCell ref="A8295:K8295"/>
    <mergeCell ref="A8282:J8282"/>
    <mergeCell ref="A8283:B8284"/>
    <mergeCell ref="E8283:G8283"/>
    <mergeCell ref="H8283:J8283"/>
    <mergeCell ref="K8283:K8284"/>
    <mergeCell ref="K8276:K8277"/>
    <mergeCell ref="G8278:H8278"/>
    <mergeCell ref="G8279:H8279"/>
    <mergeCell ref="G8280:H8280"/>
    <mergeCell ref="G8281:H8281"/>
    <mergeCell ref="A8275:J8275"/>
    <mergeCell ref="A8276:E8277"/>
    <mergeCell ref="F8276:F8277"/>
    <mergeCell ref="G8276:H8277"/>
    <mergeCell ref="I8276:I8277"/>
    <mergeCell ref="J8276:J8277"/>
    <mergeCell ref="K8269:K8270"/>
    <mergeCell ref="G8271:H8271"/>
    <mergeCell ref="G8272:H8272"/>
    <mergeCell ref="G8273:H8273"/>
    <mergeCell ref="G8274:H8274"/>
    <mergeCell ref="A8268:J8268"/>
    <mergeCell ref="A8269:E8270"/>
    <mergeCell ref="F8269:F8270"/>
    <mergeCell ref="G8269:H8270"/>
    <mergeCell ref="I8269:I8270"/>
    <mergeCell ref="J8269:J8270"/>
    <mergeCell ref="K8262:K8263"/>
    <mergeCell ref="G8264:H8264"/>
    <mergeCell ref="G8265:H8265"/>
    <mergeCell ref="G8266:H8266"/>
    <mergeCell ref="G8267:H8267"/>
    <mergeCell ref="D8258:J8258"/>
    <mergeCell ref="D8259:J8259"/>
    <mergeCell ref="A8262:E8263"/>
    <mergeCell ref="F8262:F8263"/>
    <mergeCell ref="G8262:H8263"/>
    <mergeCell ref="I8262:I8263"/>
    <mergeCell ref="J8262:J8263"/>
    <mergeCell ref="H8247:H8248"/>
    <mergeCell ref="I8247:I8248"/>
    <mergeCell ref="J8247:J8248"/>
    <mergeCell ref="K8247:K8248"/>
    <mergeCell ref="D8257:J8257"/>
    <mergeCell ref="A8236:E8237"/>
    <mergeCell ref="G8236:H8236"/>
    <mergeCell ref="I8236:J8236"/>
    <mergeCell ref="K8236:K8237"/>
    <mergeCell ref="A8246:J8246"/>
    <mergeCell ref="H8232:K8232"/>
    <mergeCell ref="A8233:K8233"/>
    <mergeCell ref="A8234:B8234"/>
    <mergeCell ref="C8234:I8234"/>
    <mergeCell ref="A8235:B8235"/>
    <mergeCell ref="C8235:I8235"/>
    <mergeCell ref="A8224:J8224"/>
    <mergeCell ref="A8225:J8225"/>
    <mergeCell ref="A8226:J8226"/>
    <mergeCell ref="A8227:J8227"/>
    <mergeCell ref="A8230:K8230"/>
    <mergeCell ref="A8217:J8217"/>
    <mergeCell ref="A8218:B8219"/>
    <mergeCell ref="E8218:G8218"/>
    <mergeCell ref="H8218:J8218"/>
    <mergeCell ref="K8218:K8219"/>
    <mergeCell ref="K8211:K8212"/>
    <mergeCell ref="G8213:H8213"/>
    <mergeCell ref="G8214:H8214"/>
    <mergeCell ref="G8215:H8215"/>
    <mergeCell ref="G8216:H8216"/>
    <mergeCell ref="A8210:J8210"/>
    <mergeCell ref="A8211:E8212"/>
    <mergeCell ref="F8211:F8212"/>
    <mergeCell ref="G8211:H8212"/>
    <mergeCell ref="I8211:I8212"/>
    <mergeCell ref="J8211:J8212"/>
    <mergeCell ref="K8204:K8205"/>
    <mergeCell ref="G8206:H8206"/>
    <mergeCell ref="G8207:H8207"/>
    <mergeCell ref="G8208:H8208"/>
    <mergeCell ref="G8209:H8209"/>
    <mergeCell ref="A8203:J8203"/>
    <mergeCell ref="A8204:E8205"/>
    <mergeCell ref="F8204:F8205"/>
    <mergeCell ref="G8204:H8205"/>
    <mergeCell ref="I8204:I8205"/>
    <mergeCell ref="J8204:J8205"/>
    <mergeCell ref="K8197:K8198"/>
    <mergeCell ref="G8199:H8199"/>
    <mergeCell ref="G8200:H8200"/>
    <mergeCell ref="G8201:H8201"/>
    <mergeCell ref="G8202:H8202"/>
    <mergeCell ref="D8193:J8193"/>
    <mergeCell ref="D8194:J8194"/>
    <mergeCell ref="A8197:E8198"/>
    <mergeCell ref="F8197:F8198"/>
    <mergeCell ref="G8197:H8198"/>
    <mergeCell ref="I8197:I8198"/>
    <mergeCell ref="J8197:J8198"/>
    <mergeCell ref="H8182:H8183"/>
    <mergeCell ref="I8182:I8183"/>
    <mergeCell ref="J8182:J8183"/>
    <mergeCell ref="K8182:K8183"/>
    <mergeCell ref="D8192:J8192"/>
    <mergeCell ref="A8171:E8172"/>
    <mergeCell ref="G8171:H8171"/>
    <mergeCell ref="I8171:J8171"/>
    <mergeCell ref="K8171:K8172"/>
    <mergeCell ref="A8181:J8181"/>
    <mergeCell ref="H8167:K8167"/>
    <mergeCell ref="A8168:K8168"/>
    <mergeCell ref="A8169:B8169"/>
    <mergeCell ref="C8169:I8169"/>
    <mergeCell ref="A8170:B8170"/>
    <mergeCell ref="C8170:I8170"/>
    <mergeCell ref="A8159:J8159"/>
    <mergeCell ref="A8160:J8160"/>
    <mergeCell ref="A8161:J8161"/>
    <mergeCell ref="A8162:J8162"/>
    <mergeCell ref="A8165:K8165"/>
    <mergeCell ref="A8150:J8150"/>
    <mergeCell ref="A8151:B8152"/>
    <mergeCell ref="E8151:G8151"/>
    <mergeCell ref="H8151:J8151"/>
    <mergeCell ref="K8151:K8152"/>
    <mergeCell ref="K8142:K8143"/>
    <mergeCell ref="G8144:H8144"/>
    <mergeCell ref="G8145:H8145"/>
    <mergeCell ref="G8146:H8146"/>
    <mergeCell ref="G8149:H8149"/>
    <mergeCell ref="G8147:H8147"/>
    <mergeCell ref="G8148:H8148"/>
    <mergeCell ref="A8141:J8141"/>
    <mergeCell ref="A8142:E8143"/>
    <mergeCell ref="F8142:F8143"/>
    <mergeCell ref="G8142:H8143"/>
    <mergeCell ref="I8142:I8143"/>
    <mergeCell ref="J8142:J8143"/>
    <mergeCell ref="K8135:K8136"/>
    <mergeCell ref="G8137:H8137"/>
    <mergeCell ref="G8138:H8138"/>
    <mergeCell ref="G8139:H8139"/>
    <mergeCell ref="G8140:H8140"/>
    <mergeCell ref="A8134:J8134"/>
    <mergeCell ref="A8135:E8136"/>
    <mergeCell ref="F8135:F8136"/>
    <mergeCell ref="G8135:H8136"/>
    <mergeCell ref="I8135:I8136"/>
    <mergeCell ref="J8135:J8136"/>
    <mergeCell ref="K8126:K8127"/>
    <mergeCell ref="G8128:H8128"/>
    <mergeCell ref="G8129:H8129"/>
    <mergeCell ref="G8130:H8130"/>
    <mergeCell ref="G8133:H8133"/>
    <mergeCell ref="G8131:H8131"/>
    <mergeCell ref="G8132:H8132"/>
    <mergeCell ref="D8122:J8122"/>
    <mergeCell ref="D8123:J8123"/>
    <mergeCell ref="A8126:E8127"/>
    <mergeCell ref="F8126:F8127"/>
    <mergeCell ref="G8126:H8127"/>
    <mergeCell ref="I8126:I8127"/>
    <mergeCell ref="J8126:J8127"/>
    <mergeCell ref="H8111:H8112"/>
    <mergeCell ref="I8111:I8112"/>
    <mergeCell ref="J8111:J8112"/>
    <mergeCell ref="K8111:K8112"/>
    <mergeCell ref="D8121:J8121"/>
    <mergeCell ref="A8100:E8101"/>
    <mergeCell ref="G8100:H8100"/>
    <mergeCell ref="I8100:J8100"/>
    <mergeCell ref="K8100:K8101"/>
    <mergeCell ref="A8110:J8110"/>
    <mergeCell ref="H8096:K8096"/>
    <mergeCell ref="A8097:K8097"/>
    <mergeCell ref="A8098:B8098"/>
    <mergeCell ref="C8098:I8098"/>
    <mergeCell ref="A8099:B8099"/>
    <mergeCell ref="C8099:I8099"/>
    <mergeCell ref="A8088:J8088"/>
    <mergeCell ref="A8089:J8089"/>
    <mergeCell ref="A8090:J8090"/>
    <mergeCell ref="A8091:J8091"/>
    <mergeCell ref="A8094:K8094"/>
    <mergeCell ref="A8081:J8081"/>
    <mergeCell ref="A8082:B8083"/>
    <mergeCell ref="E8082:G8082"/>
    <mergeCell ref="H8082:J8082"/>
    <mergeCell ref="K8082:K8083"/>
    <mergeCell ref="K8075:K8076"/>
    <mergeCell ref="G8077:H8077"/>
    <mergeCell ref="G8078:H8078"/>
    <mergeCell ref="G8079:H8079"/>
    <mergeCell ref="G8080:H8080"/>
    <mergeCell ref="A8074:J8074"/>
    <mergeCell ref="A8075:E8076"/>
    <mergeCell ref="F8075:F8076"/>
    <mergeCell ref="G8075:H8076"/>
    <mergeCell ref="I8075:I8076"/>
    <mergeCell ref="J8075:J8076"/>
    <mergeCell ref="K8068:K8069"/>
    <mergeCell ref="G8070:H8070"/>
    <mergeCell ref="G8071:H8071"/>
    <mergeCell ref="G8072:H8072"/>
    <mergeCell ref="G8073:H8073"/>
    <mergeCell ref="A8067:J8067"/>
    <mergeCell ref="A8068:E8069"/>
    <mergeCell ref="F8068:F8069"/>
    <mergeCell ref="G8068:H8069"/>
    <mergeCell ref="I8068:I8069"/>
    <mergeCell ref="J8068:J8069"/>
    <mergeCell ref="K8061:K8062"/>
    <mergeCell ref="G8063:H8063"/>
    <mergeCell ref="G8064:H8064"/>
    <mergeCell ref="G8065:H8065"/>
    <mergeCell ref="G8066:H8066"/>
    <mergeCell ref="D8057:J8057"/>
    <mergeCell ref="D8058:J8058"/>
    <mergeCell ref="A8061:E8062"/>
    <mergeCell ref="F8061:F8062"/>
    <mergeCell ref="G8061:H8062"/>
    <mergeCell ref="I8061:I8062"/>
    <mergeCell ref="J8061:J8062"/>
    <mergeCell ref="H8046:H8047"/>
    <mergeCell ref="I8046:I8047"/>
    <mergeCell ref="J8046:J8047"/>
    <mergeCell ref="K8046:K8047"/>
    <mergeCell ref="D8056:J8056"/>
    <mergeCell ref="A8035:E8036"/>
    <mergeCell ref="G8035:H8035"/>
    <mergeCell ref="I8035:J8035"/>
    <mergeCell ref="K8035:K8036"/>
    <mergeCell ref="A8045:J8045"/>
    <mergeCell ref="H8031:K8031"/>
    <mergeCell ref="A8032:K8032"/>
    <mergeCell ref="A8033:B8033"/>
    <mergeCell ref="C8033:I8033"/>
    <mergeCell ref="A8034:B8034"/>
    <mergeCell ref="C8034:I8034"/>
    <mergeCell ref="A8023:J8023"/>
    <mergeCell ref="A8024:J8024"/>
    <mergeCell ref="A8025:J8025"/>
    <mergeCell ref="A8026:J8026"/>
    <mergeCell ref="A8029:K8029"/>
    <mergeCell ref="A8016:J8016"/>
    <mergeCell ref="A8017:B8018"/>
    <mergeCell ref="E8017:G8017"/>
    <mergeCell ref="H8017:J8017"/>
    <mergeCell ref="K8017:K8018"/>
    <mergeCell ref="K8010:K8011"/>
    <mergeCell ref="G8012:H8012"/>
    <mergeCell ref="G8013:H8013"/>
    <mergeCell ref="G8014:H8014"/>
    <mergeCell ref="G8015:H8015"/>
    <mergeCell ref="A8009:J8009"/>
    <mergeCell ref="A8010:E8011"/>
    <mergeCell ref="F8010:F8011"/>
    <mergeCell ref="G8010:H8011"/>
    <mergeCell ref="I8010:I8011"/>
    <mergeCell ref="J8010:J8011"/>
    <mergeCell ref="K8003:K8004"/>
    <mergeCell ref="G8005:H8005"/>
    <mergeCell ref="G8006:H8006"/>
    <mergeCell ref="G8007:H8007"/>
    <mergeCell ref="G8008:H8008"/>
    <mergeCell ref="A8002:J8002"/>
    <mergeCell ref="A8003:E8004"/>
    <mergeCell ref="F8003:F8004"/>
    <mergeCell ref="G8003:H8004"/>
    <mergeCell ref="I8003:I8004"/>
    <mergeCell ref="J8003:J8004"/>
    <mergeCell ref="K7996:K7997"/>
    <mergeCell ref="G7998:H7998"/>
    <mergeCell ref="G7999:H7999"/>
    <mergeCell ref="G8000:H8000"/>
    <mergeCell ref="G8001:H8001"/>
    <mergeCell ref="D7992:J7992"/>
    <mergeCell ref="D7993:J7993"/>
    <mergeCell ref="A7996:E7997"/>
    <mergeCell ref="F7996:F7997"/>
    <mergeCell ref="G7996:H7997"/>
    <mergeCell ref="I7996:I7997"/>
    <mergeCell ref="J7996:J7997"/>
    <mergeCell ref="H7981:H7982"/>
    <mergeCell ref="I7981:I7982"/>
    <mergeCell ref="J7981:J7982"/>
    <mergeCell ref="K7981:K7982"/>
    <mergeCell ref="D7991:J7991"/>
    <mergeCell ref="A7970:E7971"/>
    <mergeCell ref="G7970:H7970"/>
    <mergeCell ref="I7970:J7970"/>
    <mergeCell ref="K7970:K7971"/>
    <mergeCell ref="A7980:J7980"/>
    <mergeCell ref="H7966:K7966"/>
    <mergeCell ref="A7967:K7967"/>
    <mergeCell ref="A7968:B7968"/>
    <mergeCell ref="C7968:I7968"/>
    <mergeCell ref="A7969:B7969"/>
    <mergeCell ref="C7969:I7969"/>
    <mergeCell ref="A7958:J7958"/>
    <mergeCell ref="A7959:J7959"/>
    <mergeCell ref="A7960:J7960"/>
    <mergeCell ref="A7961:J7961"/>
    <mergeCell ref="A7964:K7964"/>
    <mergeCell ref="A7951:J7951"/>
    <mergeCell ref="A7952:B7953"/>
    <mergeCell ref="E7952:G7952"/>
    <mergeCell ref="H7952:J7952"/>
    <mergeCell ref="K7952:K7953"/>
    <mergeCell ref="K7945:K7946"/>
    <mergeCell ref="G7947:H7947"/>
    <mergeCell ref="G7948:H7948"/>
    <mergeCell ref="G7949:H7949"/>
    <mergeCell ref="G7950:H7950"/>
    <mergeCell ref="A7944:J7944"/>
    <mergeCell ref="A7945:E7946"/>
    <mergeCell ref="F7945:F7946"/>
    <mergeCell ref="G7945:H7946"/>
    <mergeCell ref="I7945:I7946"/>
    <mergeCell ref="J7945:J7946"/>
    <mergeCell ref="K7937:K7938"/>
    <mergeCell ref="G7939:H7939"/>
    <mergeCell ref="G7940:H7940"/>
    <mergeCell ref="G7941:H7941"/>
    <mergeCell ref="G7943:H7943"/>
    <mergeCell ref="G7942:H7942"/>
    <mergeCell ref="A7936:J7936"/>
    <mergeCell ref="A7937:E7938"/>
    <mergeCell ref="F7937:F7938"/>
    <mergeCell ref="G7937:H7938"/>
    <mergeCell ref="I7937:I7938"/>
    <mergeCell ref="J7937:J7938"/>
    <mergeCell ref="K7930:K7931"/>
    <mergeCell ref="G7932:H7932"/>
    <mergeCell ref="G7933:H7933"/>
    <mergeCell ref="G7934:H7934"/>
    <mergeCell ref="G7935:H7935"/>
    <mergeCell ref="D7926:J7926"/>
    <mergeCell ref="D7927:J7927"/>
    <mergeCell ref="A7930:E7931"/>
    <mergeCell ref="F7930:F7931"/>
    <mergeCell ref="G7930:H7931"/>
    <mergeCell ref="I7930:I7931"/>
    <mergeCell ref="J7930:J7931"/>
    <mergeCell ref="H7915:H7916"/>
    <mergeCell ref="I7915:I7916"/>
    <mergeCell ref="J7915:J7916"/>
    <mergeCell ref="K7915:K7916"/>
    <mergeCell ref="D7925:J7925"/>
    <mergeCell ref="A7904:E7905"/>
    <mergeCell ref="G7904:H7904"/>
    <mergeCell ref="I7904:J7904"/>
    <mergeCell ref="K7904:K7905"/>
    <mergeCell ref="A7914:J7914"/>
    <mergeCell ref="H7900:K7900"/>
    <mergeCell ref="A7901:K7901"/>
    <mergeCell ref="A7902:B7902"/>
    <mergeCell ref="C7902:I7902"/>
    <mergeCell ref="A7903:B7903"/>
    <mergeCell ref="C7903:I7903"/>
    <mergeCell ref="A7892:J7892"/>
    <mergeCell ref="A7893:J7893"/>
    <mergeCell ref="A7894:J7894"/>
    <mergeCell ref="A7895:J7895"/>
    <mergeCell ref="A7898:K7898"/>
    <mergeCell ref="A7885:J7885"/>
    <mergeCell ref="A7886:B7887"/>
    <mergeCell ref="E7886:G7886"/>
    <mergeCell ref="H7886:J7886"/>
    <mergeCell ref="K7886:K7887"/>
    <mergeCell ref="K7879:K7880"/>
    <mergeCell ref="G7881:H7881"/>
    <mergeCell ref="G7882:H7882"/>
    <mergeCell ref="G7883:H7883"/>
    <mergeCell ref="G7884:H7884"/>
    <mergeCell ref="A7878:J7878"/>
    <mergeCell ref="A7879:E7880"/>
    <mergeCell ref="F7879:F7880"/>
    <mergeCell ref="G7879:H7880"/>
    <mergeCell ref="I7879:I7880"/>
    <mergeCell ref="J7879:J7880"/>
    <mergeCell ref="K7872:K7873"/>
    <mergeCell ref="G7874:H7874"/>
    <mergeCell ref="G7875:H7875"/>
    <mergeCell ref="G7876:H7876"/>
    <mergeCell ref="G7877:H7877"/>
    <mergeCell ref="A7871:J7871"/>
    <mergeCell ref="A7872:E7873"/>
    <mergeCell ref="F7872:F7873"/>
    <mergeCell ref="G7872:H7873"/>
    <mergeCell ref="I7872:I7873"/>
    <mergeCell ref="J7872:J7873"/>
    <mergeCell ref="K7865:K7866"/>
    <mergeCell ref="G7867:H7867"/>
    <mergeCell ref="G7868:H7868"/>
    <mergeCell ref="G7869:H7869"/>
    <mergeCell ref="G7870:H7870"/>
    <mergeCell ref="D7861:J7861"/>
    <mergeCell ref="D7862:J7862"/>
    <mergeCell ref="A7865:E7866"/>
    <mergeCell ref="F7865:F7866"/>
    <mergeCell ref="G7865:H7866"/>
    <mergeCell ref="I7865:I7866"/>
    <mergeCell ref="J7865:J7866"/>
    <mergeCell ref="H7850:H7851"/>
    <mergeCell ref="I7850:I7851"/>
    <mergeCell ref="J7850:J7851"/>
    <mergeCell ref="K7850:K7851"/>
    <mergeCell ref="D7860:J7860"/>
    <mergeCell ref="A7839:E7840"/>
    <mergeCell ref="G7839:H7839"/>
    <mergeCell ref="I7839:J7839"/>
    <mergeCell ref="K7839:K7840"/>
    <mergeCell ref="A7849:J7849"/>
    <mergeCell ref="H7835:K7835"/>
    <mergeCell ref="A7836:K7836"/>
    <mergeCell ref="A7837:B7837"/>
    <mergeCell ref="C7837:I7837"/>
    <mergeCell ref="A7838:B7838"/>
    <mergeCell ref="C7838:I7838"/>
    <mergeCell ref="A7827:J7827"/>
    <mergeCell ref="A7828:J7828"/>
    <mergeCell ref="A7829:J7829"/>
    <mergeCell ref="A7830:J7830"/>
    <mergeCell ref="A7833:K7833"/>
    <mergeCell ref="A7820:J7820"/>
    <mergeCell ref="A7821:B7822"/>
    <mergeCell ref="E7821:G7821"/>
    <mergeCell ref="H7821:J7821"/>
    <mergeCell ref="K7821:K7822"/>
    <mergeCell ref="K7814:K7815"/>
    <mergeCell ref="G7816:H7816"/>
    <mergeCell ref="G7817:H7817"/>
    <mergeCell ref="G7818:H7818"/>
    <mergeCell ref="G7819:H7819"/>
    <mergeCell ref="A7813:J7813"/>
    <mergeCell ref="A7814:E7815"/>
    <mergeCell ref="F7814:F7815"/>
    <mergeCell ref="G7814:H7815"/>
    <mergeCell ref="I7814:I7815"/>
    <mergeCell ref="J7814:J7815"/>
    <mergeCell ref="K7807:K7808"/>
    <mergeCell ref="G7809:H7809"/>
    <mergeCell ref="G7810:H7810"/>
    <mergeCell ref="G7811:H7811"/>
    <mergeCell ref="G7812:H7812"/>
    <mergeCell ref="A7806:J7806"/>
    <mergeCell ref="A7807:E7808"/>
    <mergeCell ref="F7807:F7808"/>
    <mergeCell ref="G7807:H7808"/>
    <mergeCell ref="I7807:I7808"/>
    <mergeCell ref="J7807:J7808"/>
    <mergeCell ref="K7800:K7801"/>
    <mergeCell ref="G7802:H7802"/>
    <mergeCell ref="G7803:H7803"/>
    <mergeCell ref="G7804:H7804"/>
    <mergeCell ref="G7805:H7805"/>
    <mergeCell ref="D7796:J7796"/>
    <mergeCell ref="D7797:J7797"/>
    <mergeCell ref="A7800:E7801"/>
    <mergeCell ref="F7800:F7801"/>
    <mergeCell ref="G7800:H7801"/>
    <mergeCell ref="I7800:I7801"/>
    <mergeCell ref="J7800:J7801"/>
    <mergeCell ref="H7785:H7786"/>
    <mergeCell ref="I7785:I7786"/>
    <mergeCell ref="J7785:J7786"/>
    <mergeCell ref="K7785:K7786"/>
    <mergeCell ref="D7795:J7795"/>
    <mergeCell ref="A7774:E7775"/>
    <mergeCell ref="G7774:H7774"/>
    <mergeCell ref="I7774:J7774"/>
    <mergeCell ref="K7774:K7775"/>
    <mergeCell ref="A7784:J7784"/>
    <mergeCell ref="H7770:K7770"/>
    <mergeCell ref="A7771:K7771"/>
    <mergeCell ref="A7772:B7772"/>
    <mergeCell ref="C7772:I7772"/>
    <mergeCell ref="A7773:B7773"/>
    <mergeCell ref="C7773:I7773"/>
    <mergeCell ref="A7762:J7762"/>
    <mergeCell ref="A7763:J7763"/>
    <mergeCell ref="A7764:J7764"/>
    <mergeCell ref="A7765:J7765"/>
    <mergeCell ref="A7768:K7768"/>
    <mergeCell ref="A7755:J7755"/>
    <mergeCell ref="A7756:B7757"/>
    <mergeCell ref="E7756:G7756"/>
    <mergeCell ref="H7756:J7756"/>
    <mergeCell ref="K7756:K7757"/>
    <mergeCell ref="K7749:K7750"/>
    <mergeCell ref="G7751:H7751"/>
    <mergeCell ref="G7752:H7752"/>
    <mergeCell ref="G7753:H7753"/>
    <mergeCell ref="G7754:H7754"/>
    <mergeCell ref="A7748:J7748"/>
    <mergeCell ref="A7749:E7750"/>
    <mergeCell ref="F7749:F7750"/>
    <mergeCell ref="G7749:H7750"/>
    <mergeCell ref="I7749:I7750"/>
    <mergeCell ref="J7749:J7750"/>
    <mergeCell ref="K7742:K7743"/>
    <mergeCell ref="G7744:H7744"/>
    <mergeCell ref="G7745:H7745"/>
    <mergeCell ref="G7746:H7746"/>
    <mergeCell ref="G7747:H7747"/>
    <mergeCell ref="A7741:J7741"/>
    <mergeCell ref="A7742:E7743"/>
    <mergeCell ref="F7742:F7743"/>
    <mergeCell ref="G7742:H7743"/>
    <mergeCell ref="I7742:I7743"/>
    <mergeCell ref="J7742:J7743"/>
    <mergeCell ref="K7735:K7736"/>
    <mergeCell ref="G7737:H7737"/>
    <mergeCell ref="G7738:H7738"/>
    <mergeCell ref="G7739:H7739"/>
    <mergeCell ref="G7740:H7740"/>
    <mergeCell ref="D7731:J7731"/>
    <mergeCell ref="D7732:J7732"/>
    <mergeCell ref="A7735:E7736"/>
    <mergeCell ref="F7735:F7736"/>
    <mergeCell ref="G7735:H7736"/>
    <mergeCell ref="I7735:I7736"/>
    <mergeCell ref="J7735:J7736"/>
    <mergeCell ref="H7720:H7721"/>
    <mergeCell ref="I7720:I7721"/>
    <mergeCell ref="J7720:J7721"/>
    <mergeCell ref="K7720:K7721"/>
    <mergeCell ref="D7730:J7730"/>
    <mergeCell ref="A7709:E7710"/>
    <mergeCell ref="G7709:H7709"/>
    <mergeCell ref="I7709:J7709"/>
    <mergeCell ref="K7709:K7710"/>
    <mergeCell ref="A7719:J7719"/>
    <mergeCell ref="H7705:K7705"/>
    <mergeCell ref="A7706:K7706"/>
    <mergeCell ref="A7707:B7707"/>
    <mergeCell ref="C7707:I7707"/>
    <mergeCell ref="A7708:B7708"/>
    <mergeCell ref="C7708:I7708"/>
    <mergeCell ref="A7697:J7697"/>
    <mergeCell ref="A7698:J7698"/>
    <mergeCell ref="A7699:J7699"/>
    <mergeCell ref="A7700:J7700"/>
    <mergeCell ref="A7703:K7703"/>
    <mergeCell ref="A7690:J7690"/>
    <mergeCell ref="A7691:B7692"/>
    <mergeCell ref="E7691:G7691"/>
    <mergeCell ref="H7691:J7691"/>
    <mergeCell ref="K7691:K7692"/>
    <mergeCell ref="K7684:K7685"/>
    <mergeCell ref="G7686:H7686"/>
    <mergeCell ref="G7687:H7687"/>
    <mergeCell ref="G7688:H7688"/>
    <mergeCell ref="G7689:H7689"/>
    <mergeCell ref="A7683:J7683"/>
    <mergeCell ref="A7684:E7685"/>
    <mergeCell ref="F7684:F7685"/>
    <mergeCell ref="G7684:H7685"/>
    <mergeCell ref="I7684:I7685"/>
    <mergeCell ref="J7684:J7685"/>
    <mergeCell ref="K7677:K7678"/>
    <mergeCell ref="G7679:H7679"/>
    <mergeCell ref="G7680:H7680"/>
    <mergeCell ref="G7681:H7681"/>
    <mergeCell ref="G7682:H7682"/>
    <mergeCell ref="A7676:J7676"/>
    <mergeCell ref="A7677:E7678"/>
    <mergeCell ref="F7677:F7678"/>
    <mergeCell ref="G7677:H7678"/>
    <mergeCell ref="I7677:I7678"/>
    <mergeCell ref="J7677:J7678"/>
    <mergeCell ref="K7670:K7671"/>
    <mergeCell ref="G7672:H7672"/>
    <mergeCell ref="G7673:H7673"/>
    <mergeCell ref="G7674:H7674"/>
    <mergeCell ref="G7675:H7675"/>
    <mergeCell ref="D7666:J7666"/>
    <mergeCell ref="D7667:J7667"/>
    <mergeCell ref="A7670:E7671"/>
    <mergeCell ref="F7670:F7671"/>
    <mergeCell ref="G7670:H7671"/>
    <mergeCell ref="I7670:I7671"/>
    <mergeCell ref="J7670:J7671"/>
    <mergeCell ref="H7655:H7656"/>
    <mergeCell ref="I7655:I7656"/>
    <mergeCell ref="J7655:J7656"/>
    <mergeCell ref="K7655:K7656"/>
    <mergeCell ref="D7665:J7665"/>
    <mergeCell ref="A7644:E7645"/>
    <mergeCell ref="G7644:H7644"/>
    <mergeCell ref="I7644:J7644"/>
    <mergeCell ref="K7644:K7645"/>
    <mergeCell ref="A7654:J7654"/>
    <mergeCell ref="H7640:K7640"/>
    <mergeCell ref="A7641:K7641"/>
    <mergeCell ref="A7642:B7642"/>
    <mergeCell ref="C7642:I7642"/>
    <mergeCell ref="A7643:B7643"/>
    <mergeCell ref="C7643:I7643"/>
    <mergeCell ref="A7632:J7632"/>
    <mergeCell ref="A7633:J7633"/>
    <mergeCell ref="A7634:J7634"/>
    <mergeCell ref="A7635:J7635"/>
    <mergeCell ref="A7638:K7638"/>
    <mergeCell ref="A7623:J7623"/>
    <mergeCell ref="A7624:B7625"/>
    <mergeCell ref="E7624:G7624"/>
    <mergeCell ref="H7624:J7624"/>
    <mergeCell ref="K7624:K7625"/>
    <mergeCell ref="K7615:K7616"/>
    <mergeCell ref="G7617:H7617"/>
    <mergeCell ref="G7618:H7618"/>
    <mergeCell ref="G7619:H7619"/>
    <mergeCell ref="G7622:H7622"/>
    <mergeCell ref="G7620:H7620"/>
    <mergeCell ref="G7621:H7621"/>
    <mergeCell ref="A7614:J7614"/>
    <mergeCell ref="A7615:E7616"/>
    <mergeCell ref="F7615:F7616"/>
    <mergeCell ref="G7615:H7616"/>
    <mergeCell ref="I7615:I7616"/>
    <mergeCell ref="J7615:J7616"/>
    <mergeCell ref="K7608:K7609"/>
    <mergeCell ref="G7610:H7610"/>
    <mergeCell ref="G7611:H7611"/>
    <mergeCell ref="G7612:H7612"/>
    <mergeCell ref="G7613:H7613"/>
    <mergeCell ref="A7607:J7607"/>
    <mergeCell ref="A7608:E7609"/>
    <mergeCell ref="F7608:F7609"/>
    <mergeCell ref="G7608:H7609"/>
    <mergeCell ref="I7608:I7609"/>
    <mergeCell ref="J7608:J7609"/>
    <mergeCell ref="K7599:K7600"/>
    <mergeCell ref="G7601:H7601"/>
    <mergeCell ref="G7602:H7602"/>
    <mergeCell ref="G7603:H7603"/>
    <mergeCell ref="G7606:H7606"/>
    <mergeCell ref="G7604:H7604"/>
    <mergeCell ref="G7605:H7605"/>
    <mergeCell ref="D7595:J7595"/>
    <mergeCell ref="D7596:J7596"/>
    <mergeCell ref="A7599:E7600"/>
    <mergeCell ref="F7599:F7600"/>
    <mergeCell ref="G7599:H7600"/>
    <mergeCell ref="I7599:I7600"/>
    <mergeCell ref="J7599:J7600"/>
    <mergeCell ref="H7584:H7585"/>
    <mergeCell ref="I7584:I7585"/>
    <mergeCell ref="J7584:J7585"/>
    <mergeCell ref="K7584:K7585"/>
    <mergeCell ref="D7594:J7594"/>
    <mergeCell ref="A7573:E7574"/>
    <mergeCell ref="G7573:H7573"/>
    <mergeCell ref="I7573:J7573"/>
    <mergeCell ref="K7573:K7574"/>
    <mergeCell ref="A7583:J7583"/>
    <mergeCell ref="H7569:K7569"/>
    <mergeCell ref="A7570:K7570"/>
    <mergeCell ref="A7571:B7571"/>
    <mergeCell ref="C7571:I7571"/>
    <mergeCell ref="A7572:B7572"/>
    <mergeCell ref="C7572:I7572"/>
    <mergeCell ref="A7561:J7561"/>
    <mergeCell ref="A7562:J7562"/>
    <mergeCell ref="A7563:J7563"/>
    <mergeCell ref="A7564:J7564"/>
    <mergeCell ref="A7567:K7567"/>
    <mergeCell ref="A7554:J7554"/>
    <mergeCell ref="A7555:B7556"/>
    <mergeCell ref="E7555:G7555"/>
    <mergeCell ref="H7555:J7555"/>
    <mergeCell ref="K7555:K7556"/>
    <mergeCell ref="K7548:K7549"/>
    <mergeCell ref="G7550:H7550"/>
    <mergeCell ref="G7551:H7551"/>
    <mergeCell ref="G7552:H7552"/>
    <mergeCell ref="G7553:H7553"/>
    <mergeCell ref="A7547:J7547"/>
    <mergeCell ref="A7548:E7549"/>
    <mergeCell ref="F7548:F7549"/>
    <mergeCell ref="G7548:H7549"/>
    <mergeCell ref="I7548:I7549"/>
    <mergeCell ref="J7548:J7549"/>
    <mergeCell ref="K7541:K7542"/>
    <mergeCell ref="G7543:H7543"/>
    <mergeCell ref="G7544:H7544"/>
    <mergeCell ref="G7545:H7545"/>
    <mergeCell ref="G7546:H7546"/>
    <mergeCell ref="A7540:J7540"/>
    <mergeCell ref="A7541:E7542"/>
    <mergeCell ref="F7541:F7542"/>
    <mergeCell ref="G7541:H7542"/>
    <mergeCell ref="I7541:I7542"/>
    <mergeCell ref="J7541:J7542"/>
    <mergeCell ref="K7534:K7535"/>
    <mergeCell ref="G7536:H7536"/>
    <mergeCell ref="G7537:H7537"/>
    <mergeCell ref="G7538:H7538"/>
    <mergeCell ref="G7539:H7539"/>
    <mergeCell ref="D7532:J7532"/>
    <mergeCell ref="D7533:J7533"/>
    <mergeCell ref="A7534:E7535"/>
    <mergeCell ref="F7534:F7535"/>
    <mergeCell ref="G7534:H7535"/>
    <mergeCell ref="I7534:I7535"/>
    <mergeCell ref="J7534:J7535"/>
    <mergeCell ref="H7521:H7522"/>
    <mergeCell ref="I7521:I7522"/>
    <mergeCell ref="J7521:J7522"/>
    <mergeCell ref="K7521:K7522"/>
    <mergeCell ref="D7531:J7531"/>
    <mergeCell ref="A7510:E7511"/>
    <mergeCell ref="G7510:H7510"/>
    <mergeCell ref="I7510:J7510"/>
    <mergeCell ref="K7510:K7511"/>
    <mergeCell ref="A7520:J7520"/>
    <mergeCell ref="H7506:K7506"/>
    <mergeCell ref="A7507:K7507"/>
    <mergeCell ref="A7508:B7508"/>
    <mergeCell ref="C7508:I7508"/>
    <mergeCell ref="A7509:B7509"/>
    <mergeCell ref="C7509:I7509"/>
    <mergeCell ref="A7498:J7498"/>
    <mergeCell ref="A7499:J7499"/>
    <mergeCell ref="A7500:J7500"/>
    <mergeCell ref="A7501:J7501"/>
    <mergeCell ref="A7504:K7504"/>
    <mergeCell ref="A7490:J7490"/>
    <mergeCell ref="A7491:B7492"/>
    <mergeCell ref="E7491:G7491"/>
    <mergeCell ref="H7491:J7491"/>
    <mergeCell ref="K7491:K7492"/>
    <mergeCell ref="K7483:K7484"/>
    <mergeCell ref="G7485:H7485"/>
    <mergeCell ref="G7486:H7486"/>
    <mergeCell ref="G7487:H7487"/>
    <mergeCell ref="G7489:H7489"/>
    <mergeCell ref="G7488:H7488"/>
    <mergeCell ref="A7482:J7482"/>
    <mergeCell ref="A7483:E7484"/>
    <mergeCell ref="F7483:F7484"/>
    <mergeCell ref="G7483:H7484"/>
    <mergeCell ref="I7483:I7484"/>
    <mergeCell ref="J7483:J7484"/>
    <mergeCell ref="K7476:K7477"/>
    <mergeCell ref="G7478:H7478"/>
    <mergeCell ref="G7479:H7479"/>
    <mergeCell ref="G7480:H7480"/>
    <mergeCell ref="G7481:H7481"/>
    <mergeCell ref="A7475:J7475"/>
    <mergeCell ref="A7476:E7477"/>
    <mergeCell ref="F7476:F7477"/>
    <mergeCell ref="G7476:H7477"/>
    <mergeCell ref="I7476:I7477"/>
    <mergeCell ref="J7476:J7477"/>
    <mergeCell ref="K7468:K7469"/>
    <mergeCell ref="G7470:H7470"/>
    <mergeCell ref="G7471:H7471"/>
    <mergeCell ref="G7472:H7472"/>
    <mergeCell ref="G7474:H7474"/>
    <mergeCell ref="G7473:H7473"/>
    <mergeCell ref="D7464:J7464"/>
    <mergeCell ref="D7465:J7465"/>
    <mergeCell ref="A7468:E7469"/>
    <mergeCell ref="F7468:F7469"/>
    <mergeCell ref="G7468:H7469"/>
    <mergeCell ref="I7468:I7469"/>
    <mergeCell ref="J7468:J7469"/>
    <mergeCell ref="H7453:H7454"/>
    <mergeCell ref="I7453:I7454"/>
    <mergeCell ref="J7453:J7454"/>
    <mergeCell ref="K7453:K7454"/>
    <mergeCell ref="D7463:J7463"/>
    <mergeCell ref="A7442:E7443"/>
    <mergeCell ref="G7442:H7442"/>
    <mergeCell ref="I7442:J7442"/>
    <mergeCell ref="K7442:K7443"/>
    <mergeCell ref="A7452:J7452"/>
    <mergeCell ref="H7438:K7438"/>
    <mergeCell ref="A7439:K7439"/>
    <mergeCell ref="A7440:B7440"/>
    <mergeCell ref="C7440:I7440"/>
    <mergeCell ref="A7441:B7441"/>
    <mergeCell ref="C7441:I7441"/>
    <mergeCell ref="A7430:J7430"/>
    <mergeCell ref="A7431:J7431"/>
    <mergeCell ref="A7432:J7432"/>
    <mergeCell ref="A7433:J7433"/>
    <mergeCell ref="A7436:K7436"/>
    <mergeCell ref="A7423:J7423"/>
    <mergeCell ref="A7424:B7425"/>
    <mergeCell ref="E7424:G7424"/>
    <mergeCell ref="H7424:J7424"/>
    <mergeCell ref="K7424:K7425"/>
    <mergeCell ref="K7417:K7418"/>
    <mergeCell ref="G7419:H7419"/>
    <mergeCell ref="G7420:H7420"/>
    <mergeCell ref="G7421:H7421"/>
    <mergeCell ref="G7422:H7422"/>
    <mergeCell ref="A7416:J7416"/>
    <mergeCell ref="A7417:E7418"/>
    <mergeCell ref="F7417:F7418"/>
    <mergeCell ref="G7417:H7418"/>
    <mergeCell ref="I7417:I7418"/>
    <mergeCell ref="J7417:J7418"/>
    <mergeCell ref="K7410:K7411"/>
    <mergeCell ref="G7412:H7412"/>
    <mergeCell ref="G7413:H7413"/>
    <mergeCell ref="G7414:H7414"/>
    <mergeCell ref="G7415:H7415"/>
    <mergeCell ref="A7409:J7409"/>
    <mergeCell ref="A7410:E7411"/>
    <mergeCell ref="F7410:F7411"/>
    <mergeCell ref="G7410:H7411"/>
    <mergeCell ref="I7410:I7411"/>
    <mergeCell ref="J7410:J7411"/>
    <mergeCell ref="K7403:K7404"/>
    <mergeCell ref="G7405:H7405"/>
    <mergeCell ref="G7406:H7406"/>
    <mergeCell ref="G7407:H7407"/>
    <mergeCell ref="G7408:H7408"/>
    <mergeCell ref="D7399:J7399"/>
    <mergeCell ref="D7400:J7400"/>
    <mergeCell ref="A7403:E7404"/>
    <mergeCell ref="F7403:F7404"/>
    <mergeCell ref="G7403:H7404"/>
    <mergeCell ref="I7403:I7404"/>
    <mergeCell ref="J7403:J7404"/>
    <mergeCell ref="H7388:H7389"/>
    <mergeCell ref="I7388:I7389"/>
    <mergeCell ref="J7388:J7389"/>
    <mergeCell ref="K7388:K7389"/>
    <mergeCell ref="D7398:J7398"/>
    <mergeCell ref="A7377:E7378"/>
    <mergeCell ref="G7377:H7377"/>
    <mergeCell ref="I7377:J7377"/>
    <mergeCell ref="K7377:K7378"/>
    <mergeCell ref="A7387:J7387"/>
    <mergeCell ref="H7373:K7373"/>
    <mergeCell ref="A7374:K7374"/>
    <mergeCell ref="A7375:B7375"/>
    <mergeCell ref="C7375:I7375"/>
    <mergeCell ref="A7376:B7376"/>
    <mergeCell ref="C7376:I7376"/>
    <mergeCell ref="A7365:J7365"/>
    <mergeCell ref="A7366:J7366"/>
    <mergeCell ref="A7367:J7367"/>
    <mergeCell ref="A7368:J7368"/>
    <mergeCell ref="A7371:K7371"/>
    <mergeCell ref="A7356:J7356"/>
    <mergeCell ref="A7357:B7358"/>
    <mergeCell ref="E7357:G7357"/>
    <mergeCell ref="H7357:J7357"/>
    <mergeCell ref="K7357:K7358"/>
    <mergeCell ref="K7348:K7349"/>
    <mergeCell ref="G7350:H7350"/>
    <mergeCell ref="G7351:H7351"/>
    <mergeCell ref="G7352:H7352"/>
    <mergeCell ref="G7355:H7355"/>
    <mergeCell ref="G7353:H7353"/>
    <mergeCell ref="G7354:H7354"/>
    <mergeCell ref="A7347:J7347"/>
    <mergeCell ref="A7348:E7349"/>
    <mergeCell ref="F7348:F7349"/>
    <mergeCell ref="G7348:H7349"/>
    <mergeCell ref="I7348:I7349"/>
    <mergeCell ref="J7348:J7349"/>
    <mergeCell ref="K7341:K7342"/>
    <mergeCell ref="G7343:H7343"/>
    <mergeCell ref="G7344:H7344"/>
    <mergeCell ref="G7345:H7345"/>
    <mergeCell ref="G7346:H7346"/>
    <mergeCell ref="A7340:J7340"/>
    <mergeCell ref="A7341:E7342"/>
    <mergeCell ref="F7341:F7342"/>
    <mergeCell ref="G7341:H7342"/>
    <mergeCell ref="I7341:I7342"/>
    <mergeCell ref="J7341:J7342"/>
    <mergeCell ref="K7332:K7333"/>
    <mergeCell ref="G7334:H7334"/>
    <mergeCell ref="G7335:H7335"/>
    <mergeCell ref="G7336:H7336"/>
    <mergeCell ref="G7339:H7339"/>
    <mergeCell ref="G7337:H7337"/>
    <mergeCell ref="G7338:H7338"/>
    <mergeCell ref="D7328:J7328"/>
    <mergeCell ref="D7329:J7329"/>
    <mergeCell ref="A7332:E7333"/>
    <mergeCell ref="F7332:F7333"/>
    <mergeCell ref="G7332:H7333"/>
    <mergeCell ref="I7332:I7333"/>
    <mergeCell ref="J7332:J7333"/>
    <mergeCell ref="H7317:H7318"/>
    <mergeCell ref="I7317:I7318"/>
    <mergeCell ref="J7317:J7318"/>
    <mergeCell ref="K7317:K7318"/>
    <mergeCell ref="D7327:J7327"/>
    <mergeCell ref="A7306:E7307"/>
    <mergeCell ref="G7306:H7306"/>
    <mergeCell ref="I7306:J7306"/>
    <mergeCell ref="K7306:K7307"/>
    <mergeCell ref="A7316:J7316"/>
    <mergeCell ref="H7302:K7302"/>
    <mergeCell ref="A7303:K7303"/>
    <mergeCell ref="A7304:B7304"/>
    <mergeCell ref="C7304:I7304"/>
    <mergeCell ref="A7305:B7305"/>
    <mergeCell ref="C7305:I7305"/>
    <mergeCell ref="A7294:J7294"/>
    <mergeCell ref="A7295:J7295"/>
    <mergeCell ref="A7296:J7296"/>
    <mergeCell ref="A7297:J7297"/>
    <mergeCell ref="A7300:K7300"/>
    <mergeCell ref="A7285:J7285"/>
    <mergeCell ref="A7286:B7287"/>
    <mergeCell ref="E7286:G7286"/>
    <mergeCell ref="H7286:J7286"/>
    <mergeCell ref="K7286:K7287"/>
    <mergeCell ref="K7277:K7278"/>
    <mergeCell ref="G7279:H7279"/>
    <mergeCell ref="G7280:H7280"/>
    <mergeCell ref="G7281:H7281"/>
    <mergeCell ref="G7284:H7284"/>
    <mergeCell ref="G7282:H7282"/>
    <mergeCell ref="G7283:H7283"/>
    <mergeCell ref="A7276:J7276"/>
    <mergeCell ref="A7277:E7278"/>
    <mergeCell ref="F7277:F7278"/>
    <mergeCell ref="G7277:H7278"/>
    <mergeCell ref="I7277:I7278"/>
    <mergeCell ref="J7277:J7278"/>
    <mergeCell ref="K7270:K7271"/>
    <mergeCell ref="G7272:H7272"/>
    <mergeCell ref="G7273:H7273"/>
    <mergeCell ref="G7274:H7274"/>
    <mergeCell ref="G7275:H7275"/>
    <mergeCell ref="A7269:J7269"/>
    <mergeCell ref="A7270:E7271"/>
    <mergeCell ref="F7270:F7271"/>
    <mergeCell ref="G7270:H7271"/>
    <mergeCell ref="I7270:I7271"/>
    <mergeCell ref="J7270:J7271"/>
    <mergeCell ref="K7261:K7262"/>
    <mergeCell ref="G7263:H7263"/>
    <mergeCell ref="G7264:H7264"/>
    <mergeCell ref="G7265:H7265"/>
    <mergeCell ref="G7268:H7268"/>
    <mergeCell ref="G7266:H7266"/>
    <mergeCell ref="G7267:H7267"/>
    <mergeCell ref="D7257:J7257"/>
    <mergeCell ref="D7258:J7258"/>
    <mergeCell ref="A7261:E7262"/>
    <mergeCell ref="F7261:F7262"/>
    <mergeCell ref="G7261:H7262"/>
    <mergeCell ref="I7261:I7262"/>
    <mergeCell ref="J7261:J7262"/>
    <mergeCell ref="H7246:H7247"/>
    <mergeCell ref="I7246:I7247"/>
    <mergeCell ref="J7246:J7247"/>
    <mergeCell ref="K7246:K7247"/>
    <mergeCell ref="D7256:J7256"/>
    <mergeCell ref="A7235:E7236"/>
    <mergeCell ref="G7235:H7235"/>
    <mergeCell ref="I7235:J7235"/>
    <mergeCell ref="K7235:K7236"/>
    <mergeCell ref="A7245:J7245"/>
    <mergeCell ref="H7231:K7231"/>
    <mergeCell ref="A7232:K7232"/>
    <mergeCell ref="A7233:B7233"/>
    <mergeCell ref="C7233:I7233"/>
    <mergeCell ref="A7234:B7234"/>
    <mergeCell ref="C7234:I7234"/>
    <mergeCell ref="A7223:J7223"/>
    <mergeCell ref="A7224:J7224"/>
    <mergeCell ref="A7225:J7225"/>
    <mergeCell ref="A7226:J7226"/>
    <mergeCell ref="A7229:K7229"/>
    <mergeCell ref="A7216:J7216"/>
    <mergeCell ref="A7217:B7218"/>
    <mergeCell ref="E7217:G7217"/>
    <mergeCell ref="H7217:J7217"/>
    <mergeCell ref="K7217:K7218"/>
    <mergeCell ref="K7210:K7211"/>
    <mergeCell ref="G7212:H7212"/>
    <mergeCell ref="G7213:H7213"/>
    <mergeCell ref="G7214:H7214"/>
    <mergeCell ref="G7215:H7215"/>
    <mergeCell ref="A7209:J7209"/>
    <mergeCell ref="A7210:E7211"/>
    <mergeCell ref="F7210:F7211"/>
    <mergeCell ref="G7210:H7211"/>
    <mergeCell ref="I7210:I7211"/>
    <mergeCell ref="J7210:J7211"/>
    <mergeCell ref="K7203:K7204"/>
    <mergeCell ref="G7205:H7205"/>
    <mergeCell ref="G7206:H7206"/>
    <mergeCell ref="G7207:H7207"/>
    <mergeCell ref="G7208:H7208"/>
    <mergeCell ref="A7202:J7202"/>
    <mergeCell ref="A7203:E7204"/>
    <mergeCell ref="F7203:F7204"/>
    <mergeCell ref="G7203:H7204"/>
    <mergeCell ref="I7203:I7204"/>
    <mergeCell ref="J7203:J7204"/>
    <mergeCell ref="K7196:K7197"/>
    <mergeCell ref="G7198:H7198"/>
    <mergeCell ref="G7199:H7199"/>
    <mergeCell ref="G7200:H7200"/>
    <mergeCell ref="G7201:H7201"/>
    <mergeCell ref="D7192:J7192"/>
    <mergeCell ref="D7193:J7193"/>
    <mergeCell ref="A7196:E7197"/>
    <mergeCell ref="F7196:F7197"/>
    <mergeCell ref="G7196:H7197"/>
    <mergeCell ref="I7196:I7197"/>
    <mergeCell ref="J7196:J7197"/>
    <mergeCell ref="H7181:H7182"/>
    <mergeCell ref="I7181:I7182"/>
    <mergeCell ref="J7181:J7182"/>
    <mergeCell ref="K7181:K7182"/>
    <mergeCell ref="D7191:J7191"/>
    <mergeCell ref="A7170:E7171"/>
    <mergeCell ref="G7170:H7170"/>
    <mergeCell ref="I7170:J7170"/>
    <mergeCell ref="K7170:K7171"/>
    <mergeCell ref="A7180:J7180"/>
    <mergeCell ref="H7166:K7166"/>
    <mergeCell ref="A7167:K7167"/>
    <mergeCell ref="A7168:B7168"/>
    <mergeCell ref="C7168:I7168"/>
    <mergeCell ref="A7169:B7169"/>
    <mergeCell ref="C7169:I7169"/>
    <mergeCell ref="A7158:J7158"/>
    <mergeCell ref="A7159:J7159"/>
    <mergeCell ref="A7160:J7160"/>
    <mergeCell ref="A7161:J7161"/>
    <mergeCell ref="A7164:K7164"/>
    <mergeCell ref="A7151:J7151"/>
    <mergeCell ref="A7152:B7153"/>
    <mergeCell ref="E7152:G7152"/>
    <mergeCell ref="H7152:J7152"/>
    <mergeCell ref="K7152:K7153"/>
    <mergeCell ref="K7145:K7146"/>
    <mergeCell ref="G7147:H7147"/>
    <mergeCell ref="G7148:H7148"/>
    <mergeCell ref="G7149:H7149"/>
    <mergeCell ref="G7150:H7150"/>
    <mergeCell ref="A7144:J7144"/>
    <mergeCell ref="A7145:E7146"/>
    <mergeCell ref="F7145:F7146"/>
    <mergeCell ref="G7145:H7146"/>
    <mergeCell ref="I7145:I7146"/>
    <mergeCell ref="J7145:J7146"/>
    <mergeCell ref="K7138:K7139"/>
    <mergeCell ref="G7140:H7140"/>
    <mergeCell ref="G7141:H7141"/>
    <mergeCell ref="G7142:H7142"/>
    <mergeCell ref="G7143:H7143"/>
    <mergeCell ref="A7137:J7137"/>
    <mergeCell ref="A7138:E7139"/>
    <mergeCell ref="F7138:F7139"/>
    <mergeCell ref="G7138:H7139"/>
    <mergeCell ref="I7138:I7139"/>
    <mergeCell ref="J7138:J7139"/>
    <mergeCell ref="K7131:K7132"/>
    <mergeCell ref="G7133:H7133"/>
    <mergeCell ref="G7134:H7134"/>
    <mergeCell ref="G7135:H7135"/>
    <mergeCell ref="G7136:H7136"/>
    <mergeCell ref="D7127:J7127"/>
    <mergeCell ref="D7128:J7128"/>
    <mergeCell ref="A7131:E7132"/>
    <mergeCell ref="F7131:F7132"/>
    <mergeCell ref="G7131:H7132"/>
    <mergeCell ref="I7131:I7132"/>
    <mergeCell ref="J7131:J7132"/>
    <mergeCell ref="H7116:H7117"/>
    <mergeCell ref="I7116:I7117"/>
    <mergeCell ref="J7116:J7117"/>
    <mergeCell ref="K7116:K7117"/>
    <mergeCell ref="D7126:J7126"/>
    <mergeCell ref="A7105:E7106"/>
    <mergeCell ref="G7105:H7105"/>
    <mergeCell ref="I7105:J7105"/>
    <mergeCell ref="K7105:K7106"/>
    <mergeCell ref="A7115:J7115"/>
    <mergeCell ref="H7101:K7101"/>
    <mergeCell ref="A7102:K7102"/>
    <mergeCell ref="A7103:B7103"/>
    <mergeCell ref="C7103:I7103"/>
    <mergeCell ref="A7104:B7104"/>
    <mergeCell ref="C7104:I7104"/>
    <mergeCell ref="A7093:J7093"/>
    <mergeCell ref="A7094:J7094"/>
    <mergeCell ref="A7095:J7095"/>
    <mergeCell ref="A7096:J7096"/>
    <mergeCell ref="A7099:K7099"/>
    <mergeCell ref="A7086:J7086"/>
    <mergeCell ref="A7087:B7088"/>
    <mergeCell ref="E7087:G7087"/>
    <mergeCell ref="H7087:J7087"/>
    <mergeCell ref="K7087:K7088"/>
    <mergeCell ref="K7080:K7081"/>
    <mergeCell ref="G7082:H7082"/>
    <mergeCell ref="G7083:H7083"/>
    <mergeCell ref="G7084:H7084"/>
    <mergeCell ref="G7085:H7085"/>
    <mergeCell ref="A7079:J7079"/>
    <mergeCell ref="A7080:E7081"/>
    <mergeCell ref="F7080:F7081"/>
    <mergeCell ref="G7080:H7081"/>
    <mergeCell ref="I7080:I7081"/>
    <mergeCell ref="J7080:J7081"/>
    <mergeCell ref="K7073:K7074"/>
    <mergeCell ref="G7075:H7075"/>
    <mergeCell ref="G7076:H7076"/>
    <mergeCell ref="G7077:H7077"/>
    <mergeCell ref="G7078:H7078"/>
    <mergeCell ref="A7072:J7072"/>
    <mergeCell ref="A7073:E7074"/>
    <mergeCell ref="F7073:F7074"/>
    <mergeCell ref="G7073:H7074"/>
    <mergeCell ref="I7073:I7074"/>
    <mergeCell ref="J7073:J7074"/>
    <mergeCell ref="K7066:K7067"/>
    <mergeCell ref="G7068:H7068"/>
    <mergeCell ref="G7069:H7069"/>
    <mergeCell ref="G7070:H7070"/>
    <mergeCell ref="G7071:H7071"/>
    <mergeCell ref="D7062:J7062"/>
    <mergeCell ref="D7063:J7063"/>
    <mergeCell ref="A7066:E7067"/>
    <mergeCell ref="F7066:F7067"/>
    <mergeCell ref="G7066:H7067"/>
    <mergeCell ref="I7066:I7067"/>
    <mergeCell ref="J7066:J7067"/>
    <mergeCell ref="H7051:H7052"/>
    <mergeCell ref="I7051:I7052"/>
    <mergeCell ref="J7051:J7052"/>
    <mergeCell ref="K7051:K7052"/>
    <mergeCell ref="D7061:J7061"/>
    <mergeCell ref="A7040:E7041"/>
    <mergeCell ref="G7040:H7040"/>
    <mergeCell ref="I7040:J7040"/>
    <mergeCell ref="K7040:K7041"/>
    <mergeCell ref="A7050:J7050"/>
    <mergeCell ref="H7036:K7036"/>
    <mergeCell ref="A7037:K7037"/>
    <mergeCell ref="A7038:B7038"/>
    <mergeCell ref="C7038:I7038"/>
    <mergeCell ref="A7039:B7039"/>
    <mergeCell ref="C7039:I7039"/>
    <mergeCell ref="A7028:J7028"/>
    <mergeCell ref="A7029:J7029"/>
    <mergeCell ref="A7030:J7030"/>
    <mergeCell ref="A7031:J7031"/>
    <mergeCell ref="A7034:K7034"/>
    <mergeCell ref="A7021:J7021"/>
    <mergeCell ref="A7022:B7023"/>
    <mergeCell ref="E7022:G7022"/>
    <mergeCell ref="H7022:J7022"/>
    <mergeCell ref="K7022:K7023"/>
    <mergeCell ref="K7015:K7016"/>
    <mergeCell ref="G7017:H7017"/>
    <mergeCell ref="G7018:H7018"/>
    <mergeCell ref="G7019:H7019"/>
    <mergeCell ref="G7020:H7020"/>
    <mergeCell ref="A7014:J7014"/>
    <mergeCell ref="A7015:E7016"/>
    <mergeCell ref="F7015:F7016"/>
    <mergeCell ref="G7015:H7016"/>
    <mergeCell ref="I7015:I7016"/>
    <mergeCell ref="J7015:J7016"/>
    <mergeCell ref="K7008:K7009"/>
    <mergeCell ref="G7010:H7010"/>
    <mergeCell ref="G7011:H7011"/>
    <mergeCell ref="G7012:H7012"/>
    <mergeCell ref="G7013:H7013"/>
    <mergeCell ref="A7007:J7007"/>
    <mergeCell ref="A7008:E7009"/>
    <mergeCell ref="F7008:F7009"/>
    <mergeCell ref="G7008:H7009"/>
    <mergeCell ref="I7008:I7009"/>
    <mergeCell ref="J7008:J7009"/>
    <mergeCell ref="K7001:K7002"/>
    <mergeCell ref="G7003:H7003"/>
    <mergeCell ref="G7004:H7004"/>
    <mergeCell ref="G7005:H7005"/>
    <mergeCell ref="G7006:H7006"/>
    <mergeCell ref="D6997:J6997"/>
    <mergeCell ref="D6998:J6998"/>
    <mergeCell ref="A7001:E7002"/>
    <mergeCell ref="F7001:F7002"/>
    <mergeCell ref="G7001:H7002"/>
    <mergeCell ref="I7001:I7002"/>
    <mergeCell ref="J7001:J7002"/>
    <mergeCell ref="H6986:H6987"/>
    <mergeCell ref="I6986:I6987"/>
    <mergeCell ref="J6986:J6987"/>
    <mergeCell ref="K6986:K6987"/>
    <mergeCell ref="D6996:J6996"/>
    <mergeCell ref="A6975:E6976"/>
    <mergeCell ref="G6975:H6975"/>
    <mergeCell ref="I6975:J6975"/>
    <mergeCell ref="K6975:K6976"/>
    <mergeCell ref="A6985:J6985"/>
    <mergeCell ref="H6971:K6971"/>
    <mergeCell ref="A6972:K6972"/>
    <mergeCell ref="A6973:B6973"/>
    <mergeCell ref="C6973:I6973"/>
    <mergeCell ref="A6974:B6974"/>
    <mergeCell ref="C6974:I6974"/>
    <mergeCell ref="A6963:J6963"/>
    <mergeCell ref="A6964:J6964"/>
    <mergeCell ref="A6965:J6965"/>
    <mergeCell ref="A6966:J6966"/>
    <mergeCell ref="A6969:K6969"/>
    <mergeCell ref="A6956:J6956"/>
    <mergeCell ref="A6957:B6958"/>
    <mergeCell ref="E6957:G6957"/>
    <mergeCell ref="H6957:J6957"/>
    <mergeCell ref="K6957:K6958"/>
    <mergeCell ref="K6950:K6951"/>
    <mergeCell ref="G6952:H6952"/>
    <mergeCell ref="G6953:H6953"/>
    <mergeCell ref="G6954:H6954"/>
    <mergeCell ref="G6955:H6955"/>
    <mergeCell ref="A6949:J6949"/>
    <mergeCell ref="A6950:E6951"/>
    <mergeCell ref="F6950:F6951"/>
    <mergeCell ref="G6950:H6951"/>
    <mergeCell ref="I6950:I6951"/>
    <mergeCell ref="J6950:J6951"/>
    <mergeCell ref="K6943:K6944"/>
    <mergeCell ref="G6945:H6945"/>
    <mergeCell ref="G6946:H6946"/>
    <mergeCell ref="G6947:H6947"/>
    <mergeCell ref="G6948:H6948"/>
    <mergeCell ref="A6942:J6942"/>
    <mergeCell ref="A6943:E6944"/>
    <mergeCell ref="F6943:F6944"/>
    <mergeCell ref="G6943:H6944"/>
    <mergeCell ref="I6943:I6944"/>
    <mergeCell ref="J6943:J6944"/>
    <mergeCell ref="K6936:K6937"/>
    <mergeCell ref="G6938:H6938"/>
    <mergeCell ref="G6939:H6939"/>
    <mergeCell ref="G6940:H6940"/>
    <mergeCell ref="G6941:H6941"/>
    <mergeCell ref="D6934:J6934"/>
    <mergeCell ref="D6935:J6935"/>
    <mergeCell ref="A6936:E6937"/>
    <mergeCell ref="F6936:F6937"/>
    <mergeCell ref="G6936:H6937"/>
    <mergeCell ref="I6936:I6937"/>
    <mergeCell ref="J6936:J6937"/>
    <mergeCell ref="H6923:H6924"/>
    <mergeCell ref="I6923:I6924"/>
    <mergeCell ref="J6923:J6924"/>
    <mergeCell ref="K6923:K6924"/>
    <mergeCell ref="D6933:J6933"/>
    <mergeCell ref="A6912:E6913"/>
    <mergeCell ref="G6912:H6912"/>
    <mergeCell ref="I6912:J6912"/>
    <mergeCell ref="K6912:K6913"/>
    <mergeCell ref="A6922:J6922"/>
    <mergeCell ref="H6908:K6908"/>
    <mergeCell ref="A6909:K6909"/>
    <mergeCell ref="A6910:B6910"/>
    <mergeCell ref="C6910:I6910"/>
    <mergeCell ref="A6911:B6911"/>
    <mergeCell ref="C6911:I6911"/>
    <mergeCell ref="A6900:J6900"/>
    <mergeCell ref="A6901:J6901"/>
    <mergeCell ref="A6902:J6902"/>
    <mergeCell ref="A6903:J6903"/>
    <mergeCell ref="A6906:K6906"/>
    <mergeCell ref="A6893:J6893"/>
    <mergeCell ref="A6894:B6895"/>
    <mergeCell ref="E6894:G6894"/>
    <mergeCell ref="H6894:J6894"/>
    <mergeCell ref="K6894:K6895"/>
    <mergeCell ref="K6887:K6888"/>
    <mergeCell ref="G6889:H6889"/>
    <mergeCell ref="G6890:H6890"/>
    <mergeCell ref="G6891:H6891"/>
    <mergeCell ref="G6892:H6892"/>
    <mergeCell ref="A6886:J6886"/>
    <mergeCell ref="A6887:E6888"/>
    <mergeCell ref="F6887:F6888"/>
    <mergeCell ref="G6887:H6888"/>
    <mergeCell ref="I6887:I6888"/>
    <mergeCell ref="J6887:J6888"/>
    <mergeCell ref="K6880:K6881"/>
    <mergeCell ref="G6882:H6882"/>
    <mergeCell ref="G6883:H6883"/>
    <mergeCell ref="G6884:H6884"/>
    <mergeCell ref="G6885:H6885"/>
    <mergeCell ref="A6879:J6879"/>
    <mergeCell ref="A6880:E6881"/>
    <mergeCell ref="F6880:F6881"/>
    <mergeCell ref="G6880:H6881"/>
    <mergeCell ref="I6880:I6881"/>
    <mergeCell ref="J6880:J6881"/>
    <mergeCell ref="K6873:K6874"/>
    <mergeCell ref="G6875:H6875"/>
    <mergeCell ref="G6876:H6876"/>
    <mergeCell ref="G6877:H6877"/>
    <mergeCell ref="G6878:H6878"/>
    <mergeCell ref="D6871:J6871"/>
    <mergeCell ref="D6872:J6872"/>
    <mergeCell ref="A6873:E6874"/>
    <mergeCell ref="F6873:F6874"/>
    <mergeCell ref="G6873:H6874"/>
    <mergeCell ref="I6873:I6874"/>
    <mergeCell ref="J6873:J6874"/>
    <mergeCell ref="H6860:H6861"/>
    <mergeCell ref="I6860:I6861"/>
    <mergeCell ref="J6860:J6861"/>
    <mergeCell ref="K6860:K6861"/>
    <mergeCell ref="D6870:J6870"/>
    <mergeCell ref="A6849:E6850"/>
    <mergeCell ref="G6849:H6849"/>
    <mergeCell ref="I6849:J6849"/>
    <mergeCell ref="K6849:K6850"/>
    <mergeCell ref="A6859:J6859"/>
    <mergeCell ref="H6845:K6845"/>
    <mergeCell ref="A6846:K6846"/>
    <mergeCell ref="A6847:B6847"/>
    <mergeCell ref="C6847:I6847"/>
    <mergeCell ref="A6848:B6848"/>
    <mergeCell ref="C6848:I6848"/>
    <mergeCell ref="A6837:J6837"/>
    <mergeCell ref="A6838:J6838"/>
    <mergeCell ref="A6839:J6839"/>
    <mergeCell ref="A6840:J6840"/>
    <mergeCell ref="A6843:K6843"/>
    <mergeCell ref="A6830:J6830"/>
    <mergeCell ref="A6831:B6832"/>
    <mergeCell ref="E6831:G6831"/>
    <mergeCell ref="H6831:J6831"/>
    <mergeCell ref="K6831:K6832"/>
    <mergeCell ref="K6824:K6825"/>
    <mergeCell ref="G6826:H6826"/>
    <mergeCell ref="G6827:H6827"/>
    <mergeCell ref="G6828:H6828"/>
    <mergeCell ref="G6829:H6829"/>
    <mergeCell ref="A6823:J6823"/>
    <mergeCell ref="A6824:E6825"/>
    <mergeCell ref="F6824:F6825"/>
    <mergeCell ref="G6824:H6825"/>
    <mergeCell ref="I6824:I6825"/>
    <mergeCell ref="J6824:J6825"/>
    <mergeCell ref="K6817:K6818"/>
    <mergeCell ref="G6819:H6819"/>
    <mergeCell ref="G6820:H6820"/>
    <mergeCell ref="G6821:H6821"/>
    <mergeCell ref="G6822:H6822"/>
    <mergeCell ref="A6816:J6816"/>
    <mergeCell ref="A6817:E6818"/>
    <mergeCell ref="F6817:F6818"/>
    <mergeCell ref="G6817:H6818"/>
    <mergeCell ref="I6817:I6818"/>
    <mergeCell ref="J6817:J6818"/>
    <mergeCell ref="K6810:K6811"/>
    <mergeCell ref="G6812:H6812"/>
    <mergeCell ref="G6813:H6813"/>
    <mergeCell ref="G6814:H6814"/>
    <mergeCell ref="G6815:H6815"/>
    <mergeCell ref="D6806:J6806"/>
    <mergeCell ref="D6807:J6807"/>
    <mergeCell ref="A6810:E6811"/>
    <mergeCell ref="F6810:F6811"/>
    <mergeCell ref="G6810:H6811"/>
    <mergeCell ref="I6810:I6811"/>
    <mergeCell ref="J6810:J6811"/>
    <mergeCell ref="H6795:H6796"/>
    <mergeCell ref="I6795:I6796"/>
    <mergeCell ref="J6795:J6796"/>
    <mergeCell ref="K6795:K6796"/>
    <mergeCell ref="D6805:J6805"/>
    <mergeCell ref="A6784:E6785"/>
    <mergeCell ref="G6784:H6784"/>
    <mergeCell ref="I6784:J6784"/>
    <mergeCell ref="K6784:K6785"/>
    <mergeCell ref="A6794:J6794"/>
    <mergeCell ref="H6780:K6780"/>
    <mergeCell ref="A6781:K6781"/>
    <mergeCell ref="A6782:B6782"/>
    <mergeCell ref="C6782:I6782"/>
    <mergeCell ref="A6783:B6783"/>
    <mergeCell ref="C6783:I6783"/>
    <mergeCell ref="A6772:J6772"/>
    <mergeCell ref="A6773:J6773"/>
    <mergeCell ref="A6774:J6774"/>
    <mergeCell ref="A6775:J6775"/>
    <mergeCell ref="A6778:K6778"/>
    <mergeCell ref="A6765:J6765"/>
    <mergeCell ref="A6766:B6767"/>
    <mergeCell ref="E6766:G6766"/>
    <mergeCell ref="H6766:J6766"/>
    <mergeCell ref="K6766:K6767"/>
    <mergeCell ref="K6759:K6760"/>
    <mergeCell ref="G6761:H6761"/>
    <mergeCell ref="G6762:H6762"/>
    <mergeCell ref="G6763:H6763"/>
    <mergeCell ref="G6764:H6764"/>
    <mergeCell ref="A6758:J6758"/>
    <mergeCell ref="A6759:E6760"/>
    <mergeCell ref="F6759:F6760"/>
    <mergeCell ref="G6759:H6760"/>
    <mergeCell ref="I6759:I6760"/>
    <mergeCell ref="J6759:J6760"/>
    <mergeCell ref="K6752:K6753"/>
    <mergeCell ref="G6754:H6754"/>
    <mergeCell ref="G6755:H6755"/>
    <mergeCell ref="G6756:H6756"/>
    <mergeCell ref="G6757:H6757"/>
    <mergeCell ref="A6751:J6751"/>
    <mergeCell ref="A6752:E6753"/>
    <mergeCell ref="F6752:F6753"/>
    <mergeCell ref="G6752:H6753"/>
    <mergeCell ref="I6752:I6753"/>
    <mergeCell ref="J6752:J6753"/>
    <mergeCell ref="K6745:K6746"/>
    <mergeCell ref="G6747:H6747"/>
    <mergeCell ref="G6748:H6748"/>
    <mergeCell ref="G6749:H6749"/>
    <mergeCell ref="G6750:H6750"/>
    <mergeCell ref="D6743:J6743"/>
    <mergeCell ref="D6744:J6744"/>
    <mergeCell ref="A6745:E6746"/>
    <mergeCell ref="F6745:F6746"/>
    <mergeCell ref="G6745:H6746"/>
    <mergeCell ref="I6745:I6746"/>
    <mergeCell ref="J6745:J6746"/>
    <mergeCell ref="H6732:H6733"/>
    <mergeCell ref="I6732:I6733"/>
    <mergeCell ref="J6732:J6733"/>
    <mergeCell ref="K6732:K6733"/>
    <mergeCell ref="D6742:J6742"/>
    <mergeCell ref="A6721:E6722"/>
    <mergeCell ref="G6721:H6721"/>
    <mergeCell ref="I6721:J6721"/>
    <mergeCell ref="K6721:K6722"/>
    <mergeCell ref="A6731:J6731"/>
    <mergeCell ref="H6717:K6717"/>
    <mergeCell ref="A6718:K6718"/>
    <mergeCell ref="A6719:B6719"/>
    <mergeCell ref="C6719:I6719"/>
    <mergeCell ref="A6720:B6720"/>
    <mergeCell ref="C6720:I6720"/>
    <mergeCell ref="A6709:J6709"/>
    <mergeCell ref="A6710:J6710"/>
    <mergeCell ref="A6711:J6711"/>
    <mergeCell ref="A6712:J6712"/>
    <mergeCell ref="A6715:K6715"/>
    <mergeCell ref="A6702:J6702"/>
    <mergeCell ref="A6703:B6704"/>
    <mergeCell ref="E6703:G6703"/>
    <mergeCell ref="H6703:J6703"/>
    <mergeCell ref="K6703:K6704"/>
    <mergeCell ref="K6696:K6697"/>
    <mergeCell ref="G6698:H6698"/>
    <mergeCell ref="G6699:H6699"/>
    <mergeCell ref="G6700:H6700"/>
    <mergeCell ref="G6701:H6701"/>
    <mergeCell ref="A6695:J6695"/>
    <mergeCell ref="A6696:E6697"/>
    <mergeCell ref="F6696:F6697"/>
    <mergeCell ref="G6696:H6697"/>
    <mergeCell ref="I6696:I6697"/>
    <mergeCell ref="J6696:J6697"/>
    <mergeCell ref="K6689:K6690"/>
    <mergeCell ref="G6691:H6691"/>
    <mergeCell ref="G6692:H6692"/>
    <mergeCell ref="G6693:H6693"/>
    <mergeCell ref="G6694:H6694"/>
    <mergeCell ref="A6688:J6688"/>
    <mergeCell ref="A6689:E6690"/>
    <mergeCell ref="F6689:F6690"/>
    <mergeCell ref="G6689:H6690"/>
    <mergeCell ref="I6689:I6690"/>
    <mergeCell ref="J6689:J6690"/>
    <mergeCell ref="K6682:K6683"/>
    <mergeCell ref="G6684:H6684"/>
    <mergeCell ref="G6685:H6685"/>
    <mergeCell ref="G6686:H6686"/>
    <mergeCell ref="G6687:H6687"/>
    <mergeCell ref="D6680:J6680"/>
    <mergeCell ref="D6681:J6681"/>
    <mergeCell ref="A6682:E6683"/>
    <mergeCell ref="F6682:F6683"/>
    <mergeCell ref="G6682:H6683"/>
    <mergeCell ref="I6682:I6683"/>
    <mergeCell ref="J6682:J6683"/>
    <mergeCell ref="H6669:H6670"/>
    <mergeCell ref="I6669:I6670"/>
    <mergeCell ref="J6669:J6670"/>
    <mergeCell ref="K6669:K6670"/>
    <mergeCell ref="D6679:J6679"/>
    <mergeCell ref="A6658:E6659"/>
    <mergeCell ref="G6658:H6658"/>
    <mergeCell ref="I6658:J6658"/>
    <mergeCell ref="K6658:K6659"/>
    <mergeCell ref="A6668:J6668"/>
    <mergeCell ref="H6654:K6654"/>
    <mergeCell ref="A6655:K6655"/>
    <mergeCell ref="A6656:B6656"/>
    <mergeCell ref="C6656:I6656"/>
    <mergeCell ref="A6657:B6657"/>
    <mergeCell ref="C6657:I6657"/>
    <mergeCell ref="A6646:J6646"/>
    <mergeCell ref="A6647:J6647"/>
    <mergeCell ref="A6648:J6648"/>
    <mergeCell ref="A6649:J6649"/>
    <mergeCell ref="A6652:K6652"/>
    <mergeCell ref="A6639:J6639"/>
    <mergeCell ref="A6640:B6641"/>
    <mergeCell ref="E6640:G6640"/>
    <mergeCell ref="H6640:J6640"/>
    <mergeCell ref="K6640:K6641"/>
    <mergeCell ref="K6633:K6634"/>
    <mergeCell ref="G6635:H6635"/>
    <mergeCell ref="G6636:H6636"/>
    <mergeCell ref="G6637:H6637"/>
    <mergeCell ref="G6638:H6638"/>
    <mergeCell ref="A6632:J6632"/>
    <mergeCell ref="A6633:E6634"/>
    <mergeCell ref="F6633:F6634"/>
    <mergeCell ref="G6633:H6634"/>
    <mergeCell ref="I6633:I6634"/>
    <mergeCell ref="J6633:J6634"/>
    <mergeCell ref="K6626:K6627"/>
    <mergeCell ref="G6628:H6628"/>
    <mergeCell ref="G6629:H6629"/>
    <mergeCell ref="G6630:H6630"/>
    <mergeCell ref="G6631:H6631"/>
    <mergeCell ref="A6625:J6625"/>
    <mergeCell ref="A6626:E6627"/>
    <mergeCell ref="F6626:F6627"/>
    <mergeCell ref="G6626:H6627"/>
    <mergeCell ref="I6626:I6627"/>
    <mergeCell ref="J6626:J6627"/>
    <mergeCell ref="K6619:K6620"/>
    <mergeCell ref="G6621:H6621"/>
    <mergeCell ref="G6622:H6622"/>
    <mergeCell ref="G6623:H6623"/>
    <mergeCell ref="G6624:H6624"/>
    <mergeCell ref="D6617:J6617"/>
    <mergeCell ref="D6618:J6618"/>
    <mergeCell ref="A6619:E6620"/>
    <mergeCell ref="F6619:F6620"/>
    <mergeCell ref="G6619:H6620"/>
    <mergeCell ref="I6619:I6620"/>
    <mergeCell ref="J6619:J6620"/>
    <mergeCell ref="H6606:H6607"/>
    <mergeCell ref="I6606:I6607"/>
    <mergeCell ref="J6606:J6607"/>
    <mergeCell ref="K6606:K6607"/>
    <mergeCell ref="D6616:J6616"/>
    <mergeCell ref="A6595:E6596"/>
    <mergeCell ref="G6595:H6595"/>
    <mergeCell ref="I6595:J6595"/>
    <mergeCell ref="K6595:K6596"/>
    <mergeCell ref="A6605:J6605"/>
    <mergeCell ref="H6591:K6591"/>
    <mergeCell ref="A6592:K6592"/>
    <mergeCell ref="A6593:B6593"/>
    <mergeCell ref="C6593:I6593"/>
    <mergeCell ref="A6594:B6594"/>
    <mergeCell ref="C6594:I6594"/>
    <mergeCell ref="A6583:J6583"/>
    <mergeCell ref="A6584:J6584"/>
    <mergeCell ref="A6585:J6585"/>
    <mergeCell ref="A6586:J6586"/>
    <mergeCell ref="A6589:K6589"/>
    <mergeCell ref="A6576:J6576"/>
    <mergeCell ref="A6577:B6578"/>
    <mergeCell ref="E6577:G6577"/>
    <mergeCell ref="H6577:J6577"/>
    <mergeCell ref="K6577:K6578"/>
    <mergeCell ref="K6570:K6571"/>
    <mergeCell ref="G6572:H6572"/>
    <mergeCell ref="G6573:H6573"/>
    <mergeCell ref="G6574:H6574"/>
    <mergeCell ref="G6575:H6575"/>
    <mergeCell ref="A6569:J6569"/>
    <mergeCell ref="A6570:E6571"/>
    <mergeCell ref="F6570:F6571"/>
    <mergeCell ref="G6570:H6571"/>
    <mergeCell ref="I6570:I6571"/>
    <mergeCell ref="J6570:J6571"/>
    <mergeCell ref="K6563:K6564"/>
    <mergeCell ref="G6565:H6565"/>
    <mergeCell ref="G6566:H6566"/>
    <mergeCell ref="G6567:H6567"/>
    <mergeCell ref="G6568:H6568"/>
    <mergeCell ref="A6562:J6562"/>
    <mergeCell ref="A6563:E6564"/>
    <mergeCell ref="F6563:F6564"/>
    <mergeCell ref="G6563:H6564"/>
    <mergeCell ref="I6563:I6564"/>
    <mergeCell ref="J6563:J6564"/>
    <mergeCell ref="K6556:K6557"/>
    <mergeCell ref="G6558:H6558"/>
    <mergeCell ref="G6559:H6559"/>
    <mergeCell ref="G6560:H6560"/>
    <mergeCell ref="G6561:H6561"/>
    <mergeCell ref="D6554:J6554"/>
    <mergeCell ref="D6555:J6555"/>
    <mergeCell ref="A6556:E6557"/>
    <mergeCell ref="F6556:F6557"/>
    <mergeCell ref="G6556:H6557"/>
    <mergeCell ref="I6556:I6557"/>
    <mergeCell ref="J6556:J6557"/>
    <mergeCell ref="H6543:H6544"/>
    <mergeCell ref="I6543:I6544"/>
    <mergeCell ref="J6543:J6544"/>
    <mergeCell ref="K6543:K6544"/>
    <mergeCell ref="D6553:J6553"/>
    <mergeCell ref="A6532:E6533"/>
    <mergeCell ref="G6532:H6532"/>
    <mergeCell ref="I6532:J6532"/>
    <mergeCell ref="K6532:K6533"/>
    <mergeCell ref="A6542:J6542"/>
    <mergeCell ref="H6528:K6528"/>
    <mergeCell ref="A6529:K6529"/>
    <mergeCell ref="A6530:B6530"/>
    <mergeCell ref="C6530:I6530"/>
    <mergeCell ref="A6531:B6531"/>
    <mergeCell ref="C6531:I6531"/>
    <mergeCell ref="A6520:J6520"/>
    <mergeCell ref="A6521:J6521"/>
    <mergeCell ref="A6522:J6522"/>
    <mergeCell ref="A6523:J6523"/>
    <mergeCell ref="A6526:K6526"/>
    <mergeCell ref="A6513:J6513"/>
    <mergeCell ref="A6514:B6515"/>
    <mergeCell ref="E6514:G6514"/>
    <mergeCell ref="H6514:J6514"/>
    <mergeCell ref="K6514:K6515"/>
    <mergeCell ref="K6507:K6508"/>
    <mergeCell ref="G6509:H6509"/>
    <mergeCell ref="G6510:H6510"/>
    <mergeCell ref="G6511:H6511"/>
    <mergeCell ref="G6512:H6512"/>
    <mergeCell ref="A6506:J6506"/>
    <mergeCell ref="A6507:E6508"/>
    <mergeCell ref="F6507:F6508"/>
    <mergeCell ref="G6507:H6508"/>
    <mergeCell ref="I6507:I6508"/>
    <mergeCell ref="J6507:J6508"/>
    <mergeCell ref="K6500:K6501"/>
    <mergeCell ref="G6502:H6502"/>
    <mergeCell ref="G6503:H6503"/>
    <mergeCell ref="G6504:H6504"/>
    <mergeCell ref="G6505:H6505"/>
    <mergeCell ref="A6499:J6499"/>
    <mergeCell ref="A6500:E6501"/>
    <mergeCell ref="F6500:F6501"/>
    <mergeCell ref="G6500:H6501"/>
    <mergeCell ref="I6500:I6501"/>
    <mergeCell ref="J6500:J6501"/>
    <mergeCell ref="K6493:K6494"/>
    <mergeCell ref="G6495:H6495"/>
    <mergeCell ref="G6496:H6496"/>
    <mergeCell ref="G6497:H6497"/>
    <mergeCell ref="G6498:H6498"/>
    <mergeCell ref="D6489:J6489"/>
    <mergeCell ref="D6490:J6490"/>
    <mergeCell ref="A6493:E6494"/>
    <mergeCell ref="F6493:F6494"/>
    <mergeCell ref="G6493:H6494"/>
    <mergeCell ref="I6493:I6494"/>
    <mergeCell ref="J6493:J6494"/>
    <mergeCell ref="H6478:H6479"/>
    <mergeCell ref="I6478:I6479"/>
    <mergeCell ref="J6478:J6479"/>
    <mergeCell ref="K6478:K6479"/>
    <mergeCell ref="D6488:J6488"/>
    <mergeCell ref="A6467:E6468"/>
    <mergeCell ref="G6467:H6467"/>
    <mergeCell ref="I6467:J6467"/>
    <mergeCell ref="K6467:K6468"/>
    <mergeCell ref="A6477:J6477"/>
    <mergeCell ref="H6463:K6463"/>
    <mergeCell ref="A6464:K6464"/>
    <mergeCell ref="A6465:B6465"/>
    <mergeCell ref="C6465:I6465"/>
    <mergeCell ref="A6466:B6466"/>
    <mergeCell ref="C6466:I6466"/>
    <mergeCell ref="A6455:J6455"/>
    <mergeCell ref="A6456:J6456"/>
    <mergeCell ref="A6457:J6457"/>
    <mergeCell ref="A6458:J6458"/>
    <mergeCell ref="A6461:K6461"/>
    <mergeCell ref="A6448:J6448"/>
    <mergeCell ref="A6449:B6450"/>
    <mergeCell ref="E6449:G6449"/>
    <mergeCell ref="H6449:J6449"/>
    <mergeCell ref="K6449:K6450"/>
    <mergeCell ref="K6442:K6443"/>
    <mergeCell ref="G6444:H6444"/>
    <mergeCell ref="G6445:H6445"/>
    <mergeCell ref="G6446:H6446"/>
    <mergeCell ref="G6447:H6447"/>
    <mergeCell ref="A6441:J6441"/>
    <mergeCell ref="A6442:E6443"/>
    <mergeCell ref="F6442:F6443"/>
    <mergeCell ref="G6442:H6443"/>
    <mergeCell ref="I6442:I6443"/>
    <mergeCell ref="J6442:J6443"/>
    <mergeCell ref="K6435:K6436"/>
    <mergeCell ref="G6437:H6437"/>
    <mergeCell ref="G6438:H6438"/>
    <mergeCell ref="G6439:H6439"/>
    <mergeCell ref="G6440:H6440"/>
    <mergeCell ref="A6434:J6434"/>
    <mergeCell ref="A6435:E6436"/>
    <mergeCell ref="F6435:F6436"/>
    <mergeCell ref="G6435:H6436"/>
    <mergeCell ref="I6435:I6436"/>
    <mergeCell ref="J6435:J6436"/>
    <mergeCell ref="K6428:K6429"/>
    <mergeCell ref="G6430:H6430"/>
    <mergeCell ref="G6431:H6431"/>
    <mergeCell ref="G6432:H6432"/>
    <mergeCell ref="G6433:H6433"/>
    <mergeCell ref="D6426:J6426"/>
    <mergeCell ref="D6427:J6427"/>
    <mergeCell ref="A6428:E6429"/>
    <mergeCell ref="F6428:F6429"/>
    <mergeCell ref="G6428:H6429"/>
    <mergeCell ref="I6428:I6429"/>
    <mergeCell ref="J6428:J6429"/>
    <mergeCell ref="H6415:H6416"/>
    <mergeCell ref="I6415:I6416"/>
    <mergeCell ref="J6415:J6416"/>
    <mergeCell ref="K6415:K6416"/>
    <mergeCell ref="D6425:J6425"/>
    <mergeCell ref="A6404:E6405"/>
    <mergeCell ref="G6404:H6404"/>
    <mergeCell ref="I6404:J6404"/>
    <mergeCell ref="K6404:K6405"/>
    <mergeCell ref="A6414:J6414"/>
    <mergeCell ref="H6400:K6400"/>
    <mergeCell ref="A6401:K6401"/>
    <mergeCell ref="A6402:B6402"/>
    <mergeCell ref="C6402:I6402"/>
    <mergeCell ref="A6403:B6403"/>
    <mergeCell ref="C6403:I6403"/>
    <mergeCell ref="A6392:J6392"/>
    <mergeCell ref="A6393:J6393"/>
    <mergeCell ref="A6394:J6394"/>
    <mergeCell ref="A6395:J6395"/>
    <mergeCell ref="A6398:K6398"/>
    <mergeCell ref="A6385:J6385"/>
    <mergeCell ref="A6386:B6387"/>
    <mergeCell ref="E6386:G6386"/>
    <mergeCell ref="H6386:J6386"/>
    <mergeCell ref="K6386:K6387"/>
    <mergeCell ref="K6379:K6380"/>
    <mergeCell ref="G6381:H6381"/>
    <mergeCell ref="G6382:H6382"/>
    <mergeCell ref="G6383:H6383"/>
    <mergeCell ref="G6384:H6384"/>
    <mergeCell ref="A6378:J6378"/>
    <mergeCell ref="A6379:E6380"/>
    <mergeCell ref="F6379:F6380"/>
    <mergeCell ref="G6379:H6380"/>
    <mergeCell ref="I6379:I6380"/>
    <mergeCell ref="J6379:J6380"/>
    <mergeCell ref="K6372:K6373"/>
    <mergeCell ref="G6374:H6374"/>
    <mergeCell ref="G6375:H6375"/>
    <mergeCell ref="G6376:H6376"/>
    <mergeCell ref="G6377:H6377"/>
    <mergeCell ref="A6371:J6371"/>
    <mergeCell ref="A6372:E6373"/>
    <mergeCell ref="F6372:F6373"/>
    <mergeCell ref="G6372:H6373"/>
    <mergeCell ref="I6372:I6373"/>
    <mergeCell ref="J6372:J6373"/>
    <mergeCell ref="K6365:K6366"/>
    <mergeCell ref="G6367:H6367"/>
    <mergeCell ref="G6368:H6368"/>
    <mergeCell ref="G6369:H6369"/>
    <mergeCell ref="G6370:H6370"/>
    <mergeCell ref="D6363:J6363"/>
    <mergeCell ref="D6364:J6364"/>
    <mergeCell ref="A6365:E6366"/>
    <mergeCell ref="F6365:F6366"/>
    <mergeCell ref="G6365:H6366"/>
    <mergeCell ref="I6365:I6366"/>
    <mergeCell ref="J6365:J6366"/>
    <mergeCell ref="H6352:H6353"/>
    <mergeCell ref="I6352:I6353"/>
    <mergeCell ref="J6352:J6353"/>
    <mergeCell ref="K6352:K6353"/>
    <mergeCell ref="D6362:J6362"/>
    <mergeCell ref="A6341:E6342"/>
    <mergeCell ref="G6341:H6341"/>
    <mergeCell ref="I6341:J6341"/>
    <mergeCell ref="K6341:K6342"/>
    <mergeCell ref="A6351:J6351"/>
    <mergeCell ref="H6337:K6337"/>
    <mergeCell ref="A6338:K6338"/>
    <mergeCell ref="A6339:B6339"/>
    <mergeCell ref="C6339:I6339"/>
    <mergeCell ref="A6340:B6340"/>
    <mergeCell ref="C6340:I6340"/>
    <mergeCell ref="A6329:J6329"/>
    <mergeCell ref="A6330:J6330"/>
    <mergeCell ref="A6331:J6331"/>
    <mergeCell ref="A6332:J6332"/>
    <mergeCell ref="A6335:K6335"/>
    <mergeCell ref="A6322:J6322"/>
    <mergeCell ref="A6323:B6324"/>
    <mergeCell ref="E6323:G6323"/>
    <mergeCell ref="H6323:J6323"/>
    <mergeCell ref="K6323:K6324"/>
    <mergeCell ref="K6316:K6317"/>
    <mergeCell ref="G6318:H6318"/>
    <mergeCell ref="G6319:H6319"/>
    <mergeCell ref="G6320:H6320"/>
    <mergeCell ref="G6321:H6321"/>
    <mergeCell ref="A6315:J6315"/>
    <mergeCell ref="A6316:E6317"/>
    <mergeCell ref="F6316:F6317"/>
    <mergeCell ref="G6316:H6317"/>
    <mergeCell ref="I6316:I6317"/>
    <mergeCell ref="J6316:J6317"/>
    <mergeCell ref="K6309:K6310"/>
    <mergeCell ref="G6311:H6311"/>
    <mergeCell ref="G6312:H6312"/>
    <mergeCell ref="G6313:H6313"/>
    <mergeCell ref="G6314:H6314"/>
    <mergeCell ref="A6308:J6308"/>
    <mergeCell ref="A6309:E6310"/>
    <mergeCell ref="F6309:F6310"/>
    <mergeCell ref="G6309:H6310"/>
    <mergeCell ref="I6309:I6310"/>
    <mergeCell ref="J6309:J6310"/>
    <mergeCell ref="K6302:K6303"/>
    <mergeCell ref="G6304:H6304"/>
    <mergeCell ref="G6305:H6305"/>
    <mergeCell ref="G6306:H6306"/>
    <mergeCell ref="G6307:H6307"/>
    <mergeCell ref="D6298:J6298"/>
    <mergeCell ref="D6299:J6299"/>
    <mergeCell ref="A6302:E6303"/>
    <mergeCell ref="F6302:F6303"/>
    <mergeCell ref="G6302:H6303"/>
    <mergeCell ref="I6302:I6303"/>
    <mergeCell ref="J6302:J6303"/>
    <mergeCell ref="H6287:H6288"/>
    <mergeCell ref="I6287:I6288"/>
    <mergeCell ref="J6287:J6288"/>
    <mergeCell ref="K6287:K6288"/>
    <mergeCell ref="D6297:J6297"/>
    <mergeCell ref="A6276:E6277"/>
    <mergeCell ref="G6276:H6276"/>
    <mergeCell ref="I6276:J6276"/>
    <mergeCell ref="K6276:K6277"/>
    <mergeCell ref="A6286:J6286"/>
    <mergeCell ref="H6272:K6272"/>
    <mergeCell ref="A6273:K6273"/>
    <mergeCell ref="A6274:B6274"/>
    <mergeCell ref="C6274:I6274"/>
    <mergeCell ref="A6275:B6275"/>
    <mergeCell ref="C6275:I6275"/>
    <mergeCell ref="A6264:J6264"/>
    <mergeCell ref="A6265:J6265"/>
    <mergeCell ref="A6266:J6266"/>
    <mergeCell ref="A6267:J6267"/>
    <mergeCell ref="A6270:K6270"/>
    <mergeCell ref="A6256:J6256"/>
    <mergeCell ref="A6257:B6258"/>
    <mergeCell ref="E6257:G6257"/>
    <mergeCell ref="H6257:J6257"/>
    <mergeCell ref="K6257:K6258"/>
    <mergeCell ref="K6249:K6250"/>
    <mergeCell ref="G6251:H6251"/>
    <mergeCell ref="G6252:H6252"/>
    <mergeCell ref="G6253:H6253"/>
    <mergeCell ref="G6255:H6255"/>
    <mergeCell ref="G6254:H6254"/>
    <mergeCell ref="A6248:J6248"/>
    <mergeCell ref="A6249:E6250"/>
    <mergeCell ref="F6249:F6250"/>
    <mergeCell ref="G6249:H6250"/>
    <mergeCell ref="I6249:I6250"/>
    <mergeCell ref="J6249:J6250"/>
    <mergeCell ref="K6242:K6243"/>
    <mergeCell ref="G6244:H6244"/>
    <mergeCell ref="G6245:H6245"/>
    <mergeCell ref="G6246:H6246"/>
    <mergeCell ref="G6247:H6247"/>
    <mergeCell ref="A6241:J6241"/>
    <mergeCell ref="A6242:E6243"/>
    <mergeCell ref="F6242:F6243"/>
    <mergeCell ref="G6242:H6243"/>
    <mergeCell ref="I6242:I6243"/>
    <mergeCell ref="J6242:J6243"/>
    <mergeCell ref="K6235:K6236"/>
    <mergeCell ref="G6237:H6237"/>
    <mergeCell ref="G6238:H6238"/>
    <mergeCell ref="G6239:H6239"/>
    <mergeCell ref="G6240:H6240"/>
    <mergeCell ref="D6231:J6231"/>
    <mergeCell ref="D6232:J6232"/>
    <mergeCell ref="A6235:E6236"/>
    <mergeCell ref="F6235:F6236"/>
    <mergeCell ref="G6235:H6236"/>
    <mergeCell ref="I6235:I6236"/>
    <mergeCell ref="J6235:J6236"/>
    <mergeCell ref="H6220:H6221"/>
    <mergeCell ref="I6220:I6221"/>
    <mergeCell ref="J6220:J6221"/>
    <mergeCell ref="K6220:K6221"/>
    <mergeCell ref="D6230:J6230"/>
    <mergeCell ref="A6209:E6210"/>
    <mergeCell ref="G6209:H6209"/>
    <mergeCell ref="I6209:J6209"/>
    <mergeCell ref="K6209:K6210"/>
    <mergeCell ref="A6219:J6219"/>
    <mergeCell ref="H6205:K6205"/>
    <mergeCell ref="A6206:K6206"/>
    <mergeCell ref="A6207:B6207"/>
    <mergeCell ref="C6207:I6207"/>
    <mergeCell ref="A6208:B6208"/>
    <mergeCell ref="C6208:I6208"/>
    <mergeCell ref="A6197:J6197"/>
    <mergeCell ref="A6198:J6198"/>
    <mergeCell ref="A6199:J6199"/>
    <mergeCell ref="A6200:J6200"/>
    <mergeCell ref="A6203:K6203"/>
    <mergeCell ref="A6190:J6190"/>
    <mergeCell ref="A6191:B6192"/>
    <mergeCell ref="E6191:G6191"/>
    <mergeCell ref="H6191:J6191"/>
    <mergeCell ref="K6191:K6192"/>
    <mergeCell ref="K6184:K6185"/>
    <mergeCell ref="G6186:H6186"/>
    <mergeCell ref="G6187:H6187"/>
    <mergeCell ref="G6188:H6188"/>
    <mergeCell ref="G6189:H6189"/>
    <mergeCell ref="A6183:J6183"/>
    <mergeCell ref="A6184:E6185"/>
    <mergeCell ref="F6184:F6185"/>
    <mergeCell ref="G6184:H6185"/>
    <mergeCell ref="I6184:I6185"/>
    <mergeCell ref="J6184:J6185"/>
    <mergeCell ref="K6177:K6178"/>
    <mergeCell ref="G6179:H6179"/>
    <mergeCell ref="G6180:H6180"/>
    <mergeCell ref="G6181:H6181"/>
    <mergeCell ref="G6182:H6182"/>
    <mergeCell ref="A6176:J6176"/>
    <mergeCell ref="A6177:E6178"/>
    <mergeCell ref="F6177:F6178"/>
    <mergeCell ref="G6177:H6178"/>
    <mergeCell ref="I6177:I6178"/>
    <mergeCell ref="J6177:J6178"/>
    <mergeCell ref="K6170:K6171"/>
    <mergeCell ref="G6172:H6172"/>
    <mergeCell ref="G6173:H6173"/>
    <mergeCell ref="G6174:H6174"/>
    <mergeCell ref="G6175:H6175"/>
    <mergeCell ref="D6166:J6166"/>
    <mergeCell ref="D6167:J6167"/>
    <mergeCell ref="A6170:E6171"/>
    <mergeCell ref="F6170:F6171"/>
    <mergeCell ref="G6170:H6171"/>
    <mergeCell ref="I6170:I6171"/>
    <mergeCell ref="J6170:J6171"/>
    <mergeCell ref="H6155:H6156"/>
    <mergeCell ref="I6155:I6156"/>
    <mergeCell ref="J6155:J6156"/>
    <mergeCell ref="K6155:K6156"/>
    <mergeCell ref="D6165:J6165"/>
    <mergeCell ref="A6144:E6145"/>
    <mergeCell ref="G6144:H6144"/>
    <mergeCell ref="I6144:J6144"/>
    <mergeCell ref="K6144:K6145"/>
    <mergeCell ref="A6154:J6154"/>
    <mergeCell ref="H6140:K6140"/>
    <mergeCell ref="A6141:K6141"/>
    <mergeCell ref="A6142:B6142"/>
    <mergeCell ref="C6142:I6142"/>
    <mergeCell ref="A6143:B6143"/>
    <mergeCell ref="C6143:I6143"/>
    <mergeCell ref="A6132:J6132"/>
    <mergeCell ref="A6133:J6133"/>
    <mergeCell ref="A6134:J6134"/>
    <mergeCell ref="A6135:J6135"/>
    <mergeCell ref="A6138:K6138"/>
    <mergeCell ref="A6125:J6125"/>
    <mergeCell ref="A6126:B6127"/>
    <mergeCell ref="E6126:G6126"/>
    <mergeCell ref="H6126:J6126"/>
    <mergeCell ref="K6126:K6127"/>
    <mergeCell ref="K6119:K6120"/>
    <mergeCell ref="G6121:H6121"/>
    <mergeCell ref="G6122:H6122"/>
    <mergeCell ref="G6123:H6123"/>
    <mergeCell ref="G6124:H6124"/>
    <mergeCell ref="A6118:J6118"/>
    <mergeCell ref="A6119:E6120"/>
    <mergeCell ref="F6119:F6120"/>
    <mergeCell ref="G6119:H6120"/>
    <mergeCell ref="I6119:I6120"/>
    <mergeCell ref="J6119:J6120"/>
    <mergeCell ref="K6112:K6113"/>
    <mergeCell ref="G6114:H6114"/>
    <mergeCell ref="G6115:H6115"/>
    <mergeCell ref="G6116:H6116"/>
    <mergeCell ref="G6117:H6117"/>
    <mergeCell ref="A6111:J6111"/>
    <mergeCell ref="A6112:E6113"/>
    <mergeCell ref="F6112:F6113"/>
    <mergeCell ref="G6112:H6113"/>
    <mergeCell ref="I6112:I6113"/>
    <mergeCell ref="J6112:J6113"/>
    <mergeCell ref="K6105:K6106"/>
    <mergeCell ref="G6107:H6107"/>
    <mergeCell ref="G6108:H6108"/>
    <mergeCell ref="G6109:H6109"/>
    <mergeCell ref="G6110:H6110"/>
    <mergeCell ref="D6101:J6101"/>
    <mergeCell ref="D6102:J6102"/>
    <mergeCell ref="A6105:E6106"/>
    <mergeCell ref="F6105:F6106"/>
    <mergeCell ref="G6105:H6106"/>
    <mergeCell ref="I6105:I6106"/>
    <mergeCell ref="J6105:J6106"/>
    <mergeCell ref="H6090:H6091"/>
    <mergeCell ref="I6090:I6091"/>
    <mergeCell ref="J6090:J6091"/>
    <mergeCell ref="K6090:K6091"/>
    <mergeCell ref="D6100:J6100"/>
    <mergeCell ref="A6079:E6080"/>
    <mergeCell ref="G6079:H6079"/>
    <mergeCell ref="I6079:J6079"/>
    <mergeCell ref="K6079:K6080"/>
    <mergeCell ref="A6089:J6089"/>
    <mergeCell ref="H6075:K6075"/>
    <mergeCell ref="A6076:K6076"/>
    <mergeCell ref="A6077:B6077"/>
    <mergeCell ref="C6077:I6077"/>
    <mergeCell ref="A6078:B6078"/>
    <mergeCell ref="C6078:I6078"/>
    <mergeCell ref="A6067:J6067"/>
    <mergeCell ref="A6068:J6068"/>
    <mergeCell ref="A6069:J6069"/>
    <mergeCell ref="A6070:J6070"/>
    <mergeCell ref="A6073:K6073"/>
    <mergeCell ref="A6060:J6060"/>
    <mergeCell ref="A6061:B6062"/>
    <mergeCell ref="E6061:G6061"/>
    <mergeCell ref="H6061:J6061"/>
    <mergeCell ref="K6061:K6062"/>
    <mergeCell ref="K6054:K6055"/>
    <mergeCell ref="G6056:H6056"/>
    <mergeCell ref="G6057:H6057"/>
    <mergeCell ref="G6058:H6058"/>
    <mergeCell ref="G6059:H6059"/>
    <mergeCell ref="A6053:J6053"/>
    <mergeCell ref="A6054:E6055"/>
    <mergeCell ref="F6054:F6055"/>
    <mergeCell ref="G6054:H6055"/>
    <mergeCell ref="I6054:I6055"/>
    <mergeCell ref="J6054:J6055"/>
    <mergeCell ref="K6047:K6048"/>
    <mergeCell ref="G6049:H6049"/>
    <mergeCell ref="G6050:H6050"/>
    <mergeCell ref="G6051:H6051"/>
    <mergeCell ref="G6052:H6052"/>
    <mergeCell ref="A6046:J6046"/>
    <mergeCell ref="A6047:E6048"/>
    <mergeCell ref="F6047:F6048"/>
    <mergeCell ref="G6047:H6048"/>
    <mergeCell ref="I6047:I6048"/>
    <mergeCell ref="J6047:J6048"/>
    <mergeCell ref="K6040:K6041"/>
    <mergeCell ref="G6042:H6042"/>
    <mergeCell ref="G6043:H6043"/>
    <mergeCell ref="G6044:H6044"/>
    <mergeCell ref="G6045:H6045"/>
    <mergeCell ref="D6036:J6036"/>
    <mergeCell ref="D6037:J6037"/>
    <mergeCell ref="A6040:E6041"/>
    <mergeCell ref="F6040:F6041"/>
    <mergeCell ref="G6040:H6041"/>
    <mergeCell ref="I6040:I6041"/>
    <mergeCell ref="J6040:J6041"/>
    <mergeCell ref="H6025:H6026"/>
    <mergeCell ref="I6025:I6026"/>
    <mergeCell ref="J6025:J6026"/>
    <mergeCell ref="K6025:K6026"/>
    <mergeCell ref="D6035:J6035"/>
    <mergeCell ref="A6014:E6015"/>
    <mergeCell ref="G6014:H6014"/>
    <mergeCell ref="I6014:J6014"/>
    <mergeCell ref="K6014:K6015"/>
    <mergeCell ref="A6024:J6024"/>
    <mergeCell ref="H6010:K6010"/>
    <mergeCell ref="A6011:K6011"/>
    <mergeCell ref="A6012:B6012"/>
    <mergeCell ref="C6012:I6012"/>
    <mergeCell ref="A6013:B6013"/>
    <mergeCell ref="C6013:I6013"/>
    <mergeCell ref="A6002:J6002"/>
    <mergeCell ref="A6003:J6003"/>
    <mergeCell ref="A6004:J6004"/>
    <mergeCell ref="A6005:J6005"/>
    <mergeCell ref="A6008:K6008"/>
    <mergeCell ref="A5995:J5995"/>
    <mergeCell ref="A5996:B5997"/>
    <mergeCell ref="E5996:G5996"/>
    <mergeCell ref="H5996:J5996"/>
    <mergeCell ref="K5996:K5997"/>
    <mergeCell ref="K5989:K5990"/>
    <mergeCell ref="G5991:H5991"/>
    <mergeCell ref="G5992:H5992"/>
    <mergeCell ref="G5993:H5993"/>
    <mergeCell ref="G5994:H5994"/>
    <mergeCell ref="A5988:J5988"/>
    <mergeCell ref="A5989:E5990"/>
    <mergeCell ref="F5989:F5990"/>
    <mergeCell ref="G5989:H5990"/>
    <mergeCell ref="I5989:I5990"/>
    <mergeCell ref="J5989:J5990"/>
    <mergeCell ref="K5982:K5983"/>
    <mergeCell ref="G5984:H5984"/>
    <mergeCell ref="G5985:H5985"/>
    <mergeCell ref="G5986:H5986"/>
    <mergeCell ref="G5987:H5987"/>
    <mergeCell ref="A5981:J5981"/>
    <mergeCell ref="A5982:E5983"/>
    <mergeCell ref="F5982:F5983"/>
    <mergeCell ref="G5982:H5983"/>
    <mergeCell ref="I5982:I5983"/>
    <mergeCell ref="J5982:J5983"/>
    <mergeCell ref="K5975:K5976"/>
    <mergeCell ref="G5977:H5977"/>
    <mergeCell ref="G5978:H5978"/>
    <mergeCell ref="G5979:H5979"/>
    <mergeCell ref="G5980:H5980"/>
    <mergeCell ref="D5971:J5971"/>
    <mergeCell ref="D5972:J5972"/>
    <mergeCell ref="A5975:E5976"/>
    <mergeCell ref="F5975:F5976"/>
    <mergeCell ref="G5975:H5976"/>
    <mergeCell ref="I5975:I5976"/>
    <mergeCell ref="J5975:J5976"/>
    <mergeCell ref="H5960:H5961"/>
    <mergeCell ref="I5960:I5961"/>
    <mergeCell ref="J5960:J5961"/>
    <mergeCell ref="K5960:K5961"/>
    <mergeCell ref="D5970:J5970"/>
    <mergeCell ref="A5949:E5950"/>
    <mergeCell ref="G5949:H5949"/>
    <mergeCell ref="I5949:J5949"/>
    <mergeCell ref="K5949:K5950"/>
    <mergeCell ref="A5959:J5959"/>
    <mergeCell ref="H5945:K5945"/>
    <mergeCell ref="A5946:K5946"/>
    <mergeCell ref="A5947:B5947"/>
    <mergeCell ref="C5947:I5947"/>
    <mergeCell ref="A5948:B5948"/>
    <mergeCell ref="C5948:I5948"/>
    <mergeCell ref="A5937:J5937"/>
    <mergeCell ref="A5938:J5938"/>
    <mergeCell ref="A5939:J5939"/>
    <mergeCell ref="A5940:J5940"/>
    <mergeCell ref="A5943:K5943"/>
    <mergeCell ref="A5930:J5930"/>
    <mergeCell ref="A5931:B5932"/>
    <mergeCell ref="E5931:G5931"/>
    <mergeCell ref="H5931:J5931"/>
    <mergeCell ref="K5931:K5932"/>
    <mergeCell ref="K5924:K5925"/>
    <mergeCell ref="G5926:H5926"/>
    <mergeCell ref="G5927:H5927"/>
    <mergeCell ref="G5928:H5928"/>
    <mergeCell ref="G5929:H5929"/>
    <mergeCell ref="A5923:J5923"/>
    <mergeCell ref="A5924:E5925"/>
    <mergeCell ref="F5924:F5925"/>
    <mergeCell ref="G5924:H5925"/>
    <mergeCell ref="I5924:I5925"/>
    <mergeCell ref="J5924:J5925"/>
    <mergeCell ref="K5917:K5918"/>
    <mergeCell ref="G5919:H5919"/>
    <mergeCell ref="G5920:H5920"/>
    <mergeCell ref="G5921:H5921"/>
    <mergeCell ref="G5922:H5922"/>
    <mergeCell ref="A5916:J5916"/>
    <mergeCell ref="A5917:E5918"/>
    <mergeCell ref="F5917:F5918"/>
    <mergeCell ref="G5917:H5918"/>
    <mergeCell ref="I5917:I5918"/>
    <mergeCell ref="J5917:J5918"/>
    <mergeCell ref="K5910:K5911"/>
    <mergeCell ref="G5912:H5912"/>
    <mergeCell ref="G5913:H5913"/>
    <mergeCell ref="G5914:H5914"/>
    <mergeCell ref="G5915:H5915"/>
    <mergeCell ref="D5906:J5906"/>
    <mergeCell ref="D5907:J5907"/>
    <mergeCell ref="A5910:E5911"/>
    <mergeCell ref="F5910:F5911"/>
    <mergeCell ref="G5910:H5911"/>
    <mergeCell ref="I5910:I5911"/>
    <mergeCell ref="J5910:J5911"/>
    <mergeCell ref="H5895:H5896"/>
    <mergeCell ref="I5895:I5896"/>
    <mergeCell ref="J5895:J5896"/>
    <mergeCell ref="K5895:K5896"/>
    <mergeCell ref="D5905:J5905"/>
    <mergeCell ref="A5884:E5885"/>
    <mergeCell ref="G5884:H5884"/>
    <mergeCell ref="I5884:J5884"/>
    <mergeCell ref="K5884:K5885"/>
    <mergeCell ref="A5894:J5894"/>
    <mergeCell ref="H5880:K5880"/>
    <mergeCell ref="A5881:K5881"/>
    <mergeCell ref="A5882:B5882"/>
    <mergeCell ref="C5882:I5882"/>
    <mergeCell ref="A5883:B5883"/>
    <mergeCell ref="C5883:I5883"/>
    <mergeCell ref="A5872:J5872"/>
    <mergeCell ref="A5873:J5873"/>
    <mergeCell ref="A5874:J5874"/>
    <mergeCell ref="A5875:J5875"/>
    <mergeCell ref="A5878:K5878"/>
    <mergeCell ref="A5865:J5865"/>
    <mergeCell ref="A5866:B5867"/>
    <mergeCell ref="E5866:G5866"/>
    <mergeCell ref="H5866:J5866"/>
    <mergeCell ref="K5866:K5867"/>
    <mergeCell ref="K5859:K5860"/>
    <mergeCell ref="G5861:H5861"/>
    <mergeCell ref="G5862:H5862"/>
    <mergeCell ref="G5863:H5863"/>
    <mergeCell ref="G5864:H5864"/>
    <mergeCell ref="A5858:J5858"/>
    <mergeCell ref="A5859:E5860"/>
    <mergeCell ref="F5859:F5860"/>
    <mergeCell ref="G5859:H5860"/>
    <mergeCell ref="I5859:I5860"/>
    <mergeCell ref="J5859:J5860"/>
    <mergeCell ref="K5852:K5853"/>
    <mergeCell ref="G5854:H5854"/>
    <mergeCell ref="G5855:H5855"/>
    <mergeCell ref="G5856:H5856"/>
    <mergeCell ref="G5857:H5857"/>
    <mergeCell ref="A5851:J5851"/>
    <mergeCell ref="A5852:E5853"/>
    <mergeCell ref="F5852:F5853"/>
    <mergeCell ref="G5852:H5853"/>
    <mergeCell ref="I5852:I5853"/>
    <mergeCell ref="J5852:J5853"/>
    <mergeCell ref="K5845:K5846"/>
    <mergeCell ref="G5847:H5847"/>
    <mergeCell ref="G5848:H5848"/>
    <mergeCell ref="G5849:H5849"/>
    <mergeCell ref="G5850:H5850"/>
    <mergeCell ref="D5841:J5841"/>
    <mergeCell ref="D5842:J5842"/>
    <mergeCell ref="A5845:E5846"/>
    <mergeCell ref="F5845:F5846"/>
    <mergeCell ref="G5845:H5846"/>
    <mergeCell ref="I5845:I5846"/>
    <mergeCell ref="J5845:J5846"/>
    <mergeCell ref="H5830:H5831"/>
    <mergeCell ref="I5830:I5831"/>
    <mergeCell ref="J5830:J5831"/>
    <mergeCell ref="K5830:K5831"/>
    <mergeCell ref="D5840:J5840"/>
    <mergeCell ref="A5819:E5820"/>
    <mergeCell ref="G5819:H5819"/>
    <mergeCell ref="I5819:J5819"/>
    <mergeCell ref="K5819:K5820"/>
    <mergeCell ref="A5829:J5829"/>
    <mergeCell ref="H5815:K5815"/>
    <mergeCell ref="A5816:K5816"/>
    <mergeCell ref="A5817:B5817"/>
    <mergeCell ref="C5817:I5817"/>
    <mergeCell ref="A5818:B5818"/>
    <mergeCell ref="C5818:I5818"/>
    <mergeCell ref="A5807:J5807"/>
    <mergeCell ref="A5808:J5808"/>
    <mergeCell ref="A5809:J5809"/>
    <mergeCell ref="A5810:J5810"/>
    <mergeCell ref="A5813:K5813"/>
    <mergeCell ref="A5800:J5800"/>
    <mergeCell ref="A5801:B5802"/>
    <mergeCell ref="E5801:G5801"/>
    <mergeCell ref="H5801:J5801"/>
    <mergeCell ref="K5801:K5802"/>
    <mergeCell ref="K5794:K5795"/>
    <mergeCell ref="G5796:H5796"/>
    <mergeCell ref="G5797:H5797"/>
    <mergeCell ref="G5798:H5798"/>
    <mergeCell ref="G5799:H5799"/>
    <mergeCell ref="A5793:J5793"/>
    <mergeCell ref="A5794:E5795"/>
    <mergeCell ref="F5794:F5795"/>
    <mergeCell ref="G5794:H5795"/>
    <mergeCell ref="I5794:I5795"/>
    <mergeCell ref="J5794:J5795"/>
    <mergeCell ref="K5787:K5788"/>
    <mergeCell ref="G5789:H5789"/>
    <mergeCell ref="G5790:H5790"/>
    <mergeCell ref="G5791:H5791"/>
    <mergeCell ref="G5792:H5792"/>
    <mergeCell ref="A5786:J5786"/>
    <mergeCell ref="A5787:E5788"/>
    <mergeCell ref="F5787:F5788"/>
    <mergeCell ref="G5787:H5788"/>
    <mergeCell ref="I5787:I5788"/>
    <mergeCell ref="J5787:J5788"/>
    <mergeCell ref="K5780:K5781"/>
    <mergeCell ref="G5782:H5782"/>
    <mergeCell ref="G5783:H5783"/>
    <mergeCell ref="G5784:H5784"/>
    <mergeCell ref="G5785:H5785"/>
    <mergeCell ref="D5776:J5776"/>
    <mergeCell ref="D5777:J5777"/>
    <mergeCell ref="A5780:E5781"/>
    <mergeCell ref="F5780:F5781"/>
    <mergeCell ref="G5780:H5781"/>
    <mergeCell ref="I5780:I5781"/>
    <mergeCell ref="J5780:J5781"/>
    <mergeCell ref="H5765:H5766"/>
    <mergeCell ref="I5765:I5766"/>
    <mergeCell ref="J5765:J5766"/>
    <mergeCell ref="K5765:K5766"/>
    <mergeCell ref="D5775:J5775"/>
    <mergeCell ref="A5754:E5755"/>
    <mergeCell ref="G5754:H5754"/>
    <mergeCell ref="I5754:J5754"/>
    <mergeCell ref="K5754:K5755"/>
    <mergeCell ref="A5764:J5764"/>
    <mergeCell ref="H5750:K5750"/>
    <mergeCell ref="A5751:K5751"/>
    <mergeCell ref="A5752:B5752"/>
    <mergeCell ref="C5752:I5752"/>
    <mergeCell ref="A5753:B5753"/>
    <mergeCell ref="C5753:I5753"/>
    <mergeCell ref="A5742:J5742"/>
    <mergeCell ref="A5743:J5743"/>
    <mergeCell ref="A5744:J5744"/>
    <mergeCell ref="A5745:J5745"/>
    <mergeCell ref="A5748:K5748"/>
    <mergeCell ref="A5735:J5735"/>
    <mergeCell ref="A5736:B5737"/>
    <mergeCell ref="E5736:G5736"/>
    <mergeCell ref="H5736:J5736"/>
    <mergeCell ref="K5736:K5737"/>
    <mergeCell ref="K5729:K5730"/>
    <mergeCell ref="G5731:H5731"/>
    <mergeCell ref="G5732:H5732"/>
    <mergeCell ref="G5733:H5733"/>
    <mergeCell ref="G5734:H5734"/>
    <mergeCell ref="A5728:J5728"/>
    <mergeCell ref="A5729:E5730"/>
    <mergeCell ref="F5729:F5730"/>
    <mergeCell ref="G5729:H5730"/>
    <mergeCell ref="I5729:I5730"/>
    <mergeCell ref="J5729:J5730"/>
    <mergeCell ref="K5722:K5723"/>
    <mergeCell ref="G5724:H5724"/>
    <mergeCell ref="G5725:H5725"/>
    <mergeCell ref="G5726:H5726"/>
    <mergeCell ref="G5727:H5727"/>
    <mergeCell ref="A5721:J5721"/>
    <mergeCell ref="A5722:E5723"/>
    <mergeCell ref="F5722:F5723"/>
    <mergeCell ref="G5722:H5723"/>
    <mergeCell ref="I5722:I5723"/>
    <mergeCell ref="J5722:J5723"/>
    <mergeCell ref="K5715:K5716"/>
    <mergeCell ref="G5717:H5717"/>
    <mergeCell ref="G5718:H5718"/>
    <mergeCell ref="G5719:H5719"/>
    <mergeCell ref="G5720:H5720"/>
    <mergeCell ref="D5711:J5711"/>
    <mergeCell ref="D5712:J5712"/>
    <mergeCell ref="A5715:E5716"/>
    <mergeCell ref="F5715:F5716"/>
    <mergeCell ref="G5715:H5716"/>
    <mergeCell ref="I5715:I5716"/>
    <mergeCell ref="J5715:J5716"/>
    <mergeCell ref="H5700:H5701"/>
    <mergeCell ref="I5700:I5701"/>
    <mergeCell ref="J5700:J5701"/>
    <mergeCell ref="K5700:K5701"/>
    <mergeCell ref="D5710:J5710"/>
    <mergeCell ref="A5689:E5690"/>
    <mergeCell ref="G5689:H5689"/>
    <mergeCell ref="I5689:J5689"/>
    <mergeCell ref="K5689:K5690"/>
    <mergeCell ref="A5699:J5699"/>
    <mergeCell ref="H5685:K5685"/>
    <mergeCell ref="A5686:K5686"/>
    <mergeCell ref="A5687:B5687"/>
    <mergeCell ref="C5687:I5687"/>
    <mergeCell ref="A5688:B5688"/>
    <mergeCell ref="C5688:I5688"/>
    <mergeCell ref="A5677:J5677"/>
    <mergeCell ref="A5678:J5678"/>
    <mergeCell ref="A5679:J5679"/>
    <mergeCell ref="A5680:J5680"/>
    <mergeCell ref="A5683:K5683"/>
    <mergeCell ref="A5670:J5670"/>
    <mergeCell ref="A5671:B5672"/>
    <mergeCell ref="E5671:G5671"/>
    <mergeCell ref="H5671:J5671"/>
    <mergeCell ref="K5671:K5672"/>
    <mergeCell ref="K5664:K5665"/>
    <mergeCell ref="G5666:H5666"/>
    <mergeCell ref="G5667:H5667"/>
    <mergeCell ref="G5668:H5668"/>
    <mergeCell ref="G5669:H5669"/>
    <mergeCell ref="A5663:J5663"/>
    <mergeCell ref="A5664:E5665"/>
    <mergeCell ref="F5664:F5665"/>
    <mergeCell ref="G5664:H5665"/>
    <mergeCell ref="I5664:I5665"/>
    <mergeCell ref="J5664:J5665"/>
    <mergeCell ref="K5657:K5658"/>
    <mergeCell ref="G5659:H5659"/>
    <mergeCell ref="G5660:H5660"/>
    <mergeCell ref="G5661:H5661"/>
    <mergeCell ref="G5662:H5662"/>
    <mergeCell ref="A5656:J5656"/>
    <mergeCell ref="A5657:E5658"/>
    <mergeCell ref="F5657:F5658"/>
    <mergeCell ref="G5657:H5658"/>
    <mergeCell ref="I5657:I5658"/>
    <mergeCell ref="J5657:J5658"/>
    <mergeCell ref="K5650:K5651"/>
    <mergeCell ref="G5652:H5652"/>
    <mergeCell ref="G5653:H5653"/>
    <mergeCell ref="G5654:H5654"/>
    <mergeCell ref="G5655:H5655"/>
    <mergeCell ref="D5646:J5646"/>
    <mergeCell ref="D5647:J5647"/>
    <mergeCell ref="A5650:E5651"/>
    <mergeCell ref="F5650:F5651"/>
    <mergeCell ref="G5650:H5651"/>
    <mergeCell ref="I5650:I5651"/>
    <mergeCell ref="J5650:J5651"/>
    <mergeCell ref="H5635:H5636"/>
    <mergeCell ref="I5635:I5636"/>
    <mergeCell ref="J5635:J5636"/>
    <mergeCell ref="K5635:K5636"/>
    <mergeCell ref="D5645:J5645"/>
    <mergeCell ref="A5624:E5625"/>
    <mergeCell ref="G5624:H5624"/>
    <mergeCell ref="I5624:J5624"/>
    <mergeCell ref="K5624:K5625"/>
    <mergeCell ref="A5634:J5634"/>
    <mergeCell ref="H5620:K5620"/>
    <mergeCell ref="A5621:K5621"/>
    <mergeCell ref="A5622:B5622"/>
    <mergeCell ref="C5622:I5622"/>
    <mergeCell ref="A5623:B5623"/>
    <mergeCell ref="C5623:I5623"/>
    <mergeCell ref="A5612:J5612"/>
    <mergeCell ref="A5613:J5613"/>
    <mergeCell ref="A5614:J5614"/>
    <mergeCell ref="A5615:J5615"/>
    <mergeCell ref="A5618:K5618"/>
    <mergeCell ref="A5605:J5605"/>
    <mergeCell ref="A5606:B5607"/>
    <mergeCell ref="E5606:G5606"/>
    <mergeCell ref="H5606:J5606"/>
    <mergeCell ref="K5606:K5607"/>
    <mergeCell ref="K5599:K5600"/>
    <mergeCell ref="G5601:H5601"/>
    <mergeCell ref="G5602:H5602"/>
    <mergeCell ref="G5603:H5603"/>
    <mergeCell ref="G5604:H5604"/>
    <mergeCell ref="A5598:J5598"/>
    <mergeCell ref="A5599:E5600"/>
    <mergeCell ref="F5599:F5600"/>
    <mergeCell ref="G5599:H5600"/>
    <mergeCell ref="I5599:I5600"/>
    <mergeCell ref="J5599:J5600"/>
    <mergeCell ref="K5592:K5593"/>
    <mergeCell ref="G5594:H5594"/>
    <mergeCell ref="G5595:H5595"/>
    <mergeCell ref="G5596:H5596"/>
    <mergeCell ref="G5597:H5597"/>
    <mergeCell ref="A5591:J5591"/>
    <mergeCell ref="A5592:E5593"/>
    <mergeCell ref="F5592:F5593"/>
    <mergeCell ref="G5592:H5593"/>
    <mergeCell ref="I5592:I5593"/>
    <mergeCell ref="J5592:J5593"/>
    <mergeCell ref="K5585:K5586"/>
    <mergeCell ref="G5587:H5587"/>
    <mergeCell ref="G5588:H5588"/>
    <mergeCell ref="G5589:H5589"/>
    <mergeCell ref="G5590:H5590"/>
    <mergeCell ref="D5581:J5581"/>
    <mergeCell ref="D5582:J5582"/>
    <mergeCell ref="A5585:E5586"/>
    <mergeCell ref="F5585:F5586"/>
    <mergeCell ref="G5585:H5586"/>
    <mergeCell ref="I5585:I5586"/>
    <mergeCell ref="J5585:J5586"/>
    <mergeCell ref="H5570:H5571"/>
    <mergeCell ref="I5570:I5571"/>
    <mergeCell ref="J5570:J5571"/>
    <mergeCell ref="K5570:K5571"/>
    <mergeCell ref="D5580:J5580"/>
    <mergeCell ref="A5559:E5560"/>
    <mergeCell ref="G5559:H5559"/>
    <mergeCell ref="I5559:J5559"/>
    <mergeCell ref="K5559:K5560"/>
    <mergeCell ref="A5569:J5569"/>
    <mergeCell ref="H5555:K5555"/>
    <mergeCell ref="A5556:K5556"/>
    <mergeCell ref="A5557:B5557"/>
    <mergeCell ref="C5557:I5557"/>
    <mergeCell ref="A5558:B5558"/>
    <mergeCell ref="C5558:I5558"/>
    <mergeCell ref="A5547:J5547"/>
    <mergeCell ref="A5548:J5548"/>
    <mergeCell ref="A5549:J5549"/>
    <mergeCell ref="A5550:J5550"/>
    <mergeCell ref="A5553:K5553"/>
    <mergeCell ref="A5540:J5540"/>
    <mergeCell ref="A5541:B5542"/>
    <mergeCell ref="E5541:G5541"/>
    <mergeCell ref="H5541:J5541"/>
    <mergeCell ref="K5541:K5542"/>
    <mergeCell ref="K5534:K5535"/>
    <mergeCell ref="G5536:H5536"/>
    <mergeCell ref="G5537:H5537"/>
    <mergeCell ref="G5538:H5538"/>
    <mergeCell ref="G5539:H5539"/>
    <mergeCell ref="A5533:J5533"/>
    <mergeCell ref="A5534:E5535"/>
    <mergeCell ref="F5534:F5535"/>
    <mergeCell ref="G5534:H5535"/>
    <mergeCell ref="I5534:I5535"/>
    <mergeCell ref="J5534:J5535"/>
    <mergeCell ref="K5527:K5528"/>
    <mergeCell ref="G5529:H5529"/>
    <mergeCell ref="G5530:H5530"/>
    <mergeCell ref="G5531:H5531"/>
    <mergeCell ref="G5532:H5532"/>
    <mergeCell ref="A5526:J5526"/>
    <mergeCell ref="A5527:E5528"/>
    <mergeCell ref="F5527:F5528"/>
    <mergeCell ref="G5527:H5528"/>
    <mergeCell ref="I5527:I5528"/>
    <mergeCell ref="J5527:J5528"/>
    <mergeCell ref="K5520:K5521"/>
    <mergeCell ref="G5522:H5522"/>
    <mergeCell ref="G5523:H5523"/>
    <mergeCell ref="G5524:H5524"/>
    <mergeCell ref="G5525:H5525"/>
    <mergeCell ref="D5516:J5516"/>
    <mergeCell ref="D5517:J5517"/>
    <mergeCell ref="A5520:E5521"/>
    <mergeCell ref="F5520:F5521"/>
    <mergeCell ref="G5520:H5521"/>
    <mergeCell ref="I5520:I5521"/>
    <mergeCell ref="J5520:J5521"/>
    <mergeCell ref="H5505:H5506"/>
    <mergeCell ref="I5505:I5506"/>
    <mergeCell ref="J5505:J5506"/>
    <mergeCell ref="K5505:K5506"/>
    <mergeCell ref="D5515:J5515"/>
    <mergeCell ref="A5494:E5495"/>
    <mergeCell ref="G5494:H5494"/>
    <mergeCell ref="I5494:J5494"/>
    <mergeCell ref="K5494:K5495"/>
    <mergeCell ref="A5504:J5504"/>
    <mergeCell ref="H5490:K5490"/>
    <mergeCell ref="A5491:K5491"/>
    <mergeCell ref="A5492:B5492"/>
    <mergeCell ref="C5492:I5492"/>
    <mergeCell ref="A5493:B5493"/>
    <mergeCell ref="C5493:I5493"/>
    <mergeCell ref="A5482:J5482"/>
    <mergeCell ref="A5483:J5483"/>
    <mergeCell ref="A5484:J5484"/>
    <mergeCell ref="A5485:J5485"/>
    <mergeCell ref="A5488:K5488"/>
    <mergeCell ref="A5475:J5475"/>
    <mergeCell ref="A5476:B5477"/>
    <mergeCell ref="E5476:G5476"/>
    <mergeCell ref="H5476:J5476"/>
    <mergeCell ref="K5476:K5477"/>
    <mergeCell ref="K5469:K5470"/>
    <mergeCell ref="G5471:H5471"/>
    <mergeCell ref="G5472:H5472"/>
    <mergeCell ref="G5473:H5473"/>
    <mergeCell ref="G5474:H5474"/>
    <mergeCell ref="A5468:J5468"/>
    <mergeCell ref="A5469:E5470"/>
    <mergeCell ref="F5469:F5470"/>
    <mergeCell ref="G5469:H5470"/>
    <mergeCell ref="I5469:I5470"/>
    <mergeCell ref="J5469:J5470"/>
    <mergeCell ref="K5462:K5463"/>
    <mergeCell ref="G5464:H5464"/>
    <mergeCell ref="G5465:H5465"/>
    <mergeCell ref="G5466:H5466"/>
    <mergeCell ref="G5467:H5467"/>
    <mergeCell ref="A5461:J5461"/>
    <mergeCell ref="A5462:E5463"/>
    <mergeCell ref="F5462:F5463"/>
    <mergeCell ref="G5462:H5463"/>
    <mergeCell ref="I5462:I5463"/>
    <mergeCell ref="J5462:J5463"/>
    <mergeCell ref="K5455:K5456"/>
    <mergeCell ref="G5457:H5457"/>
    <mergeCell ref="G5458:H5458"/>
    <mergeCell ref="G5459:H5459"/>
    <mergeCell ref="G5460:H5460"/>
    <mergeCell ref="D5451:J5451"/>
    <mergeCell ref="D5452:J5452"/>
    <mergeCell ref="A5455:E5456"/>
    <mergeCell ref="F5455:F5456"/>
    <mergeCell ref="G5455:H5456"/>
    <mergeCell ref="I5455:I5456"/>
    <mergeCell ref="J5455:J5456"/>
    <mergeCell ref="H5440:H5441"/>
    <mergeCell ref="I5440:I5441"/>
    <mergeCell ref="J5440:J5441"/>
    <mergeCell ref="K5440:K5441"/>
    <mergeCell ref="D5450:J5450"/>
    <mergeCell ref="A5429:E5430"/>
    <mergeCell ref="G5429:H5429"/>
    <mergeCell ref="I5429:J5429"/>
    <mergeCell ref="K5429:K5430"/>
    <mergeCell ref="A5439:J5439"/>
    <mergeCell ref="H5425:K5425"/>
    <mergeCell ref="A5426:K5426"/>
    <mergeCell ref="A5427:B5427"/>
    <mergeCell ref="C5427:I5427"/>
    <mergeCell ref="A5428:B5428"/>
    <mergeCell ref="C5428:I5428"/>
    <mergeCell ref="A5417:J5417"/>
    <mergeCell ref="A5418:J5418"/>
    <mergeCell ref="A5419:J5419"/>
    <mergeCell ref="A5420:J5420"/>
    <mergeCell ref="A5423:K5423"/>
    <mergeCell ref="A5410:J5410"/>
    <mergeCell ref="A5411:B5412"/>
    <mergeCell ref="E5411:G5411"/>
    <mergeCell ref="H5411:J5411"/>
    <mergeCell ref="K5411:K5412"/>
    <mergeCell ref="K5404:K5405"/>
    <mergeCell ref="G5406:H5406"/>
    <mergeCell ref="G5407:H5407"/>
    <mergeCell ref="G5408:H5408"/>
    <mergeCell ref="G5409:H5409"/>
    <mergeCell ref="A5403:J5403"/>
    <mergeCell ref="A5404:E5405"/>
    <mergeCell ref="F5404:F5405"/>
    <mergeCell ref="G5404:H5405"/>
    <mergeCell ref="I5404:I5405"/>
    <mergeCell ref="J5404:J5405"/>
    <mergeCell ref="K5397:K5398"/>
    <mergeCell ref="G5399:H5399"/>
    <mergeCell ref="G5400:H5400"/>
    <mergeCell ref="G5401:H5401"/>
    <mergeCell ref="G5402:H5402"/>
    <mergeCell ref="A5396:J5396"/>
    <mergeCell ref="A5397:E5398"/>
    <mergeCell ref="F5397:F5398"/>
    <mergeCell ref="G5397:H5398"/>
    <mergeCell ref="I5397:I5398"/>
    <mergeCell ref="J5397:J5398"/>
    <mergeCell ref="K5390:K5391"/>
    <mergeCell ref="G5392:H5392"/>
    <mergeCell ref="G5393:H5393"/>
    <mergeCell ref="G5394:H5394"/>
    <mergeCell ref="G5395:H5395"/>
    <mergeCell ref="D5386:J5386"/>
    <mergeCell ref="D5387:J5387"/>
    <mergeCell ref="A5390:E5391"/>
    <mergeCell ref="F5390:F5391"/>
    <mergeCell ref="G5390:H5391"/>
    <mergeCell ref="I5390:I5391"/>
    <mergeCell ref="J5390:J5391"/>
    <mergeCell ref="H5375:H5376"/>
    <mergeCell ref="I5375:I5376"/>
    <mergeCell ref="J5375:J5376"/>
    <mergeCell ref="K5375:K5376"/>
    <mergeCell ref="D5385:J5385"/>
    <mergeCell ref="A5364:E5365"/>
    <mergeCell ref="G5364:H5364"/>
    <mergeCell ref="I5364:J5364"/>
    <mergeCell ref="K5364:K5365"/>
    <mergeCell ref="A5374:J5374"/>
    <mergeCell ref="H5360:K5360"/>
    <mergeCell ref="A5361:K5361"/>
    <mergeCell ref="A5362:B5362"/>
    <mergeCell ref="C5362:I5362"/>
    <mergeCell ref="A5363:B5363"/>
    <mergeCell ref="C5363:I5363"/>
    <mergeCell ref="A5352:J5352"/>
    <mergeCell ref="A5353:J5353"/>
    <mergeCell ref="A5354:J5354"/>
    <mergeCell ref="A5355:J5355"/>
    <mergeCell ref="A5358:K5358"/>
    <mergeCell ref="A5345:J5345"/>
    <mergeCell ref="A5346:B5347"/>
    <mergeCell ref="E5346:G5346"/>
    <mergeCell ref="H5346:J5346"/>
    <mergeCell ref="K5346:K5347"/>
    <mergeCell ref="K5339:K5340"/>
    <mergeCell ref="G5341:H5341"/>
    <mergeCell ref="G5342:H5342"/>
    <mergeCell ref="G5343:H5343"/>
    <mergeCell ref="G5344:H5344"/>
    <mergeCell ref="A5338:J5338"/>
    <mergeCell ref="A5339:E5340"/>
    <mergeCell ref="F5339:F5340"/>
    <mergeCell ref="G5339:H5340"/>
    <mergeCell ref="I5339:I5340"/>
    <mergeCell ref="J5339:J5340"/>
    <mergeCell ref="K5332:K5333"/>
    <mergeCell ref="G5334:H5334"/>
    <mergeCell ref="G5335:H5335"/>
    <mergeCell ref="G5336:H5336"/>
    <mergeCell ref="G5337:H5337"/>
    <mergeCell ref="A5331:J5331"/>
    <mergeCell ref="A5332:E5333"/>
    <mergeCell ref="F5332:F5333"/>
    <mergeCell ref="G5332:H5333"/>
    <mergeCell ref="I5332:I5333"/>
    <mergeCell ref="J5332:J5333"/>
    <mergeCell ref="K5325:K5326"/>
    <mergeCell ref="G5327:H5327"/>
    <mergeCell ref="G5328:H5328"/>
    <mergeCell ref="G5329:H5329"/>
    <mergeCell ref="G5330:H5330"/>
    <mergeCell ref="D5321:J5321"/>
    <mergeCell ref="D5322:J5322"/>
    <mergeCell ref="A5325:E5326"/>
    <mergeCell ref="F5325:F5326"/>
    <mergeCell ref="G5325:H5326"/>
    <mergeCell ref="I5325:I5326"/>
    <mergeCell ref="J5325:J5326"/>
    <mergeCell ref="H5310:H5311"/>
    <mergeCell ref="I5310:I5311"/>
    <mergeCell ref="J5310:J5311"/>
    <mergeCell ref="K5310:K5311"/>
    <mergeCell ref="D5320:J5320"/>
    <mergeCell ref="A5299:E5300"/>
    <mergeCell ref="G5299:H5299"/>
    <mergeCell ref="I5299:J5299"/>
    <mergeCell ref="K5299:K5300"/>
    <mergeCell ref="A5309:J5309"/>
    <mergeCell ref="H5295:K5295"/>
    <mergeCell ref="A5296:K5296"/>
    <mergeCell ref="A5297:B5297"/>
    <mergeCell ref="C5297:I5297"/>
    <mergeCell ref="A5298:B5298"/>
    <mergeCell ref="C5298:I5298"/>
    <mergeCell ref="A5287:J5287"/>
    <mergeCell ref="A5288:J5288"/>
    <mergeCell ref="A5289:J5289"/>
    <mergeCell ref="A5290:J5290"/>
    <mergeCell ref="A5293:K5293"/>
    <mergeCell ref="A5280:J5280"/>
    <mergeCell ref="A5281:B5282"/>
    <mergeCell ref="E5281:G5281"/>
    <mergeCell ref="H5281:J5281"/>
    <mergeCell ref="K5281:K5282"/>
    <mergeCell ref="K5274:K5275"/>
    <mergeCell ref="G5276:H5276"/>
    <mergeCell ref="G5277:H5277"/>
    <mergeCell ref="G5278:H5278"/>
    <mergeCell ref="G5279:H5279"/>
    <mergeCell ref="A5273:J5273"/>
    <mergeCell ref="A5274:E5275"/>
    <mergeCell ref="F5274:F5275"/>
    <mergeCell ref="G5274:H5275"/>
    <mergeCell ref="I5274:I5275"/>
    <mergeCell ref="J5274:J5275"/>
    <mergeCell ref="K5267:K5268"/>
    <mergeCell ref="G5269:H5269"/>
    <mergeCell ref="G5270:H5270"/>
    <mergeCell ref="G5271:H5271"/>
    <mergeCell ref="G5272:H5272"/>
    <mergeCell ref="A5266:J5266"/>
    <mergeCell ref="A5267:E5268"/>
    <mergeCell ref="F5267:F5268"/>
    <mergeCell ref="G5267:H5268"/>
    <mergeCell ref="I5267:I5268"/>
    <mergeCell ref="J5267:J5268"/>
    <mergeCell ref="K5260:K5261"/>
    <mergeCell ref="G5262:H5262"/>
    <mergeCell ref="G5263:H5263"/>
    <mergeCell ref="G5264:H5264"/>
    <mergeCell ref="G5265:H5265"/>
    <mergeCell ref="D5256:J5256"/>
    <mergeCell ref="D5257:J5257"/>
    <mergeCell ref="A5260:E5261"/>
    <mergeCell ref="F5260:F5261"/>
    <mergeCell ref="G5260:H5261"/>
    <mergeCell ref="I5260:I5261"/>
    <mergeCell ref="J5260:J5261"/>
    <mergeCell ref="H5245:H5246"/>
    <mergeCell ref="I5245:I5246"/>
    <mergeCell ref="J5245:J5246"/>
    <mergeCell ref="K5245:K5246"/>
    <mergeCell ref="D5255:J5255"/>
    <mergeCell ref="A5234:E5235"/>
    <mergeCell ref="G5234:H5234"/>
    <mergeCell ref="I5234:J5234"/>
    <mergeCell ref="K5234:K5235"/>
    <mergeCell ref="A5244:J5244"/>
    <mergeCell ref="H5230:K5230"/>
    <mergeCell ref="A5231:K5231"/>
    <mergeCell ref="A5232:B5232"/>
    <mergeCell ref="C5232:I5232"/>
    <mergeCell ref="A5233:B5233"/>
    <mergeCell ref="C5233:I5233"/>
    <mergeCell ref="A5222:J5222"/>
    <mergeCell ref="A5223:J5223"/>
    <mergeCell ref="A5224:J5224"/>
    <mergeCell ref="A5225:J5225"/>
    <mergeCell ref="A5228:K5228"/>
    <mergeCell ref="A5215:J5215"/>
    <mergeCell ref="A5216:B5217"/>
    <mergeCell ref="E5216:G5216"/>
    <mergeCell ref="H5216:J5216"/>
    <mergeCell ref="K5216:K5217"/>
    <mergeCell ref="K5209:K5210"/>
    <mergeCell ref="G5211:H5211"/>
    <mergeCell ref="G5212:H5212"/>
    <mergeCell ref="G5213:H5213"/>
    <mergeCell ref="G5214:H5214"/>
    <mergeCell ref="A5208:J5208"/>
    <mergeCell ref="A5209:E5210"/>
    <mergeCell ref="F5209:F5210"/>
    <mergeCell ref="G5209:H5210"/>
    <mergeCell ref="I5209:I5210"/>
    <mergeCell ref="J5209:J5210"/>
    <mergeCell ref="K5202:K5203"/>
    <mergeCell ref="G5204:H5204"/>
    <mergeCell ref="G5205:H5205"/>
    <mergeCell ref="G5206:H5206"/>
    <mergeCell ref="G5207:H5207"/>
    <mergeCell ref="A5201:J5201"/>
    <mergeCell ref="A5202:E5203"/>
    <mergeCell ref="F5202:F5203"/>
    <mergeCell ref="G5202:H5203"/>
    <mergeCell ref="I5202:I5203"/>
    <mergeCell ref="J5202:J5203"/>
    <mergeCell ref="K5195:K5196"/>
    <mergeCell ref="G5197:H5197"/>
    <mergeCell ref="G5198:H5198"/>
    <mergeCell ref="G5199:H5199"/>
    <mergeCell ref="G5200:H5200"/>
    <mergeCell ref="D5191:J5191"/>
    <mergeCell ref="D5192:J5192"/>
    <mergeCell ref="A5195:E5196"/>
    <mergeCell ref="F5195:F5196"/>
    <mergeCell ref="G5195:H5196"/>
    <mergeCell ref="I5195:I5196"/>
    <mergeCell ref="J5195:J5196"/>
    <mergeCell ref="H5180:H5181"/>
    <mergeCell ref="I5180:I5181"/>
    <mergeCell ref="J5180:J5181"/>
    <mergeCell ref="K5180:K5181"/>
    <mergeCell ref="D5190:J5190"/>
    <mergeCell ref="A5169:E5170"/>
    <mergeCell ref="G5169:H5169"/>
    <mergeCell ref="I5169:J5169"/>
    <mergeCell ref="K5169:K5170"/>
    <mergeCell ref="A5179:J5179"/>
    <mergeCell ref="H5165:K5165"/>
    <mergeCell ref="A5166:K5166"/>
    <mergeCell ref="A5167:B5167"/>
    <mergeCell ref="C5167:I5167"/>
    <mergeCell ref="A5168:B5168"/>
    <mergeCell ref="C5168:I5168"/>
    <mergeCell ref="A5157:J5157"/>
    <mergeCell ref="A5158:J5158"/>
    <mergeCell ref="A5159:J5159"/>
    <mergeCell ref="A5160:J5160"/>
    <mergeCell ref="A5163:K5163"/>
    <mergeCell ref="A5150:J5150"/>
    <mergeCell ref="A5151:B5152"/>
    <mergeCell ref="E5151:G5151"/>
    <mergeCell ref="H5151:J5151"/>
    <mergeCell ref="K5151:K5152"/>
    <mergeCell ref="K5144:K5145"/>
    <mergeCell ref="G5146:H5146"/>
    <mergeCell ref="G5147:H5147"/>
    <mergeCell ref="G5148:H5148"/>
    <mergeCell ref="G5149:H5149"/>
    <mergeCell ref="A5143:J5143"/>
    <mergeCell ref="A5144:E5145"/>
    <mergeCell ref="F5144:F5145"/>
    <mergeCell ref="G5144:H5145"/>
    <mergeCell ref="I5144:I5145"/>
    <mergeCell ref="J5144:J5145"/>
    <mergeCell ref="K5137:K5138"/>
    <mergeCell ref="G5139:H5139"/>
    <mergeCell ref="G5140:H5140"/>
    <mergeCell ref="G5141:H5141"/>
    <mergeCell ref="G5142:H5142"/>
    <mergeCell ref="A5136:J5136"/>
    <mergeCell ref="A5137:E5138"/>
    <mergeCell ref="F5137:F5138"/>
    <mergeCell ref="G5137:H5138"/>
    <mergeCell ref="I5137:I5138"/>
    <mergeCell ref="J5137:J5138"/>
    <mergeCell ref="K5130:K5131"/>
    <mergeCell ref="G5132:H5132"/>
    <mergeCell ref="G5133:H5133"/>
    <mergeCell ref="G5134:H5134"/>
    <mergeCell ref="G5135:H5135"/>
    <mergeCell ref="D5126:J5126"/>
    <mergeCell ref="D5127:J5127"/>
    <mergeCell ref="A5130:E5131"/>
    <mergeCell ref="F5130:F5131"/>
    <mergeCell ref="G5130:H5131"/>
    <mergeCell ref="I5130:I5131"/>
    <mergeCell ref="J5130:J5131"/>
    <mergeCell ref="H5115:H5116"/>
    <mergeCell ref="I5115:I5116"/>
    <mergeCell ref="J5115:J5116"/>
    <mergeCell ref="K5115:K5116"/>
    <mergeCell ref="D5125:J5125"/>
    <mergeCell ref="A5104:E5105"/>
    <mergeCell ref="G5104:H5104"/>
    <mergeCell ref="I5104:J5104"/>
    <mergeCell ref="K5104:K5105"/>
    <mergeCell ref="A5114:J5114"/>
    <mergeCell ref="H5100:K5100"/>
    <mergeCell ref="A5101:K5101"/>
    <mergeCell ref="A5102:B5102"/>
    <mergeCell ref="C5102:I5102"/>
    <mergeCell ref="A5103:B5103"/>
    <mergeCell ref="C5103:I5103"/>
    <mergeCell ref="A5092:J5092"/>
    <mergeCell ref="A5093:J5093"/>
    <mergeCell ref="A5094:J5094"/>
    <mergeCell ref="A5095:J5095"/>
    <mergeCell ref="A5098:K5098"/>
    <mergeCell ref="A5085:J5085"/>
    <mergeCell ref="A5086:B5087"/>
    <mergeCell ref="E5086:G5086"/>
    <mergeCell ref="H5086:J5086"/>
    <mergeCell ref="K5086:K5087"/>
    <mergeCell ref="K5079:K5080"/>
    <mergeCell ref="G5081:H5081"/>
    <mergeCell ref="G5082:H5082"/>
    <mergeCell ref="G5083:H5083"/>
    <mergeCell ref="G5084:H5084"/>
    <mergeCell ref="A5078:J5078"/>
    <mergeCell ref="A5079:E5080"/>
    <mergeCell ref="F5079:F5080"/>
    <mergeCell ref="G5079:H5080"/>
    <mergeCell ref="I5079:I5080"/>
    <mergeCell ref="J5079:J5080"/>
    <mergeCell ref="K5072:K5073"/>
    <mergeCell ref="G5074:H5074"/>
    <mergeCell ref="G5075:H5075"/>
    <mergeCell ref="G5076:H5076"/>
    <mergeCell ref="G5077:H5077"/>
    <mergeCell ref="A5071:J5071"/>
    <mergeCell ref="A5072:E5073"/>
    <mergeCell ref="F5072:F5073"/>
    <mergeCell ref="G5072:H5073"/>
    <mergeCell ref="I5072:I5073"/>
    <mergeCell ref="J5072:J5073"/>
    <mergeCell ref="K5064:K5065"/>
    <mergeCell ref="G5066:H5066"/>
    <mergeCell ref="G5067:H5067"/>
    <mergeCell ref="G5068:H5068"/>
    <mergeCell ref="G5070:H5070"/>
    <mergeCell ref="G5069:H5069"/>
    <mergeCell ref="D5060:J5060"/>
    <mergeCell ref="D5061:J5061"/>
    <mergeCell ref="A5064:E5065"/>
    <mergeCell ref="F5064:F5065"/>
    <mergeCell ref="G5064:H5065"/>
    <mergeCell ref="I5064:I5065"/>
    <mergeCell ref="J5064:J5065"/>
    <mergeCell ref="H5049:H5050"/>
    <mergeCell ref="I5049:I5050"/>
    <mergeCell ref="J5049:J5050"/>
    <mergeCell ref="K5049:K5050"/>
    <mergeCell ref="D5059:J5059"/>
    <mergeCell ref="A5038:E5039"/>
    <mergeCell ref="G5038:H5038"/>
    <mergeCell ref="I5038:J5038"/>
    <mergeCell ref="K5038:K5039"/>
    <mergeCell ref="A5048:J5048"/>
    <mergeCell ref="H5034:K5034"/>
    <mergeCell ref="A5035:K5035"/>
    <mergeCell ref="A5036:B5036"/>
    <mergeCell ref="C5036:I5036"/>
    <mergeCell ref="A5037:B5037"/>
    <mergeCell ref="C5037:I5037"/>
    <mergeCell ref="A5026:J5026"/>
    <mergeCell ref="A5027:J5027"/>
    <mergeCell ref="A5028:J5028"/>
    <mergeCell ref="A5029:J5029"/>
    <mergeCell ref="A5032:K5032"/>
    <mergeCell ref="A5019:J5019"/>
    <mergeCell ref="A5020:B5021"/>
    <mergeCell ref="E5020:G5020"/>
    <mergeCell ref="H5020:J5020"/>
    <mergeCell ref="K5020:K5021"/>
    <mergeCell ref="K5013:K5014"/>
    <mergeCell ref="G5015:H5015"/>
    <mergeCell ref="G5016:H5016"/>
    <mergeCell ref="G5017:H5017"/>
    <mergeCell ref="G5018:H5018"/>
    <mergeCell ref="A5012:J5012"/>
    <mergeCell ref="A5013:E5014"/>
    <mergeCell ref="F5013:F5014"/>
    <mergeCell ref="G5013:H5014"/>
    <mergeCell ref="I5013:I5014"/>
    <mergeCell ref="J5013:J5014"/>
    <mergeCell ref="K5005:K5006"/>
    <mergeCell ref="G5007:H5007"/>
    <mergeCell ref="G5008:H5008"/>
    <mergeCell ref="G5009:H5009"/>
    <mergeCell ref="G5011:H5011"/>
    <mergeCell ref="G5010:H5010"/>
    <mergeCell ref="A5004:J5004"/>
    <mergeCell ref="A5005:E5006"/>
    <mergeCell ref="F5005:F5006"/>
    <mergeCell ref="G5005:H5006"/>
    <mergeCell ref="I5005:I5006"/>
    <mergeCell ref="J5005:J5006"/>
    <mergeCell ref="K4998:K4999"/>
    <mergeCell ref="G5000:H5000"/>
    <mergeCell ref="G5001:H5001"/>
    <mergeCell ref="G5002:H5002"/>
    <mergeCell ref="G5003:H5003"/>
    <mergeCell ref="D4996:J4996"/>
    <mergeCell ref="D4997:J4997"/>
    <mergeCell ref="A4998:E4999"/>
    <mergeCell ref="F4998:F4999"/>
    <mergeCell ref="G4998:H4999"/>
    <mergeCell ref="I4998:I4999"/>
    <mergeCell ref="J4998:J4999"/>
    <mergeCell ref="H4985:H4986"/>
    <mergeCell ref="I4985:I4986"/>
    <mergeCell ref="J4985:J4986"/>
    <mergeCell ref="K4985:K4986"/>
    <mergeCell ref="D4995:J4995"/>
    <mergeCell ref="A4974:E4975"/>
    <mergeCell ref="G4974:H4974"/>
    <mergeCell ref="I4974:J4974"/>
    <mergeCell ref="K4974:K4975"/>
    <mergeCell ref="A4984:J4984"/>
    <mergeCell ref="H4970:K4970"/>
    <mergeCell ref="A4971:K4971"/>
    <mergeCell ref="A4972:B4972"/>
    <mergeCell ref="C4972:I4972"/>
    <mergeCell ref="A4973:B4973"/>
    <mergeCell ref="C4973:I4973"/>
    <mergeCell ref="A4962:J4962"/>
    <mergeCell ref="A4963:J4963"/>
    <mergeCell ref="A4964:J4964"/>
    <mergeCell ref="A4965:J4965"/>
    <mergeCell ref="A4968:K4968"/>
    <mergeCell ref="A4955:J4955"/>
    <mergeCell ref="A4956:B4957"/>
    <mergeCell ref="E4956:G4956"/>
    <mergeCell ref="H4956:J4956"/>
    <mergeCell ref="K4956:K4957"/>
    <mergeCell ref="K4949:K4950"/>
    <mergeCell ref="G4951:H4951"/>
    <mergeCell ref="G4952:H4952"/>
    <mergeCell ref="G4953:H4953"/>
    <mergeCell ref="G4954:H4954"/>
    <mergeCell ref="A4948:J4948"/>
    <mergeCell ref="A4949:E4950"/>
    <mergeCell ref="F4949:F4950"/>
    <mergeCell ref="G4949:H4950"/>
    <mergeCell ref="I4949:I4950"/>
    <mergeCell ref="J4949:J4950"/>
    <mergeCell ref="K4941:K4942"/>
    <mergeCell ref="G4943:H4943"/>
    <mergeCell ref="G4944:H4944"/>
    <mergeCell ref="G4945:H4945"/>
    <mergeCell ref="G4947:H4947"/>
    <mergeCell ref="G4946:H4946"/>
    <mergeCell ref="A4940:J4940"/>
    <mergeCell ref="A4941:E4942"/>
    <mergeCell ref="F4941:F4942"/>
    <mergeCell ref="G4941:H4942"/>
    <mergeCell ref="I4941:I4942"/>
    <mergeCell ref="J4941:J4942"/>
    <mergeCell ref="K4934:K4935"/>
    <mergeCell ref="G4936:H4936"/>
    <mergeCell ref="G4937:H4937"/>
    <mergeCell ref="G4938:H4938"/>
    <mergeCell ref="G4939:H4939"/>
    <mergeCell ref="D4932:J4932"/>
    <mergeCell ref="D4933:J4933"/>
    <mergeCell ref="A4934:E4935"/>
    <mergeCell ref="F4934:F4935"/>
    <mergeCell ref="G4934:H4935"/>
    <mergeCell ref="I4934:I4935"/>
    <mergeCell ref="J4934:J4935"/>
    <mergeCell ref="H4921:H4922"/>
    <mergeCell ref="I4921:I4922"/>
    <mergeCell ref="J4921:J4922"/>
    <mergeCell ref="K4921:K4922"/>
    <mergeCell ref="D4931:J4931"/>
    <mergeCell ref="A4910:E4911"/>
    <mergeCell ref="G4910:H4910"/>
    <mergeCell ref="I4910:J4910"/>
    <mergeCell ref="K4910:K4911"/>
    <mergeCell ref="A4920:J4920"/>
    <mergeCell ref="H4906:K4906"/>
    <mergeCell ref="A4907:K4907"/>
    <mergeCell ref="A4908:B4908"/>
    <mergeCell ref="C4908:I4908"/>
    <mergeCell ref="A4909:B4909"/>
    <mergeCell ref="C4909:I4909"/>
    <mergeCell ref="A4898:J4898"/>
    <mergeCell ref="A4899:J4899"/>
    <mergeCell ref="A4900:J4900"/>
    <mergeCell ref="A4901:J4901"/>
    <mergeCell ref="A4904:K4904"/>
    <mergeCell ref="A4891:J4891"/>
    <mergeCell ref="A4892:B4893"/>
    <mergeCell ref="E4892:G4892"/>
    <mergeCell ref="H4892:J4892"/>
    <mergeCell ref="K4892:K4893"/>
    <mergeCell ref="K4885:K4886"/>
    <mergeCell ref="G4887:H4887"/>
    <mergeCell ref="G4888:H4888"/>
    <mergeCell ref="G4889:H4889"/>
    <mergeCell ref="G4890:H4890"/>
    <mergeCell ref="A4884:J4884"/>
    <mergeCell ref="A4885:E4886"/>
    <mergeCell ref="F4885:F4886"/>
    <mergeCell ref="G4885:H4886"/>
    <mergeCell ref="I4885:I4886"/>
    <mergeCell ref="J4885:J4886"/>
    <mergeCell ref="K4878:K4879"/>
    <mergeCell ref="G4880:H4880"/>
    <mergeCell ref="G4881:H4881"/>
    <mergeCell ref="G4882:H4882"/>
    <mergeCell ref="G4883:H4883"/>
    <mergeCell ref="A4877:J4877"/>
    <mergeCell ref="A4878:E4879"/>
    <mergeCell ref="F4878:F4879"/>
    <mergeCell ref="G4878:H4879"/>
    <mergeCell ref="I4878:I4879"/>
    <mergeCell ref="J4878:J4879"/>
    <mergeCell ref="K4871:K4872"/>
    <mergeCell ref="G4873:H4873"/>
    <mergeCell ref="G4874:H4874"/>
    <mergeCell ref="G4875:H4875"/>
    <mergeCell ref="G4876:H4876"/>
    <mergeCell ref="D4867:J4867"/>
    <mergeCell ref="D4868:J4868"/>
    <mergeCell ref="A4871:E4872"/>
    <mergeCell ref="F4871:F4872"/>
    <mergeCell ref="G4871:H4872"/>
    <mergeCell ref="I4871:I4872"/>
    <mergeCell ref="J4871:J4872"/>
    <mergeCell ref="H4856:H4857"/>
    <mergeCell ref="I4856:I4857"/>
    <mergeCell ref="J4856:J4857"/>
    <mergeCell ref="K4856:K4857"/>
    <mergeCell ref="D4866:J4866"/>
    <mergeCell ref="A4845:E4846"/>
    <mergeCell ref="G4845:H4845"/>
    <mergeCell ref="I4845:J4845"/>
    <mergeCell ref="K4845:K4846"/>
    <mergeCell ref="A4855:J4855"/>
    <mergeCell ref="H4841:K4841"/>
    <mergeCell ref="A4842:K4842"/>
    <mergeCell ref="A4843:B4843"/>
    <mergeCell ref="C4843:I4843"/>
    <mergeCell ref="A4844:B4844"/>
    <mergeCell ref="C4844:I4844"/>
    <mergeCell ref="A4833:J4833"/>
    <mergeCell ref="A4834:J4834"/>
    <mergeCell ref="A4835:J4835"/>
    <mergeCell ref="A4836:J4836"/>
    <mergeCell ref="A4839:K4839"/>
    <mergeCell ref="A4826:J4826"/>
    <mergeCell ref="A4827:B4828"/>
    <mergeCell ref="E4827:G4827"/>
    <mergeCell ref="H4827:J4827"/>
    <mergeCell ref="K4827:K4828"/>
    <mergeCell ref="K4820:K4821"/>
    <mergeCell ref="G4822:H4822"/>
    <mergeCell ref="G4823:H4823"/>
    <mergeCell ref="G4824:H4824"/>
    <mergeCell ref="G4825:H4825"/>
    <mergeCell ref="A4819:J4819"/>
    <mergeCell ref="A4820:E4821"/>
    <mergeCell ref="F4820:F4821"/>
    <mergeCell ref="G4820:H4821"/>
    <mergeCell ref="I4820:I4821"/>
    <mergeCell ref="J4820:J4821"/>
    <mergeCell ref="K4812:K4813"/>
    <mergeCell ref="G4814:H4814"/>
    <mergeCell ref="G4815:H4815"/>
    <mergeCell ref="G4816:H4816"/>
    <mergeCell ref="G4818:H4818"/>
    <mergeCell ref="G4817:H4817"/>
    <mergeCell ref="A4811:J4811"/>
    <mergeCell ref="A4812:E4813"/>
    <mergeCell ref="F4812:F4813"/>
    <mergeCell ref="G4812:H4813"/>
    <mergeCell ref="I4812:I4813"/>
    <mergeCell ref="J4812:J4813"/>
    <mergeCell ref="K4805:K4806"/>
    <mergeCell ref="G4807:H4807"/>
    <mergeCell ref="G4808:H4808"/>
    <mergeCell ref="G4809:H4809"/>
    <mergeCell ref="G4810:H4810"/>
    <mergeCell ref="D4803:J4803"/>
    <mergeCell ref="D4804:J4804"/>
    <mergeCell ref="A4805:E4806"/>
    <mergeCell ref="F4805:F4806"/>
    <mergeCell ref="G4805:H4806"/>
    <mergeCell ref="I4805:I4806"/>
    <mergeCell ref="J4805:J4806"/>
    <mergeCell ref="H4792:H4793"/>
    <mergeCell ref="I4792:I4793"/>
    <mergeCell ref="J4792:J4793"/>
    <mergeCell ref="K4792:K4793"/>
    <mergeCell ref="D4802:J4802"/>
    <mergeCell ref="A4781:E4782"/>
    <mergeCell ref="G4781:H4781"/>
    <mergeCell ref="I4781:J4781"/>
    <mergeCell ref="K4781:K4782"/>
    <mergeCell ref="A4791:J4791"/>
    <mergeCell ref="H4777:K4777"/>
    <mergeCell ref="A4778:K4778"/>
    <mergeCell ref="A4779:B4779"/>
    <mergeCell ref="C4779:I4779"/>
    <mergeCell ref="A4780:B4780"/>
    <mergeCell ref="C4780:I4780"/>
    <mergeCell ref="A4769:J4769"/>
    <mergeCell ref="A4770:J4770"/>
    <mergeCell ref="A4771:J4771"/>
    <mergeCell ref="A4772:J4772"/>
    <mergeCell ref="A4775:K4775"/>
    <mergeCell ref="A4762:J4762"/>
    <mergeCell ref="A4763:B4764"/>
    <mergeCell ref="E4763:G4763"/>
    <mergeCell ref="H4763:J4763"/>
    <mergeCell ref="K4763:K4764"/>
    <mergeCell ref="K4756:K4757"/>
    <mergeCell ref="G4758:H4758"/>
    <mergeCell ref="G4759:H4759"/>
    <mergeCell ref="G4760:H4760"/>
    <mergeCell ref="G4761:H4761"/>
    <mergeCell ref="A4755:J4755"/>
    <mergeCell ref="A4756:E4757"/>
    <mergeCell ref="F4756:F4757"/>
    <mergeCell ref="G4756:H4757"/>
    <mergeCell ref="I4756:I4757"/>
    <mergeCell ref="J4756:J4757"/>
    <mergeCell ref="K4748:K4749"/>
    <mergeCell ref="G4750:H4750"/>
    <mergeCell ref="G4751:H4751"/>
    <mergeCell ref="G4752:H4752"/>
    <mergeCell ref="G4754:H4754"/>
    <mergeCell ref="G4753:H4753"/>
    <mergeCell ref="A4747:J4747"/>
    <mergeCell ref="A4748:E4749"/>
    <mergeCell ref="F4748:F4749"/>
    <mergeCell ref="G4748:H4749"/>
    <mergeCell ref="I4748:I4749"/>
    <mergeCell ref="J4748:J4749"/>
    <mergeCell ref="K4741:K4742"/>
    <mergeCell ref="G4743:H4743"/>
    <mergeCell ref="G4744:H4744"/>
    <mergeCell ref="G4745:H4745"/>
    <mergeCell ref="G4746:H4746"/>
    <mergeCell ref="D4739:J4739"/>
    <mergeCell ref="D4740:J4740"/>
    <mergeCell ref="A4741:E4742"/>
    <mergeCell ref="F4741:F4742"/>
    <mergeCell ref="G4741:H4742"/>
    <mergeCell ref="I4741:I4742"/>
    <mergeCell ref="J4741:J4742"/>
    <mergeCell ref="H4728:H4729"/>
    <mergeCell ref="I4728:I4729"/>
    <mergeCell ref="J4728:J4729"/>
    <mergeCell ref="K4728:K4729"/>
    <mergeCell ref="D4738:J4738"/>
    <mergeCell ref="A4717:E4718"/>
    <mergeCell ref="G4717:H4717"/>
    <mergeCell ref="I4717:J4717"/>
    <mergeCell ref="K4717:K4718"/>
    <mergeCell ref="A4727:J4727"/>
    <mergeCell ref="H4713:K4713"/>
    <mergeCell ref="A4714:K4714"/>
    <mergeCell ref="A4715:B4715"/>
    <mergeCell ref="C4715:I4715"/>
    <mergeCell ref="A4716:B4716"/>
    <mergeCell ref="C4716:I4716"/>
    <mergeCell ref="A4705:J4705"/>
    <mergeCell ref="A4706:J4706"/>
    <mergeCell ref="A4707:J4707"/>
    <mergeCell ref="A4708:J4708"/>
    <mergeCell ref="A4711:K4711"/>
    <mergeCell ref="A4698:J4698"/>
    <mergeCell ref="A4699:B4700"/>
    <mergeCell ref="E4699:G4699"/>
    <mergeCell ref="H4699:J4699"/>
    <mergeCell ref="K4699:K4700"/>
    <mergeCell ref="K4692:K4693"/>
    <mergeCell ref="G4694:H4694"/>
    <mergeCell ref="G4695:H4695"/>
    <mergeCell ref="G4696:H4696"/>
    <mergeCell ref="G4697:H4697"/>
    <mergeCell ref="A4691:J4691"/>
    <mergeCell ref="A4692:E4693"/>
    <mergeCell ref="F4692:F4693"/>
    <mergeCell ref="G4692:H4693"/>
    <mergeCell ref="I4692:I4693"/>
    <mergeCell ref="J4692:J4693"/>
    <mergeCell ref="K4685:K4686"/>
    <mergeCell ref="G4687:H4687"/>
    <mergeCell ref="G4688:H4688"/>
    <mergeCell ref="G4689:H4689"/>
    <mergeCell ref="G4690:H4690"/>
    <mergeCell ref="A4684:J4684"/>
    <mergeCell ref="A4685:E4686"/>
    <mergeCell ref="F4685:F4686"/>
    <mergeCell ref="G4685:H4686"/>
    <mergeCell ref="I4685:I4686"/>
    <mergeCell ref="J4685:J4686"/>
    <mergeCell ref="K4678:K4679"/>
    <mergeCell ref="G4680:H4680"/>
    <mergeCell ref="G4681:H4681"/>
    <mergeCell ref="G4682:H4682"/>
    <mergeCell ref="G4683:H4683"/>
    <mergeCell ref="D4676:J4676"/>
    <mergeCell ref="D4677:J4677"/>
    <mergeCell ref="A4678:E4679"/>
    <mergeCell ref="F4678:F4679"/>
    <mergeCell ref="G4678:H4679"/>
    <mergeCell ref="I4678:I4679"/>
    <mergeCell ref="J4678:J4679"/>
    <mergeCell ref="H4665:H4666"/>
    <mergeCell ref="I4665:I4666"/>
    <mergeCell ref="J4665:J4666"/>
    <mergeCell ref="K4665:K4666"/>
    <mergeCell ref="D4675:J4675"/>
    <mergeCell ref="A4654:E4655"/>
    <mergeCell ref="G4654:H4654"/>
    <mergeCell ref="I4654:J4654"/>
    <mergeCell ref="K4654:K4655"/>
    <mergeCell ref="A4664:J4664"/>
    <mergeCell ref="H4650:K4650"/>
    <mergeCell ref="A4651:K4651"/>
    <mergeCell ref="A4652:B4652"/>
    <mergeCell ref="C4652:I4652"/>
    <mergeCell ref="A4653:B4653"/>
    <mergeCell ref="C4653:I4653"/>
    <mergeCell ref="A4642:J4642"/>
    <mergeCell ref="A4643:J4643"/>
    <mergeCell ref="A4644:J4644"/>
    <mergeCell ref="A4645:J4645"/>
    <mergeCell ref="A4648:K4648"/>
    <mergeCell ref="A4635:J4635"/>
    <mergeCell ref="A4636:B4637"/>
    <mergeCell ref="E4636:G4636"/>
    <mergeCell ref="H4636:J4636"/>
    <mergeCell ref="K4636:K4637"/>
    <mergeCell ref="K4629:K4630"/>
    <mergeCell ref="G4631:H4631"/>
    <mergeCell ref="G4632:H4632"/>
    <mergeCell ref="G4633:H4633"/>
    <mergeCell ref="G4634:H4634"/>
    <mergeCell ref="A4628:J4628"/>
    <mergeCell ref="A4629:E4630"/>
    <mergeCell ref="F4629:F4630"/>
    <mergeCell ref="G4629:H4630"/>
    <mergeCell ref="I4629:I4630"/>
    <mergeCell ref="J4629:J4630"/>
    <mergeCell ref="K4621:K4622"/>
    <mergeCell ref="G4623:H4623"/>
    <mergeCell ref="G4624:H4624"/>
    <mergeCell ref="G4625:H4625"/>
    <mergeCell ref="G4627:H4627"/>
    <mergeCell ref="G4626:H4626"/>
    <mergeCell ref="A4620:J4620"/>
    <mergeCell ref="A4621:E4622"/>
    <mergeCell ref="F4621:F4622"/>
    <mergeCell ref="G4621:H4622"/>
    <mergeCell ref="I4621:I4622"/>
    <mergeCell ref="J4621:J4622"/>
    <mergeCell ref="K4614:K4615"/>
    <mergeCell ref="G4616:H4616"/>
    <mergeCell ref="G4617:H4617"/>
    <mergeCell ref="G4618:H4618"/>
    <mergeCell ref="G4619:H4619"/>
    <mergeCell ref="D4612:J4612"/>
    <mergeCell ref="D4613:J4613"/>
    <mergeCell ref="A4614:E4615"/>
    <mergeCell ref="F4614:F4615"/>
    <mergeCell ref="G4614:H4615"/>
    <mergeCell ref="I4614:I4615"/>
    <mergeCell ref="J4614:J4615"/>
    <mergeCell ref="H4601:H4602"/>
    <mergeCell ref="I4601:I4602"/>
    <mergeCell ref="J4601:J4602"/>
    <mergeCell ref="K4601:K4602"/>
    <mergeCell ref="D4611:J4611"/>
    <mergeCell ref="A4590:E4591"/>
    <mergeCell ref="G4590:H4590"/>
    <mergeCell ref="I4590:J4590"/>
    <mergeCell ref="K4590:K4591"/>
    <mergeCell ref="A4600:J4600"/>
    <mergeCell ref="H4586:K4586"/>
    <mergeCell ref="A4587:K4587"/>
    <mergeCell ref="A4588:B4588"/>
    <mergeCell ref="C4588:I4588"/>
    <mergeCell ref="A4589:B4589"/>
    <mergeCell ref="C4589:I4589"/>
    <mergeCell ref="A4578:J4578"/>
    <mergeCell ref="A4579:J4579"/>
    <mergeCell ref="A4580:J4580"/>
    <mergeCell ref="A4581:J4581"/>
    <mergeCell ref="A4584:K4584"/>
    <mergeCell ref="A4571:J4571"/>
    <mergeCell ref="A4572:B4573"/>
    <mergeCell ref="E4572:G4572"/>
    <mergeCell ref="H4572:J4572"/>
    <mergeCell ref="K4572:K4573"/>
    <mergeCell ref="K4565:K4566"/>
    <mergeCell ref="G4567:H4567"/>
    <mergeCell ref="G4568:H4568"/>
    <mergeCell ref="G4569:H4569"/>
    <mergeCell ref="G4570:H4570"/>
    <mergeCell ref="A4564:J4564"/>
    <mergeCell ref="A4565:E4566"/>
    <mergeCell ref="F4565:F4566"/>
    <mergeCell ref="G4565:H4566"/>
    <mergeCell ref="I4565:I4566"/>
    <mergeCell ref="J4565:J4566"/>
    <mergeCell ref="K4557:K4558"/>
    <mergeCell ref="G4559:H4559"/>
    <mergeCell ref="G4560:H4560"/>
    <mergeCell ref="G4561:H4561"/>
    <mergeCell ref="G4563:H4563"/>
    <mergeCell ref="G4562:H4562"/>
    <mergeCell ref="A4556:J4556"/>
    <mergeCell ref="A4557:E4558"/>
    <mergeCell ref="F4557:F4558"/>
    <mergeCell ref="G4557:H4558"/>
    <mergeCell ref="I4557:I4558"/>
    <mergeCell ref="J4557:J4558"/>
    <mergeCell ref="K4550:K4551"/>
    <mergeCell ref="G4552:H4552"/>
    <mergeCell ref="G4553:H4553"/>
    <mergeCell ref="G4554:H4554"/>
    <mergeCell ref="G4555:H4555"/>
    <mergeCell ref="D4548:J4548"/>
    <mergeCell ref="D4549:J4549"/>
    <mergeCell ref="A4550:E4551"/>
    <mergeCell ref="F4550:F4551"/>
    <mergeCell ref="G4550:H4551"/>
    <mergeCell ref="I4550:I4551"/>
    <mergeCell ref="J4550:J4551"/>
    <mergeCell ref="H4537:H4538"/>
    <mergeCell ref="I4537:I4538"/>
    <mergeCell ref="J4537:J4538"/>
    <mergeCell ref="K4537:K4538"/>
    <mergeCell ref="D4547:J4547"/>
    <mergeCell ref="A4526:E4527"/>
    <mergeCell ref="G4526:H4526"/>
    <mergeCell ref="I4526:J4526"/>
    <mergeCell ref="K4526:K4527"/>
    <mergeCell ref="A4536:J4536"/>
    <mergeCell ref="H4522:K4522"/>
    <mergeCell ref="A4523:K4523"/>
    <mergeCell ref="A4524:B4524"/>
    <mergeCell ref="C4524:I4524"/>
    <mergeCell ref="A4525:B4525"/>
    <mergeCell ref="C4525:I4525"/>
    <mergeCell ref="A4514:J4514"/>
    <mergeCell ref="A4515:J4515"/>
    <mergeCell ref="A4516:J4516"/>
    <mergeCell ref="A4517:J4517"/>
    <mergeCell ref="A4520:K4520"/>
    <mergeCell ref="A4507:J4507"/>
    <mergeCell ref="A4508:B4509"/>
    <mergeCell ref="E4508:G4508"/>
    <mergeCell ref="H4508:J4508"/>
    <mergeCell ref="K4508:K4509"/>
    <mergeCell ref="K4501:K4502"/>
    <mergeCell ref="G4503:H4503"/>
    <mergeCell ref="G4504:H4504"/>
    <mergeCell ref="G4505:H4505"/>
    <mergeCell ref="G4506:H4506"/>
    <mergeCell ref="A4500:J4500"/>
    <mergeCell ref="A4501:E4502"/>
    <mergeCell ref="F4501:F4502"/>
    <mergeCell ref="G4501:H4502"/>
    <mergeCell ref="I4501:I4502"/>
    <mergeCell ref="J4501:J4502"/>
    <mergeCell ref="K4491:K4492"/>
    <mergeCell ref="G4493:H4493"/>
    <mergeCell ref="G4494:H4494"/>
    <mergeCell ref="G4495:H4495"/>
    <mergeCell ref="G4499:H4499"/>
    <mergeCell ref="G4496:H4496"/>
    <mergeCell ref="G4497:H4497"/>
    <mergeCell ref="G4498:H4498"/>
    <mergeCell ref="A4490:J4490"/>
    <mergeCell ref="A4491:E4492"/>
    <mergeCell ref="F4491:F4492"/>
    <mergeCell ref="G4491:H4492"/>
    <mergeCell ref="I4491:I4492"/>
    <mergeCell ref="J4491:J4492"/>
    <mergeCell ref="K4484:K4485"/>
    <mergeCell ref="G4486:H4486"/>
    <mergeCell ref="G4487:H4487"/>
    <mergeCell ref="G4488:H4488"/>
    <mergeCell ref="G4489:H4489"/>
    <mergeCell ref="D4482:J4482"/>
    <mergeCell ref="D4483:J4483"/>
    <mergeCell ref="A4484:E4485"/>
    <mergeCell ref="F4484:F4485"/>
    <mergeCell ref="G4484:H4485"/>
    <mergeCell ref="I4484:I4485"/>
    <mergeCell ref="J4484:J4485"/>
    <mergeCell ref="H4471:H4472"/>
    <mergeCell ref="I4471:I4472"/>
    <mergeCell ref="J4471:J4472"/>
    <mergeCell ref="K4471:K4472"/>
    <mergeCell ref="D4481:J4481"/>
    <mergeCell ref="A4460:E4461"/>
    <mergeCell ref="G4460:H4460"/>
    <mergeCell ref="I4460:J4460"/>
    <mergeCell ref="K4460:K4461"/>
    <mergeCell ref="A4470:J4470"/>
    <mergeCell ref="H4456:K4456"/>
    <mergeCell ref="A4457:K4457"/>
    <mergeCell ref="A4458:B4458"/>
    <mergeCell ref="C4458:I4458"/>
    <mergeCell ref="A4459:B4459"/>
    <mergeCell ref="C4459:I4459"/>
    <mergeCell ref="A4448:J4448"/>
    <mergeCell ref="A4449:J4449"/>
    <mergeCell ref="A4450:J4450"/>
    <mergeCell ref="A4451:J4451"/>
    <mergeCell ref="A4454:K4454"/>
    <mergeCell ref="A4441:J4441"/>
    <mergeCell ref="A4442:B4443"/>
    <mergeCell ref="E4442:G4442"/>
    <mergeCell ref="H4442:J4442"/>
    <mergeCell ref="K4442:K4443"/>
    <mergeCell ref="K4435:K4436"/>
    <mergeCell ref="G4437:H4437"/>
    <mergeCell ref="G4438:H4438"/>
    <mergeCell ref="G4439:H4439"/>
    <mergeCell ref="G4440:H4440"/>
    <mergeCell ref="A4434:J4434"/>
    <mergeCell ref="A4435:E4436"/>
    <mergeCell ref="F4435:F4436"/>
    <mergeCell ref="G4435:H4436"/>
    <mergeCell ref="I4435:I4436"/>
    <mergeCell ref="J4435:J4436"/>
    <mergeCell ref="K4427:K4428"/>
    <mergeCell ref="G4429:H4429"/>
    <mergeCell ref="G4430:H4430"/>
    <mergeCell ref="G4431:H4431"/>
    <mergeCell ref="G4433:H4433"/>
    <mergeCell ref="G4432:H4432"/>
    <mergeCell ref="A4426:J4426"/>
    <mergeCell ref="A4427:E4428"/>
    <mergeCell ref="F4427:F4428"/>
    <mergeCell ref="G4427:H4428"/>
    <mergeCell ref="I4427:I4428"/>
    <mergeCell ref="J4427:J4428"/>
    <mergeCell ref="K4420:K4421"/>
    <mergeCell ref="G4422:H4422"/>
    <mergeCell ref="G4423:H4423"/>
    <mergeCell ref="G4424:H4424"/>
    <mergeCell ref="G4425:H4425"/>
    <mergeCell ref="D4416:J4416"/>
    <mergeCell ref="D4417:J4417"/>
    <mergeCell ref="A4420:E4421"/>
    <mergeCell ref="F4420:F4421"/>
    <mergeCell ref="G4420:H4421"/>
    <mergeCell ref="I4420:I4421"/>
    <mergeCell ref="J4420:J4421"/>
    <mergeCell ref="H4405:H4406"/>
    <mergeCell ref="I4405:I4406"/>
    <mergeCell ref="J4405:J4406"/>
    <mergeCell ref="K4405:K4406"/>
    <mergeCell ref="D4415:J4415"/>
    <mergeCell ref="A4394:E4395"/>
    <mergeCell ref="G4394:H4394"/>
    <mergeCell ref="I4394:J4394"/>
    <mergeCell ref="K4394:K4395"/>
    <mergeCell ref="A4404:J4404"/>
    <mergeCell ref="H4390:K4390"/>
    <mergeCell ref="A4391:K4391"/>
    <mergeCell ref="A4392:B4392"/>
    <mergeCell ref="C4392:I4392"/>
    <mergeCell ref="A4393:B4393"/>
    <mergeCell ref="C4393:I4393"/>
    <mergeCell ref="A4382:J4382"/>
    <mergeCell ref="A4383:J4383"/>
    <mergeCell ref="A4384:J4384"/>
    <mergeCell ref="A4385:J4385"/>
    <mergeCell ref="A4388:K4388"/>
    <mergeCell ref="A4375:J4375"/>
    <mergeCell ref="A4376:B4377"/>
    <mergeCell ref="E4376:G4376"/>
    <mergeCell ref="H4376:J4376"/>
    <mergeCell ref="K4376:K4377"/>
    <mergeCell ref="K4369:K4370"/>
    <mergeCell ref="G4371:H4371"/>
    <mergeCell ref="G4372:H4372"/>
    <mergeCell ref="G4373:H4373"/>
    <mergeCell ref="G4374:H4374"/>
    <mergeCell ref="A4368:J4368"/>
    <mergeCell ref="A4369:E4370"/>
    <mergeCell ref="F4369:F4370"/>
    <mergeCell ref="G4369:H4370"/>
    <mergeCell ref="I4369:I4370"/>
    <mergeCell ref="J4369:J4370"/>
    <mergeCell ref="K4361:K4362"/>
    <mergeCell ref="G4363:H4363"/>
    <mergeCell ref="G4364:H4364"/>
    <mergeCell ref="G4365:H4365"/>
    <mergeCell ref="G4367:H4367"/>
    <mergeCell ref="G4366:H4366"/>
    <mergeCell ref="A4360:J4360"/>
    <mergeCell ref="A4361:E4362"/>
    <mergeCell ref="F4361:F4362"/>
    <mergeCell ref="G4361:H4362"/>
    <mergeCell ref="I4361:I4362"/>
    <mergeCell ref="J4361:J4362"/>
    <mergeCell ref="K4354:K4355"/>
    <mergeCell ref="G4356:H4356"/>
    <mergeCell ref="G4357:H4357"/>
    <mergeCell ref="G4358:H4358"/>
    <mergeCell ref="G4359:H4359"/>
    <mergeCell ref="D4350:J4350"/>
    <mergeCell ref="D4351:J4351"/>
    <mergeCell ref="A4354:E4355"/>
    <mergeCell ref="F4354:F4355"/>
    <mergeCell ref="G4354:H4355"/>
    <mergeCell ref="I4354:I4355"/>
    <mergeCell ref="J4354:J4355"/>
    <mergeCell ref="H4339:H4340"/>
    <mergeCell ref="I4339:I4340"/>
    <mergeCell ref="J4339:J4340"/>
    <mergeCell ref="K4339:K4340"/>
    <mergeCell ref="D4349:J4349"/>
    <mergeCell ref="A4328:E4329"/>
    <mergeCell ref="G4328:H4328"/>
    <mergeCell ref="I4328:J4328"/>
    <mergeCell ref="K4328:K4329"/>
    <mergeCell ref="A4338:J4338"/>
    <mergeCell ref="H4324:K4324"/>
    <mergeCell ref="A4325:K4325"/>
    <mergeCell ref="A4326:B4326"/>
    <mergeCell ref="C4326:I4326"/>
    <mergeCell ref="A4327:B4327"/>
    <mergeCell ref="C4327:I4327"/>
    <mergeCell ref="A4316:J4316"/>
    <mergeCell ref="A4317:J4317"/>
    <mergeCell ref="A4318:J4318"/>
    <mergeCell ref="A4319:J4319"/>
    <mergeCell ref="A4322:K4322"/>
    <mergeCell ref="A4309:J4309"/>
    <mergeCell ref="A4310:B4311"/>
    <mergeCell ref="E4310:G4310"/>
    <mergeCell ref="H4310:J4310"/>
    <mergeCell ref="K4310:K4311"/>
    <mergeCell ref="K4303:K4304"/>
    <mergeCell ref="G4305:H4305"/>
    <mergeCell ref="G4306:H4306"/>
    <mergeCell ref="G4307:H4307"/>
    <mergeCell ref="G4308:H4308"/>
    <mergeCell ref="A4302:J4302"/>
    <mergeCell ref="A4303:E4304"/>
    <mergeCell ref="F4303:F4304"/>
    <mergeCell ref="G4303:H4304"/>
    <mergeCell ref="I4303:I4304"/>
    <mergeCell ref="J4303:J4304"/>
    <mergeCell ref="K4295:K4296"/>
    <mergeCell ref="G4297:H4297"/>
    <mergeCell ref="G4298:H4298"/>
    <mergeCell ref="G4299:H4299"/>
    <mergeCell ref="G4301:H4301"/>
    <mergeCell ref="G4300:H4300"/>
    <mergeCell ref="A4294:J4294"/>
    <mergeCell ref="A4295:E4296"/>
    <mergeCell ref="F4295:F4296"/>
    <mergeCell ref="G4295:H4296"/>
    <mergeCell ref="I4295:I4296"/>
    <mergeCell ref="J4295:J4296"/>
    <mergeCell ref="K4288:K4289"/>
    <mergeCell ref="G4290:H4290"/>
    <mergeCell ref="G4291:H4291"/>
    <mergeCell ref="G4292:H4292"/>
    <mergeCell ref="G4293:H4293"/>
    <mergeCell ref="D4284:J4284"/>
    <mergeCell ref="D4285:J4285"/>
    <mergeCell ref="A4288:E4289"/>
    <mergeCell ref="F4288:F4289"/>
    <mergeCell ref="G4288:H4289"/>
    <mergeCell ref="I4288:I4289"/>
    <mergeCell ref="J4288:J4289"/>
    <mergeCell ref="H4273:H4274"/>
    <mergeCell ref="I4273:I4274"/>
    <mergeCell ref="J4273:J4274"/>
    <mergeCell ref="K4273:K4274"/>
    <mergeCell ref="D4283:J4283"/>
    <mergeCell ref="A4262:E4263"/>
    <mergeCell ref="G4262:H4262"/>
    <mergeCell ref="I4262:J4262"/>
    <mergeCell ref="K4262:K4263"/>
    <mergeCell ref="A4272:J4272"/>
    <mergeCell ref="H4258:K4258"/>
    <mergeCell ref="A4259:K4259"/>
    <mergeCell ref="A4260:B4260"/>
    <mergeCell ref="C4260:I4260"/>
    <mergeCell ref="A4261:B4261"/>
    <mergeCell ref="C4261:I4261"/>
    <mergeCell ref="A4250:J4250"/>
    <mergeCell ref="A4251:J4251"/>
    <mergeCell ref="A4252:J4252"/>
    <mergeCell ref="A4253:J4253"/>
    <mergeCell ref="A4256:K4256"/>
    <mergeCell ref="A4242:J4242"/>
    <mergeCell ref="A4243:B4244"/>
    <mergeCell ref="E4243:G4243"/>
    <mergeCell ref="H4243:J4243"/>
    <mergeCell ref="K4243:K4244"/>
    <mergeCell ref="K4235:K4236"/>
    <mergeCell ref="G4237:H4237"/>
    <mergeCell ref="G4238:H4238"/>
    <mergeCell ref="G4239:H4239"/>
    <mergeCell ref="G4241:H4241"/>
    <mergeCell ref="G4240:H4240"/>
    <mergeCell ref="A4234:J4234"/>
    <mergeCell ref="A4235:E4236"/>
    <mergeCell ref="F4235:F4236"/>
    <mergeCell ref="G4235:H4236"/>
    <mergeCell ref="I4235:I4236"/>
    <mergeCell ref="J4235:J4236"/>
    <mergeCell ref="K4228:K4229"/>
    <mergeCell ref="G4230:H4230"/>
    <mergeCell ref="G4231:H4231"/>
    <mergeCell ref="G4232:H4232"/>
    <mergeCell ref="G4233:H4233"/>
    <mergeCell ref="A4227:J4227"/>
    <mergeCell ref="A4228:E4229"/>
    <mergeCell ref="F4228:F4229"/>
    <mergeCell ref="G4228:H4229"/>
    <mergeCell ref="I4228:I4229"/>
    <mergeCell ref="J4228:J4229"/>
    <mergeCell ref="K4220:K4221"/>
    <mergeCell ref="G4222:H4222"/>
    <mergeCell ref="G4223:H4223"/>
    <mergeCell ref="G4224:H4224"/>
    <mergeCell ref="G4226:H4226"/>
    <mergeCell ref="G4225:H4225"/>
    <mergeCell ref="D4216:J4216"/>
    <mergeCell ref="D4217:J4217"/>
    <mergeCell ref="A4220:E4221"/>
    <mergeCell ref="F4220:F4221"/>
    <mergeCell ref="G4220:H4221"/>
    <mergeCell ref="I4220:I4221"/>
    <mergeCell ref="J4220:J4221"/>
    <mergeCell ref="H4205:H4206"/>
    <mergeCell ref="I4205:I4206"/>
    <mergeCell ref="J4205:J4206"/>
    <mergeCell ref="K4205:K4206"/>
    <mergeCell ref="D4215:J4215"/>
    <mergeCell ref="A4194:E4195"/>
    <mergeCell ref="G4194:H4194"/>
    <mergeCell ref="I4194:J4194"/>
    <mergeCell ref="K4194:K4195"/>
    <mergeCell ref="A4204:J4204"/>
    <mergeCell ref="H4190:K4190"/>
    <mergeCell ref="A4191:K4191"/>
    <mergeCell ref="A4192:B4192"/>
    <mergeCell ref="C4192:I4192"/>
    <mergeCell ref="A4193:B4193"/>
    <mergeCell ref="C4193:I4193"/>
    <mergeCell ref="A4182:J4182"/>
    <mergeCell ref="A4183:J4183"/>
    <mergeCell ref="A4184:J4184"/>
    <mergeCell ref="A4185:J4185"/>
    <mergeCell ref="A4188:K4188"/>
    <mergeCell ref="A4175:J4175"/>
    <mergeCell ref="A4176:B4177"/>
    <mergeCell ref="E4176:G4176"/>
    <mergeCell ref="H4176:J4176"/>
    <mergeCell ref="K4176:K4177"/>
    <mergeCell ref="K4169:K4170"/>
    <mergeCell ref="G4171:H4171"/>
    <mergeCell ref="G4172:H4172"/>
    <mergeCell ref="G4173:H4173"/>
    <mergeCell ref="G4174:H4174"/>
    <mergeCell ref="A4168:J4168"/>
    <mergeCell ref="A4169:E4170"/>
    <mergeCell ref="F4169:F4170"/>
    <mergeCell ref="G4169:H4170"/>
    <mergeCell ref="I4169:I4170"/>
    <mergeCell ref="J4169:J4170"/>
    <mergeCell ref="K4161:K4162"/>
    <mergeCell ref="G4163:H4163"/>
    <mergeCell ref="G4164:H4164"/>
    <mergeCell ref="G4165:H4165"/>
    <mergeCell ref="G4167:H4167"/>
    <mergeCell ref="G4166:H4166"/>
    <mergeCell ref="A4160:J4160"/>
    <mergeCell ref="A4161:E4162"/>
    <mergeCell ref="F4161:F4162"/>
    <mergeCell ref="G4161:H4162"/>
    <mergeCell ref="I4161:I4162"/>
    <mergeCell ref="J4161:J4162"/>
    <mergeCell ref="K4154:K4155"/>
    <mergeCell ref="G4156:H4156"/>
    <mergeCell ref="G4157:H4157"/>
    <mergeCell ref="G4158:H4158"/>
    <mergeCell ref="G4159:H4159"/>
    <mergeCell ref="D4150:J4150"/>
    <mergeCell ref="D4151:J4151"/>
    <mergeCell ref="A4154:E4155"/>
    <mergeCell ref="F4154:F4155"/>
    <mergeCell ref="G4154:H4155"/>
    <mergeCell ref="I4154:I4155"/>
    <mergeCell ref="J4154:J4155"/>
    <mergeCell ref="H4139:H4140"/>
    <mergeCell ref="I4139:I4140"/>
    <mergeCell ref="J4139:J4140"/>
    <mergeCell ref="K4139:K4140"/>
    <mergeCell ref="D4149:J4149"/>
    <mergeCell ref="A4128:E4129"/>
    <mergeCell ref="G4128:H4128"/>
    <mergeCell ref="I4128:J4128"/>
    <mergeCell ref="K4128:K4129"/>
    <mergeCell ref="A4138:J4138"/>
    <mergeCell ref="H4124:K4124"/>
    <mergeCell ref="A4125:K4125"/>
    <mergeCell ref="A4126:B4126"/>
    <mergeCell ref="C4126:I4126"/>
    <mergeCell ref="A4127:B4127"/>
    <mergeCell ref="C4127:I4127"/>
    <mergeCell ref="A4116:J4116"/>
    <mergeCell ref="A4117:J4117"/>
    <mergeCell ref="A4118:J4118"/>
    <mergeCell ref="A4119:J4119"/>
    <mergeCell ref="A4122:K4122"/>
    <mergeCell ref="A4109:J4109"/>
    <mergeCell ref="A4110:B4111"/>
    <mergeCell ref="E4110:G4110"/>
    <mergeCell ref="H4110:J4110"/>
    <mergeCell ref="K4110:K4111"/>
    <mergeCell ref="K4103:K4104"/>
    <mergeCell ref="G4105:H4105"/>
    <mergeCell ref="G4106:H4106"/>
    <mergeCell ref="G4107:H4107"/>
    <mergeCell ref="G4108:H4108"/>
    <mergeCell ref="A4102:J4102"/>
    <mergeCell ref="A4103:E4104"/>
    <mergeCell ref="F4103:F4104"/>
    <mergeCell ref="G4103:H4104"/>
    <mergeCell ref="I4103:I4104"/>
    <mergeCell ref="J4103:J4104"/>
    <mergeCell ref="K4093:K4094"/>
    <mergeCell ref="G4095:H4095"/>
    <mergeCell ref="G4096:H4096"/>
    <mergeCell ref="G4097:H4097"/>
    <mergeCell ref="G4101:H4101"/>
    <mergeCell ref="G4098:H4098"/>
    <mergeCell ref="G4099:H4099"/>
    <mergeCell ref="G4100:H4100"/>
    <mergeCell ref="A4092:J4092"/>
    <mergeCell ref="A4093:E4094"/>
    <mergeCell ref="F4093:F4094"/>
    <mergeCell ref="G4093:H4094"/>
    <mergeCell ref="I4093:I4094"/>
    <mergeCell ref="J4093:J4094"/>
    <mergeCell ref="K4086:K4087"/>
    <mergeCell ref="G4088:H4088"/>
    <mergeCell ref="G4089:H4089"/>
    <mergeCell ref="G4090:H4090"/>
    <mergeCell ref="G4091:H4091"/>
    <mergeCell ref="D4084:J4084"/>
    <mergeCell ref="D4085:J4085"/>
    <mergeCell ref="A4086:E4087"/>
    <mergeCell ref="F4086:F4087"/>
    <mergeCell ref="G4086:H4087"/>
    <mergeCell ref="I4086:I4087"/>
    <mergeCell ref="J4086:J4087"/>
    <mergeCell ref="H4073:H4074"/>
    <mergeCell ref="I4073:I4074"/>
    <mergeCell ref="J4073:J4074"/>
    <mergeCell ref="K4073:K4074"/>
    <mergeCell ref="D4083:J4083"/>
    <mergeCell ref="A4062:E4063"/>
    <mergeCell ref="G4062:H4062"/>
    <mergeCell ref="I4062:J4062"/>
    <mergeCell ref="K4062:K4063"/>
    <mergeCell ref="A4072:J4072"/>
    <mergeCell ref="H4058:K4058"/>
    <mergeCell ref="A4059:K4059"/>
    <mergeCell ref="A4060:B4060"/>
    <mergeCell ref="C4060:I4060"/>
    <mergeCell ref="A4061:B4061"/>
    <mergeCell ref="C4061:I4061"/>
    <mergeCell ref="A4050:J4050"/>
    <mergeCell ref="A4051:J4051"/>
    <mergeCell ref="A4052:J4052"/>
    <mergeCell ref="A4053:J4053"/>
    <mergeCell ref="A4056:K4056"/>
    <mergeCell ref="A4043:J4043"/>
    <mergeCell ref="A4044:B4045"/>
    <mergeCell ref="E4044:G4044"/>
    <mergeCell ref="H4044:J4044"/>
    <mergeCell ref="K4044:K4045"/>
    <mergeCell ref="K4037:K4038"/>
    <mergeCell ref="G4039:H4039"/>
    <mergeCell ref="G4040:H4040"/>
    <mergeCell ref="G4041:H4041"/>
    <mergeCell ref="G4042:H4042"/>
    <mergeCell ref="A4036:J4036"/>
    <mergeCell ref="A4037:E4038"/>
    <mergeCell ref="F4037:F4038"/>
    <mergeCell ref="G4037:H4038"/>
    <mergeCell ref="I4037:I4038"/>
    <mergeCell ref="J4037:J4038"/>
    <mergeCell ref="K4028:K4029"/>
    <mergeCell ref="G4030:H4030"/>
    <mergeCell ref="G4031:H4031"/>
    <mergeCell ref="G4032:H4032"/>
    <mergeCell ref="G4035:H4035"/>
    <mergeCell ref="G4033:H4033"/>
    <mergeCell ref="G4034:H4034"/>
    <mergeCell ref="A4027:J4027"/>
    <mergeCell ref="A4028:E4029"/>
    <mergeCell ref="F4028:F4029"/>
    <mergeCell ref="G4028:H4029"/>
    <mergeCell ref="I4028:I4029"/>
    <mergeCell ref="J4028:J4029"/>
    <mergeCell ref="K4021:K4022"/>
    <mergeCell ref="G4023:H4023"/>
    <mergeCell ref="G4024:H4024"/>
    <mergeCell ref="G4025:H4025"/>
    <mergeCell ref="G4026:H4026"/>
    <mergeCell ref="D4019:J4019"/>
    <mergeCell ref="D4020:J4020"/>
    <mergeCell ref="A4021:E4022"/>
    <mergeCell ref="F4021:F4022"/>
    <mergeCell ref="G4021:H4022"/>
    <mergeCell ref="I4021:I4022"/>
    <mergeCell ref="J4021:J4022"/>
    <mergeCell ref="H4008:H4009"/>
    <mergeCell ref="I4008:I4009"/>
    <mergeCell ref="J4008:J4009"/>
    <mergeCell ref="K4008:K4009"/>
    <mergeCell ref="D4018:J4018"/>
    <mergeCell ref="A3997:E3998"/>
    <mergeCell ref="G3997:H3997"/>
    <mergeCell ref="I3997:J3997"/>
    <mergeCell ref="K3997:K3998"/>
    <mergeCell ref="A4007:J4007"/>
    <mergeCell ref="H3993:K3993"/>
    <mergeCell ref="A3994:K3994"/>
    <mergeCell ref="A3995:B3995"/>
    <mergeCell ref="C3995:I3995"/>
    <mergeCell ref="A3996:B3996"/>
    <mergeCell ref="C3996:I3996"/>
    <mergeCell ref="A3985:J3985"/>
    <mergeCell ref="A3986:J3986"/>
    <mergeCell ref="A3987:J3987"/>
    <mergeCell ref="A3988:J3988"/>
    <mergeCell ref="A3991:K3991"/>
    <mergeCell ref="A3978:J3978"/>
    <mergeCell ref="A3979:B3980"/>
    <mergeCell ref="E3979:G3979"/>
    <mergeCell ref="H3979:J3979"/>
    <mergeCell ref="K3979:K3980"/>
    <mergeCell ref="K3972:K3973"/>
    <mergeCell ref="G3974:H3974"/>
    <mergeCell ref="G3975:H3975"/>
    <mergeCell ref="G3976:H3976"/>
    <mergeCell ref="G3977:H3977"/>
    <mergeCell ref="A3971:J3971"/>
    <mergeCell ref="A3972:E3973"/>
    <mergeCell ref="F3972:F3973"/>
    <mergeCell ref="G3972:H3973"/>
    <mergeCell ref="I3972:I3973"/>
    <mergeCell ref="J3972:J3973"/>
    <mergeCell ref="K3961:K3962"/>
    <mergeCell ref="G3963:H3963"/>
    <mergeCell ref="G3964:H3964"/>
    <mergeCell ref="G3965:H3965"/>
    <mergeCell ref="G3970:H3970"/>
    <mergeCell ref="G3966:H3966"/>
    <mergeCell ref="G3967:H3967"/>
    <mergeCell ref="G3968:H3968"/>
    <mergeCell ref="G3969:H3969"/>
    <mergeCell ref="A3960:J3960"/>
    <mergeCell ref="A3961:E3962"/>
    <mergeCell ref="F3961:F3962"/>
    <mergeCell ref="G3961:H3962"/>
    <mergeCell ref="I3961:I3962"/>
    <mergeCell ref="J3961:J3962"/>
    <mergeCell ref="K3954:K3955"/>
    <mergeCell ref="G3956:H3956"/>
    <mergeCell ref="G3957:H3957"/>
    <mergeCell ref="G3958:H3958"/>
    <mergeCell ref="G3959:H3959"/>
    <mergeCell ref="D3952:J3952"/>
    <mergeCell ref="D3953:J3953"/>
    <mergeCell ref="A3954:E3955"/>
    <mergeCell ref="F3954:F3955"/>
    <mergeCell ref="G3954:H3955"/>
    <mergeCell ref="I3954:I3955"/>
    <mergeCell ref="J3954:J3955"/>
    <mergeCell ref="H3941:H3942"/>
    <mergeCell ref="I3941:I3942"/>
    <mergeCell ref="J3941:J3942"/>
    <mergeCell ref="K3941:K3942"/>
    <mergeCell ref="D3951:J3951"/>
    <mergeCell ref="A3930:E3931"/>
    <mergeCell ref="G3930:H3930"/>
    <mergeCell ref="I3930:J3930"/>
    <mergeCell ref="K3930:K3931"/>
    <mergeCell ref="A3940:J3940"/>
    <mergeCell ref="H3926:K3926"/>
    <mergeCell ref="A3927:K3927"/>
    <mergeCell ref="A3928:B3928"/>
    <mergeCell ref="C3928:I3928"/>
    <mergeCell ref="A3929:B3929"/>
    <mergeCell ref="C3929:I3929"/>
    <mergeCell ref="A3918:J3918"/>
    <mergeCell ref="A3919:J3919"/>
    <mergeCell ref="A3920:J3920"/>
    <mergeCell ref="A3921:J3921"/>
    <mergeCell ref="A3924:K3924"/>
    <mergeCell ref="A3911:J3911"/>
    <mergeCell ref="A3912:B3913"/>
    <mergeCell ref="E3912:G3912"/>
    <mergeCell ref="H3912:J3912"/>
    <mergeCell ref="K3912:K3913"/>
    <mergeCell ref="K3905:K3906"/>
    <mergeCell ref="G3907:H3907"/>
    <mergeCell ref="G3908:H3908"/>
    <mergeCell ref="G3909:H3909"/>
    <mergeCell ref="G3910:H3910"/>
    <mergeCell ref="A3904:J3904"/>
    <mergeCell ref="A3905:E3906"/>
    <mergeCell ref="F3905:F3906"/>
    <mergeCell ref="G3905:H3906"/>
    <mergeCell ref="I3905:I3906"/>
    <mergeCell ref="J3905:J3906"/>
    <mergeCell ref="K3894:K3895"/>
    <mergeCell ref="G3896:H3896"/>
    <mergeCell ref="G3897:H3897"/>
    <mergeCell ref="G3898:H3898"/>
    <mergeCell ref="G3903:H3903"/>
    <mergeCell ref="G3899:H3899"/>
    <mergeCell ref="G3900:H3900"/>
    <mergeCell ref="G3901:H3901"/>
    <mergeCell ref="G3902:H3902"/>
    <mergeCell ref="A3893:J3893"/>
    <mergeCell ref="A3894:E3895"/>
    <mergeCell ref="F3894:F3895"/>
    <mergeCell ref="G3894:H3895"/>
    <mergeCell ref="I3894:I3895"/>
    <mergeCell ref="J3894:J3895"/>
    <mergeCell ref="K3887:K3888"/>
    <mergeCell ref="G3889:H3889"/>
    <mergeCell ref="G3890:H3890"/>
    <mergeCell ref="G3891:H3891"/>
    <mergeCell ref="G3892:H3892"/>
    <mergeCell ref="D3885:J3885"/>
    <mergeCell ref="D3886:J3886"/>
    <mergeCell ref="A3887:E3888"/>
    <mergeCell ref="F3887:F3888"/>
    <mergeCell ref="G3887:H3888"/>
    <mergeCell ref="I3887:I3888"/>
    <mergeCell ref="J3887:J3888"/>
    <mergeCell ref="H3874:H3875"/>
    <mergeCell ref="I3874:I3875"/>
    <mergeCell ref="J3874:J3875"/>
    <mergeCell ref="K3874:K3875"/>
    <mergeCell ref="D3884:J3884"/>
    <mergeCell ref="A3863:E3864"/>
    <mergeCell ref="G3863:H3863"/>
    <mergeCell ref="I3863:J3863"/>
    <mergeCell ref="K3863:K3864"/>
    <mergeCell ref="A3873:J3873"/>
    <mergeCell ref="H3859:K3859"/>
    <mergeCell ref="A3860:K3860"/>
    <mergeCell ref="A3861:B3861"/>
    <mergeCell ref="C3861:I3861"/>
    <mergeCell ref="A3862:B3862"/>
    <mergeCell ref="C3862:I3862"/>
    <mergeCell ref="A3851:J3851"/>
    <mergeCell ref="A3852:J3852"/>
    <mergeCell ref="A3853:J3853"/>
    <mergeCell ref="A3854:J3854"/>
    <mergeCell ref="A3857:K3857"/>
    <mergeCell ref="A3844:J3844"/>
    <mergeCell ref="A3845:B3846"/>
    <mergeCell ref="E3845:G3845"/>
    <mergeCell ref="H3845:J3845"/>
    <mergeCell ref="K3845:K3846"/>
    <mergeCell ref="K3838:K3839"/>
    <mergeCell ref="G3840:H3840"/>
    <mergeCell ref="G3841:H3841"/>
    <mergeCell ref="G3842:H3842"/>
    <mergeCell ref="G3843:H3843"/>
    <mergeCell ref="A3837:J3837"/>
    <mergeCell ref="A3838:E3839"/>
    <mergeCell ref="F3838:F3839"/>
    <mergeCell ref="G3838:H3839"/>
    <mergeCell ref="I3838:I3839"/>
    <mergeCell ref="J3838:J3839"/>
    <mergeCell ref="K3827:K3828"/>
    <mergeCell ref="G3829:H3829"/>
    <mergeCell ref="G3830:H3830"/>
    <mergeCell ref="G3831:H3831"/>
    <mergeCell ref="G3836:H3836"/>
    <mergeCell ref="G3832:H3832"/>
    <mergeCell ref="G3833:H3833"/>
    <mergeCell ref="G3834:H3834"/>
    <mergeCell ref="G3835:H3835"/>
    <mergeCell ref="A3826:J3826"/>
    <mergeCell ref="A3827:E3828"/>
    <mergeCell ref="F3827:F3828"/>
    <mergeCell ref="G3827:H3828"/>
    <mergeCell ref="I3827:I3828"/>
    <mergeCell ref="J3827:J3828"/>
    <mergeCell ref="K3820:K3821"/>
    <mergeCell ref="G3822:H3822"/>
    <mergeCell ref="G3823:H3823"/>
    <mergeCell ref="G3824:H3824"/>
    <mergeCell ref="G3825:H3825"/>
    <mergeCell ref="D3818:J3818"/>
    <mergeCell ref="D3819:J3819"/>
    <mergeCell ref="A3820:E3821"/>
    <mergeCell ref="F3820:F3821"/>
    <mergeCell ref="G3820:H3821"/>
    <mergeCell ref="I3820:I3821"/>
    <mergeCell ref="J3820:J3821"/>
    <mergeCell ref="H3807:H3808"/>
    <mergeCell ref="I3807:I3808"/>
    <mergeCell ref="J3807:J3808"/>
    <mergeCell ref="K3807:K3808"/>
    <mergeCell ref="D3817:J3817"/>
    <mergeCell ref="A3796:E3797"/>
    <mergeCell ref="G3796:H3796"/>
    <mergeCell ref="I3796:J3796"/>
    <mergeCell ref="K3796:K3797"/>
    <mergeCell ref="A3806:J3806"/>
    <mergeCell ref="H3792:K3792"/>
    <mergeCell ref="A3793:K3793"/>
    <mergeCell ref="A3794:B3794"/>
    <mergeCell ref="C3794:I3794"/>
    <mergeCell ref="A3795:B3795"/>
    <mergeCell ref="C3795:I3795"/>
    <mergeCell ref="A3784:J3784"/>
    <mergeCell ref="A3785:J3785"/>
    <mergeCell ref="A3786:J3786"/>
    <mergeCell ref="A3787:J3787"/>
    <mergeCell ref="A3790:K3790"/>
    <mergeCell ref="A3777:J3777"/>
    <mergeCell ref="A3778:B3779"/>
    <mergeCell ref="E3778:G3778"/>
    <mergeCell ref="H3778:J3778"/>
    <mergeCell ref="K3778:K3779"/>
    <mergeCell ref="K3771:K3772"/>
    <mergeCell ref="G3773:H3773"/>
    <mergeCell ref="G3774:H3774"/>
    <mergeCell ref="G3775:H3775"/>
    <mergeCell ref="G3776:H3776"/>
    <mergeCell ref="A3770:J3770"/>
    <mergeCell ref="A3771:E3772"/>
    <mergeCell ref="F3771:F3772"/>
    <mergeCell ref="G3771:H3772"/>
    <mergeCell ref="I3771:I3772"/>
    <mergeCell ref="J3771:J3772"/>
    <mergeCell ref="K3760:K3761"/>
    <mergeCell ref="G3762:H3762"/>
    <mergeCell ref="G3763:H3763"/>
    <mergeCell ref="G3764:H3764"/>
    <mergeCell ref="G3769:H3769"/>
    <mergeCell ref="G3765:H3765"/>
    <mergeCell ref="G3766:H3766"/>
    <mergeCell ref="G3767:H3767"/>
    <mergeCell ref="G3768:H3768"/>
    <mergeCell ref="A3759:J3759"/>
    <mergeCell ref="A3760:E3761"/>
    <mergeCell ref="F3760:F3761"/>
    <mergeCell ref="G3760:H3761"/>
    <mergeCell ref="I3760:I3761"/>
    <mergeCell ref="J3760:J3761"/>
    <mergeCell ref="K3753:K3754"/>
    <mergeCell ref="G3755:H3755"/>
    <mergeCell ref="G3756:H3756"/>
    <mergeCell ref="G3757:H3757"/>
    <mergeCell ref="G3758:H3758"/>
    <mergeCell ref="D3751:J3751"/>
    <mergeCell ref="D3752:J3752"/>
    <mergeCell ref="A3753:E3754"/>
    <mergeCell ref="F3753:F3754"/>
    <mergeCell ref="G3753:H3754"/>
    <mergeCell ref="I3753:I3754"/>
    <mergeCell ref="J3753:J3754"/>
    <mergeCell ref="H3740:H3741"/>
    <mergeCell ref="I3740:I3741"/>
    <mergeCell ref="J3740:J3741"/>
    <mergeCell ref="K3740:K3741"/>
    <mergeCell ref="D3750:J3750"/>
    <mergeCell ref="A3729:E3730"/>
    <mergeCell ref="G3729:H3729"/>
    <mergeCell ref="I3729:J3729"/>
    <mergeCell ref="K3729:K3730"/>
    <mergeCell ref="A3739:J3739"/>
    <mergeCell ref="H3725:K3725"/>
    <mergeCell ref="A3726:K3726"/>
    <mergeCell ref="A3727:B3727"/>
    <mergeCell ref="C3727:I3727"/>
    <mergeCell ref="A3728:B3728"/>
    <mergeCell ref="C3728:I3728"/>
    <mergeCell ref="A3717:J3717"/>
    <mergeCell ref="A3718:J3718"/>
    <mergeCell ref="A3719:J3719"/>
    <mergeCell ref="A3720:J3720"/>
    <mergeCell ref="A3723:K3723"/>
    <mergeCell ref="A3710:J3710"/>
    <mergeCell ref="A3711:B3712"/>
    <mergeCell ref="E3711:G3711"/>
    <mergeCell ref="H3711:J3711"/>
    <mergeCell ref="K3711:K3712"/>
    <mergeCell ref="K3704:K3705"/>
    <mergeCell ref="G3706:H3706"/>
    <mergeCell ref="G3707:H3707"/>
    <mergeCell ref="G3708:H3708"/>
    <mergeCell ref="G3709:H3709"/>
    <mergeCell ref="A3703:J3703"/>
    <mergeCell ref="A3704:E3705"/>
    <mergeCell ref="F3704:F3705"/>
    <mergeCell ref="G3704:H3705"/>
    <mergeCell ref="I3704:I3705"/>
    <mergeCell ref="J3704:J3705"/>
    <mergeCell ref="K3697:K3698"/>
    <mergeCell ref="G3699:H3699"/>
    <mergeCell ref="G3700:H3700"/>
    <mergeCell ref="G3701:H3701"/>
    <mergeCell ref="G3702:H3702"/>
    <mergeCell ref="A3696:J3696"/>
    <mergeCell ref="A3697:E3698"/>
    <mergeCell ref="F3697:F3698"/>
    <mergeCell ref="G3697:H3698"/>
    <mergeCell ref="I3697:I3698"/>
    <mergeCell ref="J3697:J3698"/>
    <mergeCell ref="K3690:K3691"/>
    <mergeCell ref="G3692:H3692"/>
    <mergeCell ref="G3693:H3693"/>
    <mergeCell ref="G3694:H3694"/>
    <mergeCell ref="G3695:H3695"/>
    <mergeCell ref="D3688:J3688"/>
    <mergeCell ref="D3689:J3689"/>
    <mergeCell ref="A3690:E3691"/>
    <mergeCell ref="F3690:F3691"/>
    <mergeCell ref="G3690:H3691"/>
    <mergeCell ref="I3690:I3691"/>
    <mergeCell ref="J3690:J3691"/>
    <mergeCell ref="H3677:H3678"/>
    <mergeCell ref="I3677:I3678"/>
    <mergeCell ref="J3677:J3678"/>
    <mergeCell ref="K3677:K3678"/>
    <mergeCell ref="D3687:J3687"/>
    <mergeCell ref="A3666:E3667"/>
    <mergeCell ref="G3666:H3666"/>
    <mergeCell ref="I3666:J3666"/>
    <mergeCell ref="K3666:K3667"/>
    <mergeCell ref="A3676:J3676"/>
    <mergeCell ref="H3662:K3662"/>
    <mergeCell ref="A3663:K3663"/>
    <mergeCell ref="A3664:B3664"/>
    <mergeCell ref="C3664:I3664"/>
    <mergeCell ref="A3665:B3665"/>
    <mergeCell ref="C3665:I3665"/>
    <mergeCell ref="A3654:J3654"/>
    <mergeCell ref="A3655:J3655"/>
    <mergeCell ref="A3656:J3656"/>
    <mergeCell ref="A3657:J3657"/>
    <mergeCell ref="A3660:K3660"/>
    <mergeCell ref="A3647:J3647"/>
    <mergeCell ref="A3648:B3649"/>
    <mergeCell ref="E3648:G3648"/>
    <mergeCell ref="H3648:J3648"/>
    <mergeCell ref="K3648:K3649"/>
    <mergeCell ref="K3641:K3642"/>
    <mergeCell ref="G3643:H3643"/>
    <mergeCell ref="G3644:H3644"/>
    <mergeCell ref="G3645:H3645"/>
    <mergeCell ref="G3646:H3646"/>
    <mergeCell ref="A3640:J3640"/>
    <mergeCell ref="A3641:E3642"/>
    <mergeCell ref="F3641:F3642"/>
    <mergeCell ref="G3641:H3642"/>
    <mergeCell ref="I3641:I3642"/>
    <mergeCell ref="J3641:J3642"/>
    <mergeCell ref="K3634:K3635"/>
    <mergeCell ref="G3636:H3636"/>
    <mergeCell ref="G3637:H3637"/>
    <mergeCell ref="G3638:H3638"/>
    <mergeCell ref="G3639:H3639"/>
    <mergeCell ref="A3633:J3633"/>
    <mergeCell ref="A3634:E3635"/>
    <mergeCell ref="F3634:F3635"/>
    <mergeCell ref="G3634:H3635"/>
    <mergeCell ref="I3634:I3635"/>
    <mergeCell ref="J3634:J3635"/>
    <mergeCell ref="K3627:K3628"/>
    <mergeCell ref="G3629:H3629"/>
    <mergeCell ref="G3630:H3630"/>
    <mergeCell ref="G3631:H3631"/>
    <mergeCell ref="G3632:H3632"/>
    <mergeCell ref="D3625:J3625"/>
    <mergeCell ref="D3626:J3626"/>
    <mergeCell ref="A3627:E3628"/>
    <mergeCell ref="F3627:F3628"/>
    <mergeCell ref="G3627:H3628"/>
    <mergeCell ref="I3627:I3628"/>
    <mergeCell ref="J3627:J3628"/>
    <mergeCell ref="H3614:H3615"/>
    <mergeCell ref="I3614:I3615"/>
    <mergeCell ref="J3614:J3615"/>
    <mergeCell ref="K3614:K3615"/>
    <mergeCell ref="D3624:J3624"/>
    <mergeCell ref="A3603:E3604"/>
    <mergeCell ref="G3603:H3603"/>
    <mergeCell ref="I3603:J3603"/>
    <mergeCell ref="K3603:K3604"/>
    <mergeCell ref="A3613:J3613"/>
    <mergeCell ref="H3599:K3599"/>
    <mergeCell ref="A3600:K3600"/>
    <mergeCell ref="A3601:B3601"/>
    <mergeCell ref="C3601:I3601"/>
    <mergeCell ref="A3602:B3602"/>
    <mergeCell ref="C3602:I3602"/>
    <mergeCell ref="A3591:J3591"/>
    <mergeCell ref="A3592:J3592"/>
    <mergeCell ref="A3593:J3593"/>
    <mergeCell ref="A3594:J3594"/>
    <mergeCell ref="A3597:K3597"/>
    <mergeCell ref="A3584:J3584"/>
    <mergeCell ref="A3585:B3586"/>
    <mergeCell ref="E3585:G3585"/>
    <mergeCell ref="H3585:J3585"/>
    <mergeCell ref="K3585:K3586"/>
    <mergeCell ref="K3578:K3579"/>
    <mergeCell ref="G3580:H3580"/>
    <mergeCell ref="G3581:H3581"/>
    <mergeCell ref="G3582:H3582"/>
    <mergeCell ref="G3583:H3583"/>
    <mergeCell ref="A3577:J3577"/>
    <mergeCell ref="A3578:E3579"/>
    <mergeCell ref="F3578:F3579"/>
    <mergeCell ref="G3578:H3579"/>
    <mergeCell ref="I3578:I3579"/>
    <mergeCell ref="J3578:J3579"/>
    <mergeCell ref="K3571:K3572"/>
    <mergeCell ref="G3573:H3573"/>
    <mergeCell ref="G3574:H3574"/>
    <mergeCell ref="G3575:H3575"/>
    <mergeCell ref="G3576:H3576"/>
    <mergeCell ref="A3570:J3570"/>
    <mergeCell ref="A3571:E3572"/>
    <mergeCell ref="F3571:F3572"/>
    <mergeCell ref="G3571:H3572"/>
    <mergeCell ref="I3571:I3572"/>
    <mergeCell ref="J3571:J3572"/>
    <mergeCell ref="K3564:K3565"/>
    <mergeCell ref="G3566:H3566"/>
    <mergeCell ref="G3567:H3567"/>
    <mergeCell ref="G3568:H3568"/>
    <mergeCell ref="G3569:H3569"/>
    <mergeCell ref="D3562:J3562"/>
    <mergeCell ref="D3563:J3563"/>
    <mergeCell ref="A3564:E3565"/>
    <mergeCell ref="F3564:F3565"/>
    <mergeCell ref="G3564:H3565"/>
    <mergeCell ref="I3564:I3565"/>
    <mergeCell ref="J3564:J3565"/>
    <mergeCell ref="H3551:H3552"/>
    <mergeCell ref="I3551:I3552"/>
    <mergeCell ref="J3551:J3552"/>
    <mergeCell ref="K3551:K3552"/>
    <mergeCell ref="D3561:J3561"/>
    <mergeCell ref="A3540:E3541"/>
    <mergeCell ref="G3540:H3540"/>
    <mergeCell ref="I3540:J3540"/>
    <mergeCell ref="K3540:K3541"/>
    <mergeCell ref="A3550:J3550"/>
    <mergeCell ref="H3536:K3536"/>
    <mergeCell ref="A3537:K3537"/>
    <mergeCell ref="A3538:B3538"/>
    <mergeCell ref="C3538:I3538"/>
    <mergeCell ref="A3539:B3539"/>
    <mergeCell ref="C3539:I3539"/>
    <mergeCell ref="A3528:J3528"/>
    <mergeCell ref="A3529:J3529"/>
    <mergeCell ref="A3530:J3530"/>
    <mergeCell ref="A3531:J3531"/>
    <mergeCell ref="A3534:K3534"/>
    <mergeCell ref="A3521:J3521"/>
    <mergeCell ref="A3522:B3523"/>
    <mergeCell ref="E3522:G3522"/>
    <mergeCell ref="H3522:J3522"/>
    <mergeCell ref="K3522:K3523"/>
    <mergeCell ref="K3515:K3516"/>
    <mergeCell ref="G3517:H3517"/>
    <mergeCell ref="G3518:H3518"/>
    <mergeCell ref="G3519:H3519"/>
    <mergeCell ref="G3520:H3520"/>
    <mergeCell ref="A3514:J3514"/>
    <mergeCell ref="A3515:E3516"/>
    <mergeCell ref="F3515:F3516"/>
    <mergeCell ref="G3515:H3516"/>
    <mergeCell ref="I3515:I3516"/>
    <mergeCell ref="J3515:J3516"/>
    <mergeCell ref="K3508:K3509"/>
    <mergeCell ref="G3510:H3510"/>
    <mergeCell ref="G3511:H3511"/>
    <mergeCell ref="G3512:H3512"/>
    <mergeCell ref="G3513:H3513"/>
    <mergeCell ref="A3507:J3507"/>
    <mergeCell ref="A3508:E3509"/>
    <mergeCell ref="F3508:F3509"/>
    <mergeCell ref="G3508:H3509"/>
    <mergeCell ref="I3508:I3509"/>
    <mergeCell ref="J3508:J3509"/>
    <mergeCell ref="K3501:K3502"/>
    <mergeCell ref="G3503:H3503"/>
    <mergeCell ref="G3504:H3504"/>
    <mergeCell ref="G3505:H3505"/>
    <mergeCell ref="G3506:H3506"/>
    <mergeCell ref="D3499:J3499"/>
    <mergeCell ref="D3500:J3500"/>
    <mergeCell ref="A3501:E3502"/>
    <mergeCell ref="F3501:F3502"/>
    <mergeCell ref="G3501:H3502"/>
    <mergeCell ref="I3501:I3502"/>
    <mergeCell ref="J3501:J3502"/>
    <mergeCell ref="H3488:H3489"/>
    <mergeCell ref="I3488:I3489"/>
    <mergeCell ref="J3488:J3489"/>
    <mergeCell ref="K3488:K3489"/>
    <mergeCell ref="D3498:J3498"/>
    <mergeCell ref="A3477:E3478"/>
    <mergeCell ref="G3477:H3477"/>
    <mergeCell ref="I3477:J3477"/>
    <mergeCell ref="K3477:K3478"/>
    <mergeCell ref="A3487:J3487"/>
    <mergeCell ref="H3473:K3473"/>
    <mergeCell ref="A3474:K3474"/>
    <mergeCell ref="A3475:B3475"/>
    <mergeCell ref="C3475:I3475"/>
    <mergeCell ref="A3476:B3476"/>
    <mergeCell ref="C3476:I3476"/>
    <mergeCell ref="A3465:J3465"/>
    <mergeCell ref="A3466:J3466"/>
    <mergeCell ref="A3467:J3467"/>
    <mergeCell ref="A3468:J3468"/>
    <mergeCell ref="A3471:K3471"/>
    <mergeCell ref="A3458:J3458"/>
    <mergeCell ref="A3459:B3460"/>
    <mergeCell ref="E3459:G3459"/>
    <mergeCell ref="H3459:J3459"/>
    <mergeCell ref="K3459:K3460"/>
    <mergeCell ref="K3452:K3453"/>
    <mergeCell ref="G3454:H3454"/>
    <mergeCell ref="G3455:H3455"/>
    <mergeCell ref="G3456:H3456"/>
    <mergeCell ref="G3457:H3457"/>
    <mergeCell ref="A3451:J3451"/>
    <mergeCell ref="A3452:E3453"/>
    <mergeCell ref="F3452:F3453"/>
    <mergeCell ref="G3452:H3453"/>
    <mergeCell ref="I3452:I3453"/>
    <mergeCell ref="J3452:J3453"/>
    <mergeCell ref="K3441:K3442"/>
    <mergeCell ref="G3443:H3443"/>
    <mergeCell ref="G3444:H3444"/>
    <mergeCell ref="G3445:H3445"/>
    <mergeCell ref="G3450:H3450"/>
    <mergeCell ref="G3446:H3446"/>
    <mergeCell ref="G3447:H3447"/>
    <mergeCell ref="G3448:H3448"/>
    <mergeCell ref="G3449:H3449"/>
    <mergeCell ref="A3440:J3440"/>
    <mergeCell ref="A3441:E3442"/>
    <mergeCell ref="F3441:F3442"/>
    <mergeCell ref="G3441:H3442"/>
    <mergeCell ref="I3441:I3442"/>
    <mergeCell ref="J3441:J3442"/>
    <mergeCell ref="K3434:K3435"/>
    <mergeCell ref="G3436:H3436"/>
    <mergeCell ref="G3437:H3437"/>
    <mergeCell ref="G3438:H3438"/>
    <mergeCell ref="G3439:H3439"/>
    <mergeCell ref="D3432:J3432"/>
    <mergeCell ref="D3433:J3433"/>
    <mergeCell ref="A3434:E3435"/>
    <mergeCell ref="F3434:F3435"/>
    <mergeCell ref="G3434:H3435"/>
    <mergeCell ref="I3434:I3435"/>
    <mergeCell ref="J3434:J3435"/>
    <mergeCell ref="H3421:H3422"/>
    <mergeCell ref="I3421:I3422"/>
    <mergeCell ref="J3421:J3422"/>
    <mergeCell ref="K3421:K3422"/>
    <mergeCell ref="D3431:J3431"/>
    <mergeCell ref="A3410:E3411"/>
    <mergeCell ref="G3410:H3410"/>
    <mergeCell ref="I3410:J3410"/>
    <mergeCell ref="K3410:K3411"/>
    <mergeCell ref="A3420:J3420"/>
    <mergeCell ref="H3406:K3406"/>
    <mergeCell ref="A3407:K3407"/>
    <mergeCell ref="A3408:B3408"/>
    <mergeCell ref="C3408:I3408"/>
    <mergeCell ref="A3409:B3409"/>
    <mergeCell ref="C3409:I3409"/>
    <mergeCell ref="A3398:J3398"/>
    <mergeCell ref="A3399:J3399"/>
    <mergeCell ref="A3400:J3400"/>
    <mergeCell ref="A3401:J3401"/>
    <mergeCell ref="A3404:K3404"/>
    <mergeCell ref="A3391:J3391"/>
    <mergeCell ref="A3392:B3393"/>
    <mergeCell ref="E3392:G3392"/>
    <mergeCell ref="H3392:J3392"/>
    <mergeCell ref="K3392:K3393"/>
    <mergeCell ref="K3385:K3386"/>
    <mergeCell ref="G3387:H3387"/>
    <mergeCell ref="G3388:H3388"/>
    <mergeCell ref="G3389:H3389"/>
    <mergeCell ref="G3390:H3390"/>
    <mergeCell ref="A3384:J3384"/>
    <mergeCell ref="A3385:E3386"/>
    <mergeCell ref="F3385:F3386"/>
    <mergeCell ref="G3385:H3386"/>
    <mergeCell ref="I3385:I3386"/>
    <mergeCell ref="J3385:J3386"/>
    <mergeCell ref="K3374:K3375"/>
    <mergeCell ref="G3376:H3376"/>
    <mergeCell ref="G3377:H3377"/>
    <mergeCell ref="G3378:H3378"/>
    <mergeCell ref="G3383:H3383"/>
    <mergeCell ref="G3379:H3379"/>
    <mergeCell ref="G3380:H3380"/>
    <mergeCell ref="G3381:H3381"/>
    <mergeCell ref="G3382:H3382"/>
    <mergeCell ref="A3373:J3373"/>
    <mergeCell ref="A3374:E3375"/>
    <mergeCell ref="F3374:F3375"/>
    <mergeCell ref="G3374:H3375"/>
    <mergeCell ref="I3374:I3375"/>
    <mergeCell ref="J3374:J3375"/>
    <mergeCell ref="K3367:K3368"/>
    <mergeCell ref="G3369:H3369"/>
    <mergeCell ref="G3370:H3370"/>
    <mergeCell ref="G3371:H3371"/>
    <mergeCell ref="G3372:H3372"/>
    <mergeCell ref="D3365:J3365"/>
    <mergeCell ref="D3366:J3366"/>
    <mergeCell ref="A3367:E3368"/>
    <mergeCell ref="F3367:F3368"/>
    <mergeCell ref="G3367:H3368"/>
    <mergeCell ref="I3367:I3368"/>
    <mergeCell ref="J3367:J3368"/>
    <mergeCell ref="H3354:H3355"/>
    <mergeCell ref="I3354:I3355"/>
    <mergeCell ref="J3354:J3355"/>
    <mergeCell ref="K3354:K3355"/>
    <mergeCell ref="D3364:J3364"/>
    <mergeCell ref="A3343:E3344"/>
    <mergeCell ref="G3343:H3343"/>
    <mergeCell ref="I3343:J3343"/>
    <mergeCell ref="K3343:K3344"/>
    <mergeCell ref="A3353:J3353"/>
    <mergeCell ref="H3339:K3339"/>
    <mergeCell ref="A3340:K3340"/>
    <mergeCell ref="A3341:B3341"/>
    <mergeCell ref="C3341:I3341"/>
    <mergeCell ref="A3342:B3342"/>
    <mergeCell ref="C3342:I3342"/>
    <mergeCell ref="A3331:J3331"/>
    <mergeCell ref="A3332:J3332"/>
    <mergeCell ref="A3333:J3333"/>
    <mergeCell ref="A3334:J3334"/>
    <mergeCell ref="A3337:K3337"/>
    <mergeCell ref="A3324:J3324"/>
    <mergeCell ref="A3325:B3326"/>
    <mergeCell ref="E3325:G3325"/>
    <mergeCell ref="H3325:J3325"/>
    <mergeCell ref="K3325:K3326"/>
    <mergeCell ref="K3318:K3319"/>
    <mergeCell ref="G3320:H3320"/>
    <mergeCell ref="G3321:H3321"/>
    <mergeCell ref="G3322:H3322"/>
    <mergeCell ref="G3323:H3323"/>
    <mergeCell ref="A3317:J3317"/>
    <mergeCell ref="A3318:E3319"/>
    <mergeCell ref="F3318:F3319"/>
    <mergeCell ref="G3318:H3319"/>
    <mergeCell ref="I3318:I3319"/>
    <mergeCell ref="J3318:J3319"/>
    <mergeCell ref="K3307:K3308"/>
    <mergeCell ref="G3309:H3309"/>
    <mergeCell ref="G3310:H3310"/>
    <mergeCell ref="G3311:H3311"/>
    <mergeCell ref="G3316:H3316"/>
    <mergeCell ref="G3312:H3312"/>
    <mergeCell ref="G3313:H3313"/>
    <mergeCell ref="G3314:H3314"/>
    <mergeCell ref="G3315:H3315"/>
    <mergeCell ref="A3306:J3306"/>
    <mergeCell ref="A3307:E3308"/>
    <mergeCell ref="F3307:F3308"/>
    <mergeCell ref="G3307:H3308"/>
    <mergeCell ref="I3307:I3308"/>
    <mergeCell ref="J3307:J3308"/>
    <mergeCell ref="K3300:K3301"/>
    <mergeCell ref="G3302:H3302"/>
    <mergeCell ref="G3303:H3303"/>
    <mergeCell ref="G3304:H3304"/>
    <mergeCell ref="G3305:H3305"/>
    <mergeCell ref="D3298:J3298"/>
    <mergeCell ref="D3299:J3299"/>
    <mergeCell ref="A3300:E3301"/>
    <mergeCell ref="F3300:F3301"/>
    <mergeCell ref="G3300:H3301"/>
    <mergeCell ref="I3300:I3301"/>
    <mergeCell ref="J3300:J3301"/>
    <mergeCell ref="H3287:H3288"/>
    <mergeCell ref="I3287:I3288"/>
    <mergeCell ref="J3287:J3288"/>
    <mergeCell ref="K3287:K3288"/>
    <mergeCell ref="D3297:J3297"/>
    <mergeCell ref="A3276:E3277"/>
    <mergeCell ref="G3276:H3276"/>
    <mergeCell ref="I3276:J3276"/>
    <mergeCell ref="K3276:K3277"/>
    <mergeCell ref="A3286:J3286"/>
    <mergeCell ref="H3272:K3272"/>
    <mergeCell ref="A3273:K3273"/>
    <mergeCell ref="A3274:B3274"/>
    <mergeCell ref="C3274:I3274"/>
    <mergeCell ref="A3275:B3275"/>
    <mergeCell ref="C3275:I3275"/>
    <mergeCell ref="A3264:J3264"/>
    <mergeCell ref="A3265:J3265"/>
    <mergeCell ref="A3266:J3266"/>
    <mergeCell ref="A3267:J3267"/>
    <mergeCell ref="A3270:K3270"/>
    <mergeCell ref="A3255:J3255"/>
    <mergeCell ref="A3256:B3257"/>
    <mergeCell ref="E3256:G3256"/>
    <mergeCell ref="H3256:J3256"/>
    <mergeCell ref="K3256:K3257"/>
    <mergeCell ref="K3247:K3248"/>
    <mergeCell ref="G3249:H3249"/>
    <mergeCell ref="G3250:H3250"/>
    <mergeCell ref="G3251:H3251"/>
    <mergeCell ref="G3254:H3254"/>
    <mergeCell ref="G3252:H3252"/>
    <mergeCell ref="G3253:H3253"/>
    <mergeCell ref="A3246:J3246"/>
    <mergeCell ref="A3247:E3248"/>
    <mergeCell ref="F3247:F3248"/>
    <mergeCell ref="G3247:H3248"/>
    <mergeCell ref="I3247:I3248"/>
    <mergeCell ref="J3247:J3248"/>
    <mergeCell ref="K3240:K3241"/>
    <mergeCell ref="G3242:H3242"/>
    <mergeCell ref="G3243:H3243"/>
    <mergeCell ref="G3244:H3244"/>
    <mergeCell ref="G3245:H3245"/>
    <mergeCell ref="A3239:J3239"/>
    <mergeCell ref="A3240:E3241"/>
    <mergeCell ref="F3240:F3241"/>
    <mergeCell ref="G3240:H3241"/>
    <mergeCell ref="I3240:I3241"/>
    <mergeCell ref="J3240:J3241"/>
    <mergeCell ref="K3231:K3232"/>
    <mergeCell ref="G3233:H3233"/>
    <mergeCell ref="G3234:H3234"/>
    <mergeCell ref="G3235:H3235"/>
    <mergeCell ref="G3238:H3238"/>
    <mergeCell ref="G3236:H3236"/>
    <mergeCell ref="G3237:H3237"/>
    <mergeCell ref="D3227:J3227"/>
    <mergeCell ref="D3228:J3228"/>
    <mergeCell ref="A3231:E3232"/>
    <mergeCell ref="F3231:F3232"/>
    <mergeCell ref="G3231:H3232"/>
    <mergeCell ref="I3231:I3232"/>
    <mergeCell ref="J3231:J3232"/>
    <mergeCell ref="H3216:H3217"/>
    <mergeCell ref="I3216:I3217"/>
    <mergeCell ref="J3216:J3217"/>
    <mergeCell ref="K3216:K3217"/>
    <mergeCell ref="D3226:J3226"/>
    <mergeCell ref="A3205:E3206"/>
    <mergeCell ref="G3205:H3205"/>
    <mergeCell ref="I3205:J3205"/>
    <mergeCell ref="K3205:K3206"/>
    <mergeCell ref="A3215:J3215"/>
    <mergeCell ref="H3201:K3201"/>
    <mergeCell ref="A3202:K3202"/>
    <mergeCell ref="A3203:B3203"/>
    <mergeCell ref="C3203:I3203"/>
    <mergeCell ref="A3204:B3204"/>
    <mergeCell ref="C3204:I3204"/>
    <mergeCell ref="A3193:J3193"/>
    <mergeCell ref="A3194:J3194"/>
    <mergeCell ref="A3195:J3195"/>
    <mergeCell ref="A3196:J3196"/>
    <mergeCell ref="A3199:K3199"/>
    <mergeCell ref="A3186:J3186"/>
    <mergeCell ref="A3187:B3188"/>
    <mergeCell ref="E3187:G3187"/>
    <mergeCell ref="H3187:J3187"/>
    <mergeCell ref="K3187:K3188"/>
    <mergeCell ref="K3180:K3181"/>
    <mergeCell ref="G3182:H3182"/>
    <mergeCell ref="G3183:H3183"/>
    <mergeCell ref="G3184:H3184"/>
    <mergeCell ref="G3185:H3185"/>
    <mergeCell ref="A3179:J3179"/>
    <mergeCell ref="A3180:E3181"/>
    <mergeCell ref="F3180:F3181"/>
    <mergeCell ref="G3180:H3181"/>
    <mergeCell ref="I3180:I3181"/>
    <mergeCell ref="J3180:J3181"/>
    <mergeCell ref="K3173:K3174"/>
    <mergeCell ref="G3175:H3175"/>
    <mergeCell ref="G3176:H3176"/>
    <mergeCell ref="G3177:H3177"/>
    <mergeCell ref="G3178:H3178"/>
    <mergeCell ref="A3172:J3172"/>
    <mergeCell ref="A3173:E3174"/>
    <mergeCell ref="F3173:F3174"/>
    <mergeCell ref="G3173:H3174"/>
    <mergeCell ref="I3173:I3174"/>
    <mergeCell ref="J3173:J3174"/>
    <mergeCell ref="K3166:K3167"/>
    <mergeCell ref="G3168:H3168"/>
    <mergeCell ref="G3169:H3169"/>
    <mergeCell ref="G3170:H3170"/>
    <mergeCell ref="G3171:H3171"/>
    <mergeCell ref="D3162:J3162"/>
    <mergeCell ref="D3163:J3163"/>
    <mergeCell ref="A3166:E3167"/>
    <mergeCell ref="F3166:F3167"/>
    <mergeCell ref="G3166:H3167"/>
    <mergeCell ref="I3166:I3167"/>
    <mergeCell ref="J3166:J3167"/>
    <mergeCell ref="H3151:H3152"/>
    <mergeCell ref="I3151:I3152"/>
    <mergeCell ref="J3151:J3152"/>
    <mergeCell ref="K3151:K3152"/>
    <mergeCell ref="D3161:J3161"/>
    <mergeCell ref="A3140:E3141"/>
    <mergeCell ref="G3140:H3140"/>
    <mergeCell ref="I3140:J3140"/>
    <mergeCell ref="K3140:K3141"/>
    <mergeCell ref="A3150:J3150"/>
    <mergeCell ref="H3136:K3136"/>
    <mergeCell ref="A3137:K3137"/>
    <mergeCell ref="A3138:B3138"/>
    <mergeCell ref="C3138:I3138"/>
    <mergeCell ref="A3139:B3139"/>
    <mergeCell ref="C3139:I3139"/>
    <mergeCell ref="A3128:J3128"/>
    <mergeCell ref="A3129:J3129"/>
    <mergeCell ref="A3130:J3130"/>
    <mergeCell ref="A3131:J3131"/>
    <mergeCell ref="A3134:K3134"/>
    <mergeCell ref="A3121:J3121"/>
    <mergeCell ref="A3122:B3123"/>
    <mergeCell ref="E3122:G3122"/>
    <mergeCell ref="H3122:J3122"/>
    <mergeCell ref="K3122:K3123"/>
    <mergeCell ref="K3115:K3116"/>
    <mergeCell ref="G3117:H3117"/>
    <mergeCell ref="G3118:H3118"/>
    <mergeCell ref="G3119:H3119"/>
    <mergeCell ref="G3120:H3120"/>
    <mergeCell ref="A3114:J3114"/>
    <mergeCell ref="A3115:E3116"/>
    <mergeCell ref="F3115:F3116"/>
    <mergeCell ref="G3115:H3116"/>
    <mergeCell ref="I3115:I3116"/>
    <mergeCell ref="J3115:J3116"/>
    <mergeCell ref="K3108:K3109"/>
    <mergeCell ref="G3110:H3110"/>
    <mergeCell ref="G3111:H3111"/>
    <mergeCell ref="G3112:H3112"/>
    <mergeCell ref="G3113:H3113"/>
    <mergeCell ref="A3107:J3107"/>
    <mergeCell ref="A3108:E3109"/>
    <mergeCell ref="F3108:F3109"/>
    <mergeCell ref="G3108:H3109"/>
    <mergeCell ref="I3108:I3109"/>
    <mergeCell ref="J3108:J3109"/>
    <mergeCell ref="K3101:K3102"/>
    <mergeCell ref="G3103:H3103"/>
    <mergeCell ref="G3104:H3104"/>
    <mergeCell ref="G3105:H3105"/>
    <mergeCell ref="G3106:H3106"/>
    <mergeCell ref="D3097:J3097"/>
    <mergeCell ref="D3098:J3098"/>
    <mergeCell ref="A3101:E3102"/>
    <mergeCell ref="F3101:F3102"/>
    <mergeCell ref="G3101:H3102"/>
    <mergeCell ref="I3101:I3102"/>
    <mergeCell ref="J3101:J3102"/>
    <mergeCell ref="H3086:H3087"/>
    <mergeCell ref="I3086:I3087"/>
    <mergeCell ref="J3086:J3087"/>
    <mergeCell ref="K3086:K3087"/>
    <mergeCell ref="D3096:J3096"/>
    <mergeCell ref="A3075:E3076"/>
    <mergeCell ref="G3075:H3075"/>
    <mergeCell ref="I3075:J3075"/>
    <mergeCell ref="K3075:K3076"/>
    <mergeCell ref="A3085:J3085"/>
    <mergeCell ref="H3071:K3071"/>
    <mergeCell ref="A3072:K3072"/>
    <mergeCell ref="A3073:B3073"/>
    <mergeCell ref="C3073:I3073"/>
    <mergeCell ref="A3074:B3074"/>
    <mergeCell ref="C3074:I3074"/>
    <mergeCell ref="A3063:J3063"/>
    <mergeCell ref="A3064:J3064"/>
    <mergeCell ref="A3065:J3065"/>
    <mergeCell ref="A3066:J3066"/>
    <mergeCell ref="A3069:K3069"/>
    <mergeCell ref="A3056:J3056"/>
    <mergeCell ref="A3057:B3058"/>
    <mergeCell ref="E3057:G3057"/>
    <mergeCell ref="H3057:J3057"/>
    <mergeCell ref="K3057:K3058"/>
    <mergeCell ref="K3050:K3051"/>
    <mergeCell ref="G3052:H3052"/>
    <mergeCell ref="G3053:H3053"/>
    <mergeCell ref="G3054:H3054"/>
    <mergeCell ref="G3055:H3055"/>
    <mergeCell ref="A3049:J3049"/>
    <mergeCell ref="A3050:E3051"/>
    <mergeCell ref="F3050:F3051"/>
    <mergeCell ref="G3050:H3051"/>
    <mergeCell ref="I3050:I3051"/>
    <mergeCell ref="J3050:J3051"/>
    <mergeCell ref="K3043:K3044"/>
    <mergeCell ref="G3045:H3045"/>
    <mergeCell ref="G3046:H3046"/>
    <mergeCell ref="G3047:H3047"/>
    <mergeCell ref="G3048:H3048"/>
    <mergeCell ref="A3042:J3042"/>
    <mergeCell ref="A3043:E3044"/>
    <mergeCell ref="F3043:F3044"/>
    <mergeCell ref="G3043:H3044"/>
    <mergeCell ref="I3043:I3044"/>
    <mergeCell ref="J3043:J3044"/>
    <mergeCell ref="K3036:K3037"/>
    <mergeCell ref="G3038:H3038"/>
    <mergeCell ref="G3039:H3039"/>
    <mergeCell ref="G3040:H3040"/>
    <mergeCell ref="G3041:H3041"/>
    <mergeCell ref="D3032:J3032"/>
    <mergeCell ref="D3033:J3033"/>
    <mergeCell ref="A3036:E3037"/>
    <mergeCell ref="F3036:F3037"/>
    <mergeCell ref="G3036:H3037"/>
    <mergeCell ref="I3036:I3037"/>
    <mergeCell ref="J3036:J3037"/>
    <mergeCell ref="H3021:H3022"/>
    <mergeCell ref="I3021:I3022"/>
    <mergeCell ref="J3021:J3022"/>
    <mergeCell ref="K3021:K3022"/>
    <mergeCell ref="D3031:J3031"/>
    <mergeCell ref="A3010:E3011"/>
    <mergeCell ref="G3010:H3010"/>
    <mergeCell ref="I3010:J3010"/>
    <mergeCell ref="K3010:K3011"/>
    <mergeCell ref="A3020:J3020"/>
    <mergeCell ref="H3006:K3006"/>
    <mergeCell ref="A3007:K3007"/>
    <mergeCell ref="A3008:B3008"/>
    <mergeCell ref="C3008:I3008"/>
    <mergeCell ref="A3009:B3009"/>
    <mergeCell ref="C3009:I3009"/>
    <mergeCell ref="A2998:J2998"/>
    <mergeCell ref="A2999:J2999"/>
    <mergeCell ref="A3000:J3000"/>
    <mergeCell ref="A3001:J3001"/>
    <mergeCell ref="A3004:K3004"/>
    <mergeCell ref="A2991:J2991"/>
    <mergeCell ref="A2992:B2993"/>
    <mergeCell ref="E2992:G2992"/>
    <mergeCell ref="H2992:J2992"/>
    <mergeCell ref="K2992:K2993"/>
    <mergeCell ref="K2985:K2986"/>
    <mergeCell ref="G2987:H2987"/>
    <mergeCell ref="G2988:H2988"/>
    <mergeCell ref="G2989:H2989"/>
    <mergeCell ref="G2990:H2990"/>
    <mergeCell ref="A2984:J2984"/>
    <mergeCell ref="A2985:E2986"/>
    <mergeCell ref="F2985:F2986"/>
    <mergeCell ref="G2985:H2986"/>
    <mergeCell ref="I2985:I2986"/>
    <mergeCell ref="J2985:J2986"/>
    <mergeCell ref="K2978:K2979"/>
    <mergeCell ref="G2980:H2980"/>
    <mergeCell ref="G2981:H2981"/>
    <mergeCell ref="G2982:H2982"/>
    <mergeCell ref="G2983:H2983"/>
    <mergeCell ref="A2977:J2977"/>
    <mergeCell ref="A2978:E2979"/>
    <mergeCell ref="F2978:F2979"/>
    <mergeCell ref="G2978:H2979"/>
    <mergeCell ref="I2978:I2979"/>
    <mergeCell ref="J2978:J2979"/>
    <mergeCell ref="K2971:K2972"/>
    <mergeCell ref="G2973:H2973"/>
    <mergeCell ref="G2974:H2974"/>
    <mergeCell ref="G2975:H2975"/>
    <mergeCell ref="G2976:H2976"/>
    <mergeCell ref="D2967:J2967"/>
    <mergeCell ref="D2968:J2968"/>
    <mergeCell ref="A2971:E2972"/>
    <mergeCell ref="F2971:F2972"/>
    <mergeCell ref="G2971:H2972"/>
    <mergeCell ref="I2971:I2972"/>
    <mergeCell ref="J2971:J2972"/>
    <mergeCell ref="H2956:H2957"/>
    <mergeCell ref="I2956:I2957"/>
    <mergeCell ref="J2956:J2957"/>
    <mergeCell ref="K2956:K2957"/>
    <mergeCell ref="D2966:J2966"/>
    <mergeCell ref="A2945:E2946"/>
    <mergeCell ref="G2945:H2945"/>
    <mergeCell ref="I2945:J2945"/>
    <mergeCell ref="K2945:K2946"/>
    <mergeCell ref="A2955:J2955"/>
    <mergeCell ref="H2941:K2941"/>
    <mergeCell ref="A2942:K2942"/>
    <mergeCell ref="A2943:B2943"/>
    <mergeCell ref="C2943:I2943"/>
    <mergeCell ref="A2944:B2944"/>
    <mergeCell ref="C2944:I2944"/>
    <mergeCell ref="A2933:J2933"/>
    <mergeCell ref="A2934:J2934"/>
    <mergeCell ref="A2935:J2935"/>
    <mergeCell ref="A2936:J2936"/>
    <mergeCell ref="A2939:K2939"/>
    <mergeCell ref="A2926:J2926"/>
    <mergeCell ref="A2927:B2928"/>
    <mergeCell ref="E2927:G2927"/>
    <mergeCell ref="H2927:J2927"/>
    <mergeCell ref="K2927:K2928"/>
    <mergeCell ref="K2920:K2921"/>
    <mergeCell ref="G2922:H2922"/>
    <mergeCell ref="G2923:H2923"/>
    <mergeCell ref="G2924:H2924"/>
    <mergeCell ref="G2925:H2925"/>
    <mergeCell ref="A2919:J2919"/>
    <mergeCell ref="A2920:E2921"/>
    <mergeCell ref="F2920:F2921"/>
    <mergeCell ref="G2920:H2921"/>
    <mergeCell ref="I2920:I2921"/>
    <mergeCell ref="J2920:J2921"/>
    <mergeCell ref="K2913:K2914"/>
    <mergeCell ref="G2915:H2915"/>
    <mergeCell ref="G2916:H2916"/>
    <mergeCell ref="G2917:H2917"/>
    <mergeCell ref="G2918:H2918"/>
    <mergeCell ref="A2912:J2912"/>
    <mergeCell ref="A2913:E2914"/>
    <mergeCell ref="F2913:F2914"/>
    <mergeCell ref="G2913:H2914"/>
    <mergeCell ref="I2913:I2914"/>
    <mergeCell ref="J2913:J2914"/>
    <mergeCell ref="K2906:K2907"/>
    <mergeCell ref="G2908:H2908"/>
    <mergeCell ref="G2909:H2909"/>
    <mergeCell ref="G2910:H2910"/>
    <mergeCell ref="G2911:H2911"/>
    <mergeCell ref="D2902:J2902"/>
    <mergeCell ref="D2903:J2903"/>
    <mergeCell ref="A2906:E2907"/>
    <mergeCell ref="F2906:F2907"/>
    <mergeCell ref="G2906:H2907"/>
    <mergeCell ref="I2906:I2907"/>
    <mergeCell ref="J2906:J2907"/>
    <mergeCell ref="H2891:H2892"/>
    <mergeCell ref="I2891:I2892"/>
    <mergeCell ref="J2891:J2892"/>
    <mergeCell ref="K2891:K2892"/>
    <mergeCell ref="D2901:J2901"/>
    <mergeCell ref="A2880:E2881"/>
    <mergeCell ref="G2880:H2880"/>
    <mergeCell ref="I2880:J2880"/>
    <mergeCell ref="K2880:K2881"/>
    <mergeCell ref="A2890:J2890"/>
    <mergeCell ref="H2876:K2876"/>
    <mergeCell ref="A2877:K2877"/>
    <mergeCell ref="A2878:B2878"/>
    <mergeCell ref="C2878:I2878"/>
    <mergeCell ref="A2879:B2879"/>
    <mergeCell ref="C2879:I2879"/>
    <mergeCell ref="A2868:J2868"/>
    <mergeCell ref="A2869:J2869"/>
    <mergeCell ref="A2870:J2870"/>
    <mergeCell ref="A2871:J2871"/>
    <mergeCell ref="A2874:K2874"/>
    <mergeCell ref="A2861:J2861"/>
    <mergeCell ref="A2862:B2863"/>
    <mergeCell ref="E2862:G2862"/>
    <mergeCell ref="H2862:J2862"/>
    <mergeCell ref="K2862:K2863"/>
    <mergeCell ref="K2855:K2856"/>
    <mergeCell ref="G2857:H2857"/>
    <mergeCell ref="G2858:H2858"/>
    <mergeCell ref="G2859:H2859"/>
    <mergeCell ref="G2860:H2860"/>
    <mergeCell ref="A2854:J2854"/>
    <mergeCell ref="A2855:E2856"/>
    <mergeCell ref="F2855:F2856"/>
    <mergeCell ref="G2855:H2856"/>
    <mergeCell ref="I2855:I2856"/>
    <mergeCell ref="J2855:J2856"/>
    <mergeCell ref="K2848:K2849"/>
    <mergeCell ref="G2850:H2850"/>
    <mergeCell ref="G2851:H2851"/>
    <mergeCell ref="G2852:H2852"/>
    <mergeCell ref="G2853:H2853"/>
    <mergeCell ref="A2847:J2847"/>
    <mergeCell ref="A2848:E2849"/>
    <mergeCell ref="F2848:F2849"/>
    <mergeCell ref="G2848:H2849"/>
    <mergeCell ref="I2848:I2849"/>
    <mergeCell ref="J2848:J2849"/>
    <mergeCell ref="K2841:K2842"/>
    <mergeCell ref="G2843:H2843"/>
    <mergeCell ref="G2844:H2844"/>
    <mergeCell ref="G2845:H2845"/>
    <mergeCell ref="G2846:H2846"/>
    <mergeCell ref="D2837:J2837"/>
    <mergeCell ref="D2838:J2838"/>
    <mergeCell ref="A2841:E2842"/>
    <mergeCell ref="F2841:F2842"/>
    <mergeCell ref="G2841:H2842"/>
    <mergeCell ref="I2841:I2842"/>
    <mergeCell ref="J2841:J2842"/>
    <mergeCell ref="H2826:H2827"/>
    <mergeCell ref="I2826:I2827"/>
    <mergeCell ref="J2826:J2827"/>
    <mergeCell ref="K2826:K2827"/>
    <mergeCell ref="D2836:J2836"/>
    <mergeCell ref="A2815:E2816"/>
    <mergeCell ref="G2815:H2815"/>
    <mergeCell ref="I2815:J2815"/>
    <mergeCell ref="K2815:K2816"/>
    <mergeCell ref="A2825:J2825"/>
    <mergeCell ref="H2811:K2811"/>
    <mergeCell ref="A2812:K2812"/>
    <mergeCell ref="A2813:B2813"/>
    <mergeCell ref="C2813:I2813"/>
    <mergeCell ref="A2814:B2814"/>
    <mergeCell ref="C2814:I2814"/>
    <mergeCell ref="A2803:J2803"/>
    <mergeCell ref="A2804:J2804"/>
    <mergeCell ref="A2805:J2805"/>
    <mergeCell ref="A2806:J2806"/>
    <mergeCell ref="A2809:K2809"/>
    <mergeCell ref="A2795:J2795"/>
    <mergeCell ref="A2796:B2797"/>
    <mergeCell ref="E2796:G2796"/>
    <mergeCell ref="H2796:J2796"/>
    <mergeCell ref="K2796:K2797"/>
    <mergeCell ref="K2788:K2789"/>
    <mergeCell ref="G2790:H2790"/>
    <mergeCell ref="G2791:H2791"/>
    <mergeCell ref="G2792:H2792"/>
    <mergeCell ref="G2794:H2794"/>
    <mergeCell ref="G2793:H2793"/>
    <mergeCell ref="A2787:J2787"/>
    <mergeCell ref="A2788:E2789"/>
    <mergeCell ref="F2788:F2789"/>
    <mergeCell ref="G2788:H2789"/>
    <mergeCell ref="I2788:I2789"/>
    <mergeCell ref="J2788:J2789"/>
    <mergeCell ref="K2781:K2782"/>
    <mergeCell ref="G2783:H2783"/>
    <mergeCell ref="G2784:H2784"/>
    <mergeCell ref="G2785:H2785"/>
    <mergeCell ref="G2786:H2786"/>
    <mergeCell ref="A2780:J2780"/>
    <mergeCell ref="A2781:E2782"/>
    <mergeCell ref="F2781:F2782"/>
    <mergeCell ref="G2781:H2782"/>
    <mergeCell ref="I2781:I2782"/>
    <mergeCell ref="J2781:J2782"/>
    <mergeCell ref="K2773:K2774"/>
    <mergeCell ref="G2775:H2775"/>
    <mergeCell ref="G2776:H2776"/>
    <mergeCell ref="G2777:H2777"/>
    <mergeCell ref="G2779:H2779"/>
    <mergeCell ref="G2778:H2778"/>
    <mergeCell ref="D2769:J2769"/>
    <mergeCell ref="D2770:J2770"/>
    <mergeCell ref="A2773:E2774"/>
    <mergeCell ref="F2773:F2774"/>
    <mergeCell ref="G2773:H2774"/>
    <mergeCell ref="I2773:I2774"/>
    <mergeCell ref="J2773:J2774"/>
    <mergeCell ref="H2758:H2759"/>
    <mergeCell ref="I2758:I2759"/>
    <mergeCell ref="J2758:J2759"/>
    <mergeCell ref="K2758:K2759"/>
    <mergeCell ref="D2768:J2768"/>
    <mergeCell ref="A2747:E2748"/>
    <mergeCell ref="G2747:H2747"/>
    <mergeCell ref="I2747:J2747"/>
    <mergeCell ref="K2747:K2748"/>
    <mergeCell ref="A2757:J2757"/>
    <mergeCell ref="H2743:K2743"/>
    <mergeCell ref="A2744:K2744"/>
    <mergeCell ref="A2745:B2745"/>
    <mergeCell ref="C2745:I2745"/>
    <mergeCell ref="A2746:B2746"/>
    <mergeCell ref="C2746:I2746"/>
    <mergeCell ref="A2735:J2735"/>
    <mergeCell ref="A2736:J2736"/>
    <mergeCell ref="A2737:J2737"/>
    <mergeCell ref="A2738:J2738"/>
    <mergeCell ref="A2741:K2741"/>
    <mergeCell ref="A2728:J2728"/>
    <mergeCell ref="A2729:B2730"/>
    <mergeCell ref="E2729:G2729"/>
    <mergeCell ref="H2729:J2729"/>
    <mergeCell ref="K2729:K2730"/>
    <mergeCell ref="K2722:K2723"/>
    <mergeCell ref="G2724:H2724"/>
    <mergeCell ref="G2725:H2725"/>
    <mergeCell ref="G2726:H2726"/>
    <mergeCell ref="G2727:H2727"/>
    <mergeCell ref="A2721:J2721"/>
    <mergeCell ref="A2722:E2723"/>
    <mergeCell ref="F2722:F2723"/>
    <mergeCell ref="G2722:H2723"/>
    <mergeCell ref="I2722:I2723"/>
    <mergeCell ref="J2722:J2723"/>
    <mergeCell ref="K2715:K2716"/>
    <mergeCell ref="G2717:H2717"/>
    <mergeCell ref="G2718:H2718"/>
    <mergeCell ref="G2719:H2719"/>
    <mergeCell ref="G2720:H2720"/>
    <mergeCell ref="A2714:J2714"/>
    <mergeCell ref="A2715:E2716"/>
    <mergeCell ref="F2715:F2716"/>
    <mergeCell ref="G2715:H2716"/>
    <mergeCell ref="I2715:I2716"/>
    <mergeCell ref="J2715:J2716"/>
    <mergeCell ref="K2708:K2709"/>
    <mergeCell ref="G2710:H2710"/>
    <mergeCell ref="G2711:H2711"/>
    <mergeCell ref="G2712:H2712"/>
    <mergeCell ref="G2713:H2713"/>
    <mergeCell ref="D2704:J2704"/>
    <mergeCell ref="D2705:J2705"/>
    <mergeCell ref="A2708:E2709"/>
    <mergeCell ref="F2708:F2709"/>
    <mergeCell ref="G2708:H2709"/>
    <mergeCell ref="I2708:I2709"/>
    <mergeCell ref="J2708:J2709"/>
    <mergeCell ref="H2693:H2694"/>
    <mergeCell ref="I2693:I2694"/>
    <mergeCell ref="J2693:J2694"/>
    <mergeCell ref="K2693:K2694"/>
    <mergeCell ref="D2703:J2703"/>
    <mergeCell ref="A2682:E2683"/>
    <mergeCell ref="G2682:H2682"/>
    <mergeCell ref="I2682:J2682"/>
    <mergeCell ref="K2682:K2683"/>
    <mergeCell ref="A2692:J2692"/>
    <mergeCell ref="H2678:K2678"/>
    <mergeCell ref="A2679:K2679"/>
    <mergeCell ref="A2680:B2680"/>
    <mergeCell ref="C2680:I2680"/>
    <mergeCell ref="A2681:B2681"/>
    <mergeCell ref="C2681:I2681"/>
    <mergeCell ref="A2670:J2670"/>
    <mergeCell ref="A2671:J2671"/>
    <mergeCell ref="A2672:J2672"/>
    <mergeCell ref="A2673:J2673"/>
    <mergeCell ref="A2676:K2676"/>
    <mergeCell ref="A2663:J2663"/>
    <mergeCell ref="A2664:B2665"/>
    <mergeCell ref="E2664:G2664"/>
    <mergeCell ref="H2664:J2664"/>
    <mergeCell ref="K2664:K2665"/>
    <mergeCell ref="K2657:K2658"/>
    <mergeCell ref="G2659:H2659"/>
    <mergeCell ref="G2660:H2660"/>
    <mergeCell ref="G2661:H2661"/>
    <mergeCell ref="G2662:H2662"/>
    <mergeCell ref="A2656:J2656"/>
    <mergeCell ref="A2657:E2658"/>
    <mergeCell ref="F2657:F2658"/>
    <mergeCell ref="G2657:H2658"/>
    <mergeCell ref="I2657:I2658"/>
    <mergeCell ref="J2657:J2658"/>
    <mergeCell ref="K2650:K2651"/>
    <mergeCell ref="G2652:H2652"/>
    <mergeCell ref="G2653:H2653"/>
    <mergeCell ref="G2654:H2654"/>
    <mergeCell ref="G2655:H2655"/>
    <mergeCell ref="A2649:J2649"/>
    <mergeCell ref="A2650:E2651"/>
    <mergeCell ref="F2650:F2651"/>
    <mergeCell ref="G2650:H2651"/>
    <mergeCell ref="I2650:I2651"/>
    <mergeCell ref="J2650:J2651"/>
    <mergeCell ref="K2643:K2644"/>
    <mergeCell ref="G2645:H2645"/>
    <mergeCell ref="G2646:H2646"/>
    <mergeCell ref="G2647:H2647"/>
    <mergeCell ref="G2648:H2648"/>
    <mergeCell ref="D2639:J2639"/>
    <mergeCell ref="D2640:J2640"/>
    <mergeCell ref="A2643:E2644"/>
    <mergeCell ref="F2643:F2644"/>
    <mergeCell ref="G2643:H2644"/>
    <mergeCell ref="I2643:I2644"/>
    <mergeCell ref="J2643:J2644"/>
    <mergeCell ref="H2628:H2629"/>
    <mergeCell ref="I2628:I2629"/>
    <mergeCell ref="J2628:J2629"/>
    <mergeCell ref="K2628:K2629"/>
    <mergeCell ref="D2638:J2638"/>
    <mergeCell ref="A2617:E2618"/>
    <mergeCell ref="G2617:H2617"/>
    <mergeCell ref="I2617:J2617"/>
    <mergeCell ref="K2617:K2618"/>
    <mergeCell ref="A2627:J2627"/>
    <mergeCell ref="H2613:K2613"/>
    <mergeCell ref="A2614:K2614"/>
    <mergeCell ref="A2615:B2615"/>
    <mergeCell ref="C2615:I2615"/>
    <mergeCell ref="A2616:B2616"/>
    <mergeCell ref="C2616:I2616"/>
    <mergeCell ref="A2605:J2605"/>
    <mergeCell ref="A2606:J2606"/>
    <mergeCell ref="A2607:J2607"/>
    <mergeCell ref="A2608:J2608"/>
    <mergeCell ref="A2611:K2611"/>
    <mergeCell ref="A2596:J2596"/>
    <mergeCell ref="A2597:B2598"/>
    <mergeCell ref="E2597:G2597"/>
    <mergeCell ref="H2597:J2597"/>
    <mergeCell ref="K2597:K2598"/>
    <mergeCell ref="K2588:K2589"/>
    <mergeCell ref="G2590:H2590"/>
    <mergeCell ref="G2591:H2591"/>
    <mergeCell ref="G2592:H2592"/>
    <mergeCell ref="G2595:H2595"/>
    <mergeCell ref="G2593:H2593"/>
    <mergeCell ref="G2594:H2594"/>
    <mergeCell ref="A2587:J2587"/>
    <mergeCell ref="A2588:E2589"/>
    <mergeCell ref="F2588:F2589"/>
    <mergeCell ref="G2588:H2589"/>
    <mergeCell ref="I2588:I2589"/>
    <mergeCell ref="J2588:J2589"/>
    <mergeCell ref="K2581:K2582"/>
    <mergeCell ref="G2583:H2583"/>
    <mergeCell ref="G2584:H2584"/>
    <mergeCell ref="G2585:H2585"/>
    <mergeCell ref="G2586:H2586"/>
    <mergeCell ref="A2580:J2580"/>
    <mergeCell ref="A2581:E2582"/>
    <mergeCell ref="F2581:F2582"/>
    <mergeCell ref="G2581:H2582"/>
    <mergeCell ref="I2581:I2582"/>
    <mergeCell ref="J2581:J2582"/>
    <mergeCell ref="K2572:K2573"/>
    <mergeCell ref="G2574:H2574"/>
    <mergeCell ref="G2575:H2575"/>
    <mergeCell ref="G2576:H2576"/>
    <mergeCell ref="G2579:H2579"/>
    <mergeCell ref="G2577:H2577"/>
    <mergeCell ref="G2578:H2578"/>
    <mergeCell ref="D2568:J2568"/>
    <mergeCell ref="D2569:J2569"/>
    <mergeCell ref="A2572:E2573"/>
    <mergeCell ref="F2572:F2573"/>
    <mergeCell ref="G2572:H2573"/>
    <mergeCell ref="I2572:I2573"/>
    <mergeCell ref="J2572:J2573"/>
    <mergeCell ref="H2557:H2558"/>
    <mergeCell ref="I2557:I2558"/>
    <mergeCell ref="J2557:J2558"/>
    <mergeCell ref="K2557:K2558"/>
    <mergeCell ref="D2567:J2567"/>
    <mergeCell ref="A2546:E2547"/>
    <mergeCell ref="G2546:H2546"/>
    <mergeCell ref="I2546:J2546"/>
    <mergeCell ref="K2546:K2547"/>
    <mergeCell ref="A2556:J2556"/>
    <mergeCell ref="H2542:K2542"/>
    <mergeCell ref="A2543:K2543"/>
    <mergeCell ref="A2544:B2544"/>
    <mergeCell ref="C2544:I2544"/>
    <mergeCell ref="A2545:B2545"/>
    <mergeCell ref="C2545:I2545"/>
    <mergeCell ref="A2534:J2534"/>
    <mergeCell ref="A2535:J2535"/>
    <mergeCell ref="A2536:J2536"/>
    <mergeCell ref="A2537:J2537"/>
    <mergeCell ref="A2540:K2540"/>
    <mergeCell ref="A2527:J2527"/>
    <mergeCell ref="A2528:B2529"/>
    <mergeCell ref="E2528:G2528"/>
    <mergeCell ref="H2528:J2528"/>
    <mergeCell ref="K2528:K2529"/>
    <mergeCell ref="K2521:K2522"/>
    <mergeCell ref="G2523:H2523"/>
    <mergeCell ref="G2524:H2524"/>
    <mergeCell ref="G2525:H2525"/>
    <mergeCell ref="G2526:H2526"/>
    <mergeCell ref="A2520:J2520"/>
    <mergeCell ref="A2521:E2522"/>
    <mergeCell ref="F2521:F2522"/>
    <mergeCell ref="G2521:H2522"/>
    <mergeCell ref="I2521:I2522"/>
    <mergeCell ref="J2521:J2522"/>
    <mergeCell ref="K2514:K2515"/>
    <mergeCell ref="G2516:H2516"/>
    <mergeCell ref="G2517:H2517"/>
    <mergeCell ref="G2518:H2518"/>
    <mergeCell ref="G2519:H2519"/>
    <mergeCell ref="A2513:J2513"/>
    <mergeCell ref="A2514:E2515"/>
    <mergeCell ref="F2514:F2515"/>
    <mergeCell ref="G2514:H2515"/>
    <mergeCell ref="I2514:I2515"/>
    <mergeCell ref="J2514:J2515"/>
    <mergeCell ref="K2505:K2506"/>
    <mergeCell ref="G2507:H2507"/>
    <mergeCell ref="G2508:H2508"/>
    <mergeCell ref="G2509:H2509"/>
    <mergeCell ref="G2512:H2512"/>
    <mergeCell ref="G2510:H2510"/>
    <mergeCell ref="G2511:H2511"/>
    <mergeCell ref="D2501:J2501"/>
    <mergeCell ref="D2502:J2502"/>
    <mergeCell ref="A2505:E2506"/>
    <mergeCell ref="F2505:F2506"/>
    <mergeCell ref="G2505:H2506"/>
    <mergeCell ref="I2505:I2506"/>
    <mergeCell ref="J2505:J2506"/>
    <mergeCell ref="H2490:H2491"/>
    <mergeCell ref="I2490:I2491"/>
    <mergeCell ref="J2490:J2491"/>
    <mergeCell ref="K2490:K2491"/>
    <mergeCell ref="D2500:J2500"/>
    <mergeCell ref="A2479:E2480"/>
    <mergeCell ref="G2479:H2479"/>
    <mergeCell ref="I2479:J2479"/>
    <mergeCell ref="K2479:K2480"/>
    <mergeCell ref="A2489:J2489"/>
    <mergeCell ref="H2475:K2475"/>
    <mergeCell ref="A2476:K2476"/>
    <mergeCell ref="A2477:B2477"/>
    <mergeCell ref="C2477:I2477"/>
    <mergeCell ref="A2478:B2478"/>
    <mergeCell ref="C2478:I2478"/>
    <mergeCell ref="A2467:J2467"/>
    <mergeCell ref="A2468:J2468"/>
    <mergeCell ref="A2469:J2469"/>
    <mergeCell ref="A2470:J2470"/>
    <mergeCell ref="A2473:K2473"/>
    <mergeCell ref="A2460:J2460"/>
    <mergeCell ref="A2461:B2462"/>
    <mergeCell ref="E2461:G2461"/>
    <mergeCell ref="H2461:J2461"/>
    <mergeCell ref="K2461:K2462"/>
    <mergeCell ref="K2454:K2455"/>
    <mergeCell ref="G2456:H2456"/>
    <mergeCell ref="G2457:H2457"/>
    <mergeCell ref="G2458:H2458"/>
    <mergeCell ref="G2459:H2459"/>
    <mergeCell ref="A2453:J2453"/>
    <mergeCell ref="A2454:E2455"/>
    <mergeCell ref="F2454:F2455"/>
    <mergeCell ref="G2454:H2455"/>
    <mergeCell ref="I2454:I2455"/>
    <mergeCell ref="J2454:J2455"/>
    <mergeCell ref="K2447:K2448"/>
    <mergeCell ref="G2449:H2449"/>
    <mergeCell ref="G2450:H2450"/>
    <mergeCell ref="G2451:H2451"/>
    <mergeCell ref="G2452:H2452"/>
    <mergeCell ref="A2446:J2446"/>
    <mergeCell ref="A2447:E2448"/>
    <mergeCell ref="F2447:F2448"/>
    <mergeCell ref="G2447:H2448"/>
    <mergeCell ref="I2447:I2448"/>
    <mergeCell ref="J2447:J2448"/>
    <mergeCell ref="K2440:K2441"/>
    <mergeCell ref="G2442:H2442"/>
    <mergeCell ref="G2443:H2443"/>
    <mergeCell ref="G2444:H2444"/>
    <mergeCell ref="G2445:H2445"/>
    <mergeCell ref="D2436:J2436"/>
    <mergeCell ref="D2437:J2437"/>
    <mergeCell ref="A2440:E2441"/>
    <mergeCell ref="F2440:F2441"/>
    <mergeCell ref="G2440:H2441"/>
    <mergeCell ref="I2440:I2441"/>
    <mergeCell ref="J2440:J2441"/>
    <mergeCell ref="H2425:H2426"/>
    <mergeCell ref="I2425:I2426"/>
    <mergeCell ref="J2425:J2426"/>
    <mergeCell ref="K2425:K2426"/>
    <mergeCell ref="D2435:J2435"/>
    <mergeCell ref="A2414:E2415"/>
    <mergeCell ref="G2414:H2414"/>
    <mergeCell ref="I2414:J2414"/>
    <mergeCell ref="K2414:K2415"/>
    <mergeCell ref="A2424:J2424"/>
    <mergeCell ref="H2410:K2410"/>
    <mergeCell ref="A2411:K2411"/>
    <mergeCell ref="A2412:B2412"/>
    <mergeCell ref="C2412:I2412"/>
    <mergeCell ref="A2413:B2413"/>
    <mergeCell ref="C2413:I2413"/>
    <mergeCell ref="A2402:J2402"/>
    <mergeCell ref="A2403:J2403"/>
    <mergeCell ref="A2404:J2404"/>
    <mergeCell ref="A2405:J2405"/>
    <mergeCell ref="A2408:K2408"/>
    <mergeCell ref="A2395:J2395"/>
    <mergeCell ref="A2396:B2397"/>
    <mergeCell ref="E2396:G2396"/>
    <mergeCell ref="H2396:J2396"/>
    <mergeCell ref="K2396:K2397"/>
    <mergeCell ref="K2389:K2390"/>
    <mergeCell ref="G2391:H2391"/>
    <mergeCell ref="G2392:H2392"/>
    <mergeCell ref="G2393:H2393"/>
    <mergeCell ref="G2394:H2394"/>
    <mergeCell ref="A2388:J2388"/>
    <mergeCell ref="A2389:E2390"/>
    <mergeCell ref="F2389:F2390"/>
    <mergeCell ref="G2389:H2390"/>
    <mergeCell ref="I2389:I2390"/>
    <mergeCell ref="J2389:J2390"/>
    <mergeCell ref="K2382:K2383"/>
    <mergeCell ref="G2384:H2384"/>
    <mergeCell ref="G2385:H2385"/>
    <mergeCell ref="G2386:H2386"/>
    <mergeCell ref="G2387:H2387"/>
    <mergeCell ref="A2381:J2381"/>
    <mergeCell ref="A2382:E2383"/>
    <mergeCell ref="F2382:F2383"/>
    <mergeCell ref="G2382:H2383"/>
    <mergeCell ref="I2382:I2383"/>
    <mergeCell ref="J2382:J2383"/>
    <mergeCell ref="K2375:K2376"/>
    <mergeCell ref="G2377:H2377"/>
    <mergeCell ref="G2378:H2378"/>
    <mergeCell ref="G2379:H2379"/>
    <mergeCell ref="G2380:H2380"/>
    <mergeCell ref="D2371:J2371"/>
    <mergeCell ref="D2372:J2372"/>
    <mergeCell ref="A2375:E2376"/>
    <mergeCell ref="F2375:F2376"/>
    <mergeCell ref="G2375:H2376"/>
    <mergeCell ref="I2375:I2376"/>
    <mergeCell ref="J2375:J2376"/>
    <mergeCell ref="H2360:H2361"/>
    <mergeCell ref="I2360:I2361"/>
    <mergeCell ref="J2360:J2361"/>
    <mergeCell ref="K2360:K2361"/>
    <mergeCell ref="D2370:J2370"/>
    <mergeCell ref="A2349:E2350"/>
    <mergeCell ref="G2349:H2349"/>
    <mergeCell ref="I2349:J2349"/>
    <mergeCell ref="K2349:K2350"/>
    <mergeCell ref="A2359:J2359"/>
    <mergeCell ref="H2345:K2345"/>
    <mergeCell ref="A2346:K2346"/>
    <mergeCell ref="A2347:B2347"/>
    <mergeCell ref="C2347:I2347"/>
    <mergeCell ref="A2348:B2348"/>
    <mergeCell ref="C2348:I2348"/>
    <mergeCell ref="A2337:J2337"/>
    <mergeCell ref="A2338:J2338"/>
    <mergeCell ref="A2339:J2339"/>
    <mergeCell ref="A2340:J2340"/>
    <mergeCell ref="A2343:K2343"/>
    <mergeCell ref="A2330:J2330"/>
    <mergeCell ref="A2331:B2332"/>
    <mergeCell ref="E2331:G2331"/>
    <mergeCell ref="H2331:J2331"/>
    <mergeCell ref="K2331:K2332"/>
    <mergeCell ref="K2324:K2325"/>
    <mergeCell ref="G2326:H2326"/>
    <mergeCell ref="G2327:H2327"/>
    <mergeCell ref="G2328:H2328"/>
    <mergeCell ref="G2329:H2329"/>
    <mergeCell ref="A2323:J2323"/>
    <mergeCell ref="A2324:E2325"/>
    <mergeCell ref="F2324:F2325"/>
    <mergeCell ref="G2324:H2325"/>
    <mergeCell ref="I2324:I2325"/>
    <mergeCell ref="J2324:J2325"/>
    <mergeCell ref="K2317:K2318"/>
    <mergeCell ref="G2319:H2319"/>
    <mergeCell ref="G2320:H2320"/>
    <mergeCell ref="G2321:H2321"/>
    <mergeCell ref="G2322:H2322"/>
    <mergeCell ref="A2316:J2316"/>
    <mergeCell ref="A2317:E2318"/>
    <mergeCell ref="F2317:F2318"/>
    <mergeCell ref="G2317:H2318"/>
    <mergeCell ref="I2317:I2318"/>
    <mergeCell ref="J2317:J2318"/>
    <mergeCell ref="K2310:K2311"/>
    <mergeCell ref="G2312:H2312"/>
    <mergeCell ref="G2313:H2313"/>
    <mergeCell ref="G2314:H2314"/>
    <mergeCell ref="G2315:H2315"/>
    <mergeCell ref="D2308:J2308"/>
    <mergeCell ref="D2309:J2309"/>
    <mergeCell ref="A2310:E2311"/>
    <mergeCell ref="F2310:F2311"/>
    <mergeCell ref="G2310:H2311"/>
    <mergeCell ref="I2310:I2311"/>
    <mergeCell ref="J2310:J2311"/>
    <mergeCell ref="H2297:H2298"/>
    <mergeCell ref="I2297:I2298"/>
    <mergeCell ref="J2297:J2298"/>
    <mergeCell ref="K2297:K2298"/>
    <mergeCell ref="D2307:J2307"/>
    <mergeCell ref="A2286:E2287"/>
    <mergeCell ref="G2286:H2286"/>
    <mergeCell ref="I2286:J2286"/>
    <mergeCell ref="K2286:K2287"/>
    <mergeCell ref="A2296:J2296"/>
    <mergeCell ref="H2282:K2282"/>
    <mergeCell ref="A2283:K2283"/>
    <mergeCell ref="A2284:B2284"/>
    <mergeCell ref="C2284:I2284"/>
    <mergeCell ref="A2285:B2285"/>
    <mergeCell ref="C2285:I2285"/>
    <mergeCell ref="A2274:J2274"/>
    <mergeCell ref="A2275:J2275"/>
    <mergeCell ref="A2276:J2276"/>
    <mergeCell ref="A2277:J2277"/>
    <mergeCell ref="A2280:K2280"/>
    <mergeCell ref="A2267:J2267"/>
    <mergeCell ref="A2268:B2269"/>
    <mergeCell ref="E2268:G2268"/>
    <mergeCell ref="H2268:J2268"/>
    <mergeCell ref="K2268:K2269"/>
    <mergeCell ref="K2261:K2262"/>
    <mergeCell ref="G2263:H2263"/>
    <mergeCell ref="G2264:H2264"/>
    <mergeCell ref="G2265:H2265"/>
    <mergeCell ref="G2266:H2266"/>
    <mergeCell ref="A2260:J2260"/>
    <mergeCell ref="A2261:E2262"/>
    <mergeCell ref="F2261:F2262"/>
    <mergeCell ref="G2261:H2262"/>
    <mergeCell ref="I2261:I2262"/>
    <mergeCell ref="J2261:J2262"/>
    <mergeCell ref="K2254:K2255"/>
    <mergeCell ref="G2256:H2256"/>
    <mergeCell ref="G2257:H2257"/>
    <mergeCell ref="G2258:H2258"/>
    <mergeCell ref="G2259:H2259"/>
    <mergeCell ref="A2253:J2253"/>
    <mergeCell ref="A2254:E2255"/>
    <mergeCell ref="F2254:F2255"/>
    <mergeCell ref="G2254:H2255"/>
    <mergeCell ref="I2254:I2255"/>
    <mergeCell ref="J2254:J2255"/>
    <mergeCell ref="K2247:K2248"/>
    <mergeCell ref="G2249:H2249"/>
    <mergeCell ref="G2250:H2250"/>
    <mergeCell ref="G2251:H2251"/>
    <mergeCell ref="G2252:H2252"/>
    <mergeCell ref="D2245:J2245"/>
    <mergeCell ref="D2246:J2246"/>
    <mergeCell ref="A2247:E2248"/>
    <mergeCell ref="F2247:F2248"/>
    <mergeCell ref="G2247:H2248"/>
    <mergeCell ref="I2247:I2248"/>
    <mergeCell ref="J2247:J2248"/>
    <mergeCell ref="H2234:H2235"/>
    <mergeCell ref="I2234:I2235"/>
    <mergeCell ref="J2234:J2235"/>
    <mergeCell ref="K2234:K2235"/>
    <mergeCell ref="D2244:J2244"/>
    <mergeCell ref="A2223:E2224"/>
    <mergeCell ref="G2223:H2223"/>
    <mergeCell ref="I2223:J2223"/>
    <mergeCell ref="K2223:K2224"/>
    <mergeCell ref="A2233:J2233"/>
    <mergeCell ref="H2219:K2219"/>
    <mergeCell ref="A2220:K2220"/>
    <mergeCell ref="A2221:B2221"/>
    <mergeCell ref="C2221:I2221"/>
    <mergeCell ref="A2222:B2222"/>
    <mergeCell ref="C2222:I2222"/>
    <mergeCell ref="A2211:J2211"/>
    <mergeCell ref="A2212:J2212"/>
    <mergeCell ref="A2213:J2213"/>
    <mergeCell ref="A2214:J2214"/>
    <mergeCell ref="A2217:K2217"/>
    <mergeCell ref="A2204:J2204"/>
    <mergeCell ref="A2205:B2206"/>
    <mergeCell ref="E2205:G2205"/>
    <mergeCell ref="H2205:J2205"/>
    <mergeCell ref="K2205:K2206"/>
    <mergeCell ref="K2198:K2199"/>
    <mergeCell ref="G2200:H2200"/>
    <mergeCell ref="G2201:H2201"/>
    <mergeCell ref="G2202:H2202"/>
    <mergeCell ref="G2203:H2203"/>
    <mergeCell ref="A2197:J2197"/>
    <mergeCell ref="A2198:E2199"/>
    <mergeCell ref="F2198:F2199"/>
    <mergeCell ref="G2198:H2199"/>
    <mergeCell ref="I2198:I2199"/>
    <mergeCell ref="J2198:J2199"/>
    <mergeCell ref="K2191:K2192"/>
    <mergeCell ref="G2193:H2193"/>
    <mergeCell ref="G2194:H2194"/>
    <mergeCell ref="G2195:H2195"/>
    <mergeCell ref="G2196:H2196"/>
    <mergeCell ref="A2190:J2190"/>
    <mergeCell ref="A2191:E2192"/>
    <mergeCell ref="F2191:F2192"/>
    <mergeCell ref="G2191:H2192"/>
    <mergeCell ref="I2191:I2192"/>
    <mergeCell ref="J2191:J2192"/>
    <mergeCell ref="K2184:K2185"/>
    <mergeCell ref="G2186:H2186"/>
    <mergeCell ref="G2187:H2187"/>
    <mergeCell ref="G2188:H2188"/>
    <mergeCell ref="G2189:H2189"/>
    <mergeCell ref="D2180:J2180"/>
    <mergeCell ref="D2181:J2181"/>
    <mergeCell ref="A2184:E2185"/>
    <mergeCell ref="F2184:F2185"/>
    <mergeCell ref="G2184:H2185"/>
    <mergeCell ref="I2184:I2185"/>
    <mergeCell ref="J2184:J2185"/>
    <mergeCell ref="H2169:H2170"/>
    <mergeCell ref="I2169:I2170"/>
    <mergeCell ref="J2169:J2170"/>
    <mergeCell ref="K2169:K2170"/>
    <mergeCell ref="D2179:J2179"/>
    <mergeCell ref="A2158:E2159"/>
    <mergeCell ref="G2158:H2158"/>
    <mergeCell ref="I2158:J2158"/>
    <mergeCell ref="K2158:K2159"/>
    <mergeCell ref="A2168:J2168"/>
    <mergeCell ref="H2154:K2154"/>
    <mergeCell ref="A2155:K2155"/>
    <mergeCell ref="A2156:B2156"/>
    <mergeCell ref="C2156:I2156"/>
    <mergeCell ref="A2157:B2157"/>
    <mergeCell ref="C2157:I2157"/>
    <mergeCell ref="A2146:J2146"/>
    <mergeCell ref="A2147:J2147"/>
    <mergeCell ref="A2148:J2148"/>
    <mergeCell ref="A2149:J2149"/>
    <mergeCell ref="A2152:K2152"/>
    <mergeCell ref="A2139:J2139"/>
    <mergeCell ref="A2140:B2141"/>
    <mergeCell ref="E2140:G2140"/>
    <mergeCell ref="H2140:J2140"/>
    <mergeCell ref="K2140:K2141"/>
    <mergeCell ref="K2133:K2134"/>
    <mergeCell ref="G2135:H2135"/>
    <mergeCell ref="G2136:H2136"/>
    <mergeCell ref="G2137:H2137"/>
    <mergeCell ref="G2138:H2138"/>
    <mergeCell ref="A2132:J2132"/>
    <mergeCell ref="A2133:E2134"/>
    <mergeCell ref="F2133:F2134"/>
    <mergeCell ref="G2133:H2134"/>
    <mergeCell ref="I2133:I2134"/>
    <mergeCell ref="J2133:J2134"/>
    <mergeCell ref="K2126:K2127"/>
    <mergeCell ref="G2128:H2128"/>
    <mergeCell ref="G2129:H2129"/>
    <mergeCell ref="G2130:H2130"/>
    <mergeCell ref="G2131:H2131"/>
    <mergeCell ref="A2125:J2125"/>
    <mergeCell ref="A2126:E2127"/>
    <mergeCell ref="F2126:F2127"/>
    <mergeCell ref="G2126:H2127"/>
    <mergeCell ref="I2126:I2127"/>
    <mergeCell ref="J2126:J2127"/>
    <mergeCell ref="K2119:K2120"/>
    <mergeCell ref="G2121:H2121"/>
    <mergeCell ref="G2122:H2122"/>
    <mergeCell ref="G2123:H2123"/>
    <mergeCell ref="G2124:H2124"/>
    <mergeCell ref="D2117:J2117"/>
    <mergeCell ref="D2118:J2118"/>
    <mergeCell ref="A2119:E2120"/>
    <mergeCell ref="F2119:F2120"/>
    <mergeCell ref="G2119:H2120"/>
    <mergeCell ref="I2119:I2120"/>
    <mergeCell ref="J2119:J2120"/>
    <mergeCell ref="H2106:H2107"/>
    <mergeCell ref="I2106:I2107"/>
    <mergeCell ref="J2106:J2107"/>
    <mergeCell ref="K2106:K2107"/>
    <mergeCell ref="D2116:J2116"/>
    <mergeCell ref="A2095:E2096"/>
    <mergeCell ref="G2095:H2095"/>
    <mergeCell ref="I2095:J2095"/>
    <mergeCell ref="K2095:K2096"/>
    <mergeCell ref="A2105:J2105"/>
    <mergeCell ref="H2091:K2091"/>
    <mergeCell ref="A2092:K2092"/>
    <mergeCell ref="A2093:B2093"/>
    <mergeCell ref="C2093:I2093"/>
    <mergeCell ref="A2094:B2094"/>
    <mergeCell ref="C2094:I2094"/>
    <mergeCell ref="A2083:J2083"/>
    <mergeCell ref="A2084:J2084"/>
    <mergeCell ref="A2085:J2085"/>
    <mergeCell ref="A2086:J2086"/>
    <mergeCell ref="A2089:K2089"/>
    <mergeCell ref="A2076:J2076"/>
    <mergeCell ref="A2077:B2078"/>
    <mergeCell ref="E2077:G2077"/>
    <mergeCell ref="H2077:J2077"/>
    <mergeCell ref="K2077:K2078"/>
    <mergeCell ref="K2070:K2071"/>
    <mergeCell ref="G2072:H2072"/>
    <mergeCell ref="G2073:H2073"/>
    <mergeCell ref="G2074:H2074"/>
    <mergeCell ref="G2075:H2075"/>
    <mergeCell ref="A2069:J2069"/>
    <mergeCell ref="A2070:E2071"/>
    <mergeCell ref="F2070:F2071"/>
    <mergeCell ref="G2070:H2071"/>
    <mergeCell ref="I2070:I2071"/>
    <mergeCell ref="J2070:J2071"/>
    <mergeCell ref="K2063:K2064"/>
    <mergeCell ref="G2065:H2065"/>
    <mergeCell ref="G2066:H2066"/>
    <mergeCell ref="G2067:H2067"/>
    <mergeCell ref="G2068:H2068"/>
    <mergeCell ref="A2062:J2062"/>
    <mergeCell ref="A2063:E2064"/>
    <mergeCell ref="F2063:F2064"/>
    <mergeCell ref="G2063:H2064"/>
    <mergeCell ref="I2063:I2064"/>
    <mergeCell ref="J2063:J2064"/>
    <mergeCell ref="K2056:K2057"/>
    <mergeCell ref="G2058:H2058"/>
    <mergeCell ref="G2059:H2059"/>
    <mergeCell ref="G2060:H2060"/>
    <mergeCell ref="G2061:H2061"/>
    <mergeCell ref="D2054:J2054"/>
    <mergeCell ref="D2055:J2055"/>
    <mergeCell ref="A2056:E2057"/>
    <mergeCell ref="F2056:F2057"/>
    <mergeCell ref="G2056:H2057"/>
    <mergeCell ref="I2056:I2057"/>
    <mergeCell ref="J2056:J2057"/>
    <mergeCell ref="H2043:H2044"/>
    <mergeCell ref="I2043:I2044"/>
    <mergeCell ref="J2043:J2044"/>
    <mergeCell ref="K2043:K2044"/>
    <mergeCell ref="D2053:J2053"/>
    <mergeCell ref="A2032:E2033"/>
    <mergeCell ref="G2032:H2032"/>
    <mergeCell ref="I2032:J2032"/>
    <mergeCell ref="K2032:K2033"/>
    <mergeCell ref="A2042:J2042"/>
    <mergeCell ref="H2028:K2028"/>
    <mergeCell ref="A2029:K2029"/>
    <mergeCell ref="A2030:B2030"/>
    <mergeCell ref="C2030:I2030"/>
    <mergeCell ref="A2031:B2031"/>
    <mergeCell ref="C2031:I2031"/>
    <mergeCell ref="A2020:J2020"/>
    <mergeCell ref="A2021:J2021"/>
    <mergeCell ref="A2022:J2022"/>
    <mergeCell ref="A2023:J2023"/>
    <mergeCell ref="A2026:K2026"/>
    <mergeCell ref="A2013:J2013"/>
    <mergeCell ref="A2014:B2015"/>
    <mergeCell ref="E2014:G2014"/>
    <mergeCell ref="H2014:J2014"/>
    <mergeCell ref="K2014:K2015"/>
    <mergeCell ref="K2007:K2008"/>
    <mergeCell ref="G2009:H2009"/>
    <mergeCell ref="G2010:H2010"/>
    <mergeCell ref="G2011:H2011"/>
    <mergeCell ref="G2012:H2012"/>
    <mergeCell ref="A2006:J2006"/>
    <mergeCell ref="A2007:E2008"/>
    <mergeCell ref="F2007:F2008"/>
    <mergeCell ref="G2007:H2008"/>
    <mergeCell ref="I2007:I2008"/>
    <mergeCell ref="J2007:J2008"/>
    <mergeCell ref="K2000:K2001"/>
    <mergeCell ref="G2002:H2002"/>
    <mergeCell ref="G2003:H2003"/>
    <mergeCell ref="G2004:H2004"/>
    <mergeCell ref="G2005:H2005"/>
    <mergeCell ref="A1999:J1999"/>
    <mergeCell ref="A2000:E2001"/>
    <mergeCell ref="F2000:F2001"/>
    <mergeCell ref="G2000:H2001"/>
    <mergeCell ref="I2000:I2001"/>
    <mergeCell ref="J2000:J2001"/>
    <mergeCell ref="K1993:K1994"/>
    <mergeCell ref="G1995:H1995"/>
    <mergeCell ref="G1996:H1996"/>
    <mergeCell ref="G1997:H1997"/>
    <mergeCell ref="G1998:H1998"/>
    <mergeCell ref="D1989:J1989"/>
    <mergeCell ref="D1990:J1990"/>
    <mergeCell ref="A1993:E1994"/>
    <mergeCell ref="F1993:F1994"/>
    <mergeCell ref="G1993:H1994"/>
    <mergeCell ref="I1993:I1994"/>
    <mergeCell ref="J1993:J1994"/>
    <mergeCell ref="H1978:H1979"/>
    <mergeCell ref="I1978:I1979"/>
    <mergeCell ref="J1978:J1979"/>
    <mergeCell ref="K1978:K1979"/>
    <mergeCell ref="D1988:J1988"/>
    <mergeCell ref="A1967:E1968"/>
    <mergeCell ref="G1967:H1967"/>
    <mergeCell ref="I1967:J1967"/>
    <mergeCell ref="K1967:K1968"/>
    <mergeCell ref="A1977:J1977"/>
    <mergeCell ref="H1963:K1963"/>
    <mergeCell ref="A1964:K1964"/>
    <mergeCell ref="A1965:B1965"/>
    <mergeCell ref="C1965:I1965"/>
    <mergeCell ref="A1966:B1966"/>
    <mergeCell ref="C1966:I1966"/>
    <mergeCell ref="A1955:J1955"/>
    <mergeCell ref="A1956:J1956"/>
    <mergeCell ref="A1957:J1957"/>
    <mergeCell ref="A1958:J1958"/>
    <mergeCell ref="A1961:K1961"/>
    <mergeCell ref="A1948:J1948"/>
    <mergeCell ref="A1949:B1950"/>
    <mergeCell ref="E1949:G1949"/>
    <mergeCell ref="H1949:J1949"/>
    <mergeCell ref="K1949:K1950"/>
    <mergeCell ref="K1942:K1943"/>
    <mergeCell ref="G1944:H1944"/>
    <mergeCell ref="G1945:H1945"/>
    <mergeCell ref="G1946:H1946"/>
    <mergeCell ref="G1947:H1947"/>
    <mergeCell ref="A1941:J1941"/>
    <mergeCell ref="A1942:E1943"/>
    <mergeCell ref="F1942:F1943"/>
    <mergeCell ref="G1942:H1943"/>
    <mergeCell ref="I1942:I1943"/>
    <mergeCell ref="J1942:J1943"/>
    <mergeCell ref="K1935:K1936"/>
    <mergeCell ref="G1937:H1937"/>
    <mergeCell ref="G1938:H1938"/>
    <mergeCell ref="G1939:H1939"/>
    <mergeCell ref="G1940:H1940"/>
    <mergeCell ref="A1934:J1934"/>
    <mergeCell ref="A1935:E1936"/>
    <mergeCell ref="F1935:F1936"/>
    <mergeCell ref="G1935:H1936"/>
    <mergeCell ref="I1935:I1936"/>
    <mergeCell ref="J1935:J1936"/>
    <mergeCell ref="K1928:K1929"/>
    <mergeCell ref="G1930:H1930"/>
    <mergeCell ref="G1931:H1931"/>
    <mergeCell ref="G1932:H1932"/>
    <mergeCell ref="G1933:H1933"/>
    <mergeCell ref="D1926:J1926"/>
    <mergeCell ref="D1927:J1927"/>
    <mergeCell ref="A1928:E1929"/>
    <mergeCell ref="F1928:F1929"/>
    <mergeCell ref="G1928:H1929"/>
    <mergeCell ref="I1928:I1929"/>
    <mergeCell ref="J1928:J1929"/>
    <mergeCell ref="H1915:H1916"/>
    <mergeCell ref="I1915:I1916"/>
    <mergeCell ref="J1915:J1916"/>
    <mergeCell ref="K1915:K1916"/>
    <mergeCell ref="D1925:J1925"/>
    <mergeCell ref="A1904:E1905"/>
    <mergeCell ref="G1904:H1904"/>
    <mergeCell ref="I1904:J1904"/>
    <mergeCell ref="K1904:K1905"/>
    <mergeCell ref="A1914:J1914"/>
    <mergeCell ref="H1900:K1900"/>
    <mergeCell ref="A1901:K1901"/>
    <mergeCell ref="A1902:B1902"/>
    <mergeCell ref="C1902:I1902"/>
    <mergeCell ref="A1903:B1903"/>
    <mergeCell ref="C1903:I1903"/>
    <mergeCell ref="A1892:J1892"/>
    <mergeCell ref="A1893:J1893"/>
    <mergeCell ref="A1894:J1894"/>
    <mergeCell ref="A1895:J1895"/>
    <mergeCell ref="A1898:K1898"/>
    <mergeCell ref="A1885:J1885"/>
    <mergeCell ref="A1886:B1887"/>
    <mergeCell ref="E1886:G1886"/>
    <mergeCell ref="H1886:J1886"/>
    <mergeCell ref="K1886:K1887"/>
    <mergeCell ref="K1879:K1880"/>
    <mergeCell ref="G1881:H1881"/>
    <mergeCell ref="G1882:H1882"/>
    <mergeCell ref="G1883:H1883"/>
    <mergeCell ref="G1884:H1884"/>
    <mergeCell ref="A1878:J1878"/>
    <mergeCell ref="A1879:E1880"/>
    <mergeCell ref="F1879:F1880"/>
    <mergeCell ref="G1879:H1880"/>
    <mergeCell ref="I1879:I1880"/>
    <mergeCell ref="J1879:J1880"/>
    <mergeCell ref="K1872:K1873"/>
    <mergeCell ref="G1874:H1874"/>
    <mergeCell ref="G1875:H1875"/>
    <mergeCell ref="G1876:H1876"/>
    <mergeCell ref="G1877:H1877"/>
    <mergeCell ref="A1871:J1871"/>
    <mergeCell ref="A1872:E1873"/>
    <mergeCell ref="F1872:F1873"/>
    <mergeCell ref="G1872:H1873"/>
    <mergeCell ref="I1872:I1873"/>
    <mergeCell ref="J1872:J1873"/>
    <mergeCell ref="K1865:K1866"/>
    <mergeCell ref="G1867:H1867"/>
    <mergeCell ref="G1868:H1868"/>
    <mergeCell ref="G1869:H1869"/>
    <mergeCell ref="G1870:H1870"/>
    <mergeCell ref="D1863:J1863"/>
    <mergeCell ref="D1864:J1864"/>
    <mergeCell ref="A1865:E1866"/>
    <mergeCell ref="F1865:F1866"/>
    <mergeCell ref="G1865:H1866"/>
    <mergeCell ref="I1865:I1866"/>
    <mergeCell ref="J1865:J1866"/>
    <mergeCell ref="H1852:H1853"/>
    <mergeCell ref="I1852:I1853"/>
    <mergeCell ref="J1852:J1853"/>
    <mergeCell ref="K1852:K1853"/>
    <mergeCell ref="D1862:J1862"/>
    <mergeCell ref="A1841:E1842"/>
    <mergeCell ref="G1841:H1841"/>
    <mergeCell ref="I1841:J1841"/>
    <mergeCell ref="K1841:K1842"/>
    <mergeCell ref="A1851:J1851"/>
    <mergeCell ref="H1837:K1837"/>
    <mergeCell ref="A1838:K1838"/>
    <mergeCell ref="A1839:B1839"/>
    <mergeCell ref="C1839:I1839"/>
    <mergeCell ref="A1840:B1840"/>
    <mergeCell ref="C1840:I1840"/>
    <mergeCell ref="A1829:J1829"/>
    <mergeCell ref="A1830:J1830"/>
    <mergeCell ref="A1831:J1831"/>
    <mergeCell ref="A1832:J1832"/>
    <mergeCell ref="A1835:K1835"/>
    <mergeCell ref="A1822:J1822"/>
    <mergeCell ref="A1823:B1824"/>
    <mergeCell ref="E1823:G1823"/>
    <mergeCell ref="H1823:J1823"/>
    <mergeCell ref="K1823:K1824"/>
    <mergeCell ref="K1816:K1817"/>
    <mergeCell ref="G1818:H1818"/>
    <mergeCell ref="G1819:H1819"/>
    <mergeCell ref="G1820:H1820"/>
    <mergeCell ref="G1821:H1821"/>
    <mergeCell ref="A1815:J1815"/>
    <mergeCell ref="A1816:E1817"/>
    <mergeCell ref="F1816:F1817"/>
    <mergeCell ref="G1816:H1817"/>
    <mergeCell ref="I1816:I1817"/>
    <mergeCell ref="J1816:J1817"/>
    <mergeCell ref="K1809:K1810"/>
    <mergeCell ref="G1811:H1811"/>
    <mergeCell ref="G1812:H1812"/>
    <mergeCell ref="G1813:H1813"/>
    <mergeCell ref="G1814:H1814"/>
    <mergeCell ref="A1808:J1808"/>
    <mergeCell ref="A1809:E1810"/>
    <mergeCell ref="F1809:F1810"/>
    <mergeCell ref="G1809:H1810"/>
    <mergeCell ref="I1809:I1810"/>
    <mergeCell ref="J1809:J1810"/>
    <mergeCell ref="K1802:K1803"/>
    <mergeCell ref="G1804:H1804"/>
    <mergeCell ref="G1805:H1805"/>
    <mergeCell ref="G1806:H1806"/>
    <mergeCell ref="G1807:H1807"/>
    <mergeCell ref="D1798:J1798"/>
    <mergeCell ref="D1799:J1799"/>
    <mergeCell ref="A1802:E1803"/>
    <mergeCell ref="F1802:F1803"/>
    <mergeCell ref="G1802:H1803"/>
    <mergeCell ref="I1802:I1803"/>
    <mergeCell ref="J1802:J1803"/>
    <mergeCell ref="H1787:H1788"/>
    <mergeCell ref="I1787:I1788"/>
    <mergeCell ref="J1787:J1788"/>
    <mergeCell ref="K1787:K1788"/>
    <mergeCell ref="D1797:J1797"/>
    <mergeCell ref="A1776:E1777"/>
    <mergeCell ref="G1776:H1776"/>
    <mergeCell ref="I1776:J1776"/>
    <mergeCell ref="K1776:K1777"/>
    <mergeCell ref="A1786:J1786"/>
    <mergeCell ref="H1772:K1772"/>
    <mergeCell ref="A1773:K1773"/>
    <mergeCell ref="A1774:B1774"/>
    <mergeCell ref="C1774:I1774"/>
    <mergeCell ref="A1775:B1775"/>
    <mergeCell ref="C1775:I1775"/>
    <mergeCell ref="A1764:J1764"/>
    <mergeCell ref="A1765:J1765"/>
    <mergeCell ref="A1766:J1766"/>
    <mergeCell ref="A1767:J1767"/>
    <mergeCell ref="A1770:K1770"/>
    <mergeCell ref="A1757:J1757"/>
    <mergeCell ref="A1758:B1759"/>
    <mergeCell ref="E1758:G1758"/>
    <mergeCell ref="H1758:J1758"/>
    <mergeCell ref="K1758:K1759"/>
    <mergeCell ref="K1751:K1752"/>
    <mergeCell ref="G1753:H1753"/>
    <mergeCell ref="G1754:H1754"/>
    <mergeCell ref="G1755:H1755"/>
    <mergeCell ref="G1756:H1756"/>
    <mergeCell ref="A1750:J1750"/>
    <mergeCell ref="A1751:E1752"/>
    <mergeCell ref="F1751:F1752"/>
    <mergeCell ref="G1751:H1752"/>
    <mergeCell ref="I1751:I1752"/>
    <mergeCell ref="J1751:J1752"/>
    <mergeCell ref="K1744:K1745"/>
    <mergeCell ref="G1746:H1746"/>
    <mergeCell ref="G1747:H1747"/>
    <mergeCell ref="G1748:H1748"/>
    <mergeCell ref="G1749:H1749"/>
    <mergeCell ref="A1743:J1743"/>
    <mergeCell ref="A1744:E1745"/>
    <mergeCell ref="F1744:F1745"/>
    <mergeCell ref="G1744:H1745"/>
    <mergeCell ref="I1744:I1745"/>
    <mergeCell ref="J1744:J1745"/>
    <mergeCell ref="K1737:K1738"/>
    <mergeCell ref="G1739:H1739"/>
    <mergeCell ref="G1740:H1740"/>
    <mergeCell ref="G1741:H1741"/>
    <mergeCell ref="G1742:H1742"/>
    <mergeCell ref="D1733:J1733"/>
    <mergeCell ref="D1734:J1734"/>
    <mergeCell ref="A1737:E1738"/>
    <mergeCell ref="F1737:F1738"/>
    <mergeCell ref="G1737:H1738"/>
    <mergeCell ref="I1737:I1738"/>
    <mergeCell ref="J1737:J1738"/>
    <mergeCell ref="H1722:H1723"/>
    <mergeCell ref="I1722:I1723"/>
    <mergeCell ref="J1722:J1723"/>
    <mergeCell ref="K1722:K1723"/>
    <mergeCell ref="D1732:J1732"/>
    <mergeCell ref="A1711:E1712"/>
    <mergeCell ref="G1711:H1711"/>
    <mergeCell ref="I1711:J1711"/>
    <mergeCell ref="K1711:K1712"/>
    <mergeCell ref="A1721:J1721"/>
    <mergeCell ref="H1707:K1707"/>
    <mergeCell ref="A1708:K1708"/>
    <mergeCell ref="A1709:B1709"/>
    <mergeCell ref="C1709:I1709"/>
    <mergeCell ref="A1710:B1710"/>
    <mergeCell ref="C1710:I1710"/>
    <mergeCell ref="A1699:J1699"/>
    <mergeCell ref="A1700:J1700"/>
    <mergeCell ref="A1701:J1701"/>
    <mergeCell ref="A1702:J1702"/>
    <mergeCell ref="A1705:K1705"/>
    <mergeCell ref="A1692:J1692"/>
    <mergeCell ref="A1693:B1694"/>
    <mergeCell ref="E1693:G1693"/>
    <mergeCell ref="H1693:J1693"/>
    <mergeCell ref="K1693:K1694"/>
    <mergeCell ref="K1686:K1687"/>
    <mergeCell ref="G1688:H1688"/>
    <mergeCell ref="G1689:H1689"/>
    <mergeCell ref="G1690:H1690"/>
    <mergeCell ref="G1691:H1691"/>
    <mergeCell ref="A1685:J1685"/>
    <mergeCell ref="A1686:E1687"/>
    <mergeCell ref="F1686:F1687"/>
    <mergeCell ref="G1686:H1687"/>
    <mergeCell ref="I1686:I1687"/>
    <mergeCell ref="J1686:J1687"/>
    <mergeCell ref="K1679:K1680"/>
    <mergeCell ref="G1681:H1681"/>
    <mergeCell ref="G1682:H1682"/>
    <mergeCell ref="G1683:H1683"/>
    <mergeCell ref="G1684:H1684"/>
    <mergeCell ref="A1678:J1678"/>
    <mergeCell ref="A1679:E1680"/>
    <mergeCell ref="F1679:F1680"/>
    <mergeCell ref="G1679:H1680"/>
    <mergeCell ref="I1679:I1680"/>
    <mergeCell ref="J1679:J1680"/>
    <mergeCell ref="K1672:K1673"/>
    <mergeCell ref="G1674:H1674"/>
    <mergeCell ref="G1675:H1675"/>
    <mergeCell ref="G1676:H1676"/>
    <mergeCell ref="G1677:H1677"/>
    <mergeCell ref="D1668:J1668"/>
    <mergeCell ref="D1669:J1669"/>
    <mergeCell ref="A1672:E1673"/>
    <mergeCell ref="F1672:F1673"/>
    <mergeCell ref="G1672:H1673"/>
    <mergeCell ref="I1672:I1673"/>
    <mergeCell ref="J1672:J1673"/>
    <mergeCell ref="H1657:H1658"/>
    <mergeCell ref="I1657:I1658"/>
    <mergeCell ref="J1657:J1658"/>
    <mergeCell ref="K1657:K1658"/>
    <mergeCell ref="D1667:J1667"/>
    <mergeCell ref="A1646:E1647"/>
    <mergeCell ref="G1646:H1646"/>
    <mergeCell ref="I1646:J1646"/>
    <mergeCell ref="K1646:K1647"/>
    <mergeCell ref="A1656:J1656"/>
    <mergeCell ref="H1642:K1642"/>
    <mergeCell ref="A1643:K1643"/>
    <mergeCell ref="A1644:B1644"/>
    <mergeCell ref="C1644:I1644"/>
    <mergeCell ref="A1645:B1645"/>
    <mergeCell ref="C1645:I1645"/>
    <mergeCell ref="A1634:J1634"/>
    <mergeCell ref="A1635:J1635"/>
    <mergeCell ref="A1636:J1636"/>
    <mergeCell ref="A1637:J1637"/>
    <mergeCell ref="A1640:K1640"/>
    <mergeCell ref="A1627:J1627"/>
    <mergeCell ref="A1628:B1629"/>
    <mergeCell ref="E1628:G1628"/>
    <mergeCell ref="H1628:J1628"/>
    <mergeCell ref="K1628:K1629"/>
    <mergeCell ref="K1621:K1622"/>
    <mergeCell ref="G1623:H1623"/>
    <mergeCell ref="G1624:H1624"/>
    <mergeCell ref="G1625:H1625"/>
    <mergeCell ref="G1626:H1626"/>
    <mergeCell ref="A1620:J1620"/>
    <mergeCell ref="A1621:E1622"/>
    <mergeCell ref="F1621:F1622"/>
    <mergeCell ref="G1621:H1622"/>
    <mergeCell ref="I1621:I1622"/>
    <mergeCell ref="J1621:J1622"/>
    <mergeCell ref="K1614:K1615"/>
    <mergeCell ref="G1616:H1616"/>
    <mergeCell ref="G1617:H1617"/>
    <mergeCell ref="G1618:H1618"/>
    <mergeCell ref="G1619:H1619"/>
    <mergeCell ref="A1613:J1613"/>
    <mergeCell ref="A1614:E1615"/>
    <mergeCell ref="F1614:F1615"/>
    <mergeCell ref="G1614:H1615"/>
    <mergeCell ref="I1614:I1615"/>
    <mergeCell ref="J1614:J1615"/>
    <mergeCell ref="K1607:K1608"/>
    <mergeCell ref="G1609:H1609"/>
    <mergeCell ref="G1610:H1610"/>
    <mergeCell ref="G1611:H1611"/>
    <mergeCell ref="G1612:H1612"/>
    <mergeCell ref="D1603:J1603"/>
    <mergeCell ref="D1604:J1604"/>
    <mergeCell ref="A1607:E1608"/>
    <mergeCell ref="F1607:F1608"/>
    <mergeCell ref="G1607:H1608"/>
    <mergeCell ref="I1607:I1608"/>
    <mergeCell ref="J1607:J1608"/>
    <mergeCell ref="H1592:H1593"/>
    <mergeCell ref="I1592:I1593"/>
    <mergeCell ref="J1592:J1593"/>
    <mergeCell ref="K1592:K1593"/>
    <mergeCell ref="D1602:J1602"/>
    <mergeCell ref="A1581:E1582"/>
    <mergeCell ref="G1581:H1581"/>
    <mergeCell ref="I1581:J1581"/>
    <mergeCell ref="K1581:K1582"/>
    <mergeCell ref="A1591:J1591"/>
    <mergeCell ref="H1577:K1577"/>
    <mergeCell ref="A1578:K1578"/>
    <mergeCell ref="A1579:B1579"/>
    <mergeCell ref="C1579:I1579"/>
    <mergeCell ref="A1580:B1580"/>
    <mergeCell ref="C1580:I1580"/>
    <mergeCell ref="A1569:J1569"/>
    <mergeCell ref="A1570:J1570"/>
    <mergeCell ref="A1571:J1571"/>
    <mergeCell ref="A1572:J1572"/>
    <mergeCell ref="A1575:K1575"/>
    <mergeCell ref="A1562:J1562"/>
    <mergeCell ref="A1563:B1564"/>
    <mergeCell ref="E1563:G1563"/>
    <mergeCell ref="H1563:J1563"/>
    <mergeCell ref="K1563:K1564"/>
    <mergeCell ref="K1556:K1557"/>
    <mergeCell ref="G1558:H1558"/>
    <mergeCell ref="G1559:H1559"/>
    <mergeCell ref="G1560:H1560"/>
    <mergeCell ref="G1561:H1561"/>
    <mergeCell ref="A1555:J1555"/>
    <mergeCell ref="A1556:E1557"/>
    <mergeCell ref="F1556:F1557"/>
    <mergeCell ref="G1556:H1557"/>
    <mergeCell ref="I1556:I1557"/>
    <mergeCell ref="J1556:J1557"/>
    <mergeCell ref="K1549:K1550"/>
    <mergeCell ref="G1551:H1551"/>
    <mergeCell ref="G1552:H1552"/>
    <mergeCell ref="G1553:H1553"/>
    <mergeCell ref="G1554:H1554"/>
    <mergeCell ref="A1548:J1548"/>
    <mergeCell ref="A1549:E1550"/>
    <mergeCell ref="F1549:F1550"/>
    <mergeCell ref="G1549:H1550"/>
    <mergeCell ref="I1549:I1550"/>
    <mergeCell ref="J1549:J1550"/>
    <mergeCell ref="K1542:K1543"/>
    <mergeCell ref="G1544:H1544"/>
    <mergeCell ref="G1545:H1545"/>
    <mergeCell ref="G1546:H1546"/>
    <mergeCell ref="G1547:H1547"/>
    <mergeCell ref="D1538:J1538"/>
    <mergeCell ref="D1539:J1539"/>
    <mergeCell ref="A1542:E1543"/>
    <mergeCell ref="F1542:F1543"/>
    <mergeCell ref="G1542:H1543"/>
    <mergeCell ref="I1542:I1543"/>
    <mergeCell ref="J1542:J1543"/>
    <mergeCell ref="H1527:H1528"/>
    <mergeCell ref="I1527:I1528"/>
    <mergeCell ref="J1527:J1528"/>
    <mergeCell ref="K1527:K1528"/>
    <mergeCell ref="D1537:J1537"/>
    <mergeCell ref="A1516:E1517"/>
    <mergeCell ref="G1516:H1516"/>
    <mergeCell ref="I1516:J1516"/>
    <mergeCell ref="K1516:K1517"/>
    <mergeCell ref="A1526:J1526"/>
    <mergeCell ref="H1512:K1512"/>
    <mergeCell ref="A1513:K1513"/>
    <mergeCell ref="A1514:B1514"/>
    <mergeCell ref="C1514:I1514"/>
    <mergeCell ref="A1515:B1515"/>
    <mergeCell ref="C1515:I1515"/>
    <mergeCell ref="A1504:J1504"/>
    <mergeCell ref="A1505:J1505"/>
    <mergeCell ref="A1506:J1506"/>
    <mergeCell ref="A1507:J1507"/>
    <mergeCell ref="A1510:K1510"/>
    <mergeCell ref="A1497:J1497"/>
    <mergeCell ref="A1498:B1499"/>
    <mergeCell ref="E1498:G1498"/>
    <mergeCell ref="H1498:J1498"/>
    <mergeCell ref="K1498:K1499"/>
    <mergeCell ref="K1491:K1492"/>
    <mergeCell ref="G1493:H1493"/>
    <mergeCell ref="G1494:H1494"/>
    <mergeCell ref="G1495:H1495"/>
    <mergeCell ref="G1496:H1496"/>
    <mergeCell ref="A1490:J1490"/>
    <mergeCell ref="A1491:E1492"/>
    <mergeCell ref="F1491:F1492"/>
    <mergeCell ref="G1491:H1492"/>
    <mergeCell ref="I1491:I1492"/>
    <mergeCell ref="J1491:J1492"/>
    <mergeCell ref="K1484:K1485"/>
    <mergeCell ref="G1486:H1486"/>
    <mergeCell ref="G1487:H1487"/>
    <mergeCell ref="G1488:H1488"/>
    <mergeCell ref="G1489:H1489"/>
    <mergeCell ref="A1483:J1483"/>
    <mergeCell ref="A1484:E1485"/>
    <mergeCell ref="F1484:F1485"/>
    <mergeCell ref="G1484:H1485"/>
    <mergeCell ref="I1484:I1485"/>
    <mergeCell ref="J1484:J1485"/>
    <mergeCell ref="K1477:K1478"/>
    <mergeCell ref="G1479:H1479"/>
    <mergeCell ref="G1480:H1480"/>
    <mergeCell ref="G1481:H1481"/>
    <mergeCell ref="G1482:H1482"/>
    <mergeCell ref="D1473:J1473"/>
    <mergeCell ref="D1474:J1474"/>
    <mergeCell ref="A1477:E1478"/>
    <mergeCell ref="F1477:F1478"/>
    <mergeCell ref="G1477:H1478"/>
    <mergeCell ref="I1477:I1478"/>
    <mergeCell ref="J1477:J1478"/>
    <mergeCell ref="H1462:H1463"/>
    <mergeCell ref="I1462:I1463"/>
    <mergeCell ref="J1462:J1463"/>
    <mergeCell ref="K1462:K1463"/>
    <mergeCell ref="D1472:J1472"/>
    <mergeCell ref="A1451:E1452"/>
    <mergeCell ref="G1451:H1451"/>
    <mergeCell ref="I1451:J1451"/>
    <mergeCell ref="K1451:K1452"/>
    <mergeCell ref="A1461:J1461"/>
    <mergeCell ref="H1447:K1447"/>
    <mergeCell ref="A1448:K1448"/>
    <mergeCell ref="A1449:B1449"/>
    <mergeCell ref="C1449:I1449"/>
    <mergeCell ref="A1450:B1450"/>
    <mergeCell ref="C1450:I1450"/>
    <mergeCell ref="A1439:J1439"/>
    <mergeCell ref="A1440:J1440"/>
    <mergeCell ref="A1441:J1441"/>
    <mergeCell ref="A1442:J1442"/>
    <mergeCell ref="A1445:K1445"/>
    <mergeCell ref="A1432:J1432"/>
    <mergeCell ref="A1433:B1434"/>
    <mergeCell ref="E1433:G1433"/>
    <mergeCell ref="H1433:J1433"/>
    <mergeCell ref="K1433:K1434"/>
    <mergeCell ref="K1426:K1427"/>
    <mergeCell ref="G1428:H1428"/>
    <mergeCell ref="G1429:H1429"/>
    <mergeCell ref="G1430:H1430"/>
    <mergeCell ref="G1431:H1431"/>
    <mergeCell ref="A1425:J1425"/>
    <mergeCell ref="A1426:E1427"/>
    <mergeCell ref="F1426:F1427"/>
    <mergeCell ref="G1426:H1427"/>
    <mergeCell ref="I1426:I1427"/>
    <mergeCell ref="J1426:J1427"/>
    <mergeCell ref="K1419:K1420"/>
    <mergeCell ref="G1421:H1421"/>
    <mergeCell ref="G1422:H1422"/>
    <mergeCell ref="G1423:H1423"/>
    <mergeCell ref="G1424:H1424"/>
    <mergeCell ref="A1418:J1418"/>
    <mergeCell ref="A1419:E1420"/>
    <mergeCell ref="F1419:F1420"/>
    <mergeCell ref="G1419:H1420"/>
    <mergeCell ref="I1419:I1420"/>
    <mergeCell ref="J1419:J1420"/>
    <mergeCell ref="K1412:K1413"/>
    <mergeCell ref="G1414:H1414"/>
    <mergeCell ref="G1415:H1415"/>
    <mergeCell ref="G1416:H1416"/>
    <mergeCell ref="G1417:H1417"/>
    <mergeCell ref="D1408:J1408"/>
    <mergeCell ref="D1409:J1409"/>
    <mergeCell ref="A1412:E1413"/>
    <mergeCell ref="F1412:F1413"/>
    <mergeCell ref="G1412:H1413"/>
    <mergeCell ref="I1412:I1413"/>
    <mergeCell ref="J1412:J1413"/>
    <mergeCell ref="H1397:H1398"/>
    <mergeCell ref="I1397:I1398"/>
    <mergeCell ref="J1397:J1398"/>
    <mergeCell ref="K1397:K1398"/>
    <mergeCell ref="D1407:J1407"/>
    <mergeCell ref="A1386:E1387"/>
    <mergeCell ref="G1386:H1386"/>
    <mergeCell ref="I1386:J1386"/>
    <mergeCell ref="K1386:K1387"/>
    <mergeCell ref="A1396:J1396"/>
    <mergeCell ref="H1382:K1382"/>
    <mergeCell ref="A1383:K1383"/>
    <mergeCell ref="A1384:B1384"/>
    <mergeCell ref="C1384:I1384"/>
    <mergeCell ref="A1385:B1385"/>
    <mergeCell ref="C1385:I1385"/>
    <mergeCell ref="A1374:J1374"/>
    <mergeCell ref="A1375:J1375"/>
    <mergeCell ref="A1376:J1376"/>
    <mergeCell ref="A1377:J1377"/>
    <mergeCell ref="A1380:K1380"/>
    <mergeCell ref="A1367:J1367"/>
    <mergeCell ref="A1368:B1369"/>
    <mergeCell ref="E1368:G1368"/>
    <mergeCell ref="H1368:J1368"/>
    <mergeCell ref="K1368:K1369"/>
    <mergeCell ref="K1361:K1362"/>
    <mergeCell ref="G1363:H1363"/>
    <mergeCell ref="G1364:H1364"/>
    <mergeCell ref="G1365:H1365"/>
    <mergeCell ref="G1366:H1366"/>
    <mergeCell ref="A1360:J1360"/>
    <mergeCell ref="A1361:E1362"/>
    <mergeCell ref="F1361:F1362"/>
    <mergeCell ref="G1361:H1362"/>
    <mergeCell ref="I1361:I1362"/>
    <mergeCell ref="J1361:J1362"/>
    <mergeCell ref="K1354:K1355"/>
    <mergeCell ref="G1356:H1356"/>
    <mergeCell ref="G1357:H1357"/>
    <mergeCell ref="G1358:H1358"/>
    <mergeCell ref="G1359:H1359"/>
    <mergeCell ref="A1353:J1353"/>
    <mergeCell ref="A1354:E1355"/>
    <mergeCell ref="F1354:F1355"/>
    <mergeCell ref="G1354:H1355"/>
    <mergeCell ref="I1354:I1355"/>
    <mergeCell ref="J1354:J1355"/>
    <mergeCell ref="K1347:K1348"/>
    <mergeCell ref="G1349:H1349"/>
    <mergeCell ref="G1350:H1350"/>
    <mergeCell ref="G1351:H1351"/>
    <mergeCell ref="G1352:H1352"/>
    <mergeCell ref="D1343:J1343"/>
    <mergeCell ref="D1344:J1344"/>
    <mergeCell ref="A1347:E1348"/>
    <mergeCell ref="F1347:F1348"/>
    <mergeCell ref="G1347:H1348"/>
    <mergeCell ref="I1347:I1348"/>
    <mergeCell ref="J1347:J1348"/>
    <mergeCell ref="H1332:H1333"/>
    <mergeCell ref="I1332:I1333"/>
    <mergeCell ref="J1332:J1333"/>
    <mergeCell ref="K1332:K1333"/>
    <mergeCell ref="D1342:J1342"/>
    <mergeCell ref="A1321:E1322"/>
    <mergeCell ref="G1321:H1321"/>
    <mergeCell ref="I1321:J1321"/>
    <mergeCell ref="K1321:K1322"/>
    <mergeCell ref="A1331:J1331"/>
    <mergeCell ref="H1317:K1317"/>
    <mergeCell ref="A1318:K1318"/>
    <mergeCell ref="A1319:B1319"/>
    <mergeCell ref="C1319:I1319"/>
    <mergeCell ref="A1320:B1320"/>
    <mergeCell ref="C1320:I1320"/>
    <mergeCell ref="A1309:J1309"/>
    <mergeCell ref="A1310:J1310"/>
    <mergeCell ref="A1311:J1311"/>
    <mergeCell ref="A1312:J1312"/>
    <mergeCell ref="A1315:K1315"/>
    <mergeCell ref="A1302:J1302"/>
    <mergeCell ref="A1303:B1304"/>
    <mergeCell ref="E1303:G1303"/>
    <mergeCell ref="H1303:J1303"/>
    <mergeCell ref="K1303:K1304"/>
    <mergeCell ref="K1296:K1297"/>
    <mergeCell ref="G1298:H1298"/>
    <mergeCell ref="G1299:H1299"/>
    <mergeCell ref="G1300:H1300"/>
    <mergeCell ref="G1301:H1301"/>
    <mergeCell ref="A1295:J1295"/>
    <mergeCell ref="A1296:E1297"/>
    <mergeCell ref="F1296:F1297"/>
    <mergeCell ref="G1296:H1297"/>
    <mergeCell ref="I1296:I1297"/>
    <mergeCell ref="J1296:J1297"/>
    <mergeCell ref="K1289:K1290"/>
    <mergeCell ref="G1291:H1291"/>
    <mergeCell ref="G1292:H1292"/>
    <mergeCell ref="G1293:H1293"/>
    <mergeCell ref="G1294:H1294"/>
    <mergeCell ref="A1288:J1288"/>
    <mergeCell ref="A1289:E1290"/>
    <mergeCell ref="F1289:F1290"/>
    <mergeCell ref="G1289:H1290"/>
    <mergeCell ref="I1289:I1290"/>
    <mergeCell ref="J1289:J1290"/>
    <mergeCell ref="K1282:K1283"/>
    <mergeCell ref="G1284:H1284"/>
    <mergeCell ref="G1285:H1285"/>
    <mergeCell ref="G1286:H1286"/>
    <mergeCell ref="G1287:H1287"/>
    <mergeCell ref="D1278:J1278"/>
    <mergeCell ref="D1279:J1279"/>
    <mergeCell ref="A1282:E1283"/>
    <mergeCell ref="F1282:F1283"/>
    <mergeCell ref="G1282:H1283"/>
    <mergeCell ref="I1282:I1283"/>
    <mergeCell ref="J1282:J1283"/>
    <mergeCell ref="H1267:H1268"/>
    <mergeCell ref="I1267:I1268"/>
    <mergeCell ref="J1267:J1268"/>
    <mergeCell ref="K1267:K1268"/>
    <mergeCell ref="D1277:J1277"/>
    <mergeCell ref="A1256:E1257"/>
    <mergeCell ref="G1256:H1256"/>
    <mergeCell ref="I1256:J1256"/>
    <mergeCell ref="K1256:K1257"/>
    <mergeCell ref="A1266:J1266"/>
    <mergeCell ref="H1252:K1252"/>
    <mergeCell ref="A1253:K1253"/>
    <mergeCell ref="A1254:B1254"/>
    <mergeCell ref="C1254:I1254"/>
    <mergeCell ref="A1255:B1255"/>
    <mergeCell ref="C1255:I1255"/>
    <mergeCell ref="A1244:J1244"/>
    <mergeCell ref="A1245:J1245"/>
    <mergeCell ref="A1246:J1246"/>
    <mergeCell ref="A1247:J1247"/>
    <mergeCell ref="A1250:K1250"/>
    <mergeCell ref="A1237:J1237"/>
    <mergeCell ref="A1238:B1239"/>
    <mergeCell ref="E1238:G1238"/>
    <mergeCell ref="H1238:J1238"/>
    <mergeCell ref="K1238:K1239"/>
    <mergeCell ref="K1231:K1232"/>
    <mergeCell ref="G1233:H1233"/>
    <mergeCell ref="G1234:H1234"/>
    <mergeCell ref="G1235:H1235"/>
    <mergeCell ref="G1236:H1236"/>
    <mergeCell ref="A1230:J1230"/>
    <mergeCell ref="A1231:E1232"/>
    <mergeCell ref="F1231:F1232"/>
    <mergeCell ref="G1231:H1232"/>
    <mergeCell ref="I1231:I1232"/>
    <mergeCell ref="J1231:J1232"/>
    <mergeCell ref="K1224:K1225"/>
    <mergeCell ref="G1226:H1226"/>
    <mergeCell ref="G1227:H1227"/>
    <mergeCell ref="G1228:H1228"/>
    <mergeCell ref="G1229:H1229"/>
    <mergeCell ref="A1223:J1223"/>
    <mergeCell ref="A1224:E1225"/>
    <mergeCell ref="F1224:F1225"/>
    <mergeCell ref="G1224:H1225"/>
    <mergeCell ref="I1224:I1225"/>
    <mergeCell ref="J1224:J1225"/>
    <mergeCell ref="K1217:K1218"/>
    <mergeCell ref="G1219:H1219"/>
    <mergeCell ref="G1220:H1220"/>
    <mergeCell ref="G1221:H1221"/>
    <mergeCell ref="G1222:H1222"/>
    <mergeCell ref="D1213:J1213"/>
    <mergeCell ref="D1214:J1214"/>
    <mergeCell ref="A1217:E1218"/>
    <mergeCell ref="F1217:F1218"/>
    <mergeCell ref="G1217:H1218"/>
    <mergeCell ref="I1217:I1218"/>
    <mergeCell ref="J1217:J1218"/>
    <mergeCell ref="H1202:H1203"/>
    <mergeCell ref="I1202:I1203"/>
    <mergeCell ref="J1202:J1203"/>
    <mergeCell ref="K1202:K1203"/>
    <mergeCell ref="D1212:J1212"/>
    <mergeCell ref="A1191:E1192"/>
    <mergeCell ref="G1191:H1191"/>
    <mergeCell ref="I1191:J1191"/>
    <mergeCell ref="K1191:K1192"/>
    <mergeCell ref="A1201:J1201"/>
    <mergeCell ref="H1187:K1187"/>
    <mergeCell ref="A1188:K1188"/>
    <mergeCell ref="A1189:B1189"/>
    <mergeCell ref="C1189:I1189"/>
    <mergeCell ref="A1190:B1190"/>
    <mergeCell ref="C1190:I1190"/>
    <mergeCell ref="A1179:J1179"/>
    <mergeCell ref="A1180:J1180"/>
    <mergeCell ref="A1181:J1181"/>
    <mergeCell ref="A1182:J1182"/>
    <mergeCell ref="A1185:K1185"/>
    <mergeCell ref="A1172:J1172"/>
    <mergeCell ref="A1173:B1174"/>
    <mergeCell ref="E1173:G1173"/>
    <mergeCell ref="H1173:J1173"/>
    <mergeCell ref="K1173:K1174"/>
    <mergeCell ref="K1166:K1167"/>
    <mergeCell ref="G1168:H1168"/>
    <mergeCell ref="G1169:H1169"/>
    <mergeCell ref="G1170:H1170"/>
    <mergeCell ref="G1171:H1171"/>
    <mergeCell ref="A1165:J1165"/>
    <mergeCell ref="A1166:E1167"/>
    <mergeCell ref="F1166:F1167"/>
    <mergeCell ref="G1166:H1167"/>
    <mergeCell ref="I1166:I1167"/>
    <mergeCell ref="J1166:J1167"/>
    <mergeCell ref="K1159:K1160"/>
    <mergeCell ref="G1161:H1161"/>
    <mergeCell ref="G1162:H1162"/>
    <mergeCell ref="G1163:H1163"/>
    <mergeCell ref="G1164:H1164"/>
    <mergeCell ref="A1158:J1158"/>
    <mergeCell ref="A1159:E1160"/>
    <mergeCell ref="F1159:F1160"/>
    <mergeCell ref="G1159:H1160"/>
    <mergeCell ref="I1159:I1160"/>
    <mergeCell ref="J1159:J1160"/>
    <mergeCell ref="K1152:K1153"/>
    <mergeCell ref="G1154:H1154"/>
    <mergeCell ref="G1155:H1155"/>
    <mergeCell ref="G1156:H1156"/>
    <mergeCell ref="G1157:H1157"/>
    <mergeCell ref="D1148:J1148"/>
    <mergeCell ref="D1149:J1149"/>
    <mergeCell ref="A1152:E1153"/>
    <mergeCell ref="F1152:F1153"/>
    <mergeCell ref="G1152:H1153"/>
    <mergeCell ref="I1152:I1153"/>
    <mergeCell ref="J1152:J1153"/>
    <mergeCell ref="H1137:H1138"/>
    <mergeCell ref="I1137:I1138"/>
    <mergeCell ref="J1137:J1138"/>
    <mergeCell ref="K1137:K1138"/>
    <mergeCell ref="D1147:J1147"/>
    <mergeCell ref="A1126:E1127"/>
    <mergeCell ref="G1126:H1126"/>
    <mergeCell ref="I1126:J1126"/>
    <mergeCell ref="K1126:K1127"/>
    <mergeCell ref="A1136:J1136"/>
    <mergeCell ref="H1122:K1122"/>
    <mergeCell ref="A1123:K1123"/>
    <mergeCell ref="A1124:B1124"/>
    <mergeCell ref="C1124:I1124"/>
    <mergeCell ref="A1125:B1125"/>
    <mergeCell ref="C1125:I1125"/>
    <mergeCell ref="A1114:J1114"/>
    <mergeCell ref="A1115:J1115"/>
    <mergeCell ref="A1116:J1116"/>
    <mergeCell ref="A1117:J1117"/>
    <mergeCell ref="A1120:K1120"/>
    <mergeCell ref="A1107:J1107"/>
    <mergeCell ref="A1108:B1109"/>
    <mergeCell ref="E1108:G1108"/>
    <mergeCell ref="H1108:J1108"/>
    <mergeCell ref="K1108:K1109"/>
    <mergeCell ref="K1101:K1102"/>
    <mergeCell ref="G1103:H1103"/>
    <mergeCell ref="G1104:H1104"/>
    <mergeCell ref="G1105:H1105"/>
    <mergeCell ref="G1106:H1106"/>
    <mergeCell ref="A1100:J1100"/>
    <mergeCell ref="A1101:E1102"/>
    <mergeCell ref="F1101:F1102"/>
    <mergeCell ref="G1101:H1102"/>
    <mergeCell ref="I1101:I1102"/>
    <mergeCell ref="J1101:J1102"/>
    <mergeCell ref="K1094:K1095"/>
    <mergeCell ref="G1096:H1096"/>
    <mergeCell ref="G1097:H1097"/>
    <mergeCell ref="G1098:H1098"/>
    <mergeCell ref="G1099:H1099"/>
    <mergeCell ref="A1093:J1093"/>
    <mergeCell ref="A1094:E1095"/>
    <mergeCell ref="F1094:F1095"/>
    <mergeCell ref="G1094:H1095"/>
    <mergeCell ref="I1094:I1095"/>
    <mergeCell ref="J1094:J1095"/>
    <mergeCell ref="K1087:K1088"/>
    <mergeCell ref="G1089:H1089"/>
    <mergeCell ref="G1090:H1090"/>
    <mergeCell ref="G1091:H1091"/>
    <mergeCell ref="G1092:H1092"/>
    <mergeCell ref="D1083:J1083"/>
    <mergeCell ref="D1084:J1084"/>
    <mergeCell ref="A1087:E1088"/>
    <mergeCell ref="F1087:F1088"/>
    <mergeCell ref="G1087:H1088"/>
    <mergeCell ref="I1087:I1088"/>
    <mergeCell ref="J1087:J1088"/>
    <mergeCell ref="H1072:H1073"/>
    <mergeCell ref="I1072:I1073"/>
    <mergeCell ref="J1072:J1073"/>
    <mergeCell ref="K1072:K1073"/>
    <mergeCell ref="D1082:J1082"/>
    <mergeCell ref="A1061:E1062"/>
    <mergeCell ref="G1061:H1061"/>
    <mergeCell ref="I1061:J1061"/>
    <mergeCell ref="K1061:K1062"/>
    <mergeCell ref="A1071:J1071"/>
    <mergeCell ref="H1057:K1057"/>
    <mergeCell ref="A1058:K1058"/>
    <mergeCell ref="A1059:B1059"/>
    <mergeCell ref="C1059:I1059"/>
    <mergeCell ref="A1060:B1060"/>
    <mergeCell ref="C1060:I1060"/>
    <mergeCell ref="A1049:J1049"/>
    <mergeCell ref="A1050:J1050"/>
    <mergeCell ref="A1051:J1051"/>
    <mergeCell ref="A1052:J1052"/>
    <mergeCell ref="A1055:K1055"/>
    <mergeCell ref="A1042:J1042"/>
    <mergeCell ref="A1043:B1044"/>
    <mergeCell ref="E1043:G1043"/>
    <mergeCell ref="H1043:J1043"/>
    <mergeCell ref="K1043:K1044"/>
    <mergeCell ref="K1036:K1037"/>
    <mergeCell ref="G1038:H1038"/>
    <mergeCell ref="G1039:H1039"/>
    <mergeCell ref="G1040:H1040"/>
    <mergeCell ref="G1041:H1041"/>
    <mergeCell ref="A1035:J1035"/>
    <mergeCell ref="A1036:E1037"/>
    <mergeCell ref="F1036:F1037"/>
    <mergeCell ref="G1036:H1037"/>
    <mergeCell ref="I1036:I1037"/>
    <mergeCell ref="J1036:J1037"/>
    <mergeCell ref="K1029:K1030"/>
    <mergeCell ref="G1031:H1031"/>
    <mergeCell ref="G1032:H1032"/>
    <mergeCell ref="G1033:H1033"/>
    <mergeCell ref="G1034:H1034"/>
    <mergeCell ref="A1028:J1028"/>
    <mergeCell ref="A1029:E1030"/>
    <mergeCell ref="F1029:F1030"/>
    <mergeCell ref="G1029:H1030"/>
    <mergeCell ref="I1029:I1030"/>
    <mergeCell ref="J1029:J1030"/>
    <mergeCell ref="K1022:K1023"/>
    <mergeCell ref="G1024:H1024"/>
    <mergeCell ref="G1025:H1025"/>
    <mergeCell ref="G1026:H1026"/>
    <mergeCell ref="G1027:H1027"/>
    <mergeCell ref="D1018:J1018"/>
    <mergeCell ref="D1019:J1019"/>
    <mergeCell ref="A1022:E1023"/>
    <mergeCell ref="F1022:F1023"/>
    <mergeCell ref="G1022:H1023"/>
    <mergeCell ref="I1022:I1023"/>
    <mergeCell ref="J1022:J1023"/>
    <mergeCell ref="H1007:H1008"/>
    <mergeCell ref="I1007:I1008"/>
    <mergeCell ref="J1007:J1008"/>
    <mergeCell ref="K1007:K1008"/>
    <mergeCell ref="D1017:J1017"/>
    <mergeCell ref="A996:E997"/>
    <mergeCell ref="G996:H996"/>
    <mergeCell ref="I996:J996"/>
    <mergeCell ref="K996:K997"/>
    <mergeCell ref="A1006:J1006"/>
    <mergeCell ref="H992:K992"/>
    <mergeCell ref="A993:K993"/>
    <mergeCell ref="A994:B994"/>
    <mergeCell ref="C994:I994"/>
    <mergeCell ref="A995:B995"/>
    <mergeCell ref="C995:I995"/>
    <mergeCell ref="A984:J984"/>
    <mergeCell ref="A985:J985"/>
    <mergeCell ref="A986:J986"/>
    <mergeCell ref="A987:J987"/>
    <mergeCell ref="A990:K990"/>
    <mergeCell ref="A977:J977"/>
    <mergeCell ref="A978:B979"/>
    <mergeCell ref="E978:G978"/>
    <mergeCell ref="H978:J978"/>
    <mergeCell ref="K978:K979"/>
    <mergeCell ref="K971:K972"/>
    <mergeCell ref="G973:H973"/>
    <mergeCell ref="G974:H974"/>
    <mergeCell ref="G975:H975"/>
    <mergeCell ref="G976:H976"/>
    <mergeCell ref="A970:J970"/>
    <mergeCell ref="A971:E972"/>
    <mergeCell ref="F971:F972"/>
    <mergeCell ref="G971:H972"/>
    <mergeCell ref="I971:I972"/>
    <mergeCell ref="J971:J972"/>
    <mergeCell ref="K964:K965"/>
    <mergeCell ref="G966:H966"/>
    <mergeCell ref="G967:H967"/>
    <mergeCell ref="G968:H968"/>
    <mergeCell ref="G969:H969"/>
    <mergeCell ref="A963:J963"/>
    <mergeCell ref="A964:E965"/>
    <mergeCell ref="F964:F965"/>
    <mergeCell ref="G964:H965"/>
    <mergeCell ref="I964:I965"/>
    <mergeCell ref="J964:J965"/>
    <mergeCell ref="K957:K958"/>
    <mergeCell ref="G959:H959"/>
    <mergeCell ref="G960:H960"/>
    <mergeCell ref="G961:H961"/>
    <mergeCell ref="G962:H962"/>
    <mergeCell ref="D953:J953"/>
    <mergeCell ref="D954:J954"/>
    <mergeCell ref="A957:E958"/>
    <mergeCell ref="F957:F958"/>
    <mergeCell ref="G957:H958"/>
    <mergeCell ref="I957:I958"/>
    <mergeCell ref="J957:J958"/>
    <mergeCell ref="H942:H943"/>
    <mergeCell ref="I942:I943"/>
    <mergeCell ref="J942:J943"/>
    <mergeCell ref="K942:K943"/>
    <mergeCell ref="D952:J952"/>
    <mergeCell ref="A931:E932"/>
    <mergeCell ref="G931:H931"/>
    <mergeCell ref="I931:J931"/>
    <mergeCell ref="K931:K932"/>
    <mergeCell ref="A941:J941"/>
    <mergeCell ref="H927:K927"/>
    <mergeCell ref="A928:K928"/>
    <mergeCell ref="A929:B929"/>
    <mergeCell ref="C929:I929"/>
    <mergeCell ref="A930:B930"/>
    <mergeCell ref="C930:I930"/>
    <mergeCell ref="A919:J919"/>
    <mergeCell ref="A920:J920"/>
    <mergeCell ref="A921:J921"/>
    <mergeCell ref="A922:J922"/>
    <mergeCell ref="A925:K925"/>
    <mergeCell ref="A912:J912"/>
    <mergeCell ref="A913:B914"/>
    <mergeCell ref="E913:G913"/>
    <mergeCell ref="H913:J913"/>
    <mergeCell ref="K913:K914"/>
    <mergeCell ref="K906:K907"/>
    <mergeCell ref="G908:H908"/>
    <mergeCell ref="G909:H909"/>
    <mergeCell ref="G910:H910"/>
    <mergeCell ref="G911:H911"/>
    <mergeCell ref="A905:J905"/>
    <mergeCell ref="A906:E907"/>
    <mergeCell ref="F906:F907"/>
    <mergeCell ref="G906:H907"/>
    <mergeCell ref="I906:I907"/>
    <mergeCell ref="J906:J907"/>
    <mergeCell ref="K899:K900"/>
    <mergeCell ref="G901:H901"/>
    <mergeCell ref="G902:H902"/>
    <mergeCell ref="G903:H903"/>
    <mergeCell ref="G904:H904"/>
    <mergeCell ref="A898:J898"/>
    <mergeCell ref="A899:E900"/>
    <mergeCell ref="F899:F900"/>
    <mergeCell ref="G899:H900"/>
    <mergeCell ref="I899:I900"/>
    <mergeCell ref="J899:J900"/>
    <mergeCell ref="K892:K893"/>
    <mergeCell ref="G894:H894"/>
    <mergeCell ref="G895:H895"/>
    <mergeCell ref="G896:H896"/>
    <mergeCell ref="G897:H897"/>
    <mergeCell ref="D888:J888"/>
    <mergeCell ref="D889:J889"/>
    <mergeCell ref="A892:E893"/>
    <mergeCell ref="F892:F893"/>
    <mergeCell ref="G892:H893"/>
    <mergeCell ref="I892:I893"/>
    <mergeCell ref="J892:J893"/>
    <mergeCell ref="H877:H878"/>
    <mergeCell ref="I877:I878"/>
    <mergeCell ref="J877:J878"/>
    <mergeCell ref="K877:K878"/>
    <mergeCell ref="D887:J887"/>
    <mergeCell ref="A866:E867"/>
    <mergeCell ref="G866:H866"/>
    <mergeCell ref="I866:J866"/>
    <mergeCell ref="K866:K867"/>
    <mergeCell ref="A876:J876"/>
    <mergeCell ref="H862:K862"/>
    <mergeCell ref="A863:K863"/>
    <mergeCell ref="A864:B864"/>
    <mergeCell ref="C864:I864"/>
    <mergeCell ref="A865:B865"/>
    <mergeCell ref="C865:I865"/>
    <mergeCell ref="A854:J854"/>
    <mergeCell ref="A855:J855"/>
    <mergeCell ref="A856:J856"/>
    <mergeCell ref="A857:J857"/>
    <mergeCell ref="A860:K860"/>
    <mergeCell ref="A847:J847"/>
    <mergeCell ref="A848:B849"/>
    <mergeCell ref="E848:G848"/>
    <mergeCell ref="H848:J848"/>
    <mergeCell ref="K848:K849"/>
    <mergeCell ref="K841:K842"/>
    <mergeCell ref="G843:H843"/>
    <mergeCell ref="G844:H844"/>
    <mergeCell ref="G845:H845"/>
    <mergeCell ref="G846:H846"/>
    <mergeCell ref="A840:J840"/>
    <mergeCell ref="A841:E842"/>
    <mergeCell ref="F841:F842"/>
    <mergeCell ref="G841:H842"/>
    <mergeCell ref="I841:I842"/>
    <mergeCell ref="J841:J842"/>
    <mergeCell ref="K834:K835"/>
    <mergeCell ref="G836:H836"/>
    <mergeCell ref="G837:H837"/>
    <mergeCell ref="G838:H838"/>
    <mergeCell ref="G839:H839"/>
    <mergeCell ref="A833:J833"/>
    <mergeCell ref="A834:E835"/>
    <mergeCell ref="F834:F835"/>
    <mergeCell ref="G834:H835"/>
    <mergeCell ref="I834:I835"/>
    <mergeCell ref="J834:J835"/>
    <mergeCell ref="K827:K828"/>
    <mergeCell ref="G829:H829"/>
    <mergeCell ref="G830:H830"/>
    <mergeCell ref="G831:H831"/>
    <mergeCell ref="G832:H832"/>
    <mergeCell ref="D823:J823"/>
    <mergeCell ref="D824:J824"/>
    <mergeCell ref="A827:E828"/>
    <mergeCell ref="F827:F828"/>
    <mergeCell ref="G827:H828"/>
    <mergeCell ref="I827:I828"/>
    <mergeCell ref="J827:J828"/>
    <mergeCell ref="H812:H813"/>
    <mergeCell ref="I812:I813"/>
    <mergeCell ref="J812:J813"/>
    <mergeCell ref="K812:K813"/>
    <mergeCell ref="D822:J822"/>
    <mergeCell ref="A801:E802"/>
    <mergeCell ref="G801:H801"/>
    <mergeCell ref="I801:J801"/>
    <mergeCell ref="K801:K802"/>
    <mergeCell ref="A811:J811"/>
    <mergeCell ref="H797:K797"/>
    <mergeCell ref="A798:K798"/>
    <mergeCell ref="A799:B799"/>
    <mergeCell ref="C799:I799"/>
    <mergeCell ref="A800:B800"/>
    <mergeCell ref="C800:I800"/>
    <mergeCell ref="A789:J789"/>
    <mergeCell ref="A790:J790"/>
    <mergeCell ref="A791:J791"/>
    <mergeCell ref="A792:J792"/>
    <mergeCell ref="A795:K795"/>
    <mergeCell ref="A782:J782"/>
    <mergeCell ref="A783:B784"/>
    <mergeCell ref="E783:G783"/>
    <mergeCell ref="H783:J783"/>
    <mergeCell ref="K783:K784"/>
    <mergeCell ref="K776:K777"/>
    <mergeCell ref="G778:H778"/>
    <mergeCell ref="G779:H779"/>
    <mergeCell ref="G780:H780"/>
    <mergeCell ref="G781:H781"/>
    <mergeCell ref="A775:J775"/>
    <mergeCell ref="A776:E777"/>
    <mergeCell ref="F776:F777"/>
    <mergeCell ref="G776:H777"/>
    <mergeCell ref="I776:I777"/>
    <mergeCell ref="J776:J777"/>
    <mergeCell ref="K769:K770"/>
    <mergeCell ref="G771:H771"/>
    <mergeCell ref="G772:H772"/>
    <mergeCell ref="G773:H773"/>
    <mergeCell ref="G774:H774"/>
    <mergeCell ref="A768:J768"/>
    <mergeCell ref="A769:E770"/>
    <mergeCell ref="F769:F770"/>
    <mergeCell ref="G769:H770"/>
    <mergeCell ref="I769:I770"/>
    <mergeCell ref="J769:J770"/>
    <mergeCell ref="K762:K763"/>
    <mergeCell ref="G764:H764"/>
    <mergeCell ref="G765:H765"/>
    <mergeCell ref="G766:H766"/>
    <mergeCell ref="G767:H767"/>
    <mergeCell ref="D758:J758"/>
    <mergeCell ref="D759:J759"/>
    <mergeCell ref="A762:E763"/>
    <mergeCell ref="F762:F763"/>
    <mergeCell ref="G762:H763"/>
    <mergeCell ref="I762:I763"/>
    <mergeCell ref="J762:J763"/>
    <mergeCell ref="H747:H748"/>
    <mergeCell ref="I747:I748"/>
    <mergeCell ref="J747:J748"/>
    <mergeCell ref="K747:K748"/>
    <mergeCell ref="D757:J757"/>
    <mergeCell ref="A736:E737"/>
    <mergeCell ref="G736:H736"/>
    <mergeCell ref="I736:J736"/>
    <mergeCell ref="K736:K737"/>
    <mergeCell ref="A746:J746"/>
    <mergeCell ref="H732:K732"/>
    <mergeCell ref="A733:K733"/>
    <mergeCell ref="A734:B734"/>
    <mergeCell ref="C734:I734"/>
    <mergeCell ref="A735:B735"/>
    <mergeCell ref="C735:I735"/>
    <mergeCell ref="A724:J724"/>
    <mergeCell ref="A725:J725"/>
    <mergeCell ref="A726:J726"/>
    <mergeCell ref="A727:J727"/>
    <mergeCell ref="A730:K730"/>
    <mergeCell ref="A717:J717"/>
    <mergeCell ref="A718:B719"/>
    <mergeCell ref="E718:G718"/>
    <mergeCell ref="H718:J718"/>
    <mergeCell ref="K718:K719"/>
    <mergeCell ref="K711:K712"/>
    <mergeCell ref="G713:H713"/>
    <mergeCell ref="G714:H714"/>
    <mergeCell ref="G715:H715"/>
    <mergeCell ref="G716:H716"/>
    <mergeCell ref="A710:J710"/>
    <mergeCell ref="A711:E712"/>
    <mergeCell ref="F711:F712"/>
    <mergeCell ref="G711:H712"/>
    <mergeCell ref="I711:I712"/>
    <mergeCell ref="J711:J712"/>
    <mergeCell ref="K704:K705"/>
    <mergeCell ref="G706:H706"/>
    <mergeCell ref="G707:H707"/>
    <mergeCell ref="G708:H708"/>
    <mergeCell ref="G709:H709"/>
    <mergeCell ref="A703:J703"/>
    <mergeCell ref="A704:E705"/>
    <mergeCell ref="F704:F705"/>
    <mergeCell ref="G704:H705"/>
    <mergeCell ref="I704:I705"/>
    <mergeCell ref="J704:J705"/>
    <mergeCell ref="K697:K698"/>
    <mergeCell ref="G699:H699"/>
    <mergeCell ref="G700:H700"/>
    <mergeCell ref="G701:H701"/>
    <mergeCell ref="G702:H702"/>
    <mergeCell ref="D693:J693"/>
    <mergeCell ref="D694:J694"/>
    <mergeCell ref="A697:E698"/>
    <mergeCell ref="F697:F698"/>
    <mergeCell ref="G697:H698"/>
    <mergeCell ref="I697:I698"/>
    <mergeCell ref="J697:J698"/>
    <mergeCell ref="H682:H683"/>
    <mergeCell ref="I682:I683"/>
    <mergeCell ref="J682:J683"/>
    <mergeCell ref="K682:K683"/>
    <mergeCell ref="D692:J692"/>
    <mergeCell ref="A671:E672"/>
    <mergeCell ref="G671:H671"/>
    <mergeCell ref="I671:J671"/>
    <mergeCell ref="K671:K672"/>
    <mergeCell ref="A681:J681"/>
    <mergeCell ref="H667:K667"/>
    <mergeCell ref="A668:K668"/>
    <mergeCell ref="A669:B669"/>
    <mergeCell ref="C669:I669"/>
    <mergeCell ref="A670:B670"/>
    <mergeCell ref="C670:I670"/>
    <mergeCell ref="A659:J659"/>
    <mergeCell ref="A660:J660"/>
    <mergeCell ref="A661:J661"/>
    <mergeCell ref="A662:J662"/>
    <mergeCell ref="A665:K665"/>
    <mergeCell ref="A652:J652"/>
    <mergeCell ref="A653:B654"/>
    <mergeCell ref="E653:G653"/>
    <mergeCell ref="H653:J653"/>
    <mergeCell ref="K653:K654"/>
    <mergeCell ref="K646:K647"/>
    <mergeCell ref="G648:H648"/>
    <mergeCell ref="G649:H649"/>
    <mergeCell ref="G650:H650"/>
    <mergeCell ref="G651:H651"/>
    <mergeCell ref="A645:J645"/>
    <mergeCell ref="A646:E647"/>
    <mergeCell ref="F646:F647"/>
    <mergeCell ref="G646:H647"/>
    <mergeCell ref="I646:I647"/>
    <mergeCell ref="J646:J647"/>
    <mergeCell ref="K639:K640"/>
    <mergeCell ref="G641:H641"/>
    <mergeCell ref="G642:H642"/>
    <mergeCell ref="G643:H643"/>
    <mergeCell ref="G644:H644"/>
    <mergeCell ref="A638:J638"/>
    <mergeCell ref="A639:E640"/>
    <mergeCell ref="F639:F640"/>
    <mergeCell ref="G639:H640"/>
    <mergeCell ref="I639:I640"/>
    <mergeCell ref="J639:J640"/>
    <mergeCell ref="K625:K626"/>
    <mergeCell ref="G627:H627"/>
    <mergeCell ref="G628:H628"/>
    <mergeCell ref="G629:H629"/>
    <mergeCell ref="G637:H637"/>
    <mergeCell ref="G635:H635"/>
    <mergeCell ref="G636:H636"/>
    <mergeCell ref="D621:J621"/>
    <mergeCell ref="D622:J622"/>
    <mergeCell ref="A625:E626"/>
    <mergeCell ref="F625:F626"/>
    <mergeCell ref="G625:H626"/>
    <mergeCell ref="I625:I626"/>
    <mergeCell ref="J625:J626"/>
    <mergeCell ref="H610:H611"/>
    <mergeCell ref="I610:I611"/>
    <mergeCell ref="J610:J611"/>
    <mergeCell ref="K610:K611"/>
    <mergeCell ref="D620:J620"/>
    <mergeCell ref="A599:E600"/>
    <mergeCell ref="G599:H599"/>
    <mergeCell ref="I599:J599"/>
    <mergeCell ref="K599:K600"/>
    <mergeCell ref="A609:J609"/>
    <mergeCell ref="H595:K595"/>
    <mergeCell ref="A596:K596"/>
    <mergeCell ref="A597:B597"/>
    <mergeCell ref="C597:I597"/>
    <mergeCell ref="A598:B598"/>
    <mergeCell ref="C598:I598"/>
    <mergeCell ref="A587:J587"/>
    <mergeCell ref="A588:J588"/>
    <mergeCell ref="A589:J589"/>
    <mergeCell ref="A590:J590"/>
    <mergeCell ref="A593:K593"/>
    <mergeCell ref="A580:J580"/>
    <mergeCell ref="A581:B582"/>
    <mergeCell ref="E581:G581"/>
    <mergeCell ref="H581:J581"/>
    <mergeCell ref="K581:K582"/>
    <mergeCell ref="K574:K575"/>
    <mergeCell ref="G576:H576"/>
    <mergeCell ref="G577:H577"/>
    <mergeCell ref="G578:H578"/>
    <mergeCell ref="G579:H579"/>
    <mergeCell ref="A573:J573"/>
    <mergeCell ref="A574:E575"/>
    <mergeCell ref="F574:F575"/>
    <mergeCell ref="G574:H575"/>
    <mergeCell ref="I574:I575"/>
    <mergeCell ref="J574:J575"/>
    <mergeCell ref="K567:K568"/>
    <mergeCell ref="G569:H569"/>
    <mergeCell ref="G570:H570"/>
    <mergeCell ref="G571:H571"/>
    <mergeCell ref="G572:H572"/>
    <mergeCell ref="A566:J566"/>
    <mergeCell ref="A567:E568"/>
    <mergeCell ref="F567:F568"/>
    <mergeCell ref="G567:H568"/>
    <mergeCell ref="I567:I568"/>
    <mergeCell ref="J567:J568"/>
    <mergeCell ref="K553:K554"/>
    <mergeCell ref="G555:H555"/>
    <mergeCell ref="G556:H556"/>
    <mergeCell ref="G557:H557"/>
    <mergeCell ref="G565:H565"/>
    <mergeCell ref="D549:J549"/>
    <mergeCell ref="D550:J550"/>
    <mergeCell ref="A553:E554"/>
    <mergeCell ref="F553:F554"/>
    <mergeCell ref="G553:H554"/>
    <mergeCell ref="I553:I554"/>
    <mergeCell ref="J553:J554"/>
    <mergeCell ref="H538:H539"/>
    <mergeCell ref="I538:I539"/>
    <mergeCell ref="J538:J539"/>
    <mergeCell ref="K538:K539"/>
    <mergeCell ref="D548:J548"/>
    <mergeCell ref="A527:E528"/>
    <mergeCell ref="G527:H527"/>
    <mergeCell ref="I527:J527"/>
    <mergeCell ref="K527:K528"/>
    <mergeCell ref="A537:J537"/>
    <mergeCell ref="H523:K523"/>
    <mergeCell ref="A524:K524"/>
    <mergeCell ref="A525:B525"/>
    <mergeCell ref="C525:I525"/>
    <mergeCell ref="A526:B526"/>
    <mergeCell ref="C526:I526"/>
    <mergeCell ref="A515:J515"/>
    <mergeCell ref="A516:J516"/>
    <mergeCell ref="A517:J517"/>
    <mergeCell ref="A518:J518"/>
    <mergeCell ref="A521:K521"/>
    <mergeCell ref="A508:J508"/>
    <mergeCell ref="A509:B510"/>
    <mergeCell ref="E509:G509"/>
    <mergeCell ref="H509:J509"/>
    <mergeCell ref="K509:K510"/>
    <mergeCell ref="K502:K503"/>
    <mergeCell ref="G504:H504"/>
    <mergeCell ref="G505:H505"/>
    <mergeCell ref="G506:H506"/>
    <mergeCell ref="G507:H507"/>
    <mergeCell ref="A501:J501"/>
    <mergeCell ref="A502:E503"/>
    <mergeCell ref="F502:F503"/>
    <mergeCell ref="G502:H503"/>
    <mergeCell ref="I502:I503"/>
    <mergeCell ref="J502:J503"/>
    <mergeCell ref="K495:K496"/>
    <mergeCell ref="G497:H497"/>
    <mergeCell ref="G498:H498"/>
    <mergeCell ref="G499:H499"/>
    <mergeCell ref="G500:H500"/>
    <mergeCell ref="A494:J494"/>
    <mergeCell ref="A495:E496"/>
    <mergeCell ref="F495:F496"/>
    <mergeCell ref="G495:H496"/>
    <mergeCell ref="I495:I496"/>
    <mergeCell ref="J495:J496"/>
    <mergeCell ref="K488:K489"/>
    <mergeCell ref="G490:H490"/>
    <mergeCell ref="G491:H491"/>
    <mergeCell ref="G492:H492"/>
    <mergeCell ref="G493:H493"/>
    <mergeCell ref="D484:J484"/>
    <mergeCell ref="D485:J485"/>
    <mergeCell ref="A488:E489"/>
    <mergeCell ref="F488:F489"/>
    <mergeCell ref="G488:H489"/>
    <mergeCell ref="I488:I489"/>
    <mergeCell ref="J488:J489"/>
    <mergeCell ref="H473:H474"/>
    <mergeCell ref="I473:I474"/>
    <mergeCell ref="J473:J474"/>
    <mergeCell ref="K473:K474"/>
    <mergeCell ref="D483:J483"/>
    <mergeCell ref="A462:E463"/>
    <mergeCell ref="G462:H462"/>
    <mergeCell ref="I462:J462"/>
    <mergeCell ref="K462:K463"/>
    <mergeCell ref="A472:J472"/>
    <mergeCell ref="H458:K458"/>
    <mergeCell ref="A459:K459"/>
    <mergeCell ref="A460:B460"/>
    <mergeCell ref="C460:I460"/>
    <mergeCell ref="A461:B461"/>
    <mergeCell ref="C461:I461"/>
    <mergeCell ref="A450:J450"/>
    <mergeCell ref="A451:J451"/>
    <mergeCell ref="A452:J452"/>
    <mergeCell ref="A453:J453"/>
    <mergeCell ref="A456:K456"/>
    <mergeCell ref="A443:J443"/>
    <mergeCell ref="A444:B445"/>
    <mergeCell ref="E444:G444"/>
    <mergeCell ref="H444:J444"/>
    <mergeCell ref="K444:K445"/>
    <mergeCell ref="K437:K438"/>
    <mergeCell ref="G439:H439"/>
    <mergeCell ref="G440:H440"/>
    <mergeCell ref="G441:H441"/>
    <mergeCell ref="G442:H442"/>
    <mergeCell ref="A436:J436"/>
    <mergeCell ref="A437:E438"/>
    <mergeCell ref="F437:F438"/>
    <mergeCell ref="G437:H438"/>
    <mergeCell ref="I437:I438"/>
    <mergeCell ref="J437:J438"/>
    <mergeCell ref="K430:K431"/>
    <mergeCell ref="G432:H432"/>
    <mergeCell ref="G433:H433"/>
    <mergeCell ref="G434:H434"/>
    <mergeCell ref="G435:H435"/>
    <mergeCell ref="A429:J429"/>
    <mergeCell ref="A430:E431"/>
    <mergeCell ref="F430:F431"/>
    <mergeCell ref="G430:H431"/>
    <mergeCell ref="I430:I431"/>
    <mergeCell ref="J430:J431"/>
    <mergeCell ref="K423:K424"/>
    <mergeCell ref="G425:H425"/>
    <mergeCell ref="G426:H426"/>
    <mergeCell ref="G427:H427"/>
    <mergeCell ref="G428:H428"/>
    <mergeCell ref="D419:J419"/>
    <mergeCell ref="D420:J420"/>
    <mergeCell ref="A423:E424"/>
    <mergeCell ref="F423:F424"/>
    <mergeCell ref="G423:H424"/>
    <mergeCell ref="I423:I424"/>
    <mergeCell ref="J423:J424"/>
    <mergeCell ref="H408:H409"/>
    <mergeCell ref="I408:I409"/>
    <mergeCell ref="J408:J409"/>
    <mergeCell ref="K408:K409"/>
    <mergeCell ref="D418:J418"/>
    <mergeCell ref="A397:E398"/>
    <mergeCell ref="G397:H397"/>
    <mergeCell ref="I397:J397"/>
    <mergeCell ref="K397:K398"/>
    <mergeCell ref="A407:J407"/>
    <mergeCell ref="H393:K393"/>
    <mergeCell ref="A394:K394"/>
    <mergeCell ref="A395:B395"/>
    <mergeCell ref="C395:I395"/>
    <mergeCell ref="A396:B396"/>
    <mergeCell ref="C396:I396"/>
    <mergeCell ref="A385:J385"/>
    <mergeCell ref="A386:J386"/>
    <mergeCell ref="A387:J387"/>
    <mergeCell ref="A388:J388"/>
    <mergeCell ref="A391:K391"/>
    <mergeCell ref="A378:J378"/>
    <mergeCell ref="A379:B380"/>
    <mergeCell ref="E379:G379"/>
    <mergeCell ref="H379:J379"/>
    <mergeCell ref="K379:K380"/>
    <mergeCell ref="K372:K373"/>
    <mergeCell ref="G374:H374"/>
    <mergeCell ref="G375:H375"/>
    <mergeCell ref="G376:H376"/>
    <mergeCell ref="G377:H377"/>
    <mergeCell ref="A371:J371"/>
    <mergeCell ref="A372:E373"/>
    <mergeCell ref="F372:F373"/>
    <mergeCell ref="G372:H373"/>
    <mergeCell ref="I372:I373"/>
    <mergeCell ref="J372:J373"/>
    <mergeCell ref="K365:K366"/>
    <mergeCell ref="G367:H367"/>
    <mergeCell ref="G368:H368"/>
    <mergeCell ref="G369:H369"/>
    <mergeCell ref="G370:H370"/>
    <mergeCell ref="A364:J364"/>
    <mergeCell ref="A365:E366"/>
    <mergeCell ref="F365:F366"/>
    <mergeCell ref="G365:H366"/>
    <mergeCell ref="I365:I366"/>
    <mergeCell ref="J365:J366"/>
    <mergeCell ref="K358:K359"/>
    <mergeCell ref="G360:H360"/>
    <mergeCell ref="G361:H361"/>
    <mergeCell ref="G362:H362"/>
    <mergeCell ref="G363:H363"/>
    <mergeCell ref="D354:J354"/>
    <mergeCell ref="D355:J355"/>
    <mergeCell ref="A358:E359"/>
    <mergeCell ref="F358:F359"/>
    <mergeCell ref="G358:H359"/>
    <mergeCell ref="I358:I359"/>
    <mergeCell ref="J358:J359"/>
    <mergeCell ref="H343:H344"/>
    <mergeCell ref="I343:I344"/>
    <mergeCell ref="J343:J344"/>
    <mergeCell ref="K343:K344"/>
    <mergeCell ref="D353:J353"/>
    <mergeCell ref="A332:E333"/>
    <mergeCell ref="G332:H332"/>
    <mergeCell ref="I332:J332"/>
    <mergeCell ref="K332:K333"/>
    <mergeCell ref="A342:J342"/>
    <mergeCell ref="H328:K328"/>
    <mergeCell ref="A329:K329"/>
    <mergeCell ref="A330:B330"/>
    <mergeCell ref="C330:I330"/>
    <mergeCell ref="A331:B331"/>
    <mergeCell ref="C331:I331"/>
    <mergeCell ref="A320:J320"/>
    <mergeCell ref="A321:J321"/>
    <mergeCell ref="A322:J322"/>
    <mergeCell ref="A323:J323"/>
    <mergeCell ref="A326:K326"/>
    <mergeCell ref="A313:J313"/>
    <mergeCell ref="A314:B315"/>
    <mergeCell ref="E314:G314"/>
    <mergeCell ref="H314:J314"/>
    <mergeCell ref="K314:K315"/>
    <mergeCell ref="K307:K308"/>
    <mergeCell ref="G309:H309"/>
    <mergeCell ref="G310:H310"/>
    <mergeCell ref="G311:H311"/>
    <mergeCell ref="G312:H312"/>
    <mergeCell ref="A306:J306"/>
    <mergeCell ref="A307:E308"/>
    <mergeCell ref="F307:F308"/>
    <mergeCell ref="G307:H308"/>
    <mergeCell ref="I307:I308"/>
    <mergeCell ref="J307:J308"/>
    <mergeCell ref="K300:K301"/>
    <mergeCell ref="G302:H302"/>
    <mergeCell ref="G303:H303"/>
    <mergeCell ref="G304:H304"/>
    <mergeCell ref="G305:H305"/>
    <mergeCell ref="A299:J299"/>
    <mergeCell ref="A300:E301"/>
    <mergeCell ref="F300:F301"/>
    <mergeCell ref="G300:H301"/>
    <mergeCell ref="I300:I301"/>
    <mergeCell ref="J300:J301"/>
    <mergeCell ref="K293:K294"/>
    <mergeCell ref="G295:H295"/>
    <mergeCell ref="G296:H296"/>
    <mergeCell ref="G297:H297"/>
    <mergeCell ref="G298:H298"/>
    <mergeCell ref="D289:J289"/>
    <mergeCell ref="D290:J290"/>
    <mergeCell ref="A293:E294"/>
    <mergeCell ref="F293:F294"/>
    <mergeCell ref="G293:H294"/>
    <mergeCell ref="I293:I294"/>
    <mergeCell ref="J293:J294"/>
    <mergeCell ref="H278:H279"/>
    <mergeCell ref="I278:I279"/>
    <mergeCell ref="J278:J279"/>
    <mergeCell ref="K278:K279"/>
    <mergeCell ref="D288:J288"/>
    <mergeCell ref="A267:E268"/>
    <mergeCell ref="G267:H267"/>
    <mergeCell ref="I267:J267"/>
    <mergeCell ref="K267:K268"/>
    <mergeCell ref="A277:J277"/>
    <mergeCell ref="H263:K263"/>
    <mergeCell ref="A264:K264"/>
    <mergeCell ref="A265:B265"/>
    <mergeCell ref="C265:I265"/>
    <mergeCell ref="A266:B266"/>
    <mergeCell ref="C266:I266"/>
    <mergeCell ref="A255:J255"/>
    <mergeCell ref="A256:J256"/>
    <mergeCell ref="A257:J257"/>
    <mergeCell ref="A258:J258"/>
    <mergeCell ref="A261:K261"/>
    <mergeCell ref="A248:J248"/>
    <mergeCell ref="A249:B250"/>
    <mergeCell ref="E249:G249"/>
    <mergeCell ref="H249:J249"/>
    <mergeCell ref="K249:K250"/>
    <mergeCell ref="K242:K243"/>
    <mergeCell ref="G244:H244"/>
    <mergeCell ref="G245:H245"/>
    <mergeCell ref="G246:H246"/>
    <mergeCell ref="G247:H247"/>
    <mergeCell ref="A241:J241"/>
    <mergeCell ref="A242:E243"/>
    <mergeCell ref="F242:F243"/>
    <mergeCell ref="G242:H243"/>
    <mergeCell ref="I242:I243"/>
    <mergeCell ref="J242:J243"/>
    <mergeCell ref="K235:K236"/>
    <mergeCell ref="G237:H237"/>
    <mergeCell ref="G238:H238"/>
    <mergeCell ref="G239:H239"/>
    <mergeCell ref="G240:H240"/>
    <mergeCell ref="A234:J234"/>
    <mergeCell ref="A235:E236"/>
    <mergeCell ref="F235:F236"/>
    <mergeCell ref="G235:H236"/>
    <mergeCell ref="I235:I236"/>
    <mergeCell ref="J235:J236"/>
    <mergeCell ref="K228:K229"/>
    <mergeCell ref="G230:H230"/>
    <mergeCell ref="G231:H231"/>
    <mergeCell ref="G232:H232"/>
    <mergeCell ref="G233:H233"/>
    <mergeCell ref="D224:J224"/>
    <mergeCell ref="D225:J225"/>
    <mergeCell ref="A228:E229"/>
    <mergeCell ref="F228:F229"/>
    <mergeCell ref="G228:H229"/>
    <mergeCell ref="I228:I229"/>
    <mergeCell ref="J228:J229"/>
    <mergeCell ref="H213:H214"/>
    <mergeCell ref="I213:I214"/>
    <mergeCell ref="J213:J214"/>
    <mergeCell ref="K213:K214"/>
    <mergeCell ref="D223:J223"/>
    <mergeCell ref="A202:E203"/>
    <mergeCell ref="G202:H202"/>
    <mergeCell ref="I202:J202"/>
    <mergeCell ref="K202:K203"/>
    <mergeCell ref="A212:J212"/>
    <mergeCell ref="H198:K198"/>
    <mergeCell ref="A199:K199"/>
    <mergeCell ref="A200:B200"/>
    <mergeCell ref="C200:I200"/>
    <mergeCell ref="A201:B201"/>
    <mergeCell ref="C201:I201"/>
    <mergeCell ref="A190:J190"/>
    <mergeCell ref="A191:J191"/>
    <mergeCell ref="A192:J192"/>
    <mergeCell ref="A193:J193"/>
    <mergeCell ref="A196:K196"/>
    <mergeCell ref="A183:J183"/>
    <mergeCell ref="A184:B185"/>
    <mergeCell ref="E184:G184"/>
    <mergeCell ref="H184:J184"/>
    <mergeCell ref="K184:K185"/>
    <mergeCell ref="K177:K178"/>
    <mergeCell ref="G179:H179"/>
    <mergeCell ref="G180:H180"/>
    <mergeCell ref="G181:H181"/>
    <mergeCell ref="G182:H182"/>
    <mergeCell ref="A176:J176"/>
    <mergeCell ref="A177:E178"/>
    <mergeCell ref="F177:F178"/>
    <mergeCell ref="G177:H178"/>
    <mergeCell ref="I177:I178"/>
    <mergeCell ref="J177:J178"/>
    <mergeCell ref="K170:K171"/>
    <mergeCell ref="G172:H172"/>
    <mergeCell ref="G173:H173"/>
    <mergeCell ref="G174:H174"/>
    <mergeCell ref="G175:H175"/>
    <mergeCell ref="A169:J169"/>
    <mergeCell ref="A170:E171"/>
    <mergeCell ref="F170:F171"/>
    <mergeCell ref="G170:H171"/>
    <mergeCell ref="I170:I171"/>
    <mergeCell ref="J170:J171"/>
    <mergeCell ref="K163:K164"/>
    <mergeCell ref="G165:H165"/>
    <mergeCell ref="G166:H166"/>
    <mergeCell ref="G167:H167"/>
    <mergeCell ref="G168:H168"/>
    <mergeCell ref="D159:J159"/>
    <mergeCell ref="D160:J160"/>
    <mergeCell ref="A163:E164"/>
    <mergeCell ref="F163:F164"/>
    <mergeCell ref="G163:H164"/>
    <mergeCell ref="I163:I164"/>
    <mergeCell ref="J163:J164"/>
    <mergeCell ref="H148:H149"/>
    <mergeCell ref="I148:I149"/>
    <mergeCell ref="J148:J149"/>
    <mergeCell ref="K148:K149"/>
    <mergeCell ref="D158:J158"/>
    <mergeCell ref="A137:E138"/>
    <mergeCell ref="G137:H137"/>
    <mergeCell ref="I137:J137"/>
    <mergeCell ref="K137:K138"/>
    <mergeCell ref="A147:J147"/>
    <mergeCell ref="H133:K133"/>
    <mergeCell ref="A134:K134"/>
    <mergeCell ref="A135:B135"/>
    <mergeCell ref="C135:I135"/>
    <mergeCell ref="A136:B136"/>
    <mergeCell ref="C136:I136"/>
    <mergeCell ref="A125:J125"/>
    <mergeCell ref="A126:J126"/>
    <mergeCell ref="A127:J127"/>
    <mergeCell ref="A128:J128"/>
    <mergeCell ref="A131:K131"/>
    <mergeCell ref="A118:J118"/>
    <mergeCell ref="A119:B120"/>
    <mergeCell ref="E119:G119"/>
    <mergeCell ref="H119:J119"/>
    <mergeCell ref="K119:K120"/>
    <mergeCell ref="K112:K113"/>
    <mergeCell ref="G114:H114"/>
    <mergeCell ref="G115:H115"/>
    <mergeCell ref="G116:H116"/>
    <mergeCell ref="G117:H117"/>
    <mergeCell ref="A111:J111"/>
    <mergeCell ref="A112:E113"/>
    <mergeCell ref="F112:F113"/>
    <mergeCell ref="G112:H113"/>
    <mergeCell ref="I112:I113"/>
    <mergeCell ref="J112:J113"/>
    <mergeCell ref="K105:K106"/>
    <mergeCell ref="G107:H107"/>
    <mergeCell ref="G108:H108"/>
    <mergeCell ref="G109:H109"/>
    <mergeCell ref="G110:H110"/>
    <mergeCell ref="A104:J104"/>
    <mergeCell ref="A105:E106"/>
    <mergeCell ref="F105:F106"/>
    <mergeCell ref="G105:H106"/>
    <mergeCell ref="I105:I106"/>
    <mergeCell ref="J105:J106"/>
    <mergeCell ref="K98:K99"/>
    <mergeCell ref="G100:H100"/>
    <mergeCell ref="G101:H101"/>
    <mergeCell ref="G102:H102"/>
    <mergeCell ref="G103:H103"/>
    <mergeCell ref="D93:J93"/>
    <mergeCell ref="D94:J94"/>
    <mergeCell ref="D95:J95"/>
    <mergeCell ref="A98:E99"/>
    <mergeCell ref="F98:F99"/>
    <mergeCell ref="G98:H99"/>
    <mergeCell ref="I98:I99"/>
    <mergeCell ref="J98:J99"/>
    <mergeCell ref="K72:K73"/>
    <mergeCell ref="A82:J82"/>
    <mergeCell ref="H83:H84"/>
    <mergeCell ref="I83:I84"/>
    <mergeCell ref="J83:J84"/>
    <mergeCell ref="K83:K84"/>
    <mergeCell ref="A71:B71"/>
    <mergeCell ref="C71:I71"/>
    <mergeCell ref="A72:E73"/>
    <mergeCell ref="G72:H72"/>
    <mergeCell ref="I72:J72"/>
    <mergeCell ref="A66:K66"/>
    <mergeCell ref="H68:K68"/>
    <mergeCell ref="A69:K69"/>
    <mergeCell ref="A70:B70"/>
    <mergeCell ref="C70:I70"/>
    <mergeCell ref="G35:H35"/>
    <mergeCell ref="A1:K1"/>
    <mergeCell ref="A4:K4"/>
    <mergeCell ref="H3:K3"/>
    <mergeCell ref="C5:I5"/>
    <mergeCell ref="C6:I6"/>
    <mergeCell ref="A5:B5"/>
    <mergeCell ref="A6:B6"/>
    <mergeCell ref="H18:H19"/>
    <mergeCell ref="G7:H7"/>
    <mergeCell ref="A7:E8"/>
    <mergeCell ref="A17:J17"/>
    <mergeCell ref="K33:K34"/>
    <mergeCell ref="F33:F34"/>
    <mergeCell ref="G33:H34"/>
    <mergeCell ref="I33:I34"/>
    <mergeCell ref="A61:J61"/>
    <mergeCell ref="A63:J63"/>
    <mergeCell ref="A60:J60"/>
    <mergeCell ref="A62:J62"/>
    <mergeCell ref="A47:E48"/>
    <mergeCell ref="F47:F48"/>
    <mergeCell ref="J47:J48"/>
    <mergeCell ref="E54:G54"/>
    <mergeCell ref="A54:B55"/>
    <mergeCell ref="I47:I48"/>
    <mergeCell ref="G50:H50"/>
    <mergeCell ref="K40:K41"/>
    <mergeCell ref="K54:K55"/>
    <mergeCell ref="H54:J54"/>
    <mergeCell ref="G42:H42"/>
    <mergeCell ref="G43:H43"/>
    <mergeCell ref="G44:H44"/>
    <mergeCell ref="G45:H45"/>
    <mergeCell ref="K47:K48"/>
    <mergeCell ref="G51:H51"/>
    <mergeCell ref="G52:H52"/>
    <mergeCell ref="G40:H41"/>
    <mergeCell ref="I40:I41"/>
    <mergeCell ref="J40:J41"/>
    <mergeCell ref="G47:H48"/>
    <mergeCell ref="A53:J53"/>
    <mergeCell ref="G49:H49"/>
    <mergeCell ref="J33:J34"/>
    <mergeCell ref="K7:K8"/>
    <mergeCell ref="I18:I19"/>
    <mergeCell ref="I7:J7"/>
    <mergeCell ref="K18:K19"/>
    <mergeCell ref="J18:J19"/>
    <mergeCell ref="D28:J28"/>
    <mergeCell ref="D29:J29"/>
    <mergeCell ref="D30:J30"/>
    <mergeCell ref="A33:E34"/>
    <mergeCell ref="G36:H36"/>
    <mergeCell ref="G37:H37"/>
    <mergeCell ref="G38:H38"/>
    <mergeCell ref="A46:J46"/>
    <mergeCell ref="A39:J39"/>
    <mergeCell ref="A40:E41"/>
    <mergeCell ref="F40:F41"/>
  </mergeCells>
  <phoneticPr fontId="0" type="noConversion"/>
  <printOptions horizontalCentered="1"/>
  <pageMargins left="0.70866141732283472" right="0.70866141732283472" top="0.78740157480314965" bottom="0.74803149606299213" header="0.51181102362204722" footer="0.31496062992125984"/>
  <pageSetup paperSize="9" scale="51" fitToHeight="0" orientation="landscape" horizontalDpi="1200" verticalDpi="1200" r:id="rId1"/>
  <headerFooter alignWithMargins="0">
    <oddHeader>&amp;L&amp;8 3 - ORÇAMENTO&amp;R&amp;G</oddHeader>
    <oddFooter>&amp;LPMC - Projeto Executivo - 102-25</oddFooter>
  </headerFooter>
  <rowBreaks count="146" manualBreakCount="146">
    <brk id="64" max="16383" man="1"/>
    <brk id="129" max="16383" man="1"/>
    <brk id="194" max="16383" man="1"/>
    <brk id="259" max="16383" man="1"/>
    <brk id="324" max="16383" man="1"/>
    <brk id="389" max="16383" man="1"/>
    <brk id="454" max="16383" man="1"/>
    <brk id="519" max="16383" man="1"/>
    <brk id="591" max="16383" man="1"/>
    <brk id="663" max="16383" man="1"/>
    <brk id="728" max="16383" man="1"/>
    <brk id="793" max="16383" man="1"/>
    <brk id="858" max="16383" man="1"/>
    <brk id="923" max="16383" man="1"/>
    <brk id="988" max="16383" man="1"/>
    <brk id="1053" max="16383" man="1"/>
    <brk id="1118" max="16383" man="1"/>
    <brk id="1183" max="16383" man="1"/>
    <brk id="1248" max="16383" man="1"/>
    <brk id="1313" max="16383" man="1"/>
    <brk id="1378" max="16383" man="1"/>
    <brk id="1443" max="16383" man="1"/>
    <brk id="1508" max="16383" man="1"/>
    <brk id="1573" max="16383" man="1"/>
    <brk id="1638" max="16383" man="1"/>
    <brk id="1703" max="16383" man="1"/>
    <brk id="1768" max="16383" man="1"/>
    <brk id="1833" max="16383" man="1"/>
    <brk id="1896" max="16383" man="1"/>
    <brk id="1959" max="16383" man="1"/>
    <brk id="2024" max="16383" man="1"/>
    <brk id="2087" max="16383" man="1"/>
    <brk id="2150" max="16383" man="1"/>
    <brk id="2215" max="16383" man="1"/>
    <brk id="2278" max="16383" man="1"/>
    <brk id="2341" max="16383" man="1"/>
    <brk id="2406" max="16383" man="1"/>
    <brk id="2471" max="16383" man="1"/>
    <brk id="2538" max="16383" man="1"/>
    <brk id="2609" max="16383" man="1"/>
    <brk id="2674" max="16383" man="1"/>
    <brk id="2739" max="16383" man="1"/>
    <brk id="2807" max="16383" man="1"/>
    <brk id="2872" max="16383" man="1"/>
    <brk id="2937" max="16383" man="1"/>
    <brk id="3002" max="16383" man="1"/>
    <brk id="3067" max="16383" man="1"/>
    <brk id="3132" max="16383" man="1"/>
    <brk id="3197" max="16383" man="1"/>
    <brk id="3268" max="16383" man="1"/>
    <brk id="3335" max="16383" man="1"/>
    <brk id="3402" max="16383" man="1"/>
    <brk id="3469" max="16383" man="1"/>
    <brk id="3532" max="16383" man="1"/>
    <brk id="3595" max="16383" man="1"/>
    <brk id="3658" max="16383" man="1"/>
    <brk id="3721" max="16383" man="1"/>
    <brk id="3788" max="16383" man="1"/>
    <brk id="3855" max="16383" man="1"/>
    <brk id="3922" max="16383" man="1"/>
    <brk id="3989" max="16383" man="1"/>
    <brk id="4054" max="16383" man="1"/>
    <brk id="4120" max="16383" man="1"/>
    <brk id="4186" max="16383" man="1"/>
    <brk id="4254" max="16383" man="1"/>
    <brk id="4320" max="16383" man="1"/>
    <brk id="4386" max="16383" man="1"/>
    <brk id="4452" max="16383" man="1"/>
    <brk id="4518" max="16383" man="1"/>
    <brk id="4582" max="16383" man="1"/>
    <brk id="4646" max="16383" man="1"/>
    <brk id="4709" max="16383" man="1"/>
    <brk id="4773" max="16383" man="1"/>
    <brk id="4837" max="16383" man="1"/>
    <brk id="4902" max="16383" man="1"/>
    <brk id="4966" max="16383" man="1"/>
    <brk id="5030" max="16383" man="1"/>
    <brk id="5096" max="16383" man="1"/>
    <brk id="5161" max="16383" man="1"/>
    <brk id="5226" max="16383" man="1"/>
    <brk id="5291" max="16383" man="1"/>
    <brk id="5356" max="16383" man="1"/>
    <brk id="5421" max="16383" man="1"/>
    <brk id="5486" max="16383" man="1"/>
    <brk id="5551" max="16383" man="1"/>
    <brk id="5616" max="16383" man="1"/>
    <brk id="5681" max="16383" man="1"/>
    <brk id="5746" max="16383" man="1"/>
    <brk id="5811" max="16383" man="1"/>
    <brk id="5876" max="16383" man="1"/>
    <brk id="5941" max="16383" man="1"/>
    <brk id="6006" max="16383" man="1"/>
    <brk id="6071" max="16383" man="1"/>
    <brk id="6136" max="16383" man="1"/>
    <brk id="6201" max="16383" man="1"/>
    <brk id="6268" max="16383" man="1"/>
    <brk id="6333" max="16383" man="1"/>
    <brk id="6396" max="16383" man="1"/>
    <brk id="6459" max="16383" man="1"/>
    <brk id="6524" max="16383" man="1"/>
    <brk id="6587" max="16383" man="1"/>
    <brk id="6650" max="16383" man="1"/>
    <brk id="6713" max="16383" man="1"/>
    <brk id="6776" max="16383" man="1"/>
    <brk id="6841" max="16383" man="1"/>
    <brk id="6904" max="16383" man="1"/>
    <brk id="6967" max="16383" man="1"/>
    <brk id="7032" max="16383" man="1"/>
    <brk id="7097" max="16383" man="1"/>
    <brk id="7162" max="16383" man="1"/>
    <brk id="7227" max="16383" man="1"/>
    <brk id="7298" max="16383" man="1"/>
    <brk id="7369" max="16383" man="1"/>
    <brk id="7434" max="16383" man="1"/>
    <brk id="7502" max="16383" man="1"/>
    <brk id="7565" max="16383" man="1"/>
    <brk id="7636" max="16383" man="1"/>
    <brk id="7701" max="16383" man="1"/>
    <brk id="7766" max="16383" man="1"/>
    <brk id="7831" max="16383" man="1"/>
    <brk id="7896" max="16383" man="1"/>
    <brk id="7962" max="16383" man="1"/>
    <brk id="8027" max="16383" man="1"/>
    <brk id="8092" max="16383" man="1"/>
    <brk id="8163" max="16383" man="1"/>
    <brk id="8228" max="16383" man="1"/>
    <brk id="8293" max="16383" man="1"/>
    <brk id="8366" max="16383" man="1"/>
    <brk id="8431" max="16383" man="1"/>
    <brk id="8496" max="16383" man="1"/>
    <brk id="8561" max="16383" man="1"/>
    <brk id="8628" max="16383" man="1"/>
    <brk id="8692" max="16383" man="1"/>
    <brk id="8763" max="16383" man="1"/>
    <brk id="8828" max="16383" man="1"/>
    <brk id="8893" max="16383" man="1"/>
    <brk id="8958" max="16383" man="1"/>
    <brk id="9023" max="16383" man="1"/>
    <brk id="9088" max="16383" man="1"/>
    <brk id="9153" max="16383" man="1"/>
    <brk id="9218" max="16383" man="1"/>
    <brk id="9283" max="16383" man="1"/>
    <brk id="9348" max="16383" man="1"/>
    <brk id="9421" max="16383" man="1"/>
    <brk id="9486" max="16383" man="1"/>
    <brk id="9551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Mod_Comp Unit</vt:lpstr>
      <vt:lpstr>'Mod_Comp Unit'!Area_de_impressao</vt:lpstr>
      <vt:lpstr>'Mod_Comp Unit'!Print_Area</vt:lpstr>
    </vt:vector>
  </TitlesOfParts>
  <Company>GEC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 Fernando</dc:creator>
  <cp:lastModifiedBy>Tania Wilke</cp:lastModifiedBy>
  <cp:lastPrinted>2025-12-19T18:33:29Z</cp:lastPrinted>
  <dcterms:created xsi:type="dcterms:W3CDTF">2006-02-14T18:26:26Z</dcterms:created>
  <dcterms:modified xsi:type="dcterms:W3CDTF">2025-12-19T18:35:39Z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-699399766</vt:i4>
  </property>
  <property fmtid="{D5CDD505-2E9C-101B-9397-08002B2CF9AE}" pid="3" name="_EmailSubject">
    <vt:lpwstr>Modelo xls</vt:lpwstr>
  </property>
  <property fmtid="{D5CDD505-2E9C-101B-9397-08002B2CF9AE}" pid="4" name="_AuthorEmail">
    <vt:lpwstr>antonio@noventa.com.br</vt:lpwstr>
  </property>
  <property fmtid="{D5CDD505-2E9C-101B-9397-08002B2CF9AE}" pid="5" name="_AuthorEmailDisplayName">
    <vt:lpwstr>Antonio</vt:lpwstr>
  </property>
  <property fmtid="{D5CDD505-2E9C-101B-9397-08002B2CF9AE}" pid="6" name="_ReviewingToolsShownOnce">
    <vt:lpwstr/>
  </property>
</Properties>
</file>