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ASUS\Dropbox\PROJETOS\PROJETOS\2025\PREFEITURA DE CAXAMBU DO SUL\PLANILHA ORÇAMENTÁRIA\"/>
    </mc:Choice>
  </mc:AlternateContent>
  <xr:revisionPtr revIDLastSave="0" documentId="13_ncr:1_{101DDDBF-A6F6-4F84-B34F-7A84046269FF}" xr6:coauthVersionLast="47" xr6:coauthVersionMax="47" xr10:uidLastSave="{00000000-0000-0000-0000-000000000000}"/>
  <bookViews>
    <workbookView xWindow="-120" yWindow="-120" windowWidth="29040" windowHeight="15840" tabRatio="755" activeTab="5" xr2:uid="{00000000-000D-0000-FFFF-FFFF00000000}"/>
  </bookViews>
  <sheets>
    <sheet name="ORÇAMENTO ANALÍTICO_Praça" sheetId="10" r:id="rId1"/>
    <sheet name="ORÇAMENTO SINTÉTICO_Praça" sheetId="7" r:id="rId2"/>
    <sheet name="Composições NOVAS" sheetId="8" r:id="rId3"/>
    <sheet name="COTAÇÕES" sheetId="9" r:id="rId4"/>
    <sheet name="CRONOGRAMA" sheetId="5" r:id="rId5"/>
    <sheet name="BDI" sheetId="6" r:id="rId6"/>
  </sheets>
  <definedNames>
    <definedName name="_xlnm.Print_Area" localSheetId="5">BDI!$A$1:$G$22</definedName>
    <definedName name="_xlnm.Print_Area" localSheetId="2">'Composições NOVAS'!$A$1:$J$341</definedName>
    <definedName name="_xlnm.Print_Area" localSheetId="3">COTAÇÕES!$A$1:$G$106</definedName>
    <definedName name="_xlnm.Print_Area" localSheetId="4">CRONOGRAMA!$B$1:$R$21</definedName>
    <definedName name="_xlnm.Print_Area" localSheetId="0">'ORÇAMENTO ANALÍTICO_Praça'!$B$2:$N$237</definedName>
    <definedName name="_xlnm.Print_Area" localSheetId="1">'ORÇAMENTO SINTÉTICO_Praça'!$B$2:$K$49</definedName>
  </definedNames>
  <calcPr calcId="181029"/>
</workbook>
</file>

<file path=xl/calcChain.xml><?xml version="1.0" encoding="utf-8"?>
<calcChain xmlns="http://schemas.openxmlformats.org/spreadsheetml/2006/main">
  <c r="J12" i="5" l="1"/>
  <c r="J19" i="5"/>
  <c r="J18" i="5"/>
  <c r="J17" i="5"/>
  <c r="J16" i="5"/>
  <c r="J15" i="5"/>
  <c r="J13" i="5"/>
  <c r="J14" i="5"/>
  <c r="J11" i="5"/>
  <c r="J10" i="5"/>
  <c r="C19" i="5"/>
  <c r="C18" i="5"/>
  <c r="C17" i="5"/>
  <c r="C16" i="5"/>
  <c r="C15" i="5"/>
  <c r="C14" i="5"/>
  <c r="C13" i="5"/>
  <c r="C12" i="5"/>
  <c r="C11" i="5"/>
  <c r="C10" i="5"/>
  <c r="E3" i="5"/>
  <c r="E2" i="5"/>
  <c r="E1" i="5"/>
  <c r="J21" i="7"/>
  <c r="C21" i="7"/>
  <c r="L81" i="10"/>
  <c r="M81" i="10" s="1"/>
  <c r="K81" i="10"/>
  <c r="K115" i="10"/>
  <c r="L115" i="10"/>
  <c r="M115" i="10" s="1"/>
  <c r="L113" i="10"/>
  <c r="M113" i="10" s="1"/>
  <c r="K113" i="10"/>
  <c r="L110" i="10"/>
  <c r="M110" i="10" s="1"/>
  <c r="K110" i="10"/>
  <c r="L62" i="10"/>
  <c r="M62" i="10" s="1"/>
  <c r="K62" i="10"/>
  <c r="L61" i="10"/>
  <c r="M61" i="10" s="1"/>
  <c r="K61" i="10"/>
  <c r="L60" i="10"/>
  <c r="M60" i="10" s="1"/>
  <c r="K60" i="10"/>
  <c r="F301" i="8"/>
  <c r="F300" i="8"/>
  <c r="F299" i="8"/>
  <c r="L58" i="10"/>
  <c r="M58" i="10" s="1"/>
  <c r="K58" i="10"/>
  <c r="L57" i="10"/>
  <c r="M57" i="10" s="1"/>
  <c r="K57" i="10"/>
  <c r="L53" i="10"/>
  <c r="M53" i="10" s="1"/>
  <c r="K53" i="10"/>
  <c r="L51" i="10"/>
  <c r="M51" i="10" s="1"/>
  <c r="K51" i="10"/>
  <c r="G43" i="10"/>
  <c r="C43" i="10"/>
  <c r="J341" i="8"/>
  <c r="I341" i="8"/>
  <c r="J340" i="8"/>
  <c r="I340" i="8"/>
  <c r="J339" i="8"/>
  <c r="I339" i="8"/>
  <c r="G106" i="9"/>
  <c r="G105" i="9"/>
  <c r="G104" i="9"/>
  <c r="G36" i="10"/>
  <c r="C36" i="10"/>
  <c r="G328" i="8"/>
  <c r="F328" i="8"/>
  <c r="G102" i="9"/>
  <c r="G101" i="9"/>
  <c r="G100" i="9"/>
  <c r="J328" i="8"/>
  <c r="I328" i="8"/>
  <c r="J327" i="8"/>
  <c r="I327" i="8"/>
  <c r="J326" i="8"/>
  <c r="I326" i="8"/>
  <c r="C323" i="8" s="1"/>
  <c r="J36" i="10" s="1"/>
  <c r="H301" i="8"/>
  <c r="J301" i="8" s="1"/>
  <c r="H300" i="8"/>
  <c r="I300" i="8" s="1"/>
  <c r="J299" i="8"/>
  <c r="I299" i="8"/>
  <c r="C40" i="7"/>
  <c r="C39" i="7"/>
  <c r="C38" i="7"/>
  <c r="C37" i="7"/>
  <c r="C36" i="7"/>
  <c r="C35" i="7"/>
  <c r="C34" i="7"/>
  <c r="C33" i="7"/>
  <c r="C32" i="7"/>
  <c r="C31" i="7"/>
  <c r="C29" i="7"/>
  <c r="C28" i="7"/>
  <c r="C27" i="7"/>
  <c r="C25" i="7"/>
  <c r="C24" i="7"/>
  <c r="C23" i="7"/>
  <c r="C20" i="7"/>
  <c r="C19" i="7"/>
  <c r="C18" i="7"/>
  <c r="C17" i="7"/>
  <c r="C16" i="7"/>
  <c r="C14" i="7"/>
  <c r="C13" i="7"/>
  <c r="C12" i="7"/>
  <c r="J300" i="8" l="1"/>
  <c r="I301" i="8"/>
  <c r="C336" i="8"/>
  <c r="J43" i="10" s="1"/>
  <c r="C337" i="8"/>
  <c r="C324" i="8"/>
  <c r="G65" i="10"/>
  <c r="C65" i="10"/>
  <c r="J315" i="8"/>
  <c r="I315" i="8"/>
  <c r="J314" i="8"/>
  <c r="I314" i="8"/>
  <c r="J313" i="8"/>
  <c r="I313" i="8"/>
  <c r="J312" i="8"/>
  <c r="I312" i="8"/>
  <c r="L172" i="10"/>
  <c r="M172" i="10" s="1"/>
  <c r="L171" i="10"/>
  <c r="M171" i="10" s="1"/>
  <c r="K171" i="10"/>
  <c r="L174" i="10"/>
  <c r="M174" i="10" s="1"/>
  <c r="K173" i="10"/>
  <c r="G64" i="10"/>
  <c r="C64" i="10"/>
  <c r="J297" i="8"/>
  <c r="I297" i="8"/>
  <c r="J296" i="8"/>
  <c r="I296" i="8"/>
  <c r="J295" i="8"/>
  <c r="I295" i="8"/>
  <c r="J298" i="8"/>
  <c r="I298" i="8"/>
  <c r="J294" i="8"/>
  <c r="I294" i="8"/>
  <c r="J293" i="8"/>
  <c r="C291" i="8" s="1"/>
  <c r="I293" i="8"/>
  <c r="C290" i="8" s="1"/>
  <c r="L59" i="10"/>
  <c r="M59" i="10" s="1"/>
  <c r="K59" i="10"/>
  <c r="G66" i="10"/>
  <c r="C66" i="10"/>
  <c r="G98" i="9"/>
  <c r="G97" i="9"/>
  <c r="G96" i="9"/>
  <c r="J282" i="8"/>
  <c r="I282" i="8"/>
  <c r="J281" i="8"/>
  <c r="I281" i="8"/>
  <c r="J280" i="8"/>
  <c r="I280" i="8"/>
  <c r="L56" i="10"/>
  <c r="M56" i="10" s="1"/>
  <c r="K56" i="10"/>
  <c r="L55" i="10"/>
  <c r="M55" i="10" s="1"/>
  <c r="K55" i="10"/>
  <c r="L54" i="10"/>
  <c r="M54" i="10" s="1"/>
  <c r="K54" i="10"/>
  <c r="L52" i="10"/>
  <c r="M52" i="10" s="1"/>
  <c r="K52" i="10"/>
  <c r="L50" i="10"/>
  <c r="M50" i="10" s="1"/>
  <c r="K50" i="10"/>
  <c r="L49" i="10"/>
  <c r="M49" i="10" s="1"/>
  <c r="K49" i="10"/>
  <c r="G33" i="10"/>
  <c r="C33" i="10"/>
  <c r="G34" i="10"/>
  <c r="C34" i="10"/>
  <c r="G39" i="10"/>
  <c r="C39" i="10"/>
  <c r="G16" i="10"/>
  <c r="C16" i="10"/>
  <c r="J269" i="8"/>
  <c r="I269" i="8"/>
  <c r="J268" i="8"/>
  <c r="I268" i="8"/>
  <c r="J267" i="8"/>
  <c r="I267" i="8"/>
  <c r="J266" i="8"/>
  <c r="I266" i="8"/>
  <c r="G15" i="10"/>
  <c r="C15" i="10"/>
  <c r="J255" i="8"/>
  <c r="I255" i="8"/>
  <c r="J254" i="8"/>
  <c r="I254" i="8"/>
  <c r="L17" i="10"/>
  <c r="M17" i="10" s="1"/>
  <c r="K17" i="10"/>
  <c r="C48" i="7"/>
  <c r="C47" i="7"/>
  <c r="C46" i="7"/>
  <c r="C45" i="7"/>
  <c r="C44" i="7"/>
  <c r="C43" i="7"/>
  <c r="C42" i="7"/>
  <c r="C41" i="7"/>
  <c r="C30" i="7"/>
  <c r="C26" i="7"/>
  <c r="C22" i="7"/>
  <c r="C15" i="7"/>
  <c r="C11" i="7"/>
  <c r="C10" i="7"/>
  <c r="L201" i="10"/>
  <c r="M201" i="10" s="1"/>
  <c r="K201" i="10"/>
  <c r="L19" i="10"/>
  <c r="M19" i="10" s="1"/>
  <c r="K19" i="10"/>
  <c r="G236" i="10"/>
  <c r="C236" i="10"/>
  <c r="L235" i="10"/>
  <c r="M235" i="10" s="1"/>
  <c r="K235" i="10"/>
  <c r="L234" i="10"/>
  <c r="M234" i="10" s="1"/>
  <c r="K234" i="10"/>
  <c r="L233" i="10"/>
  <c r="M233" i="10" s="1"/>
  <c r="K233" i="10"/>
  <c r="L232" i="10"/>
  <c r="M232" i="10" s="1"/>
  <c r="K232" i="10"/>
  <c r="L231" i="10"/>
  <c r="M231" i="10" s="1"/>
  <c r="K231" i="10"/>
  <c r="L230" i="10"/>
  <c r="M230" i="10" s="1"/>
  <c r="K230" i="10"/>
  <c r="L228" i="10"/>
  <c r="M228" i="10" s="1"/>
  <c r="K228" i="10"/>
  <c r="L227" i="10"/>
  <c r="M227" i="10" s="1"/>
  <c r="K227" i="10"/>
  <c r="L226" i="10"/>
  <c r="M226" i="10" s="1"/>
  <c r="K226" i="10"/>
  <c r="L224" i="10"/>
  <c r="M224" i="10" s="1"/>
  <c r="K224" i="10"/>
  <c r="L223" i="10"/>
  <c r="M223" i="10" s="1"/>
  <c r="K223" i="10"/>
  <c r="L222" i="10"/>
  <c r="M222" i="10" s="1"/>
  <c r="K222" i="10"/>
  <c r="L221" i="10"/>
  <c r="M221" i="10" s="1"/>
  <c r="K221" i="10"/>
  <c r="L219" i="10"/>
  <c r="M219" i="10" s="1"/>
  <c r="K219" i="10"/>
  <c r="L218" i="10"/>
  <c r="M218" i="10" s="1"/>
  <c r="K218" i="10"/>
  <c r="L217" i="10"/>
  <c r="M217" i="10" s="1"/>
  <c r="K217" i="10"/>
  <c r="L215" i="10"/>
  <c r="M215" i="10" s="1"/>
  <c r="K215" i="10"/>
  <c r="L214" i="10"/>
  <c r="M214" i="10" s="1"/>
  <c r="K214" i="10"/>
  <c r="L213" i="10"/>
  <c r="M213" i="10" s="1"/>
  <c r="K213" i="10"/>
  <c r="L211" i="10"/>
  <c r="M211" i="10" s="1"/>
  <c r="K211" i="10"/>
  <c r="L210" i="10"/>
  <c r="M210" i="10" s="1"/>
  <c r="K210" i="10"/>
  <c r="L209" i="10"/>
  <c r="M209" i="10" s="1"/>
  <c r="K209" i="10"/>
  <c r="L207" i="10"/>
  <c r="M207" i="10" s="1"/>
  <c r="K207" i="10"/>
  <c r="G206" i="10"/>
  <c r="C206" i="10"/>
  <c r="L205" i="10"/>
  <c r="M205" i="10" s="1"/>
  <c r="K205" i="10"/>
  <c r="L204" i="10"/>
  <c r="M204" i="10" s="1"/>
  <c r="K204" i="10"/>
  <c r="L203" i="10"/>
  <c r="M203" i="10" s="1"/>
  <c r="K203" i="10"/>
  <c r="L202" i="10"/>
  <c r="M202" i="10" s="1"/>
  <c r="K202" i="10"/>
  <c r="L198" i="10"/>
  <c r="M198" i="10" s="1"/>
  <c r="K198" i="10"/>
  <c r="G197" i="10"/>
  <c r="C197" i="10"/>
  <c r="G196" i="10"/>
  <c r="C196" i="10"/>
  <c r="L195" i="10"/>
  <c r="M195" i="10" s="1"/>
  <c r="K195" i="10"/>
  <c r="L194" i="10"/>
  <c r="M194" i="10" s="1"/>
  <c r="K194" i="10"/>
  <c r="L193" i="10"/>
  <c r="M193" i="10" s="1"/>
  <c r="K193" i="10"/>
  <c r="L192" i="10"/>
  <c r="M192" i="10" s="1"/>
  <c r="K192" i="10"/>
  <c r="J189" i="10"/>
  <c r="L189" i="10" s="1"/>
  <c r="M189" i="10" s="1"/>
  <c r="M188" i="10" s="1"/>
  <c r="J38" i="7" s="1"/>
  <c r="L187" i="10"/>
  <c r="M187" i="10" s="1"/>
  <c r="K187" i="10"/>
  <c r="G186" i="10"/>
  <c r="C186" i="10"/>
  <c r="L184" i="10"/>
  <c r="M184" i="10" s="1"/>
  <c r="K184" i="10"/>
  <c r="G183" i="10"/>
  <c r="C183" i="10"/>
  <c r="G182" i="10"/>
  <c r="C182" i="10"/>
  <c r="L181" i="10"/>
  <c r="M181" i="10" s="1"/>
  <c r="K181" i="10"/>
  <c r="L180" i="10"/>
  <c r="M180" i="10" s="1"/>
  <c r="K180" i="10"/>
  <c r="L179" i="10"/>
  <c r="M179" i="10" s="1"/>
  <c r="K179" i="10"/>
  <c r="L178" i="10"/>
  <c r="M178" i="10" s="1"/>
  <c r="K178" i="10"/>
  <c r="L177" i="10"/>
  <c r="M177" i="10" s="1"/>
  <c r="K177" i="10"/>
  <c r="L46" i="10"/>
  <c r="M46" i="10" s="1"/>
  <c r="K46" i="10"/>
  <c r="L166" i="10"/>
  <c r="M166" i="10" s="1"/>
  <c r="K166" i="10"/>
  <c r="L165" i="10"/>
  <c r="M165" i="10" s="1"/>
  <c r="K165" i="10"/>
  <c r="L164" i="10"/>
  <c r="M164" i="10" s="1"/>
  <c r="K164" i="10"/>
  <c r="L163" i="10"/>
  <c r="M163" i="10" s="1"/>
  <c r="K163" i="10"/>
  <c r="L162" i="10"/>
  <c r="M162" i="10" s="1"/>
  <c r="K162" i="10"/>
  <c r="G161" i="10"/>
  <c r="C161" i="10"/>
  <c r="L160" i="10"/>
  <c r="M160" i="10" s="1"/>
  <c r="K160" i="10"/>
  <c r="L159" i="10"/>
  <c r="M159" i="10" s="1"/>
  <c r="K159" i="10"/>
  <c r="L158" i="10"/>
  <c r="M158" i="10" s="1"/>
  <c r="K158" i="10"/>
  <c r="L157" i="10"/>
  <c r="M157" i="10" s="1"/>
  <c r="K157" i="10"/>
  <c r="G156" i="10"/>
  <c r="C156" i="10"/>
  <c r="L155" i="10"/>
  <c r="M155" i="10" s="1"/>
  <c r="K155" i="10"/>
  <c r="L154" i="10"/>
  <c r="M154" i="10" s="1"/>
  <c r="K154" i="10"/>
  <c r="L153" i="10"/>
  <c r="M153" i="10" s="1"/>
  <c r="K153" i="10"/>
  <c r="L152" i="10"/>
  <c r="M152" i="10" s="1"/>
  <c r="K152" i="10"/>
  <c r="L170" i="10"/>
  <c r="M170" i="10" s="1"/>
  <c r="K170" i="10"/>
  <c r="L169" i="10"/>
  <c r="M169" i="10" s="1"/>
  <c r="K169" i="10"/>
  <c r="L168" i="10"/>
  <c r="M168" i="10" s="1"/>
  <c r="K168" i="10"/>
  <c r="L150" i="10"/>
  <c r="M150" i="10" s="1"/>
  <c r="K150" i="10"/>
  <c r="L148" i="10"/>
  <c r="M148" i="10" s="1"/>
  <c r="K148" i="10"/>
  <c r="L147" i="10"/>
  <c r="M147" i="10" s="1"/>
  <c r="K147" i="10"/>
  <c r="L146" i="10"/>
  <c r="M146" i="10" s="1"/>
  <c r="K146" i="10"/>
  <c r="L145" i="10"/>
  <c r="M145" i="10" s="1"/>
  <c r="K145" i="10"/>
  <c r="L149" i="10"/>
  <c r="M149" i="10" s="1"/>
  <c r="K149" i="10"/>
  <c r="L144" i="10"/>
  <c r="M144" i="10" s="1"/>
  <c r="K144" i="10"/>
  <c r="L143" i="10"/>
  <c r="M143" i="10" s="1"/>
  <c r="K143" i="10"/>
  <c r="G142" i="10"/>
  <c r="C142" i="10"/>
  <c r="L141" i="10"/>
  <c r="M141" i="10" s="1"/>
  <c r="K141" i="10"/>
  <c r="L140" i="10"/>
  <c r="M140" i="10" s="1"/>
  <c r="K140" i="10"/>
  <c r="L139" i="10"/>
  <c r="M139" i="10" s="1"/>
  <c r="K139" i="10"/>
  <c r="L138" i="10"/>
  <c r="M138" i="10" s="1"/>
  <c r="K138" i="10"/>
  <c r="L136" i="10"/>
  <c r="M136" i="10" s="1"/>
  <c r="K136" i="10"/>
  <c r="G135" i="10"/>
  <c r="C135" i="10"/>
  <c r="L134" i="10"/>
  <c r="M134" i="10" s="1"/>
  <c r="K134" i="10"/>
  <c r="L133" i="10"/>
  <c r="M133" i="10" s="1"/>
  <c r="K133" i="10"/>
  <c r="L132" i="10"/>
  <c r="M132" i="10" s="1"/>
  <c r="K132" i="10"/>
  <c r="L131" i="10"/>
  <c r="M131" i="10" s="1"/>
  <c r="K131" i="10"/>
  <c r="L130" i="10"/>
  <c r="M130" i="10" s="1"/>
  <c r="K130" i="10"/>
  <c r="L129" i="10"/>
  <c r="M129" i="10" s="1"/>
  <c r="K129" i="10"/>
  <c r="G128" i="10"/>
  <c r="C128" i="10"/>
  <c r="L127" i="10"/>
  <c r="M127" i="10" s="1"/>
  <c r="K127" i="10"/>
  <c r="L126" i="10"/>
  <c r="M126" i="10" s="1"/>
  <c r="K126" i="10"/>
  <c r="L125" i="10"/>
  <c r="M125" i="10" s="1"/>
  <c r="K125" i="10"/>
  <c r="G45" i="10"/>
  <c r="C45" i="10"/>
  <c r="L42" i="10"/>
  <c r="M42" i="10" s="1"/>
  <c r="K42" i="10"/>
  <c r="L31" i="10"/>
  <c r="M31" i="10" s="1"/>
  <c r="K31" i="10"/>
  <c r="L122" i="10"/>
  <c r="M122" i="10" s="1"/>
  <c r="K122" i="10"/>
  <c r="G121" i="10"/>
  <c r="C121" i="10"/>
  <c r="L120" i="10"/>
  <c r="M120" i="10" s="1"/>
  <c r="K120" i="10"/>
  <c r="L119" i="10"/>
  <c r="M119" i="10" s="1"/>
  <c r="K119" i="10"/>
  <c r="L118" i="10"/>
  <c r="M118" i="10" s="1"/>
  <c r="K118" i="10"/>
  <c r="L117" i="10"/>
  <c r="M117" i="10" s="1"/>
  <c r="K117" i="10"/>
  <c r="L116" i="10"/>
  <c r="M116" i="10" s="1"/>
  <c r="K116" i="10"/>
  <c r="H112" i="10"/>
  <c r="G112" i="10"/>
  <c r="C112" i="10"/>
  <c r="L111" i="10"/>
  <c r="M111" i="10" s="1"/>
  <c r="K111" i="10"/>
  <c r="L114" i="10"/>
  <c r="M114" i="10" s="1"/>
  <c r="K114" i="10"/>
  <c r="L109" i="10"/>
  <c r="M109" i="10" s="1"/>
  <c r="K109" i="10"/>
  <c r="L108" i="10"/>
  <c r="M108" i="10" s="1"/>
  <c r="K108" i="10"/>
  <c r="G106" i="10"/>
  <c r="C106" i="10"/>
  <c r="L104" i="10"/>
  <c r="M104" i="10" s="1"/>
  <c r="K104" i="10"/>
  <c r="G103" i="10"/>
  <c r="C103" i="10"/>
  <c r="L102" i="10"/>
  <c r="M102" i="10" s="1"/>
  <c r="K102" i="10"/>
  <c r="L101" i="10"/>
  <c r="M101" i="10" s="1"/>
  <c r="K101" i="10"/>
  <c r="L97" i="10"/>
  <c r="M97" i="10" s="1"/>
  <c r="K97" i="10"/>
  <c r="L100" i="10"/>
  <c r="M100" i="10" s="1"/>
  <c r="K100" i="10"/>
  <c r="L99" i="10"/>
  <c r="M99" i="10" s="1"/>
  <c r="K99" i="10"/>
  <c r="L98" i="10"/>
  <c r="M98" i="10" s="1"/>
  <c r="K98" i="10"/>
  <c r="G96" i="10"/>
  <c r="C96" i="10"/>
  <c r="L95" i="10"/>
  <c r="M95" i="10" s="1"/>
  <c r="K95" i="10"/>
  <c r="L94" i="10"/>
  <c r="M94" i="10" s="1"/>
  <c r="K94" i="10"/>
  <c r="L93" i="10"/>
  <c r="M93" i="10" s="1"/>
  <c r="K93" i="10"/>
  <c r="L92" i="10"/>
  <c r="M92" i="10" s="1"/>
  <c r="K92" i="10"/>
  <c r="J68" i="10"/>
  <c r="L68" i="10" s="1"/>
  <c r="M68" i="10" s="1"/>
  <c r="L67" i="10"/>
  <c r="M67" i="10" s="1"/>
  <c r="K67" i="10"/>
  <c r="J89" i="10"/>
  <c r="K89" i="10" s="1"/>
  <c r="K88" i="10" s="1"/>
  <c r="J87" i="10"/>
  <c r="L87" i="10" s="1"/>
  <c r="M87" i="10" s="1"/>
  <c r="G86" i="10"/>
  <c r="C86" i="10"/>
  <c r="G85" i="10"/>
  <c r="C85" i="10"/>
  <c r="L83" i="10"/>
  <c r="M83" i="10" s="1"/>
  <c r="K83" i="10"/>
  <c r="L82" i="10"/>
  <c r="M82" i="10" s="1"/>
  <c r="K82" i="10"/>
  <c r="L80" i="10"/>
  <c r="M80" i="10" s="1"/>
  <c r="K80" i="10"/>
  <c r="L79" i="10"/>
  <c r="M79" i="10" s="1"/>
  <c r="K79" i="10"/>
  <c r="L78" i="10"/>
  <c r="M78" i="10" s="1"/>
  <c r="K78" i="10"/>
  <c r="L77" i="10"/>
  <c r="M77" i="10" s="1"/>
  <c r="K77" i="10"/>
  <c r="L76" i="10"/>
  <c r="M76" i="10" s="1"/>
  <c r="K76" i="10"/>
  <c r="L75" i="10"/>
  <c r="M75" i="10" s="1"/>
  <c r="K75" i="10"/>
  <c r="L74" i="10"/>
  <c r="M74" i="10" s="1"/>
  <c r="K74" i="10"/>
  <c r="L73" i="10"/>
  <c r="M73" i="10" s="1"/>
  <c r="K73" i="10"/>
  <c r="L72" i="10"/>
  <c r="M72" i="10" s="1"/>
  <c r="K72" i="10"/>
  <c r="L71" i="10"/>
  <c r="M71" i="10" s="1"/>
  <c r="K71" i="10"/>
  <c r="L22" i="10"/>
  <c r="M22" i="10" s="1"/>
  <c r="K22" i="10"/>
  <c r="L21" i="10"/>
  <c r="M21" i="10" s="1"/>
  <c r="K21" i="10"/>
  <c r="L20" i="10"/>
  <c r="M20" i="10" s="1"/>
  <c r="K20" i="10"/>
  <c r="L43" i="10"/>
  <c r="M43" i="10" s="1"/>
  <c r="K43" i="10"/>
  <c r="G38" i="10"/>
  <c r="C38" i="10"/>
  <c r="G41" i="10"/>
  <c r="C41" i="10"/>
  <c r="G37" i="10"/>
  <c r="C37" i="10"/>
  <c r="G35" i="10"/>
  <c r="C35" i="10"/>
  <c r="G40" i="10"/>
  <c r="C40" i="10"/>
  <c r="L30" i="10"/>
  <c r="M30" i="10" s="1"/>
  <c r="K30" i="10"/>
  <c r="L29" i="10"/>
  <c r="M29" i="10" s="1"/>
  <c r="K29" i="10"/>
  <c r="L26" i="10"/>
  <c r="M26" i="10" s="1"/>
  <c r="K26" i="10"/>
  <c r="L25" i="10"/>
  <c r="M25" i="10" s="1"/>
  <c r="K25" i="10"/>
  <c r="L24" i="10"/>
  <c r="M24" i="10" s="1"/>
  <c r="K24" i="10"/>
  <c r="L12" i="10"/>
  <c r="M12" i="10" s="1"/>
  <c r="K12" i="10"/>
  <c r="L11" i="10"/>
  <c r="M11" i="10" s="1"/>
  <c r="K11" i="10"/>
  <c r="J20" i="5"/>
  <c r="V19" i="5"/>
  <c r="V18" i="5"/>
  <c r="J243" i="8"/>
  <c r="I243" i="8"/>
  <c r="J242" i="8"/>
  <c r="I242" i="8"/>
  <c r="J240" i="8"/>
  <c r="I240" i="8"/>
  <c r="J239" i="8"/>
  <c r="I239" i="8"/>
  <c r="J241" i="8"/>
  <c r="I241" i="8"/>
  <c r="J238" i="8"/>
  <c r="I238" i="8"/>
  <c r="J237" i="8"/>
  <c r="I237" i="8"/>
  <c r="G94" i="9"/>
  <c r="G93" i="9"/>
  <c r="G92" i="9"/>
  <c r="J226" i="8"/>
  <c r="I226" i="8"/>
  <c r="J225" i="8"/>
  <c r="I225" i="8"/>
  <c r="J224" i="8"/>
  <c r="I224" i="8"/>
  <c r="G213" i="8"/>
  <c r="J213" i="8" s="1"/>
  <c r="F213" i="8"/>
  <c r="I213" i="8" s="1"/>
  <c r="G90" i="9"/>
  <c r="G89" i="9"/>
  <c r="G88" i="9"/>
  <c r="J212" i="8"/>
  <c r="I212" i="8"/>
  <c r="J211" i="8"/>
  <c r="I211" i="8"/>
  <c r="G80" i="9"/>
  <c r="G76" i="9"/>
  <c r="G199" i="8"/>
  <c r="J199" i="8" s="1"/>
  <c r="F199" i="8"/>
  <c r="I199" i="8" s="1"/>
  <c r="G72" i="9"/>
  <c r="J197" i="8"/>
  <c r="I197" i="8"/>
  <c r="J198" i="8"/>
  <c r="I198" i="8"/>
  <c r="J196" i="8"/>
  <c r="I196" i="8"/>
  <c r="J200" i="8"/>
  <c r="I200" i="8"/>
  <c r="J195" i="8"/>
  <c r="I195" i="8"/>
  <c r="G184" i="8"/>
  <c r="J184" i="8" s="1"/>
  <c r="F184" i="8"/>
  <c r="I184" i="8" s="1"/>
  <c r="G70" i="9"/>
  <c r="G69" i="9"/>
  <c r="G68" i="9"/>
  <c r="J183" i="8"/>
  <c r="I183" i="8"/>
  <c r="G172" i="8"/>
  <c r="J172" i="8" s="1"/>
  <c r="F172" i="8"/>
  <c r="I172" i="8" s="1"/>
  <c r="J171" i="8"/>
  <c r="I171" i="8"/>
  <c r="J170" i="8"/>
  <c r="I170" i="8"/>
  <c r="G66" i="9"/>
  <c r="G65" i="9"/>
  <c r="G64" i="9"/>
  <c r="G158" i="8"/>
  <c r="J158" i="8" s="1"/>
  <c r="F158" i="8"/>
  <c r="I158" i="8" s="1"/>
  <c r="G62" i="9"/>
  <c r="G61" i="9"/>
  <c r="G60" i="9"/>
  <c r="J159" i="8"/>
  <c r="I159" i="8"/>
  <c r="J157" i="8"/>
  <c r="I157" i="8"/>
  <c r="J156" i="8"/>
  <c r="I156" i="8"/>
  <c r="I141" i="8"/>
  <c r="J141" i="8"/>
  <c r="I142" i="8"/>
  <c r="J142" i="8"/>
  <c r="I143" i="8"/>
  <c r="J143" i="8"/>
  <c r="I144" i="8"/>
  <c r="J144" i="8"/>
  <c r="I145" i="8"/>
  <c r="J145" i="8"/>
  <c r="G130" i="8"/>
  <c r="J130" i="8" s="1"/>
  <c r="F130" i="8"/>
  <c r="I130" i="8" s="1"/>
  <c r="G58" i="9"/>
  <c r="G57" i="9"/>
  <c r="G56" i="9"/>
  <c r="J129" i="8"/>
  <c r="I129" i="8"/>
  <c r="J128" i="8"/>
  <c r="I128" i="8"/>
  <c r="G117" i="8"/>
  <c r="J117" i="8" s="1"/>
  <c r="F117" i="8"/>
  <c r="I117" i="8" s="1"/>
  <c r="G116" i="8"/>
  <c r="J116" i="8" s="1"/>
  <c r="F116" i="8"/>
  <c r="I116" i="8" s="1"/>
  <c r="G115" i="8"/>
  <c r="J115" i="8" s="1"/>
  <c r="F115" i="8"/>
  <c r="I115" i="8" s="1"/>
  <c r="G114" i="8"/>
  <c r="F114" i="8"/>
  <c r="G113" i="8"/>
  <c r="F113" i="8"/>
  <c r="H114" i="8"/>
  <c r="H113" i="8"/>
  <c r="H14" i="8"/>
  <c r="H13" i="8"/>
  <c r="J112" i="8"/>
  <c r="I112" i="8"/>
  <c r="J111" i="8"/>
  <c r="I111" i="8"/>
  <c r="G15" i="8"/>
  <c r="J15" i="8" s="1"/>
  <c r="F15" i="8"/>
  <c r="I15" i="8" s="1"/>
  <c r="G54" i="9"/>
  <c r="G53" i="9"/>
  <c r="G52" i="9"/>
  <c r="G17" i="8"/>
  <c r="J17" i="8" s="1"/>
  <c r="F17" i="8"/>
  <c r="I17" i="8" s="1"/>
  <c r="G16" i="8"/>
  <c r="J16" i="8" s="1"/>
  <c r="F16" i="8"/>
  <c r="I16" i="8" s="1"/>
  <c r="G12" i="9"/>
  <c r="G13" i="9"/>
  <c r="G14" i="9"/>
  <c r="G14" i="8"/>
  <c r="F14" i="8"/>
  <c r="G13" i="8"/>
  <c r="F13" i="8"/>
  <c r="G100" i="8"/>
  <c r="J100" i="8" s="1"/>
  <c r="F100" i="8"/>
  <c r="I100" i="8" s="1"/>
  <c r="G50" i="9"/>
  <c r="G49" i="9"/>
  <c r="G48" i="9"/>
  <c r="J99" i="8"/>
  <c r="I99" i="8"/>
  <c r="J98" i="8"/>
  <c r="I98" i="8"/>
  <c r="G87" i="8"/>
  <c r="J87" i="8" s="1"/>
  <c r="F87" i="8"/>
  <c r="I87" i="8" s="1"/>
  <c r="G46" i="9"/>
  <c r="G45" i="9"/>
  <c r="G44" i="9"/>
  <c r="J86" i="8"/>
  <c r="I86" i="8"/>
  <c r="J85" i="8"/>
  <c r="I85" i="8"/>
  <c r="G74" i="8"/>
  <c r="J74" i="8" s="1"/>
  <c r="F74" i="8"/>
  <c r="I74" i="8" s="1"/>
  <c r="G42" i="9"/>
  <c r="G41" i="9"/>
  <c r="G40" i="9"/>
  <c r="J73" i="8"/>
  <c r="I73" i="8"/>
  <c r="J72" i="8"/>
  <c r="I72" i="8"/>
  <c r="G61" i="8"/>
  <c r="J61" i="8" s="1"/>
  <c r="F61" i="8"/>
  <c r="I61" i="8" s="1"/>
  <c r="C61" i="8"/>
  <c r="G48" i="8"/>
  <c r="J48" i="8" s="1"/>
  <c r="F48" i="8"/>
  <c r="I48" i="8" s="1"/>
  <c r="C48" i="8"/>
  <c r="G38" i="9"/>
  <c r="G37" i="9"/>
  <c r="G36" i="9"/>
  <c r="J60" i="8"/>
  <c r="I60" i="8"/>
  <c r="J59" i="8"/>
  <c r="I59" i="8"/>
  <c r="G34" i="9"/>
  <c r="G33" i="9"/>
  <c r="G32" i="9"/>
  <c r="J47" i="8"/>
  <c r="I47" i="8"/>
  <c r="J46" i="8"/>
  <c r="I46" i="8"/>
  <c r="J34" i="8"/>
  <c r="I34" i="8"/>
  <c r="J33" i="8"/>
  <c r="I33" i="8"/>
  <c r="J32" i="8"/>
  <c r="I32" i="8"/>
  <c r="J30" i="8"/>
  <c r="I30" i="8"/>
  <c r="G30" i="9"/>
  <c r="G29" i="9"/>
  <c r="G28" i="9"/>
  <c r="G22" i="9"/>
  <c r="G21" i="9"/>
  <c r="G20" i="9"/>
  <c r="G18" i="9"/>
  <c r="G17" i="9"/>
  <c r="G16" i="9"/>
  <c r="J35" i="8"/>
  <c r="I35" i="8"/>
  <c r="J31" i="8"/>
  <c r="I31" i="8"/>
  <c r="J29" i="8"/>
  <c r="I29" i="8"/>
  <c r="J28" i="8"/>
  <c r="I28" i="8"/>
  <c r="G6" i="9"/>
  <c r="G5" i="9"/>
  <c r="G4" i="9"/>
  <c r="G10" i="9"/>
  <c r="G9" i="9"/>
  <c r="G8" i="9"/>
  <c r="G26" i="9"/>
  <c r="G25" i="9"/>
  <c r="G24" i="9"/>
  <c r="J12" i="8"/>
  <c r="I12" i="8"/>
  <c r="J11" i="8"/>
  <c r="I11" i="8"/>
  <c r="K70" i="10" l="1"/>
  <c r="M70" i="10"/>
  <c r="K48" i="10"/>
  <c r="M48" i="10"/>
  <c r="K23" i="10"/>
  <c r="M28" i="10"/>
  <c r="J16" i="7" s="1"/>
  <c r="K28" i="10"/>
  <c r="M23" i="10"/>
  <c r="M10" i="10"/>
  <c r="N11" i="10" s="1"/>
  <c r="N26" i="10"/>
  <c r="K18" i="10"/>
  <c r="M18" i="10"/>
  <c r="K216" i="10"/>
  <c r="M216" i="10"/>
  <c r="J45" i="7" s="1"/>
  <c r="K220" i="10"/>
  <c r="M212" i="10"/>
  <c r="N213" i="10" s="1"/>
  <c r="M225" i="10"/>
  <c r="J47" i="7" s="1"/>
  <c r="K212" i="10"/>
  <c r="K225" i="10"/>
  <c r="M220" i="10"/>
  <c r="K208" i="10"/>
  <c r="M208" i="10"/>
  <c r="C264" i="8"/>
  <c r="C309" i="8"/>
  <c r="J65" i="10" s="1"/>
  <c r="L65" i="10" s="1"/>
  <c r="M65" i="10" s="1"/>
  <c r="C310" i="8"/>
  <c r="C263" i="8"/>
  <c r="J16" i="10" s="1"/>
  <c r="L16" i="10" s="1"/>
  <c r="M16" i="10" s="1"/>
  <c r="K172" i="10"/>
  <c r="L173" i="10"/>
  <c r="M173" i="10" s="1"/>
  <c r="M167" i="10" s="1"/>
  <c r="K174" i="10"/>
  <c r="C252" i="8"/>
  <c r="J64" i="10"/>
  <c r="K64" i="10" s="1"/>
  <c r="C251" i="8"/>
  <c r="J15" i="10" s="1"/>
  <c r="K15" i="10" s="1"/>
  <c r="C278" i="8"/>
  <c r="C277" i="8"/>
  <c r="J66" i="10" s="1"/>
  <c r="C235" i="8"/>
  <c r="C234" i="8"/>
  <c r="J106" i="10" s="1"/>
  <c r="L106" i="10" s="1"/>
  <c r="M106" i="10" s="1"/>
  <c r="M105" i="10" s="1"/>
  <c r="J28" i="7" s="1"/>
  <c r="K189" i="10"/>
  <c r="K188" i="10" s="1"/>
  <c r="L89" i="10"/>
  <c r="M89" i="10" s="1"/>
  <c r="K68" i="10"/>
  <c r="K87" i="10"/>
  <c r="N18" i="5"/>
  <c r="P18" i="5"/>
  <c r="L19" i="5"/>
  <c r="T18" i="5"/>
  <c r="N19" i="5"/>
  <c r="L18" i="5"/>
  <c r="R18" i="5"/>
  <c r="P19" i="5"/>
  <c r="R19" i="5"/>
  <c r="T19" i="5"/>
  <c r="C222" i="8"/>
  <c r="C221" i="8"/>
  <c r="J236" i="10" s="1"/>
  <c r="L236" i="10" s="1"/>
  <c r="M236" i="10" s="1"/>
  <c r="M229" i="10" s="1"/>
  <c r="C209" i="8"/>
  <c r="C208" i="8"/>
  <c r="J33" i="10" s="1"/>
  <c r="L33" i="10" s="1"/>
  <c r="M33" i="10" s="1"/>
  <c r="C193" i="8"/>
  <c r="C167" i="8"/>
  <c r="J34" i="10" s="1"/>
  <c r="L34" i="10" s="1"/>
  <c r="M34" i="10" s="1"/>
  <c r="C192" i="8"/>
  <c r="C180" i="8"/>
  <c r="J45" i="10" s="1"/>
  <c r="L45" i="10" s="1"/>
  <c r="M45" i="10" s="1"/>
  <c r="I14" i="8"/>
  <c r="C168" i="8"/>
  <c r="C181" i="8"/>
  <c r="C154" i="8"/>
  <c r="C153" i="8"/>
  <c r="J113" i="8"/>
  <c r="I113" i="8"/>
  <c r="C69" i="8"/>
  <c r="I114" i="8"/>
  <c r="C70" i="8"/>
  <c r="J114" i="8"/>
  <c r="J14" i="8"/>
  <c r="C125" i="8"/>
  <c r="J39" i="10" s="1"/>
  <c r="L39" i="10" s="1"/>
  <c r="M39" i="10" s="1"/>
  <c r="C96" i="8"/>
  <c r="I13" i="8"/>
  <c r="J13" i="8"/>
  <c r="C126" i="8"/>
  <c r="C138" i="8"/>
  <c r="C139" i="8"/>
  <c r="C95" i="8"/>
  <c r="C57" i="8"/>
  <c r="C56" i="8"/>
  <c r="C83" i="8"/>
  <c r="C82" i="8"/>
  <c r="C25" i="8"/>
  <c r="C43" i="8"/>
  <c r="C44" i="8"/>
  <c r="C26" i="8"/>
  <c r="N169" i="10" l="1"/>
  <c r="N168" i="10"/>
  <c r="N172" i="10"/>
  <c r="N174" i="10"/>
  <c r="N171" i="10"/>
  <c r="N170" i="10"/>
  <c r="N12" i="10"/>
  <c r="K167" i="10"/>
  <c r="N173" i="10"/>
  <c r="J34" i="7"/>
  <c r="N81" i="10"/>
  <c r="N68" i="10"/>
  <c r="N67" i="10"/>
  <c r="M44" i="10"/>
  <c r="N46" i="10" s="1"/>
  <c r="N19" i="10"/>
  <c r="N21" i="10"/>
  <c r="N24" i="10"/>
  <c r="N20" i="10"/>
  <c r="N22" i="10"/>
  <c r="N25" i="10"/>
  <c r="L36" i="10"/>
  <c r="M36" i="10" s="1"/>
  <c r="K36" i="10"/>
  <c r="N29" i="10"/>
  <c r="N31" i="10"/>
  <c r="N30" i="10"/>
  <c r="J14" i="7"/>
  <c r="J13" i="7"/>
  <c r="K65" i="10"/>
  <c r="L64" i="10"/>
  <c r="M64" i="10" s="1"/>
  <c r="K16" i="10"/>
  <c r="K14" i="10" s="1"/>
  <c r="N217" i="10"/>
  <c r="K33" i="10"/>
  <c r="K39" i="10"/>
  <c r="K34" i="10"/>
  <c r="L15" i="10"/>
  <c r="M15" i="10" s="1"/>
  <c r="M14" i="10" s="1"/>
  <c r="L66" i="10"/>
  <c r="M66" i="10" s="1"/>
  <c r="N66" i="10" s="1"/>
  <c r="K66" i="10"/>
  <c r="K106" i="10"/>
  <c r="K105" i="10" s="1"/>
  <c r="K236" i="10"/>
  <c r="K229" i="10" s="1"/>
  <c r="K45" i="10"/>
  <c r="K44" i="10" s="1"/>
  <c r="J40" i="10"/>
  <c r="J135" i="10"/>
  <c r="J103" i="10"/>
  <c r="J38" i="10"/>
  <c r="J186" i="10"/>
  <c r="J41" i="10"/>
  <c r="J37" i="10"/>
  <c r="J35" i="10"/>
  <c r="J156" i="10"/>
  <c r="J196" i="10"/>
  <c r="J142" i="10"/>
  <c r="J128" i="10"/>
  <c r="J112" i="10"/>
  <c r="J182" i="10"/>
  <c r="J206" i="10"/>
  <c r="J161" i="10"/>
  <c r="J96" i="10"/>
  <c r="J121" i="10"/>
  <c r="J183" i="10"/>
  <c r="J197" i="10"/>
  <c r="N106" i="10"/>
  <c r="N211" i="10"/>
  <c r="J43" i="7"/>
  <c r="J10" i="7"/>
  <c r="N223" i="10"/>
  <c r="J46" i="7"/>
  <c r="N230" i="10"/>
  <c r="J48" i="7"/>
  <c r="N215" i="10"/>
  <c r="J44" i="7"/>
  <c r="N78" i="10"/>
  <c r="J23" i="7"/>
  <c r="N189" i="10"/>
  <c r="N201" i="10"/>
  <c r="N82" i="10"/>
  <c r="N221" i="10"/>
  <c r="N224" i="10"/>
  <c r="N231" i="10"/>
  <c r="N210" i="10"/>
  <c r="N222" i="10"/>
  <c r="N77" i="10"/>
  <c r="N236" i="10"/>
  <c r="N232" i="10"/>
  <c r="M88" i="10"/>
  <c r="N235" i="10"/>
  <c r="N83" i="10"/>
  <c r="N76" i="10"/>
  <c r="N75" i="10"/>
  <c r="N234" i="10"/>
  <c r="N80" i="10"/>
  <c r="N72" i="10"/>
  <c r="N228" i="10"/>
  <c r="N227" i="10"/>
  <c r="N233" i="10"/>
  <c r="N73" i="10"/>
  <c r="N209" i="10"/>
  <c r="N71" i="10"/>
  <c r="N177" i="10"/>
  <c r="N226" i="10"/>
  <c r="N218" i="10"/>
  <c r="N214" i="10"/>
  <c r="N219" i="10"/>
  <c r="N79" i="10"/>
  <c r="N74" i="10"/>
  <c r="C108" i="8"/>
  <c r="J86" i="10" s="1"/>
  <c r="C8" i="8"/>
  <c r="J85" i="10" s="1"/>
  <c r="C9" i="8"/>
  <c r="C109" i="8"/>
  <c r="N45" i="10" l="1"/>
  <c r="M63" i="10"/>
  <c r="M47" i="10" s="1"/>
  <c r="K63" i="10"/>
  <c r="M13" i="10"/>
  <c r="K37" i="10"/>
  <c r="L37" i="10"/>
  <c r="M37" i="10" s="1"/>
  <c r="L86" i="10"/>
  <c r="M86" i="10" s="1"/>
  <c r="K86" i="10"/>
  <c r="K41" i="10"/>
  <c r="L41" i="10"/>
  <c r="M41" i="10" s="1"/>
  <c r="K206" i="10"/>
  <c r="K200" i="10" s="1"/>
  <c r="L206" i="10"/>
  <c r="M206" i="10" s="1"/>
  <c r="L38" i="10"/>
  <c r="M38" i="10" s="1"/>
  <c r="K38" i="10"/>
  <c r="L182" i="10"/>
  <c r="M182" i="10" s="1"/>
  <c r="M176" i="10" s="1"/>
  <c r="K182" i="10"/>
  <c r="L35" i="10"/>
  <c r="M35" i="10" s="1"/>
  <c r="K35" i="10"/>
  <c r="L197" i="10"/>
  <c r="M197" i="10" s="1"/>
  <c r="K197" i="10"/>
  <c r="L161" i="10"/>
  <c r="M161" i="10" s="1"/>
  <c r="K161" i="10"/>
  <c r="L112" i="10"/>
  <c r="M112" i="10" s="1"/>
  <c r="K112" i="10"/>
  <c r="K103" i="10"/>
  <c r="L103" i="10"/>
  <c r="M103" i="10" s="1"/>
  <c r="K85" i="10"/>
  <c r="L85" i="10"/>
  <c r="M85" i="10" s="1"/>
  <c r="K128" i="10"/>
  <c r="L128" i="10"/>
  <c r="M128" i="10" s="1"/>
  <c r="L135" i="10"/>
  <c r="M135" i="10" s="1"/>
  <c r="K135" i="10"/>
  <c r="K124" i="10" s="1"/>
  <c r="K156" i="10"/>
  <c r="K151" i="10" s="1"/>
  <c r="L156" i="10"/>
  <c r="M156" i="10" s="1"/>
  <c r="M151" i="10" s="1"/>
  <c r="L121" i="10"/>
  <c r="M121" i="10" s="1"/>
  <c r="K121" i="10"/>
  <c r="L186" i="10"/>
  <c r="M186" i="10" s="1"/>
  <c r="M185" i="10" s="1"/>
  <c r="J37" i="7" s="1"/>
  <c r="K186" i="10"/>
  <c r="K185" i="10" s="1"/>
  <c r="L142" i="10"/>
  <c r="M142" i="10" s="1"/>
  <c r="M137" i="10" s="1"/>
  <c r="K142" i="10"/>
  <c r="K137" i="10" s="1"/>
  <c r="L183" i="10"/>
  <c r="M183" i="10" s="1"/>
  <c r="K183" i="10"/>
  <c r="L96" i="10"/>
  <c r="M96" i="10" s="1"/>
  <c r="K96" i="10"/>
  <c r="L196" i="10"/>
  <c r="M196" i="10" s="1"/>
  <c r="K196" i="10"/>
  <c r="L40" i="10"/>
  <c r="M40" i="10" s="1"/>
  <c r="K40" i="10"/>
  <c r="N89" i="10"/>
  <c r="J25" i="7"/>
  <c r="M191" i="10" l="1"/>
  <c r="M190" i="10" s="1"/>
  <c r="K191" i="10"/>
  <c r="N145" i="10"/>
  <c r="N147" i="10"/>
  <c r="N146" i="10"/>
  <c r="N148" i="10"/>
  <c r="N149" i="10"/>
  <c r="N150" i="10"/>
  <c r="J32" i="7"/>
  <c r="M107" i="10"/>
  <c r="N115" i="10" s="1"/>
  <c r="K107" i="10"/>
  <c r="M32" i="10"/>
  <c r="N33" i="10" s="1"/>
  <c r="K176" i="10"/>
  <c r="K32" i="10"/>
  <c r="N23" i="10"/>
  <c r="N18" i="10"/>
  <c r="N14" i="10"/>
  <c r="J36" i="7"/>
  <c r="J33" i="7"/>
  <c r="N17" i="10"/>
  <c r="J12" i="7"/>
  <c r="N16" i="10"/>
  <c r="N15" i="10"/>
  <c r="M200" i="10"/>
  <c r="N206" i="10" s="1"/>
  <c r="M124" i="10"/>
  <c r="M91" i="10"/>
  <c r="N195" i="10"/>
  <c r="K84" i="10"/>
  <c r="K91" i="10"/>
  <c r="M84" i="10"/>
  <c r="M69" i="10" s="1"/>
  <c r="N142" i="10"/>
  <c r="N186" i="10"/>
  <c r="M90" i="10" l="1"/>
  <c r="M123" i="10"/>
  <c r="N167" i="10" s="1"/>
  <c r="N110" i="10"/>
  <c r="N113" i="10"/>
  <c r="N70" i="10"/>
  <c r="M175" i="10"/>
  <c r="J35" i="7" s="1"/>
  <c r="K36" i="7" s="1"/>
  <c r="N35" i="10"/>
  <c r="N36" i="10"/>
  <c r="N37" i="10"/>
  <c r="N41" i="10"/>
  <c r="N38" i="10"/>
  <c r="M199" i="10"/>
  <c r="N112" i="10"/>
  <c r="J29" i="7"/>
  <c r="J27" i="7"/>
  <c r="N121" i="10"/>
  <c r="N192" i="10"/>
  <c r="J18" i="7"/>
  <c r="J31" i="7"/>
  <c r="N43" i="10"/>
  <c r="N42" i="10"/>
  <c r="J17" i="7"/>
  <c r="M27" i="10"/>
  <c r="N39" i="10"/>
  <c r="N34" i="10"/>
  <c r="J39" i="7"/>
  <c r="J40" i="7"/>
  <c r="N40" i="10"/>
  <c r="N193" i="10"/>
  <c r="N182" i="10"/>
  <c r="N156" i="10"/>
  <c r="N86" i="10"/>
  <c r="N198" i="10"/>
  <c r="N194" i="10"/>
  <c r="N196" i="10"/>
  <c r="N197" i="10"/>
  <c r="N85" i="10"/>
  <c r="N94" i="10"/>
  <c r="N93" i="10"/>
  <c r="N97" i="10"/>
  <c r="N95" i="10"/>
  <c r="N100" i="10"/>
  <c r="N92" i="10"/>
  <c r="N96" i="10"/>
  <c r="N98" i="10"/>
  <c r="N102" i="10"/>
  <c r="N99" i="10"/>
  <c r="N104" i="10"/>
  <c r="N101" i="10"/>
  <c r="N138" i="10"/>
  <c r="N139" i="10"/>
  <c r="N143" i="10"/>
  <c r="N140" i="10"/>
  <c r="N144" i="10"/>
  <c r="N141" i="10"/>
  <c r="N125" i="10"/>
  <c r="N130" i="10"/>
  <c r="N126" i="10"/>
  <c r="N134" i="10"/>
  <c r="N135" i="10"/>
  <c r="N127" i="10"/>
  <c r="N129" i="10"/>
  <c r="N128" i="10"/>
  <c r="N133" i="10"/>
  <c r="N136" i="10"/>
  <c r="N131" i="10"/>
  <c r="N132" i="10"/>
  <c r="N117" i="10"/>
  <c r="N119" i="10"/>
  <c r="N116" i="10"/>
  <c r="N118" i="10"/>
  <c r="N114" i="10"/>
  <c r="N111" i="10"/>
  <c r="N122" i="10"/>
  <c r="N109" i="10"/>
  <c r="N120" i="10"/>
  <c r="N108" i="10"/>
  <c r="N155" i="10"/>
  <c r="N153" i="10"/>
  <c r="N158" i="10"/>
  <c r="N154" i="10"/>
  <c r="N157" i="10"/>
  <c r="N163" i="10"/>
  <c r="N162" i="10"/>
  <c r="N164" i="10"/>
  <c r="N152" i="10"/>
  <c r="N166" i="10"/>
  <c r="N159" i="10"/>
  <c r="N160" i="10"/>
  <c r="N165" i="10"/>
  <c r="J42" i="7"/>
  <c r="N203" i="10"/>
  <c r="N204" i="10"/>
  <c r="N202" i="10"/>
  <c r="N207" i="10"/>
  <c r="N205" i="10"/>
  <c r="N187" i="10"/>
  <c r="J24" i="7"/>
  <c r="N87" i="10"/>
  <c r="N161" i="10"/>
  <c r="N103" i="10"/>
  <c r="N178" i="10"/>
  <c r="N180" i="10"/>
  <c r="N181" i="10"/>
  <c r="N179" i="10"/>
  <c r="N184" i="10"/>
  <c r="N183" i="10"/>
  <c r="N32" i="10" l="1"/>
  <c r="N44" i="10"/>
  <c r="N28" i="10"/>
  <c r="J15" i="7"/>
  <c r="K16" i="7" s="1"/>
  <c r="K40" i="7"/>
  <c r="K18" i="7"/>
  <c r="N176" i="10"/>
  <c r="N200" i="10"/>
  <c r="N88" i="10"/>
  <c r="J22" i="7"/>
  <c r="K24" i="7" s="1"/>
  <c r="N84" i="10"/>
  <c r="N191" i="10"/>
  <c r="N229" i="10"/>
  <c r="J41" i="7"/>
  <c r="K42" i="7" s="1"/>
  <c r="N220" i="10"/>
  <c r="N216" i="10"/>
  <c r="N225" i="10"/>
  <c r="N212" i="10"/>
  <c r="N208" i="10"/>
  <c r="N188" i="10"/>
  <c r="J11" i="7"/>
  <c r="N185" i="10"/>
  <c r="K17" i="7" l="1"/>
  <c r="K13" i="7"/>
  <c r="K14" i="7"/>
  <c r="K12" i="7"/>
  <c r="K48" i="7"/>
  <c r="K47" i="7"/>
  <c r="K43" i="7"/>
  <c r="K45" i="7"/>
  <c r="K44" i="7"/>
  <c r="K46" i="7"/>
  <c r="G19" i="6"/>
  <c r="G18" i="6"/>
  <c r="G22" i="6" s="1"/>
  <c r="D17" i="6"/>
  <c r="E17" i="6" s="1"/>
  <c r="K23" i="7" l="1"/>
  <c r="L10" i="5" l="1"/>
  <c r="N11" i="5"/>
  <c r="V17" i="5"/>
  <c r="R17" i="5"/>
  <c r="T17" i="5"/>
  <c r="N17" i="5"/>
  <c r="L17" i="5"/>
  <c r="P17" i="5"/>
  <c r="P12" i="5"/>
  <c r="T11" i="5" l="1"/>
  <c r="V11" i="5"/>
  <c r="L11" i="5"/>
  <c r="R11" i="5"/>
  <c r="P11" i="5"/>
  <c r="R12" i="5"/>
  <c r="V12" i="5"/>
  <c r="N12" i="5"/>
  <c r="T12" i="5"/>
  <c r="L12" i="5"/>
  <c r="R10" i="5"/>
  <c r="V10" i="5"/>
  <c r="T10" i="5"/>
  <c r="P10" i="5"/>
  <c r="N10" i="5"/>
  <c r="L14" i="5" l="1"/>
  <c r="V13" i="5"/>
  <c r="N13" i="5"/>
  <c r="L13" i="5"/>
  <c r="R13" i="5"/>
  <c r="T13" i="5"/>
  <c r="P13" i="5"/>
  <c r="R14" i="5"/>
  <c r="V14" i="5"/>
  <c r="N14" i="5"/>
  <c r="T14" i="5"/>
  <c r="P14" i="5"/>
  <c r="K38" i="7" l="1"/>
  <c r="K37" i="7"/>
  <c r="T16" i="5"/>
  <c r="K25" i="7"/>
  <c r="P16" i="5" l="1"/>
  <c r="V16" i="5"/>
  <c r="N16" i="5"/>
  <c r="R16" i="5"/>
  <c r="L16" i="5"/>
  <c r="V15" i="5" l="1"/>
  <c r="T15" i="5"/>
  <c r="L15" i="5"/>
  <c r="R15" i="5"/>
  <c r="P15" i="5"/>
  <c r="N15" i="5"/>
  <c r="P20" i="5" l="1"/>
  <c r="P21" i="5" s="1"/>
  <c r="O7" i="5"/>
  <c r="Q7" i="5"/>
  <c r="R20" i="5"/>
  <c r="R21" i="5" s="1"/>
  <c r="N20" i="5"/>
  <c r="N21" i="5" s="1"/>
  <c r="M7" i="5"/>
  <c r="K7" i="5"/>
  <c r="L20" i="5"/>
  <c r="L21" i="5" s="1"/>
  <c r="V20" i="5"/>
  <c r="V21" i="5" s="1"/>
  <c r="U7" i="5"/>
  <c r="S7" i="5"/>
  <c r="T20" i="5"/>
  <c r="T21" i="5" s="1"/>
  <c r="N91" i="10"/>
  <c r="J26" i="7" l="1"/>
  <c r="N105" i="10"/>
  <c r="N107" i="10"/>
  <c r="K27" i="7" l="1"/>
  <c r="K29" i="7"/>
  <c r="K28" i="7"/>
  <c r="J19" i="7" l="1"/>
  <c r="K21" i="7" l="1"/>
  <c r="N63" i="10" l="1"/>
  <c r="N61" i="10" l="1"/>
  <c r="N62" i="10"/>
  <c r="N49" i="10"/>
  <c r="N60" i="10"/>
  <c r="N57" i="10"/>
  <c r="N56" i="10"/>
  <c r="N52" i="10"/>
  <c r="N64" i="10"/>
  <c r="N54" i="10"/>
  <c r="J20" i="7"/>
  <c r="K20" i="7" s="1"/>
  <c r="N59" i="10"/>
  <c r="N51" i="10"/>
  <c r="N53" i="10"/>
  <c r="N48" i="10"/>
  <c r="N58" i="10"/>
  <c r="N65" i="10"/>
  <c r="N55" i="10"/>
  <c r="N50" i="10"/>
  <c r="M237" i="10"/>
  <c r="N69" i="10" s="1"/>
  <c r="N123" i="10" l="1"/>
  <c r="N237" i="10"/>
  <c r="J30" i="7"/>
  <c r="N199" i="10"/>
  <c r="N90" i="10"/>
  <c r="N47" i="10"/>
  <c r="N27" i="10"/>
  <c r="N151" i="10"/>
  <c r="N137" i="10"/>
  <c r="N175" i="10"/>
  <c r="N124" i="10"/>
  <c r="N13" i="10"/>
  <c r="N10" i="10"/>
  <c r="N190" i="10"/>
  <c r="K33" i="7" l="1"/>
  <c r="K32" i="7"/>
  <c r="J49" i="7"/>
  <c r="K30" i="7" s="1"/>
  <c r="K31" i="7"/>
  <c r="K34" i="7"/>
  <c r="K35" i="7" l="1"/>
  <c r="K10" i="7"/>
  <c r="K39" i="7"/>
  <c r="K19" i="7"/>
  <c r="K22" i="7"/>
  <c r="K15" i="7"/>
  <c r="K26" i="7"/>
  <c r="K41" i="7"/>
  <c r="K11" i="7"/>
  <c r="K49" i="7"/>
</calcChain>
</file>

<file path=xl/sharedStrings.xml><?xml version="1.0" encoding="utf-8"?>
<sst xmlns="http://schemas.openxmlformats.org/spreadsheetml/2006/main" count="2015" uniqueCount="713">
  <si>
    <t>OBRA:</t>
  </si>
  <si>
    <t>LOCAL:</t>
  </si>
  <si>
    <t>SINAPI</t>
  </si>
  <si>
    <t>ÁREA:</t>
  </si>
  <si>
    <t>m²</t>
  </si>
  <si>
    <t>REF. CUSTO</t>
  </si>
  <si>
    <t>CUSTO</t>
  </si>
  <si>
    <t>PREÇO</t>
  </si>
  <si>
    <t>ITEM</t>
  </si>
  <si>
    <t>DESCRIÇÃO</t>
  </si>
  <si>
    <t>COMP.</t>
  </si>
  <si>
    <t>UNID.</t>
  </si>
  <si>
    <t>QUANT.</t>
  </si>
  <si>
    <t>UNITÁRIO
R$/UND</t>
  </si>
  <si>
    <t>TOTAL
R$</t>
  </si>
  <si>
    <t>CUSTO TOTAL ESTIMADO DO ITEM</t>
  </si>
  <si>
    <t>1.1</t>
  </si>
  <si>
    <t>SERVIÇOS PRELIMINARES</t>
  </si>
  <si>
    <t>PLACA DE OBRA EM CHAPA DE AÇO GALVANIZADO</t>
  </si>
  <si>
    <t>M2</t>
  </si>
  <si>
    <t>H</t>
  </si>
  <si>
    <t>M</t>
  </si>
  <si>
    <t>3.1.1</t>
  </si>
  <si>
    <t>M3</t>
  </si>
  <si>
    <t xml:space="preserve">PAISAGISMO </t>
  </si>
  <si>
    <t>REVOLVIMENTO E LIMPEZA MANUAL DE SOLO. AF_05/2018</t>
  </si>
  <si>
    <t xml:space="preserve"> APLICAÇÃO DE ADUBO EM SOLO. AF_05/2018</t>
  </si>
  <si>
    <t>UN</t>
  </si>
  <si>
    <t>4.2</t>
  </si>
  <si>
    <t>KG</t>
  </si>
  <si>
    <t>COTAÇÃO</t>
  </si>
  <si>
    <t>5.1.1</t>
  </si>
  <si>
    <t>5.1.2</t>
  </si>
  <si>
    <t>5.1.3</t>
  </si>
  <si>
    <t>6.3.1</t>
  </si>
  <si>
    <t>7.1.1</t>
  </si>
  <si>
    <t>7.1.2</t>
  </si>
  <si>
    <t>7.2.1</t>
  </si>
  <si>
    <t>7.2.2</t>
  </si>
  <si>
    <t>7.2.3</t>
  </si>
  <si>
    <t>7.3</t>
  </si>
  <si>
    <t>UND</t>
  </si>
  <si>
    <t>1</t>
  </si>
  <si>
    <t>1.2</t>
  </si>
  <si>
    <t>ESCAVAÇÃO MANUAL DE VALA COM PROFUNDIDADE MENOR OU IGUAL A 1,30 M. AF_02/2021</t>
  </si>
  <si>
    <t>m³</t>
  </si>
  <si>
    <t>TUBO, PVC, SOLDÁVEL, DN 25MM, INSTALADO EM PRUMADA DE ÁGUA - FORNECIMENTO E INSTALAÇÃO. AF_06/2022</t>
  </si>
  <si>
    <t>REATERRO MANUAL DE VALAS COM COMPACTAÇÃO MECANIZADA. AF_04/2016</t>
  </si>
  <si>
    <t>INSTALAÇÕES ELÉTRICAS</t>
  </si>
  <si>
    <t>PISO</t>
  </si>
  <si>
    <t>ESQUADRIAS</t>
  </si>
  <si>
    <t>Código</t>
  </si>
  <si>
    <t>Descrição</t>
  </si>
  <si>
    <t>Data</t>
  </si>
  <si>
    <t>Tipo</t>
  </si>
  <si>
    <t>Unidade</t>
  </si>
  <si>
    <t>Valor sem Desoneração</t>
  </si>
  <si>
    <t>Valor com Desoneração</t>
  </si>
  <si>
    <t>codigo</t>
  </si>
  <si>
    <t>Coeficiente</t>
  </si>
  <si>
    <t>C</t>
  </si>
  <si>
    <t>CHOR - CUSTOS HORÁRIOS DE MÁQUINAS E EQUIPAMENTOS</t>
  </si>
  <si>
    <t>CHP</t>
  </si>
  <si>
    <t>SEDI - SERVIÇOS DIVERSOS</t>
  </si>
  <si>
    <t>I</t>
  </si>
  <si>
    <t>Material</t>
  </si>
  <si>
    <t>FABRICANTE</t>
  </si>
  <si>
    <t>DESCRICAO DA COTAÇÃO</t>
  </si>
  <si>
    <t>QTDE</t>
  </si>
  <si>
    <t>R$/UND</t>
  </si>
  <si>
    <t>R$ TOTAL</t>
  </si>
  <si>
    <t>BANCOS EM MADEIRA PLÁSTICA</t>
  </si>
  <si>
    <t>-</t>
  </si>
  <si>
    <t>TOTAL</t>
  </si>
  <si>
    <t>BDI:</t>
  </si>
  <si>
    <t>REF:</t>
  </si>
  <si>
    <t>ENDEREÇO:</t>
  </si>
  <si>
    <t>DATA BASE:</t>
  </si>
  <si>
    <t>CRONOGRAMA FÍSICO - FINANCEIRO</t>
  </si>
  <si>
    <t>MÊS 01</t>
  </si>
  <si>
    <t>MÊS 02</t>
  </si>
  <si>
    <t>MÊS 03</t>
  </si>
  <si>
    <t>MÊS 04</t>
  </si>
  <si>
    <t>MÊS 05</t>
  </si>
  <si>
    <t>MÊS 06</t>
  </si>
  <si>
    <t>DEMONSTRATIVO DA COMPOSIÇÃO DO BDI REFERENCIAL</t>
  </si>
  <si>
    <t>Obras de Edificação - Construção</t>
  </si>
  <si>
    <t>Sobre Serviço</t>
  </si>
  <si>
    <t>Com Desoneração</t>
  </si>
  <si>
    <t>Obras de Edificação - Reforma</t>
  </si>
  <si>
    <t>Sobre Mão de Obra</t>
  </si>
  <si>
    <t>Sem Desoneração</t>
  </si>
  <si>
    <t>Construção de Rodovias</t>
  </si>
  <si>
    <t>TIPO DE OBRA</t>
  </si>
  <si>
    <t>BASE CÁCULO ISSQN:</t>
  </si>
  <si>
    <t>FOLHA PAG. LEI 12844/13:</t>
  </si>
  <si>
    <t>INTERVALO DE ADMISSIBILIDADE</t>
  </si>
  <si>
    <t>ITEM COMPONENTE BDI</t>
  </si>
  <si>
    <t>MÍNIMO</t>
  </si>
  <si>
    <t>MÉDIO</t>
  </si>
  <si>
    <t>MÁXIMO</t>
  </si>
  <si>
    <t>VALOR PROPOSTO</t>
  </si>
  <si>
    <t>AC</t>
  </si>
  <si>
    <t>Administração Central</t>
  </si>
  <si>
    <t>R</t>
  </si>
  <si>
    <t>Seguro e Garantia</t>
  </si>
  <si>
    <t>S + G</t>
  </si>
  <si>
    <t>Riscos</t>
  </si>
  <si>
    <t>DF</t>
  </si>
  <si>
    <t>Despesas Financeiras</t>
  </si>
  <si>
    <t>L</t>
  </si>
  <si>
    <t>Lucro</t>
  </si>
  <si>
    <r>
      <rPr>
        <i/>
        <sz val="9"/>
        <color theme="1"/>
        <rFont val="Bodoni"/>
      </rPr>
      <t>ISSQN (Conforme Legislação Municipal</t>
    </r>
    <r>
      <rPr>
        <b/>
        <i/>
        <sz val="9"/>
        <color rgb="FF000000"/>
        <rFont val="Bodoni Bk BT"/>
      </rPr>
      <t>*</t>
    </r>
    <r>
      <rPr>
        <i/>
        <sz val="9"/>
        <color rgb="FF000000"/>
        <rFont val="Bodoni Bk BT"/>
      </rPr>
      <t>)</t>
    </r>
  </si>
  <si>
    <t>PIS</t>
  </si>
  <si>
    <t>COFINS</t>
  </si>
  <si>
    <r>
      <rPr>
        <i/>
        <sz val="9"/>
        <color theme="1"/>
        <rFont val="Bodoni"/>
      </rPr>
      <t>CPRB (Conforme Lei 13161/2015</t>
    </r>
    <r>
      <rPr>
        <b/>
        <i/>
        <sz val="9"/>
        <color theme="1"/>
        <rFont val="Bodoni Bk BT"/>
      </rPr>
      <t>**</t>
    </r>
    <r>
      <rPr>
        <i/>
        <sz val="9"/>
        <color theme="1"/>
        <rFont val="Bodoni Bk BT"/>
      </rPr>
      <t>)</t>
    </r>
  </si>
  <si>
    <t>BDI % (sem desoneração da folha de pagamento) =</t>
  </si>
  <si>
    <t>Obras urbanas</t>
  </si>
  <si>
    <t>Rua das Acácias esquina com a Rua Ipê, lote 01 Quadra 81, Loteamento Vitória, Caxambu do Sul - SC.</t>
  </si>
  <si>
    <t>Praça Municipal Loteamento Vitória</t>
  </si>
  <si>
    <t>UNID</t>
  </si>
  <si>
    <t>2.1</t>
  </si>
  <si>
    <t>2.2</t>
  </si>
  <si>
    <t>2.3</t>
  </si>
  <si>
    <t>FABRICAÇÃO, MONTAGEM E DESMONTAGEM DE FÔRMA PARA VIGA BALDRAME, EM MADEIRA SERRADA, E=25 MM, 4 UTILIZAÇÕES. AF_01/2024</t>
  </si>
  <si>
    <t>COMP-0001</t>
  </si>
  <si>
    <t>ESCAVAÇÃO MANUAL PARA VIGA BALDRAME OU SAPATA CORRIDA (INCLUINDO ESCAVAÇÃO PARA COLOCAÇÃO DE FÔRMAS). AF_01/2024</t>
  </si>
  <si>
    <t>ARMAÇÃO DE SAPATA ISOLADA, VIGA BALDRAME E SAPATA CORRIDA UTILIZANDO AÇO CA-50 DE 8 MM - MONTAGEM. AF_01/2024</t>
  </si>
  <si>
    <t>CONCRETAGEM DE BLOCO DE COROAMENTO OU VIGA BALDRAME, FCK 25 MPA, SEM USO DE BOMBA - LANÇAMENTO, ADENSAMENTO E ACABAMENTO.</t>
  </si>
  <si>
    <t>COMP-0002</t>
  </si>
  <si>
    <t>ARMAÇÃO DE SAPATA ISOLADA, VIGA BALDRAME E SAPATA CORRIDA UTILIZANDO AÇO CA-60 DE 5 MM - MONTAGEM. AF_01/2024</t>
  </si>
  <si>
    <t>ARMAÇÃO DE PILAR OU VIGA DE ESTRUTURA DE CONCRETO ARMADO EMBUTIDA EM ALVENARIA DE VEDAÇÃO UTILIZANDO AÇO CA-60 DE 5,0 MM - MONTAGEM. AF_06/2022</t>
  </si>
  <si>
    <t>CONCRETAGEM DE PILARES, FCK = 25 MPA,  COM USO DE BALDES - LANÇAMENTO, ADENSAMENTO E ACABAMENTO. AF_02/2022</t>
  </si>
  <si>
    <t>MONTAGEM E DESMONTAGEM DE FÔRMA DE PILARES RETANGULARES E ESTRUTURAS SIMILARES, PÉ-DIREITO SIMPLES, EM MADEIRA SERRADA, 4 UTILIZAÇÕES. AF_09/2020</t>
  </si>
  <si>
    <t>ARMAÇÃO DE PILAR OU VIGA DE ESTRUTURA DE CONCRETO ARMADO EMBUTIDA EM ALVENARIA DE VEDAÇÃO UTILIZANDO AÇO CA-50 DE 8,0 MM - MONTAGEM. AF_06/2022</t>
  </si>
  <si>
    <t>ALVENARIA DE VEDAÇÃO DE BLOCOS CERÂMICOS FURADOS NA VERTICAL DE 14X19X39 CM (ESPESSURA 14 CM) E ARGAMASSA DE ASSENTAMENTO COM PREPARO MANUAL. AF_12/2021</t>
  </si>
  <si>
    <t>CHAPISCO APLICADO EM ALVENARIA (SEM PRESENÇA DE VÃOS) E ESTRUTURAS DE CONCRETO DE FACHADA, COM COLHER DE PEDREIRO.  ARGAMASSA TRAÇO 1:3 COM PREPARO EM BETONEIRA 400L. AF_10/2022</t>
  </si>
  <si>
    <t>4.1</t>
  </si>
  <si>
    <t>ATERRO MANUAL DE VALAS COM SOLO ARGILO-ARENOSO. AF_08/2023</t>
  </si>
  <si>
    <t>5.1</t>
  </si>
  <si>
    <t>5.2</t>
  </si>
  <si>
    <t>PINTURA LÁTEX ACRÍLICA PREMIUM, APLICAÇÃO MANUAL EM PAREDES, DUAS DEMÃOS. AF_04/2023</t>
  </si>
  <si>
    <t>COMP-0003</t>
  </si>
  <si>
    <t>5.3</t>
  </si>
  <si>
    <t>5.3.1</t>
  </si>
  <si>
    <t>6.1</t>
  </si>
  <si>
    <t>6.2</t>
  </si>
  <si>
    <t>6.3</t>
  </si>
  <si>
    <t>7.1</t>
  </si>
  <si>
    <t>7.2</t>
  </si>
  <si>
    <t>7.4</t>
  </si>
  <si>
    <t>8.1</t>
  </si>
  <si>
    <t>8.1.1</t>
  </si>
  <si>
    <t>8.1.2</t>
  </si>
  <si>
    <t>8.1.3</t>
  </si>
  <si>
    <t>8.2</t>
  </si>
  <si>
    <t>8.2.1</t>
  </si>
  <si>
    <t>8.2.2</t>
  </si>
  <si>
    <t>8.3</t>
  </si>
  <si>
    <t>ACESSÓRIOS</t>
  </si>
  <si>
    <t>CUSTO TOTAL</t>
  </si>
  <si>
    <t>Caxambu do Sul</t>
  </si>
  <si>
    <t>COMP-0004</t>
  </si>
  <si>
    <t>COMP-0006</t>
  </si>
  <si>
    <t>EMBOÇO, EM ARGAMASSA TRAÇO 1:2:8, PREPARO MECÂNICO, APLICADO MANUALMENTE EM PAREDES INTERNAS DE AMBIENTES COM ÁREA ENTRE 5M² E 10M², E = 17,5MM, COM TALISCAS. AF_03/2024</t>
  </si>
  <si>
    <t>COMP-0005</t>
  </si>
  <si>
    <t xml:space="preserve"> LOCACAO DE CONTAINER 2,30 X 6,00 M, ALT. 2,50 M, COM 1 SANITARIO, PARA ESCRITORIO, COMPLETO, SEM DIVISORIAS INTERNAS (NAO INCLUI MOBILIZACAO/DESMOBILIZACAO)</t>
  </si>
  <si>
    <t>MÊS</t>
  </si>
  <si>
    <t>COMPOSIÇÕES NOVAS</t>
  </si>
  <si>
    <t>Adaptação</t>
  </si>
  <si>
    <t>FUES - FUNDAÇÕES E ESTRUTURAS</t>
  </si>
  <si>
    <t xml:space="preserve"> 88309 </t>
  </si>
  <si>
    <t>PEDREIRO COM ENCARGOS COMPLEMENTARES</t>
  </si>
  <si>
    <t xml:space="preserve"> 88316 </t>
  </si>
  <si>
    <t>SERVENTE COM ENCARGOS COMPLEMENTARES</t>
  </si>
  <si>
    <t xml:space="preserve"> 90587 </t>
  </si>
  <si>
    <t>VIBRADOR DE IMERSÃO, DIÂMETRO DE PONTEIRA 45MM, MOTOR ELÉTRICO TRIFÁSICO POTÊNCIA DE 2 CV - CHI DIURNO. AF_06/2015</t>
  </si>
  <si>
    <t>CHI</t>
  </si>
  <si>
    <t xml:space="preserve"> 90586 </t>
  </si>
  <si>
    <t>VIBRADOR DE IMERSÃO, DIÂMETRO DE PONTEIRA 45MM, MOTOR ELÉTRICO TRIFÁSICO POTÊNCIA DE 2 CV - CHP DIURNO. AF_06/2015</t>
  </si>
  <si>
    <t>1,23</t>
  </si>
  <si>
    <t>CONCRETO USINADO BOMBEAVEL, CLASSE DE RESISTENCIA C25, BRITA 0 E 1, SLUMP = 100 +/- 20 MM, EXCLUI SERVIÇO DE BOMBEAMENTO (NBR 8953)</t>
  </si>
  <si>
    <t>Composição SINAPI - 96557</t>
  </si>
  <si>
    <t>0,334</t>
  </si>
  <si>
    <t>0,501</t>
  </si>
  <si>
    <t>0,075</t>
  </si>
  <si>
    <t>0,092</t>
  </si>
  <si>
    <t>Composição SINAPI - 101746</t>
  </si>
  <si>
    <t>PISO - PISOS</t>
  </si>
  <si>
    <t xml:space="preserve"> 88262 </t>
  </si>
  <si>
    <t>CARPINTEIRO DE FORMAS COM ENCARGOS COMPLEMENTARES</t>
  </si>
  <si>
    <t>0,4624</t>
  </si>
  <si>
    <t>0,1926</t>
  </si>
  <si>
    <t>CRUZETA DE MADEIRA TRATADA, *90 X 115 X 2400* MM, EM EUCALIPTO OU EQUIVALENTE DA REGIAO</t>
  </si>
  <si>
    <t>CABO DE COBRE FLEXÍVEL ISOLADO, 2,5 MM², ANTI-CHAMA 450/750 V, PARA CIRCUITOS TERMINAIS - FORNECIMENTO E INSTALAÇÃO. AF_03/2023</t>
  </si>
  <si>
    <t xml:space="preserve">COTAÇÕES </t>
  </si>
  <si>
    <t>ELETRODUTO FLEXÍVEL CORRUGADO, PEAD, DN 50 (1 1/2"), PARA REDE ENTERRADA DE DISTRIBUIÇÃO DE ENERGIA ELÉTRICA - FORNECIMENTO E INSTALAÇÃO. AF_12/2021</t>
  </si>
  <si>
    <t>V&amp;2</t>
  </si>
  <si>
    <t>FONTANA</t>
  </si>
  <si>
    <t>PLACA INSTITUCIONAL EM ACM ILUMINADO</t>
  </si>
  <si>
    <t>PLANILHA DE ORÇAMENTO ANALÍTICO</t>
  </si>
  <si>
    <t>PLANILHA DE ORÇAMENTO SINTÉTICO</t>
  </si>
  <si>
    <t>3.1.2</t>
  </si>
  <si>
    <t>LASTRO COM MATERIAL GRANULAR, APLICADO EM PISOS OU LAJES SOBRE SOLO, ESPESSURA DE *5 CM*. AF_01/2024</t>
  </si>
  <si>
    <t>PISO PODOTÁTIL DE ALERTA OU DIRECIONAL, DE CONCRETO, ASSENTADO SOBRE ARGAMASSA. AF_03/2024</t>
  </si>
  <si>
    <t>COMP-0007</t>
  </si>
  <si>
    <t>COMP-0008</t>
  </si>
  <si>
    <t>6.1.1</t>
  </si>
  <si>
    <t>6.1.2</t>
  </si>
  <si>
    <t>6.1.3</t>
  </si>
  <si>
    <t>6.2.1</t>
  </si>
  <si>
    <t>7.1.3</t>
  </si>
  <si>
    <t>EMBOÇO OU MASSA ÚNICA EM ARGAMASSA TRAÇO 1:2:8, PREPARO MECÂNICO COM BETONEIRA 400 L, APLICADA MANUALMENTE EM PANOS CEGOS DE FACHADA (SEM PRESENÇA DE VÃOS), ESPESSURA DE 25 MM. AF_08/2022</t>
  </si>
  <si>
    <t>COMP-0009</t>
  </si>
  <si>
    <t>COMP-0010</t>
  </si>
  <si>
    <t>AJUDANTE DE CARPINTEIRO COM ENCARGOS COMPLEMENTARES</t>
  </si>
  <si>
    <t>PREGO DE ACO POLIDO COM CABECA 22 X 48 (4 1/4 X 5)</t>
  </si>
  <si>
    <t>RELÉ FOTOELÉTRICO PARA COMANDO DE ILUMINAÇÃO EXTERNA 1000 W - FORNECIMENTO E INSTALAÇÃO. AF_08/2020</t>
  </si>
  <si>
    <t>FUNDO SELADOR ACRÍLICO, APLICAÇÃO MANUAL EM PAREDE, UMA DEMÃO. AF_04/2023</t>
  </si>
  <si>
    <t>%</t>
  </si>
  <si>
    <t>SERRALHEIRO COM ENCARGOS COMPLEMENTARES</t>
  </si>
  <si>
    <t>AÇO PERFIL</t>
  </si>
  <si>
    <t>REZZADORI</t>
  </si>
  <si>
    <t>Tubo Galvanizado 2''</t>
  </si>
  <si>
    <t>Tubo Galvanizado 2'' 60,30mm x 3,00mm - 6m</t>
  </si>
  <si>
    <t>Reforma Praça Central de Caxambu do Sul</t>
  </si>
  <si>
    <t>Rua Presidente Getúlio Vargas, Lote 01, Quadra 44, Centro, Caxambu do Sul - SC.</t>
  </si>
  <si>
    <t>ESTRUTURA EM CONCRETO</t>
  </si>
  <si>
    <t>BANDEIRAS</t>
  </si>
  <si>
    <t>LETREIRO</t>
  </si>
  <si>
    <t>3.1</t>
  </si>
  <si>
    <t>EXECUÇÃO DE RADIER, ESPESSURA DE 15 CM, FCK = 30 MPA, COM USO DE FORMAS EM MADEIRA SERRADA. AF_09/2021</t>
  </si>
  <si>
    <t>ALVENARIA DE VEDAÇÃO DE BLOCOS CERÂMICOS FURADOS NA HORIZONTAL DE 14X19X39 CM (ESPESSURA 14 CM) E ARGAMASSA DE ASSENTAMENTO COM PREPARO EM BETONEIRA. AF_12/2021</t>
  </si>
  <si>
    <t>3.1.3</t>
  </si>
  <si>
    <t>3.2</t>
  </si>
  <si>
    <t>3.2.1</t>
  </si>
  <si>
    <t>3.2.2</t>
  </si>
  <si>
    <t>EXECUÇÃO DE PISO DE CONCRETO, COM ACABAMENTO SUPERFICIAL, ESPESSURA DE 15 CM, FCK = 30 MPA, COM USO DE FORMAS EM MADEIRA SERRADA. AF_09/2021</t>
  </si>
  <si>
    <t xml:space="preserve"> 09/2025 </t>
  </si>
  <si>
    <t>CHAPA METÁLICA 1/2'' 15X15CM</t>
  </si>
  <si>
    <t>RESINA QUÍMICA ANCORA</t>
  </si>
  <si>
    <t>BARRA ROSCADA 1/2''</t>
  </si>
  <si>
    <t>BANDEIRA OFICIAL DUPLA P/ MASTRO 0,90X1,28M</t>
  </si>
  <si>
    <t>BANDEIRA</t>
  </si>
  <si>
    <t>TKA Esportes</t>
  </si>
  <si>
    <t>3</t>
  </si>
  <si>
    <t>BANDEIRA OFICIAL TRADICIONAL 1,28X0,90M</t>
  </si>
  <si>
    <t>BANDEIRA OFICIAL TRADICIONAL - 1,28 X 0,90 Cm</t>
  </si>
  <si>
    <t>MAGAZINE LUIZA</t>
  </si>
  <si>
    <t>CASA DO ATLETA</t>
  </si>
  <si>
    <t>BANDEIRA OFICIAL DUPLA, COM ENCAIXE PARA MASTRO, 0,90X1,28M</t>
  </si>
  <si>
    <t>PARAFUSO COM OLHAL DE AÇO INOXIDAVEL</t>
  </si>
  <si>
    <t>Letreiro em ACM</t>
  </si>
  <si>
    <t>Inove</t>
  </si>
  <si>
    <t>TUBOPAR</t>
  </si>
  <si>
    <t>RESINA PARA CHUMBADOR QUÍMICO ÂNCORA AQI 380 PRO</t>
  </si>
  <si>
    <t>CHAPFER</t>
  </si>
  <si>
    <t>PIRES MARTINS</t>
  </si>
  <si>
    <t>DUTRA MAQUINAS</t>
  </si>
  <si>
    <t>CHUMBADOR QUÍMICO AQ380 PRO ANCORA</t>
  </si>
  <si>
    <t>BARRA ROSCADA 1/2'' COM 1METRO</t>
  </si>
  <si>
    <t>BARRA ROSCADA ZINCADA 1/2''</t>
  </si>
  <si>
    <t>CASA DOS PARAFUSOS</t>
  </si>
  <si>
    <t>DAAZ ROLAMENTOS</t>
  </si>
  <si>
    <t>Barra Roscada Zincada Unc 1/2 X 1 Metro Rosca De 13 Fios</t>
  </si>
  <si>
    <t>CHAPA DE AÇO GALVANIZADO 1/2''</t>
  </si>
  <si>
    <t>LETREIRO (MELANCIA + CAXAMBU DO SUL) COM ESTRUTURA TUBULAR REVESTIDO EM ACM NA COR DO PROJETO 3D COM PROFUNDIDADE 15CM, FECHAMENTO FRENTE, LATERAL E FUNDO, TODO EM ACM FIXADO SOBRE MURO JÁ EXISTENTE. FRASE ABAIXO, EM ACM RECORTE BRANCO FIXADO DIRETO CONTRA A FACE DESSE MESMO MURO</t>
  </si>
  <si>
    <t>LETREIRO EM ACM COM ESPESSURA DE 30CM (MELANCIA+CAXAMBU DO SUL) E FRASE ABAIXO, EM ACM RECORTE BRANCO FIXADO NA FACE DO MURO</t>
  </si>
  <si>
    <t>LUMINÁRIA REFLETOR LED PARA ILUMINAÇÃO PÚBLICA, 200 W - FORNECIMENTO E INSTALAÇÃO. AF_02/2025</t>
  </si>
  <si>
    <t>SUPORTE PARA REFLETOR DE CHÃO, TIPO ESPETO</t>
  </si>
  <si>
    <t>SUPORTE PARA REFLETOR PRETO 1 ESPETO ESTACA DE CHÃO</t>
  </si>
  <si>
    <t>EXTRA</t>
  </si>
  <si>
    <t>MAGALU</t>
  </si>
  <si>
    <t>MADEIRA MADEIRA</t>
  </si>
  <si>
    <t>PERGOLADO</t>
  </si>
  <si>
    <t>BANCOS E BALANÇOS</t>
  </si>
  <si>
    <t>BANCO</t>
  </si>
  <si>
    <t>4.1.1</t>
  </si>
  <si>
    <t>4.1.2</t>
  </si>
  <si>
    <t>4.1.3</t>
  </si>
  <si>
    <t>BALANÇO</t>
  </si>
  <si>
    <t>DEMOLIÇÃO</t>
  </si>
  <si>
    <t>4.2.1</t>
  </si>
  <si>
    <t>4.2.2</t>
  </si>
  <si>
    <t>4.2.3</t>
  </si>
  <si>
    <t>ESPELHO D'ÁGUA</t>
  </si>
  <si>
    <t>BANCOS</t>
  </si>
  <si>
    <t>CASA DE MÁQUINAS</t>
  </si>
  <si>
    <t>PERGOLADO REDONDO</t>
  </si>
  <si>
    <t>DECK</t>
  </si>
  <si>
    <t>MOBILIÁRIO</t>
  </si>
  <si>
    <t>7.2.4</t>
  </si>
  <si>
    <t>PERGOLADO EXISTENTE</t>
  </si>
  <si>
    <t>2.1.1</t>
  </si>
  <si>
    <t>2.1.2</t>
  </si>
  <si>
    <t>2.1.3</t>
  </si>
  <si>
    <t>2.2.1</t>
  </si>
  <si>
    <t>2.2.2</t>
  </si>
  <si>
    <t>2.2.3</t>
  </si>
  <si>
    <t>2.3.1</t>
  </si>
  <si>
    <t>2.3.2</t>
  </si>
  <si>
    <t>9.1</t>
  </si>
  <si>
    <t>9.1.1</t>
  </si>
  <si>
    <t>9.1.2</t>
  </si>
  <si>
    <t>REFORMA SANITÁRIOS</t>
  </si>
  <si>
    <t>CARGA, MANOBRA E DESCARGA DE ENTULHO EM CAMINHÃO BASCULANTE 6 M³ - CARGA COM ESCAVADEIRA HIDRÁULICA (CAÇAMBA DE 0,80 M³ / 111 HP) E DESCARGA LIVRE (UNIDADE: M3). AF_07/2020</t>
  </si>
  <si>
    <t>Composição SINAPI - 103315</t>
  </si>
  <si>
    <t xml:space="preserve"> AJUDANTE DE CARPINTEIRO COM ENCARGOS COMPLEMENTARES</t>
  </si>
  <si>
    <t>CONCRETO FCK = 15MPA, TRAÇO 1:3,4:3,4 (EM MASSA SECA DE CIMENTO/ AREIA MÉDIA/ SEIXO ROLADO) - PREPARO MANUAL. AF_05/2021</t>
  </si>
  <si>
    <t>PEDRA BRITADA N. 1 (9,5 A 19 MM) POSTO PEDREIRA/FORNECEDOR, SEM FRETE</t>
  </si>
  <si>
    <t xml:space="preserve"> PRANCHAO APARELHADO *7,5 X 23* CM, EM MACARANDUBA/MASSARANDUBA, ANGELIM OU EQUIVALENTE DA REGIAO</t>
  </si>
  <si>
    <t>PREGO DE ACO POLIDO COM CABECA 19 X 36 (3 1/4 X 9)</t>
  </si>
  <si>
    <t xml:space="preserve"> CAIBRO APARELHADO *7,5 X 7,5* CM, EM MACARANDUBA/MASSARANDUBA, ANGELIM OU EQUIVALENTE DA REGIAO</t>
  </si>
  <si>
    <t>INSTALAÇÃO DE PERGOLADO DE MADEIRA, EM MAÇARANDUBA, ANGELIM OU EQUIVALENTE DA REGIÃO, FIXADO COM CONCRETO SOBRE SOLO.</t>
  </si>
  <si>
    <t>PINTURA VERNIZ (INCOLOR) ALQUÍDICO EM MADEIRA, USO INTERNO E EXTERNO, 2 DEMÃOS. AF_01/2021</t>
  </si>
  <si>
    <t>PLANTIO DE ESPÉCIE VEGETAL, TIPO BULBINE, COM ALTURA DE MUDA MENOR OU IGUAL A 0,50 M.</t>
  </si>
  <si>
    <t>Composição SINAPI - 98506</t>
  </si>
  <si>
    <t>JARDINEIRO COM ENCARGOS COMPLEMENTARES</t>
  </si>
  <si>
    <t>ESPALHAMENTO DE TERRA VEGETAL PARA O PLANTIO. AF_07/2024</t>
  </si>
  <si>
    <t>PLANTIO DE ESPÉCIE VEGETAL, TIPO CAPIM TEXAS, COM ALTURA DE MUDA MENOR OU IGUAL A 0,50 M.</t>
  </si>
  <si>
    <t>CAPIM DO TEXAS - PENNISETUM SATACEUM - MUDA COM 15CM</t>
  </si>
  <si>
    <t>PLANTA MUNDO</t>
  </si>
  <si>
    <t>JOBAR AGRO</t>
  </si>
  <si>
    <t>GARDEN DELIVERY</t>
  </si>
  <si>
    <t>BULBINE FRUTESCENS - MUDA COM 20CM</t>
  </si>
  <si>
    <t>REBROTAR</t>
  </si>
  <si>
    <t>BULBINE FRUTESCENS - AMARELO OU LARANJA</t>
  </si>
  <si>
    <t>CACTUS CURITIBA</t>
  </si>
  <si>
    <t>BULBINE FRUTESCENS</t>
  </si>
  <si>
    <t>SITIO DA MATA</t>
  </si>
  <si>
    <t>PLANTIO DE ESPÉCIE VEGETAL, TIPO IRIS DA PRAIA (NEOMARICA CANDIDA), COM ALTURA DE MUDA MENOR OU IGUAL A 0,50 M.</t>
  </si>
  <si>
    <t>IRIS DA PRAIA</t>
  </si>
  <si>
    <t>IRIS DA PRAIA - NEOMARICA CANDIDA - MUDA COM 30CM</t>
  </si>
  <si>
    <t>SITIO FLORA SOL</t>
  </si>
  <si>
    <t>REBROTAR PLANTAS</t>
  </si>
  <si>
    <t>PLANTIO DE ESPÉCIE VEGETAL, TIPO AGAPANTO, COM ALTURA DE MUDA MENOR OU IGUAL A 0,50 M.</t>
  </si>
  <si>
    <t>AGAPANTO</t>
  </si>
  <si>
    <t>AGAPANTO - MUDA COM 25CM</t>
  </si>
  <si>
    <t>AGAPANTO AZUL 25CM</t>
  </si>
  <si>
    <t>BRASIL NATIVAS</t>
  </si>
  <si>
    <t>MUDAS DE AGAPANTHUS</t>
  </si>
  <si>
    <t>REFLORARE</t>
  </si>
  <si>
    <t xml:space="preserve">MUDA DE AGAPANTOS </t>
  </si>
  <si>
    <t>PLANTIO DE ESPÉCIE VEGETAL, TIPO LAVANDA, COM ALTURA DE MUDA MENOR OU IGUAL A 0,50 M.</t>
  </si>
  <si>
    <t>LAVANDA</t>
  </si>
  <si>
    <t>LAVANDA - MUDA COM 25CM</t>
  </si>
  <si>
    <t>LAVANDA ALFAZEMA VERDADEIRA</t>
  </si>
  <si>
    <t>JABOR AGRO</t>
  </si>
  <si>
    <t>MUDA DE LAVANDA</t>
  </si>
  <si>
    <t>FAZENDINHA</t>
  </si>
  <si>
    <t>MASTRO EM TUBO GALVANIZADO 2'', FIXADO COM CHUMBADOR QUÍMICO, H=3,51M</t>
  </si>
  <si>
    <t>TUBO DE AÇO GALVANIZADO 2'' 60,30MMX3,00MM</t>
  </si>
  <si>
    <t>AÇO CEARENSE</t>
  </si>
  <si>
    <t>TOTAL METAL</t>
  </si>
  <si>
    <t>CHAPA DE AÇO GALVANIZADO 1/2'' (10KG/M²)</t>
  </si>
  <si>
    <t>GRAVIA</t>
  </si>
  <si>
    <t xml:space="preserve">PARAFUSO COM OLHAL DE AÇO INOXIDÁVEL 304 </t>
  </si>
  <si>
    <t>Olhal Tipo Parafuso 16mm</t>
  </si>
  <si>
    <t>DIN 580 Parafuso Olhal MA 6 Aço Inox AISI 304 Forjado - 70 Kg</t>
  </si>
  <si>
    <t>PARAFUSO FÁCIL</t>
  </si>
  <si>
    <t>MERCADO LIVRE</t>
  </si>
  <si>
    <t>Parafusos Com Olhal De Elevação De Aço Inoxidável 304</t>
  </si>
  <si>
    <t>MASTRO EM TUBO GALVANIZADO 2'', FIXADO COM CHUMBADOR QUÍMICO, H=4,51M</t>
  </si>
  <si>
    <t>3.2.3</t>
  </si>
  <si>
    <t>PLANTIO DE ESPÉCIE VEGETAL, TIPO AMOR PERFEITO, COM ALTURA DE MUDA MENOR OU IGUAL A 0,50 M.</t>
  </si>
  <si>
    <t>FLOR AMOR-PERFEITO</t>
  </si>
  <si>
    <t>TODO HIDRO</t>
  </si>
  <si>
    <t>Flor Amor-perfeito</t>
  </si>
  <si>
    <t>FLORES ORNAMENTAIS Amor-perfeito</t>
  </si>
  <si>
    <t>Mudas Flor Torênia - Amor Perfeito De Verão</t>
  </si>
  <si>
    <t>NOTIVOS SHOP</t>
  </si>
  <si>
    <t>ASSENTAMENTO DE GUIA (MEIO-FIO) EM TRECHO RETO, CONFECCIONADA EM CONCRETO PRÉ-FABRICADO, DIMENSÕES 100X15X13X30 CM (COMPRIMENTO X BASE INFERIOR X BASE SUPERIOR X ALTURA). AF_01/2024</t>
  </si>
  <si>
    <t>ESCAVAÇÃO MANUAL DE VALA. AF_09/2024</t>
  </si>
  <si>
    <t>4.1.4</t>
  </si>
  <si>
    <t>4.1.5</t>
  </si>
  <si>
    <t>4.1.6</t>
  </si>
  <si>
    <t>4.1.7</t>
  </si>
  <si>
    <t>4.1.8</t>
  </si>
  <si>
    <t>COMP-0011</t>
  </si>
  <si>
    <t>ASSENTO DE MADEIRA TRATADA PARA BANCO (largura 0,70m)</t>
  </si>
  <si>
    <t>VERGA MOLDADA IN LOCO EM CONCRETO, ESPESSURA DE *15* CM. AF_03/2024</t>
  </si>
  <si>
    <t>PARAFUSO PARA CONCRETO SEXTAVADO 1/4 X 2'' COM BUCHA</t>
  </si>
  <si>
    <t>PARAFUSO SEXTAVADO PARA CONCRETO 1/4X2''</t>
  </si>
  <si>
    <t>PARAFUSO CONCRETO 6,3MM 50MM</t>
  </si>
  <si>
    <t>PARAFUSOS SEXTAVADO PARA CONCRETO 6,35MM</t>
  </si>
  <si>
    <t>PARAFUSO PARA CONCRETO SEXTAVADO 1/4</t>
  </si>
  <si>
    <t xml:space="preserve">MUDA DE CLIVIA MINIATA </t>
  </si>
  <si>
    <t>GREEN LIVES</t>
  </si>
  <si>
    <t>MUDA DE CLIVIA MINIATA</t>
  </si>
  <si>
    <t>LOJA SPAGNHOL</t>
  </si>
  <si>
    <t>CLIVIA</t>
  </si>
  <si>
    <t>NATIVOS SHOP</t>
  </si>
  <si>
    <t>CLIVIA MINIATA</t>
  </si>
  <si>
    <t>COMP-0012</t>
  </si>
  <si>
    <t>PLANTIO DE ESPÉCIE VEGETAL, TIPO CLÍVIA, COM ALTURA DE MUDA MENOR OU IGUAL A 0,50 M.</t>
  </si>
  <si>
    <t>MUDA DE FLOR CLIVIA MINIATA</t>
  </si>
  <si>
    <t>PLANTIO DE PALMEIRA COM ALTURA DE MUDA MAIOR QUE 2,00 M E MENOR OU IGUAL A 4,00 M. AF_07/2024</t>
  </si>
  <si>
    <t>COMP-0013</t>
  </si>
  <si>
    <t>Composição SINAPI - 100322</t>
  </si>
  <si>
    <t>LASTRO</t>
  </si>
  <si>
    <t>PEDRA SEIXO MARROM PARA JARDIM</t>
  </si>
  <si>
    <t>PEDRA SEIXO MARROM NATURAL PARA JARDIM</t>
  </si>
  <si>
    <t>WEST GARDEN</t>
  </si>
  <si>
    <t xml:space="preserve">PEDRA SEIXO MARROM </t>
  </si>
  <si>
    <t>PEDRAS BRASIL</t>
  </si>
  <si>
    <t>SEIXO DE RIO MARROM</t>
  </si>
  <si>
    <t>ORIGINAL PEDRAS</t>
  </si>
  <si>
    <t>LASTRO COM MATERIAL GRANULAR (SEIXOS NATURAIS), APLICADO EM PISOS OU LAJES SOBRE SOLO, ESPESSURA DE 2,5CM.</t>
  </si>
  <si>
    <t>REVESTIMENTO CERÂMICO PARA PAREDES EXTERNAS, COM PLACAS TIPO GRÊS OU SEMIGRÊS, FORMATO MENOR OU IGUAL A 200 CM2, DISPOSTAS EM AMARRAÇÃO. AF_02/2023</t>
  </si>
  <si>
    <t>COMP-0014</t>
  </si>
  <si>
    <t>PISO DE MADEIRA (DECK), SOBRE VIGOTAS DE MADEIRA SEÇÃO 7,5 X 15 CM.</t>
  </si>
  <si>
    <t>Composição SINAPI - 105090</t>
  </si>
  <si>
    <t>ESTRUTURAS DE MADEIRA</t>
  </si>
  <si>
    <t>PREGO DE ACO POLIDO COM CABECA 17 X 21 (2 X 11)</t>
  </si>
  <si>
    <t>VIGA *7,5 X 15 CM EM PINUS, MISTA OU EQUIVALENTE DA REGIAO - BRUTA</t>
  </si>
  <si>
    <t>TÁBUA PINUS TRATADO SEM NÓ</t>
  </si>
  <si>
    <t>TÁBUA PINUS TRATADO SEM NÓ 15X2CM</t>
  </si>
  <si>
    <t>MADEREIRA ANGONESE</t>
  </si>
  <si>
    <t>PINUS TRATADO SEM NÓ</t>
  </si>
  <si>
    <t>REVESTIMENTO CERÂMICO PARA PAREDES EXTERNAS EM PASTILHAS DE PORCELANA 5 X 5 CM (PLACAS DE 30 X 30 CM), ALINHADAS A PRUMO. AF_02/2023</t>
  </si>
  <si>
    <t>PISO EM GRANITO APLICADO EM CALÇADAS OU PISOS EXTERNOS. AF_05/2020</t>
  </si>
  <si>
    <t>EQUIPAMENTOS PARA INSTALAÇÃO ESPELHO D'ÁGUA</t>
  </si>
  <si>
    <t>TOP PISCINAS</t>
  </si>
  <si>
    <t>03 drenos de fundo inox, 01 dispositivo de aspiração, 02 retornos da água filtrada ABS, 01 filtro syl500 com 50kg de areia, 01 motobomba para filtragem 1/2cv, 01 motobomba para os gêiseres 1,5cv, 05 gêiseres inox 50mm, quadro elétrico para ligação automática dos equipamentos com programação de horário diário, kit limpeza - cabo alumínio, aspirador, mangueira, peneira, escova.</t>
  </si>
  <si>
    <t>MÃO DE OBRA PARA INSTALAÇÃO ESPELHO D'ÁGUA</t>
  </si>
  <si>
    <t>MÃO DE OBRA PARA INSTALAÇÃO DO ESPELHO D'ÁGUA</t>
  </si>
  <si>
    <t>CONTRAPISO COM ARGAMASSA AUTONIVELANTE, APLICADO SOBRE LAJE, ADERIDO, ESPESSURA 2CM. AF_07/2021</t>
  </si>
  <si>
    <t>MÃO DE OBRA PARA INSTALAÇÃO DE ESPELHO D'ÁGUA</t>
  </si>
  <si>
    <t>TUBO, PVC, SOLDÁVEL, DE 25MM, INSTALADO EM RAMAL OU SUB-RAMAL DE ÁGUA - FORNECIMENTO E INSTALAÇÃO. AF_06/2022</t>
  </si>
  <si>
    <t>REGISTRO DE ESFERA, PVC, ROSCÁVEL, COM BORBOLETA, 3/4" - FORNECIMENTO E INSTALAÇÃO. AF_08/2021</t>
  </si>
  <si>
    <t>MONTAGEM E DESMONTAGEM DE FÔRMA DE LAJE MACIÇA, PÉ-DIREITO SIMPLES, EM MADEIRA SERRADA, 4 UTILIZAÇÕES. AF_09/2020</t>
  </si>
  <si>
    <t>ARMAÇÃO DE LAJE DE ESTRUTURA CONVENCIONAL DE CONCRETO ARMADO UTILIZANDO AÇO CA-50 DE 8,0 MM - MONTAGEM. AF_06/2022</t>
  </si>
  <si>
    <t>PORTA EM ALUMÍNIO DE ABRIR TIPO VENEZIANA COM GUARNIÇÃO, FIXAÇÃO COM PARAFUSOS - FORNECIMENTO E INSTALAÇÃO. AF_12/2019</t>
  </si>
  <si>
    <t>COMP-0015</t>
  </si>
  <si>
    <t>PLANTIO DE ESPÉCIE VEGETAL, TIPO STRELITZIA, COM ALTURA DE MUDA MENOR OU IGUAL A 0,50 M.</t>
  </si>
  <si>
    <t>MUDA DE STRELITZIA REGINAE</t>
  </si>
  <si>
    <t>MUDAS DE ESTRELIZIA</t>
  </si>
  <si>
    <t>VASO E FLOR</t>
  </si>
  <si>
    <t>Muda de Estrelícia</t>
  </si>
  <si>
    <t>Flor do Paraiso  - Strelitzia Reginae</t>
  </si>
  <si>
    <t>MUDA DE FLOR STRELITZIA REGINAE</t>
  </si>
  <si>
    <t>PLANTIO DE GRAMA ESMERALDA OU SÃO CARLOS OU CURITIBANA, EM PLACAS. AF_07/2024</t>
  </si>
  <si>
    <t>REVOLVIMENTO E LIMPEZA MANUAL DE SOLO. AF_07/2024</t>
  </si>
  <si>
    <t>7.2.5</t>
  </si>
  <si>
    <t>7.2.6</t>
  </si>
  <si>
    <t>7.2.7</t>
  </si>
  <si>
    <t>7.3.1</t>
  </si>
  <si>
    <t>7.3.2</t>
  </si>
  <si>
    <t xml:space="preserve">Banco de Jardim 150cm em Madeira Plástica Ipê
</t>
  </si>
  <si>
    <t>Banco Jardim Ecológico 3 lugares com encosto - Madeira Plástica Ipê 150cm</t>
  </si>
  <si>
    <t>LAZER E CASA</t>
  </si>
  <si>
    <t>ACRILOJA</t>
  </si>
  <si>
    <t>Banco de Jardim em Madeira Plastica com Encosto para Três pessoas - 150cm</t>
  </si>
  <si>
    <t xml:space="preserve">BANCO EM MADEIRA PLÁSTICA, 150CM, COM ENCOSTO </t>
  </si>
  <si>
    <t>RAMPA DE ACESSO</t>
  </si>
  <si>
    <t>9.1.3</t>
  </si>
  <si>
    <t>9.1.4</t>
  </si>
  <si>
    <t>9.1.5</t>
  </si>
  <si>
    <t>9.1.6</t>
  </si>
  <si>
    <t>9.1.7</t>
  </si>
  <si>
    <t>10.1</t>
  </si>
  <si>
    <t>CALÇADA EXTERNA</t>
  </si>
  <si>
    <t xml:space="preserve">ALVENARIA </t>
  </si>
  <si>
    <t>INSTALAÇÕES HIDRÁULICAS</t>
  </si>
  <si>
    <t>10.1.1</t>
  </si>
  <si>
    <t>10.1.2</t>
  </si>
  <si>
    <t>10.1.3</t>
  </si>
  <si>
    <t>10.1.4</t>
  </si>
  <si>
    <t>10.1.5</t>
  </si>
  <si>
    <t>10.1.6</t>
  </si>
  <si>
    <t>10.1.7</t>
  </si>
  <si>
    <t>GUARDA-CORPO DE AÇO GALVANIZADO DE 1,10M, DUPLO CORRIMÃO, MONTANTES TUBULARES DE 30X30 MM ESPAÇADOS DE 1,20M, TRAVESSA SUPERIOR DE 1.1/2", GRADIL DE TUBOS HORIZONTAIS DE 25X25MM E VERTICAIS DE 20X20MM, FIXADO COM CHUMBADOR MECÂNICO. AF_04/2019</t>
  </si>
  <si>
    <t>10.2</t>
  </si>
  <si>
    <t>DEMOLIÇÃO DE REVESTIMENTO CERÂMICO, DE FORMA MECANIZADA COM MARTELETE, SEM REAPROVEITAMENTO. AF_09/2023</t>
  </si>
  <si>
    <t>10.2.1</t>
  </si>
  <si>
    <t>10.2.2</t>
  </si>
  <si>
    <t>10.2.3</t>
  </si>
  <si>
    <t>10.3</t>
  </si>
  <si>
    <t>10.3.1</t>
  </si>
  <si>
    <t>10.3.2</t>
  </si>
  <si>
    <t>10.3.3</t>
  </si>
  <si>
    <t>REVESTIMENTO CERÂMICO PARA PISO COM PLACAS TIPO ESMALTADA DE DIMENSÕES 80X80 CM APLICADA EM AMBIENTES DE ÁREA MAIOR QUE 10 M². AF_02/2023_PE</t>
  </si>
  <si>
    <t>RODAPÉ CERÂMICO DE 7CM DE ALTURA COM PLACAS TIPO ESMALTADA DE DIMENSÕES 80X80CM. AF_02/2023</t>
  </si>
  <si>
    <t>LUVA PVC, SOLDÁVEL, DN 25 MM, INSTALADO EM RESERVAÇÃO PREDIAL DE ÁGUA - FORNECIMENTO E INSTALAÇÃO. AF_04/2024</t>
  </si>
  <si>
    <t>JOELHO 90 GRAUS COM BUCHA DE LATÃO, PVC, SOLDÁVEL, DN 25MM, X 3/4 INSTALADO EM RAMAL OU SUB-RAMAL DE ÁGUA - FORNECIMENTO E INSTALAÇÃO. AF_06/2022</t>
  </si>
  <si>
    <t>DEMOLIÇÃO DE ALVENARIA DE BLOCO FURADO, DE FORMA MANUAL, SEM REAPROVEITAMENTO. AF_09/2023</t>
  </si>
  <si>
    <t>EMBOÇO, EM ARGAMASSA TRAÇO 1:2:8, PREPARO MECÂNICO, APLICADO MANUALMENTE EM PAREDES INTERNAS DE AMBIENTES COM ÁREA MENOR QUE 5M², E =17,5MM, COM TALISCAS. AF_03/2024</t>
  </si>
  <si>
    <t>10.4</t>
  </si>
  <si>
    <t>10.4.1</t>
  </si>
  <si>
    <t>10.4.2</t>
  </si>
  <si>
    <t>10.4.3</t>
  </si>
  <si>
    <t>10.5</t>
  </si>
  <si>
    <t>10.5.1</t>
  </si>
  <si>
    <t>10.5.2</t>
  </si>
  <si>
    <t>10.5.3</t>
  </si>
  <si>
    <t>10.5.4</t>
  </si>
  <si>
    <t>10.6</t>
  </si>
  <si>
    <t>10.6.1</t>
  </si>
  <si>
    <t>10.6.2</t>
  </si>
  <si>
    <t>10.6.3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</si>
  <si>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</si>
  <si>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VASO SANITÁRIO SIFONADO COM CAIXA ACOPLADA LOUÇA BRANCA, INCLUSO ENGATE FLEXÍVEL EM PLÁSTICO BRANCO, 1/2 X 40CM - FORNECIMENTO E INSTALAÇÃO. AF_01/2020</t>
  </si>
  <si>
    <t>ASSENTO SANITÁRIO CONVENCIONAL - FORNECIMENTO E INSTALACAO. AF_01/2020</t>
  </si>
  <si>
    <t>MICTÓRIO SIFONADO LOUÇA BRANCA - PADRÃO MÉDIO - FORNECIMENTO E INSTALAÇÃO. AF_01/2020</t>
  </si>
  <si>
    <t>SABONETEIRA PLASTICA TIPO DISPENSER PARA SABONETE LIQUIDO COM RESERVATORIO 800 A 1500 ML, INCLUSO FIXAÇÃO. AF_01/2020</t>
  </si>
  <si>
    <t>PAPELEIRA DE PAREDE EM METAL CROMADO SEM TAMPA, INCLUSO FIXAÇÃO. AF_01/2020</t>
  </si>
  <si>
    <t>COMP-0016</t>
  </si>
  <si>
    <t>Composição SINAPI - 95547</t>
  </si>
  <si>
    <t>ENCANADOR OU BOMBEIRO HIDRÁULICO COM ENCARGOS COMPLEMENTARES</t>
  </si>
  <si>
    <t>TOALHEIRO PLASTICO TIPO DISPENSER PARA PAPEL TOALHA INTERFOLHADO</t>
  </si>
  <si>
    <t>PORTA PAPEL TOALHA EM PLÁSTICO, TIPO DISPENSER PARA PAPEL TOALHA INTERFOLHADO, INCLUSO FIXAÇÃO. AF_01/2020</t>
  </si>
  <si>
    <t>PINTURA COM TINTA ALQUÍDICA DE ACABAMENTO (ESMALTE SINTÉTICO ACETINADO) PULVERIZADA SOBRE SUPERFÍCIES METÁLICAS (EXCETO PERFIL) EXECUTADO EM OBRA (02 DEMÃOS). AF_01/2020_PE</t>
  </si>
  <si>
    <t>REMOÇÃO DE VIDRO LISO COMUM DE ESQUADRIA COM BAGUETE DE ALUMÍNIO OU PVC. AF_01/2021</t>
  </si>
  <si>
    <t>INSTALAÇÃO DE VIDRO LISO INCOLOR, E = 3 MM, EM ESQUADRIA DE ALUMÍNIO OU PVC, FIXADO COM BAGUETE. AF_01/2021_PS</t>
  </si>
  <si>
    <t>10.7</t>
  </si>
  <si>
    <t>10.7.1</t>
  </si>
  <si>
    <t>10.7.2</t>
  </si>
  <si>
    <t>10.7.3</t>
  </si>
  <si>
    <t>10.7.4</t>
  </si>
  <si>
    <t>10.7.5</t>
  </si>
  <si>
    <t>10.7.6</t>
  </si>
  <si>
    <t>10.7.7</t>
  </si>
  <si>
    <t>COMP-0017</t>
  </si>
  <si>
    <t xml:space="preserve"> CONCRETO FCK = 15MPA, TRAÇO 1:3,4:3,4 (EM MASSA SECA DE CIMENTO/ AREIA MÉDIA/ SEIXO ROLADO) - PREPARO MANUAL. AF_05/2021</t>
  </si>
  <si>
    <t>PRODUÇÃO DE CONCRETO</t>
  </si>
  <si>
    <t>MADEIRA ROLICA TRATADA, D = 16 A 20 CM, H = 6,00 M, EM EUCALIPTO OU EQUIVALENTE DA REGIAO</t>
  </si>
  <si>
    <t>INSTALAÇÃO DE BALANÇO DE 2 LUGARES COM ESTRUTURA DE MADEIRA TRATADA, COM ALTURA DE 4 METROS, INSTALADO SOBRE SOLO.</t>
  </si>
  <si>
    <t>TABUA APARELHADA *2,5 X 30* CM, EM MACARANDUBA/MASSARANDUBA, ANGELIM OU EQUIVALENTE DA REGIAO</t>
  </si>
  <si>
    <t>CORDA DE POLIAMIDA 12 MM TIPO BOMBEIRO, PARA TRABALHO EM ALTURA</t>
  </si>
  <si>
    <t>MADEREIRA TRATAPLAN</t>
  </si>
  <si>
    <t>MADEREIRA POTRICH</t>
  </si>
  <si>
    <t>BRISA PISCINAS</t>
  </si>
  <si>
    <t>ESPAÇO PISCINAS</t>
  </si>
  <si>
    <t>EXECUÇÃO DE PAVIMENTO EM PISO INTERTRAVADO, COM BLOCO RETANGULAR COR NATURAL DE 20 X 10 CM, ESPESSURA 6 CM. AF_10/2022</t>
  </si>
  <si>
    <t>3.2.4</t>
  </si>
  <si>
    <t>COMP-0018</t>
  </si>
  <si>
    <t xml:space="preserve">DEMOLIÇÃO DE PISO EM PARALELEPIPEDO REGULAR, DE FORMA MANUAL, SEM REAPROVEITAMENTO </t>
  </si>
  <si>
    <t>Composição SINAPI - 104789</t>
  </si>
  <si>
    <t>PASSEIOS</t>
  </si>
  <si>
    <t>PASSEIO EXTERNO</t>
  </si>
  <si>
    <t>2.2.4</t>
  </si>
  <si>
    <t>COMP-0019</t>
  </si>
  <si>
    <t>DEMOLIÇÃO DE GUIAS, SARJETAS OU SARJETÕES, DE FORMA MECANIZADA, SEM REAPROVEITAMENTO</t>
  </si>
  <si>
    <t>Composição SINAPI - 104796</t>
  </si>
  <si>
    <t xml:space="preserve"> MARTELETE OU ROMPEDOR PNEUMÁTICO MANUAL, 28 KG, COM SILENCIADOR - CHI DIURNO.</t>
  </si>
  <si>
    <t xml:space="preserve"> MARTELETE OU ROMPEDOR PNEUMÁTICO MANUAL, 28 KG, COM SILENCIADOR - CHP DIURNO</t>
  </si>
  <si>
    <t>PASSEIOS INTERNOS</t>
  </si>
  <si>
    <t>2.3.3</t>
  </si>
  <si>
    <t>LIMPEZA E PREPARAÇÃO</t>
  </si>
  <si>
    <t>PLANTIO DE ESPÉCIES VEGETAIS</t>
  </si>
  <si>
    <t>FORRAÇÃO</t>
  </si>
  <si>
    <t>3.2.5</t>
  </si>
  <si>
    <t>3.2.6</t>
  </si>
  <si>
    <t>3.2.7</t>
  </si>
  <si>
    <t>3.2.8</t>
  </si>
  <si>
    <t>3.2.9</t>
  </si>
  <si>
    <t>3.2.10</t>
  </si>
  <si>
    <t>3.3</t>
  </si>
  <si>
    <t>3.3.1</t>
  </si>
  <si>
    <t>3.3.2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</si>
  <si>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</si>
  <si>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</si>
  <si>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</si>
  <si>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</si>
  <si>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</si>
  <si>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</si>
  <si>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</si>
  <si>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</si>
  <si>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</si>
  <si>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Composição SINAPI - 103196 e 103315</t>
  </si>
  <si>
    <t>5.2.1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</si>
  <si>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</si>
  <si>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</si>
  <si>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</si>
  <si>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</si>
  <si>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</si>
  <si>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</si>
  <si>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</si>
  <si>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</si>
  <si>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</si>
  <si>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DISJUNTOR MONOPOLAR TIPO DIN, CORRENTE NOMINAL DE 20A - FORNECIMENTO E INSTALAÇÃO. AF_07/2025</t>
  </si>
  <si>
    <t>COMP-0020</t>
  </si>
  <si>
    <t>INSTALAÇÃO DE BALIZADOR SPOT LUMINÁRIA DE CHÃO, DE EMBUTIR NO PISO, 24W, SOBRE PISO DE CONCRETO REGULAR INTERTRAVADO</t>
  </si>
  <si>
    <t>Composição SINAPI - 103313</t>
  </si>
  <si>
    <t>Embutido de solo chão LED 3000k 10W Preto</t>
  </si>
  <si>
    <t>LEDSTOCK</t>
  </si>
  <si>
    <t>Luminária Balizador Embutido Solo Piso Led 10W</t>
  </si>
  <si>
    <t>INNOVART</t>
  </si>
  <si>
    <t>BALIZADOR SPOT LED, 10w, 3000K, ANTIOFUSCANTE, 700LUMENS, COM NICHO 62MM X 120MM, DE EMBUTIR NO PISO</t>
  </si>
  <si>
    <t>BALIZADOR EMBUTIDO DE SOLO 10W 3000K</t>
  </si>
  <si>
    <t xml:space="preserve">BALIZADOR SPOT LED, 10w, 3000K, ANTIOFUSCANTE, 700LUMENS, COM NICHO 62MM X 120MM, DE EMBUTIR NO PISO </t>
  </si>
  <si>
    <t>ELETRICISTA COM ENCARGOS COMPLEMENTARE</t>
  </si>
  <si>
    <t>AUXILIAR DE ELETRICISTA COM ENCARGOS COMPLEMENTARES</t>
  </si>
  <si>
    <t>CAIXA ENTERRADA ELÉTRICA RETANGULAR, EM ALVENARIA COM BLOCOS DE CONCRETO, FUNDO COM BRITA, DIMENSÕES INTERNAS: 0,4X0,4X0,4 M. AF_12/2020</t>
  </si>
  <si>
    <t>COMP-0021</t>
  </si>
  <si>
    <t>POSTE DECORATIVO PARA JARDIM EM AÇO TUBULAR, H = 3,00 M, COM BRAÇO E LUMINÁRIA - FORNECIMENTO E INSTALAÇÃO.</t>
  </si>
  <si>
    <t>Composição SINAPI - 100619</t>
  </si>
  <si>
    <t>CABO DE COBRE NU 35 MM2 MEIO-DURO</t>
  </si>
  <si>
    <t>BRAÇO PARA ILUMINAÇÃO PÚBLICA, EM TUBO DE AÇO GALVANIZADO, COMPRIMENTO DE 1,20 M, PARA FIXAÇÃO EM POSTE METÁLICO - FORNECIMENTO E INSTALAÇÃO. AF_02/2025</t>
  </si>
  <si>
    <t>LUMINÁRIA REFLETOR LED PARA ILUMINAÇÃO PÚBLICA, 50 W - FORNECIMENTO E INSTALAÇÃO. AF_02/2025</t>
  </si>
  <si>
    <t>5.2.2</t>
  </si>
  <si>
    <t>5.2.3</t>
  </si>
  <si>
    <t>6.1.13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</si>
  <si>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</si>
  <si>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</si>
  <si>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</si>
  <si>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</si>
  <si>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</si>
  <si>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</si>
  <si>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</si>
  <si>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</si>
  <si>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</si>
  <si>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</si>
  <si>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</si>
  <si>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</si>
  <si>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</si>
  <si>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</si>
  <si>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</si>
  <si>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</si>
  <si>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</si>
  <si>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</si>
  <si>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</si>
  <si>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</si>
  <si>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4.2.4</t>
  </si>
  <si>
    <t>4.2.5</t>
  </si>
  <si>
    <t>7.2.8</t>
  </si>
  <si>
    <t>7.2.9</t>
  </si>
  <si>
    <t>7.2.10</t>
  </si>
  <si>
    <t>7.3.3</t>
  </si>
  <si>
    <t>7.3.4</t>
  </si>
  <si>
    <t>7.3.5</t>
  </si>
  <si>
    <t>ESTRUTURA ESPELHO D'ÁGUA</t>
  </si>
  <si>
    <t>7.3.6</t>
  </si>
  <si>
    <t>7.4.1</t>
  </si>
  <si>
    <t>7.4.2</t>
  </si>
  <si>
    <t>7.4.3</t>
  </si>
  <si>
    <t>7.4.4</t>
  </si>
  <si>
    <t>7.4.5</t>
  </si>
  <si>
    <t>7.4.6</t>
  </si>
  <si>
    <t>7.4.7</t>
  </si>
  <si>
    <t>SISTEMA DE ILUMINAÇÃO SUBAQUÁTICA</t>
  </si>
  <si>
    <t>SISTEMA FILTRANTE, DISPOSITIVOS E ACESSÓRIOS</t>
  </si>
  <si>
    <t>8.1.4</t>
  </si>
  <si>
    <t>8.1.5</t>
  </si>
  <si>
    <t>8.1.6</t>
  </si>
  <si>
    <t>8.1.7</t>
  </si>
  <si>
    <t>8.1.8</t>
  </si>
  <si>
    <t>Sistema filtrante, dispositivos e acessórios</t>
  </si>
  <si>
    <t>Instalação do sistema filtrante e do sistema de iluminação subaquatica</t>
  </si>
  <si>
    <t>SISTEMA DE ILUMINAÇÃO SUBAQUATICA</t>
  </si>
  <si>
    <t>PILAR QUADRADO NAO APARELHADO *20 X 20* CM, EM MACARANDUBA/MASSARANDUBA, ANGELIM OU EQUIVALENTE DA REGIAO - BRUTA</t>
  </si>
  <si>
    <t>8.3.1</t>
  </si>
  <si>
    <t>COMP-0022</t>
  </si>
  <si>
    <t>Composição SINAPI - 103519</t>
  </si>
  <si>
    <t>Fundações Rasas (Blocos, Sapatas, Vigas Baldrame)</t>
  </si>
  <si>
    <t>ESCAVAÇÃO MANUAL PARA BLOCO DE COROAMENTO OU SAPATA (INCLUINDO ESCAVAÇÃO PARA COLOCAÇÃO DE FÔRMAS). AF_01/2024</t>
  </si>
  <si>
    <t>CONCRETAGEM DE VALETA/ CANALETA MOLDADA IN LOCO. AF_05/2025</t>
  </si>
  <si>
    <t>Canaletas, Grelhas e Caixas com Grelha para Drenagem</t>
  </si>
  <si>
    <t>FABRICAÇÃO, MONTAGEM E DESMONTAGEM DE FÔRMA PARA SAPATA CORRIDA, EM CHAPA DE MADEIRA COMPENSADA RESINADA, E=17 MM, 4 UTILIZAÇÕES. AF_01/2024</t>
  </si>
  <si>
    <t>BLOCO DE CONCRETO PARA BASE DO POSTE DE ILUMINAÇÃO, 0,50X0,50X0,30M - FORNECIMENTO E INSTALAÇÃO.</t>
  </si>
  <si>
    <t>4.1.9</t>
  </si>
  <si>
    <t>COMP-0023</t>
  </si>
  <si>
    <t>PLANTIO DE ESPÉCIE VEGETAL, TIPO ESCOVA DE LAMPIÃO, COM ALTURA DE MUDA MENOR OU IGUAL A 0,50 M.</t>
  </si>
  <si>
    <t>ESCOVA DE LAMPIÃO</t>
  </si>
  <si>
    <t>MUDA ESCOVA DE LAMPIÃO (CAPIM DO TEXAS VERDE)</t>
  </si>
  <si>
    <t xml:space="preserve">ESCOVA DE LAMPIÃO </t>
  </si>
  <si>
    <t>12</t>
  </si>
  <si>
    <t>CAPIM DO TEXAS RUBRO - PENNISETUM SATACEUM - MUDA COM 15CM</t>
  </si>
  <si>
    <t>AMK</t>
  </si>
  <si>
    <t>PLATANO DE 1,0M A 1,50M</t>
  </si>
  <si>
    <t>DANCRUZ</t>
  </si>
  <si>
    <t>PLATANO</t>
  </si>
  <si>
    <t>VIVEIRO</t>
  </si>
  <si>
    <t>PLATANO ENXERTADO</t>
  </si>
  <si>
    <t>COMP-0024</t>
  </si>
  <si>
    <t xml:space="preserve">PLANTIO DE ÁRVORE ORNAMENTAL COM ALTURA DE MUDA MAIOR QUE 2,00 M E MENOR OU IGUAL A 4,00 M, TIPO PLÁTANO </t>
  </si>
  <si>
    <t>Composição SINAPI - 98511</t>
  </si>
  <si>
    <t>MUDA DE PLÁTANO MAIOR 2,00 METROS</t>
  </si>
  <si>
    <t>3.2.11</t>
  </si>
  <si>
    <t>ELETRODUTO FLEXÍVEL CORRUGADO, PEAD, DN 32 MM (1"), PARA CIRCUITOS TERMINAIS, INSTALADO EM LAJE - FORNECIMENTO E INSTALAÇÃO. AF_03/2023</t>
  </si>
  <si>
    <t>CABO DE COBRE FLEXÍVEL ISOLADO, 4 MM², ANTI-CHAMA 450/750 V, PARA CIRCUITOS TERMINAIS - FORNECIMENTO E INSTALAÇÃO. AF_03/2023</t>
  </si>
  <si>
    <t>CIRCUITOS GERAIS</t>
  </si>
  <si>
    <t>DISJUNTOR TRIPOLAR TIPO DIN, CORRENTE NOMINAL DE 20A - FORNECIMENTO E INSTALAÇÃO. AF_07/2025</t>
  </si>
  <si>
    <t>DISJUNTOR TETRAPOLAR TIPO DR, CORRENTE NOMINAL DE 40A - FORNECIMENTO E INSTALAÇÃO. AF_07/2025</t>
  </si>
  <si>
    <t>4.1.10</t>
  </si>
  <si>
    <t>ILUMINAÇÃO</t>
  </si>
  <si>
    <t>CAIXA DE INSPEÇÃO PARA ATERRAMENTO, CIRCULAR, EM POLIETILENO, DIÂMETRO INTERNO = 0,3 M. AF_12/2020</t>
  </si>
  <si>
    <t>HASTE DE ATERRAMENTO, DIÂMETRO 3/4", COM 3 METROS - FORNECIMENTO E INSTALAÇÃO. AF_08/2023</t>
  </si>
  <si>
    <t>CONECTOR GRAMPO METÁLICO TIPO OLHAL, PARA SPDA, PARA HASTE DE ATERRAMENTO DE 3/4&amp;#39;&amp;#39; E CABOS DE 10 A 50 MM2 - FORNECIMENTO E INSTALAÇÃO. AF_08/2023</t>
  </si>
  <si>
    <t>4.1.11</t>
  </si>
  <si>
    <t>4.1.12</t>
  </si>
  <si>
    <t>4.1.13</t>
  </si>
  <si>
    <t>4.1.14</t>
  </si>
  <si>
    <t>ARMAÇÃO DE PILAR OU VIGA DE ESTRUTURA DE CONCRETO ARMADO EMBUTIDA EM ALVENARIA DE VEDAÇÃO UTILIZANDO AÇO CA-50 DE 10,0 MM - MONTAGEM. AF_06/2022</t>
  </si>
  <si>
    <t>CONCRETAGEM DE PILARES, FCK = 25 MPA, COM USO DE BALDES - LANÇAMENTO, ADENSAMENTO E ACABAMENTO. AF_02/2022</t>
  </si>
  <si>
    <t>5.1.13</t>
  </si>
  <si>
    <t>IMPERMEABILIZAÇÃO DE SUPERFÍCIE COM ARGAMASSA POLIMÉRICA / MEMBRANA ACRÍLICA, 3 DEMÃOS. AF_09/2023</t>
  </si>
  <si>
    <t>7.2.11</t>
  </si>
  <si>
    <t>7.2.12</t>
  </si>
  <si>
    <t>7.2.13</t>
  </si>
  <si>
    <t>EXECUÇÃO DE PASSEIO (CALÇADA) OU PISO DE CONCRETO COM CONCRETO MOLDADO IN LOCO, USINADO, ACABAMENTO CONVENCIONAL, ESPESSURA 6 CM, ARMADO. AF_08/2022</t>
  </si>
  <si>
    <t>7.3.7</t>
  </si>
  <si>
    <t>7.3.8</t>
  </si>
  <si>
    <t>7.3.9</t>
  </si>
  <si>
    <t>7.3.10</t>
  </si>
  <si>
    <t>7.3.11</t>
  </si>
  <si>
    <t>7.3.12</t>
  </si>
  <si>
    <t>7.3.13</t>
  </si>
  <si>
    <t>7.3.14</t>
  </si>
  <si>
    <t>7.3.15</t>
  </si>
  <si>
    <t>6.3.13</t>
  </si>
  <si>
    <t>6.3.14</t>
  </si>
  <si>
    <t>6.3.15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</si>
</sst>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\-yy"/>
    <numFmt numFmtId="166" formatCode="_(&quot;R$&quot;* #,##0.00_);_(&quot;R$&quot;* \(#,##0.00\);_(&quot;R$&quot;* &quot;-&quot;??_);_(@_)"/>
    <numFmt numFmtId="167" formatCode="_-&quot;R$&quot;\ * #,##0.00_-;\-&quot;R$&quot;\ * #,##0.00_-;_-&quot;R$&quot;\ * &quot;-&quot;??_-;_-@"/>
    <numFmt numFmtId="168" formatCode="_-&quot;R$&quot;* #,##0.00_-;\-&quot;R$&quot;* #,##0.00_-;_-&quot;R$&quot;* &quot;-&quot;??_-;_-@"/>
    <numFmt numFmtId="169" formatCode="_([$R$ -416]* #,##0.00_);_([$R$ -416]* \(#,##0.00\);_([$R$ -416]* &quot;-&quot;??_);_(@_)"/>
    <numFmt numFmtId="170" formatCode="_(&quot;$&quot;* #,##0.00_);_(&quot;$&quot;* \(#,##0.00\);_(&quot;$&quot;* &quot;-&quot;??_);_(@_)"/>
    <numFmt numFmtId="171" formatCode="#,##0.00;\(#,##0.00\)"/>
    <numFmt numFmtId="172" formatCode="[$-416]mmmm\-yy"/>
  </numFmts>
  <fonts count="68">
    <font>
      <sz val="10"/>
      <color rgb="FF000000"/>
      <name val="Arial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8"/>
      <color theme="1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  <font>
      <i/>
      <sz val="10"/>
      <color theme="1"/>
      <name val="Bodoni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u/>
      <sz val="11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u/>
      <sz val="11"/>
      <color rgb="FF000000"/>
      <name val="Arial"/>
      <family val="2"/>
    </font>
    <font>
      <sz val="10"/>
      <color theme="1"/>
      <name val="Courier New"/>
      <family val="3"/>
    </font>
    <font>
      <sz val="10"/>
      <color theme="1"/>
      <name val="Arial"/>
      <family val="2"/>
      <scheme val="minor"/>
    </font>
    <font>
      <sz val="11"/>
      <color theme="1"/>
      <name val="Courier New"/>
      <family val="3"/>
    </font>
    <font>
      <sz val="18"/>
      <color theme="1"/>
      <name val="Courier New"/>
      <family val="3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sz val="11"/>
      <color rgb="FF000000"/>
      <name val="Courier New"/>
      <family val="3"/>
    </font>
    <font>
      <sz val="11"/>
      <color theme="1"/>
      <name val="Arial"/>
      <family val="2"/>
      <scheme val="minor"/>
    </font>
    <font>
      <b/>
      <sz val="11"/>
      <color theme="1"/>
      <name val="Courier New"/>
      <family val="3"/>
    </font>
    <font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4"/>
      <color theme="1"/>
      <name val="Bodoni"/>
    </font>
    <font>
      <b/>
      <sz val="9"/>
      <color theme="1"/>
      <name val="Bodoni"/>
    </font>
    <font>
      <i/>
      <sz val="8"/>
      <color theme="1"/>
      <name val="Bodoni"/>
    </font>
    <font>
      <i/>
      <sz val="9"/>
      <color theme="1"/>
      <name val="Bodoni"/>
    </font>
    <font>
      <sz val="10"/>
      <color rgb="FFFF0000"/>
      <name val="Arial"/>
      <family val="2"/>
    </font>
    <font>
      <sz val="9"/>
      <color theme="1"/>
      <name val="Bodoni"/>
    </font>
    <font>
      <b/>
      <i/>
      <sz val="9"/>
      <color rgb="FF000000"/>
      <name val="Bodoni Bk BT"/>
    </font>
    <font>
      <i/>
      <sz val="9"/>
      <color rgb="FF000000"/>
      <name val="Bodoni Bk BT"/>
    </font>
    <font>
      <b/>
      <i/>
      <sz val="9"/>
      <color theme="1"/>
      <name val="Bodoni Bk BT"/>
    </font>
    <font>
      <i/>
      <sz val="9"/>
      <color theme="1"/>
      <name val="Bodoni Bk BT"/>
    </font>
    <font>
      <i/>
      <sz val="9"/>
      <color rgb="FFFF0000"/>
      <name val="Bodoni"/>
    </font>
    <font>
      <sz val="10"/>
      <color theme="1"/>
      <name val="Bodoni"/>
    </font>
    <font>
      <sz val="8"/>
      <name val="Arial"/>
      <scheme val="minor"/>
    </font>
    <font>
      <b/>
      <sz val="8"/>
      <color theme="1"/>
      <name val="Arial"/>
      <family val="2"/>
    </font>
    <font>
      <sz val="10"/>
      <color rgb="FF000000"/>
      <name val="Arial"/>
      <scheme val="minor"/>
    </font>
    <font>
      <sz val="11"/>
      <name val="Arial"/>
      <family val="2"/>
    </font>
    <font>
      <sz val="10"/>
      <name val="Arial"/>
      <family val="2"/>
      <scheme val="minor"/>
    </font>
    <font>
      <u/>
      <sz val="11"/>
      <name val="Arial"/>
      <family val="2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1"/>
      <color rgb="FFFF0000"/>
      <name val="Arial"/>
      <family val="2"/>
      <scheme val="minor"/>
    </font>
    <font>
      <b/>
      <sz val="11"/>
      <color rgb="FFFF0000"/>
      <name val="Courier New"/>
      <family val="3"/>
    </font>
    <font>
      <sz val="11"/>
      <color rgb="FFFF0000"/>
      <name val="Courier New"/>
      <family val="3"/>
    </font>
    <font>
      <b/>
      <sz val="18"/>
      <name val="Arial"/>
      <family val="1"/>
    </font>
    <font>
      <sz val="11"/>
      <name val="Arial"/>
      <family val="2"/>
      <scheme val="minor"/>
    </font>
    <font>
      <b/>
      <sz val="11"/>
      <name val="Courier New"/>
      <family val="3"/>
    </font>
    <font>
      <sz val="11"/>
      <name val="Courier New"/>
      <family val="3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  <scheme val="minor"/>
    </font>
    <font>
      <b/>
      <sz val="10"/>
      <color rgb="FFFF00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  <fill>
      <patternFill patternType="solid">
        <fgColor rgb="FFFFFF99"/>
        <bgColor rgb="FFFFFF99"/>
      </patternFill>
    </fill>
    <fill>
      <patternFill patternType="solid">
        <fgColor rgb="FFC5E0B3"/>
        <bgColor rgb="FFC5E0B3"/>
      </patternFill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  <fill>
      <patternFill patternType="solid">
        <fgColor rgb="FFD9E2F3"/>
        <bgColor rgb="FFD9E2F3"/>
      </patternFill>
    </fill>
    <fill>
      <patternFill patternType="solid">
        <fgColor rgb="FFA8D08D"/>
        <bgColor rgb="FFA8D08D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8C8C8"/>
        <bgColor rgb="FFC8C8C8"/>
      </patternFill>
    </fill>
    <fill>
      <patternFill patternType="solid">
        <fgColor rgb="FFE2EFD9"/>
        <bgColor rgb="FFE2EFD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C5E0B3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FFF99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theme="8" tint="0.59999389629810485"/>
        <bgColor rgb="FFF3F3F3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13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hair">
        <color rgb="FF000000"/>
      </left>
      <right style="hair">
        <color rgb="FF000000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rgb="FF000000"/>
      </right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9" fillId="0" borderId="6"/>
    <xf numFmtId="43" fontId="31" fillId="0" borderId="6" applyFont="0" applyFill="0" applyBorder="0" applyAlignment="0" applyProtection="0"/>
    <xf numFmtId="9" fontId="29" fillId="0" borderId="6" applyFont="0" applyFill="0" applyBorder="0" applyAlignment="0" applyProtection="0"/>
    <xf numFmtId="44" fontId="31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49" fillId="0" borderId="0" applyFont="0" applyFill="0" applyBorder="0" applyAlignment="0" applyProtection="0"/>
  </cellStyleXfs>
  <cellXfs count="48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10" fontId="7" fillId="3" borderId="0" xfId="0" applyNumberFormat="1" applyFont="1" applyFill="1" applyAlignment="1">
      <alignment horizontal="center" vertical="center" wrapText="1"/>
    </xf>
    <xf numFmtId="165" fontId="7" fillId="3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0" fillId="4" borderId="0" xfId="0" applyFont="1" applyFill="1" applyAlignment="1">
      <alignment horizontal="center" vertical="center" wrapText="1"/>
    </xf>
    <xf numFmtId="0" fontId="9" fillId="0" borderId="0" xfId="0" applyFont="1" applyAlignment="1">
      <alignment vertical="center"/>
    </xf>
    <xf numFmtId="166" fontId="10" fillId="3" borderId="0" xfId="0" applyNumberFormat="1" applyFont="1" applyFill="1" applyAlignment="1">
      <alignment vertical="center"/>
    </xf>
    <xf numFmtId="166" fontId="10" fillId="4" borderId="0" xfId="0" applyNumberFormat="1" applyFont="1" applyFill="1" applyAlignment="1">
      <alignment vertical="center" wrapText="1"/>
    </xf>
    <xf numFmtId="166" fontId="12" fillId="6" borderId="0" xfId="0" applyNumberFormat="1" applyFont="1" applyFill="1" applyAlignment="1">
      <alignment vertical="center" wrapText="1"/>
    </xf>
    <xf numFmtId="166" fontId="13" fillId="6" borderId="0" xfId="0" applyNumberFormat="1" applyFont="1" applyFill="1" applyAlignment="1">
      <alignment vertical="center" wrapText="1"/>
    </xf>
    <xf numFmtId="0" fontId="17" fillId="0" borderId="0" xfId="0" applyFont="1" applyAlignment="1">
      <alignment vertical="center"/>
    </xf>
    <xf numFmtId="168" fontId="17" fillId="5" borderId="0" xfId="0" applyNumberFormat="1" applyFont="1" applyFill="1" applyAlignment="1">
      <alignment horizontal="center" vertical="center"/>
    </xf>
    <xf numFmtId="168" fontId="17" fillId="0" borderId="0" xfId="0" applyNumberFormat="1" applyFont="1" applyAlignment="1">
      <alignment horizontal="center" vertical="center"/>
    </xf>
    <xf numFmtId="166" fontId="12" fillId="5" borderId="0" xfId="0" applyNumberFormat="1" applyFont="1" applyFill="1" applyAlignment="1">
      <alignment vertical="center" wrapText="1"/>
    </xf>
    <xf numFmtId="166" fontId="5" fillId="4" borderId="0" xfId="0" applyNumberFormat="1" applyFont="1" applyFill="1" applyAlignment="1">
      <alignment vertical="center" wrapText="1"/>
    </xf>
    <xf numFmtId="166" fontId="18" fillId="5" borderId="3" xfId="0" applyNumberFormat="1" applyFont="1" applyFill="1" applyBorder="1" applyAlignment="1">
      <alignment vertical="center"/>
    </xf>
    <xf numFmtId="166" fontId="18" fillId="0" borderId="0" xfId="0" applyNumberFormat="1" applyFont="1" applyAlignment="1">
      <alignment vertical="center"/>
    </xf>
    <xf numFmtId="166" fontId="18" fillId="7" borderId="3" xfId="0" applyNumberFormat="1" applyFont="1" applyFill="1" applyBorder="1" applyAlignment="1">
      <alignment vertical="center"/>
    </xf>
    <xf numFmtId="166" fontId="18" fillId="7" borderId="5" xfId="0" applyNumberFormat="1" applyFont="1" applyFill="1" applyBorder="1" applyAlignment="1">
      <alignment vertical="center"/>
    </xf>
    <xf numFmtId="0" fontId="20" fillId="0" borderId="0" xfId="0" applyFont="1" applyAlignment="1">
      <alignment horizontal="right"/>
    </xf>
    <xf numFmtId="0" fontId="1" fillId="0" borderId="0" xfId="0" applyFont="1"/>
    <xf numFmtId="49" fontId="21" fillId="0" borderId="0" xfId="0" applyNumberFormat="1" applyFont="1"/>
    <xf numFmtId="0" fontId="21" fillId="0" borderId="10" xfId="0" applyFont="1" applyBorder="1" applyAlignment="1">
      <alignment horizontal="center" vertical="center"/>
    </xf>
    <xf numFmtId="169" fontId="26" fillId="0" borderId="11" xfId="0" applyNumberFormat="1" applyFont="1" applyBorder="1" applyAlignment="1">
      <alignment horizontal="center" vertical="center"/>
    </xf>
    <xf numFmtId="49" fontId="26" fillId="0" borderId="11" xfId="0" applyNumberFormat="1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171" fontId="25" fillId="0" borderId="12" xfId="0" applyNumberFormat="1" applyFont="1" applyBorder="1" applyAlignment="1">
      <alignment horizontal="center" vertical="center"/>
    </xf>
    <xf numFmtId="171" fontId="22" fillId="0" borderId="12" xfId="0" applyNumberFormat="1" applyFont="1" applyBorder="1" applyAlignment="1">
      <alignment horizontal="center" vertical="center"/>
    </xf>
    <xf numFmtId="0" fontId="30" fillId="0" borderId="23" xfId="1" applyFont="1" applyBorder="1" applyAlignment="1">
      <alignment vertical="center" wrapText="1"/>
    </xf>
    <xf numFmtId="0" fontId="30" fillId="0" borderId="28" xfId="1" applyFont="1" applyBorder="1" applyAlignment="1">
      <alignment vertical="center" wrapText="1"/>
    </xf>
    <xf numFmtId="0" fontId="32" fillId="0" borderId="6" xfId="1" applyFont="1" applyAlignment="1">
      <alignment vertical="center"/>
    </xf>
    <xf numFmtId="0" fontId="30" fillId="11" borderId="40" xfId="1" applyFont="1" applyFill="1" applyBorder="1" applyAlignment="1">
      <alignment vertical="center" wrapText="1"/>
    </xf>
    <xf numFmtId="0" fontId="30" fillId="9" borderId="41" xfId="1" applyFont="1" applyFill="1" applyBorder="1" applyAlignment="1">
      <alignment horizontal="left" vertical="center" indent="1"/>
    </xf>
    <xf numFmtId="0" fontId="30" fillId="9" borderId="6" xfId="1" applyFont="1" applyFill="1" applyAlignment="1">
      <alignment horizontal="left" vertical="center"/>
    </xf>
    <xf numFmtId="0" fontId="30" fillId="14" borderId="27" xfId="1" applyFont="1" applyFill="1" applyBorder="1" applyAlignment="1">
      <alignment vertical="center"/>
    </xf>
    <xf numFmtId="0" fontId="30" fillId="14" borderId="6" xfId="1" applyFont="1" applyFill="1" applyAlignment="1">
      <alignment vertical="center"/>
    </xf>
    <xf numFmtId="0" fontId="30" fillId="14" borderId="44" xfId="1" applyFont="1" applyFill="1" applyBorder="1" applyAlignment="1">
      <alignment vertical="center"/>
    </xf>
    <xf numFmtId="0" fontId="34" fillId="14" borderId="34" xfId="1" applyFont="1" applyFill="1" applyBorder="1" applyAlignment="1">
      <alignment vertical="center"/>
    </xf>
    <xf numFmtId="0" fontId="32" fillId="14" borderId="35" xfId="1" applyFont="1" applyFill="1" applyBorder="1" applyAlignment="1">
      <alignment vertical="center"/>
    </xf>
    <xf numFmtId="0" fontId="30" fillId="14" borderId="35" xfId="1" applyFont="1" applyFill="1" applyBorder="1" applyAlignment="1">
      <alignment vertical="center"/>
    </xf>
    <xf numFmtId="0" fontId="34" fillId="0" borderId="6" xfId="1" applyFont="1" applyAlignment="1">
      <alignment vertical="center"/>
    </xf>
    <xf numFmtId="0" fontId="34" fillId="0" borderId="6" xfId="1" applyFont="1" applyAlignment="1">
      <alignment horizontal="right" vertical="center"/>
    </xf>
    <xf numFmtId="4" fontId="32" fillId="0" borderId="6" xfId="1" applyNumberFormat="1" applyFont="1" applyAlignment="1">
      <alignment vertical="center"/>
    </xf>
    <xf numFmtId="44" fontId="32" fillId="0" borderId="6" xfId="1" applyNumberFormat="1" applyFont="1" applyAlignment="1">
      <alignment vertical="center"/>
    </xf>
    <xf numFmtId="44" fontId="30" fillId="9" borderId="45" xfId="4" applyFont="1" applyFill="1" applyBorder="1" applyAlignment="1">
      <alignment horizontal="center" vertical="center"/>
    </xf>
    <xf numFmtId="9" fontId="30" fillId="9" borderId="46" xfId="3" applyFont="1" applyFill="1" applyBorder="1" applyAlignment="1">
      <alignment horizontal="center" vertical="center"/>
    </xf>
    <xf numFmtId="0" fontId="30" fillId="12" borderId="52" xfId="1" applyFont="1" applyFill="1" applyBorder="1" applyAlignment="1">
      <alignment horizontal="center" vertical="center" wrapText="1"/>
    </xf>
    <xf numFmtId="44" fontId="30" fillId="9" borderId="53" xfId="1" applyNumberFormat="1" applyFont="1" applyFill="1" applyBorder="1" applyAlignment="1">
      <alignment vertical="center"/>
    </xf>
    <xf numFmtId="0" fontId="6" fillId="0" borderId="0" xfId="0" applyFont="1"/>
    <xf numFmtId="0" fontId="9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/>
    </xf>
    <xf numFmtId="0" fontId="36" fillId="0" borderId="0" xfId="0" applyFont="1" applyAlignment="1">
      <alignment horizontal="right"/>
    </xf>
    <xf numFmtId="172" fontId="38" fillId="3" borderId="6" xfId="0" applyNumberFormat="1" applyFont="1" applyFill="1" applyBorder="1" applyAlignment="1">
      <alignment horizontal="left"/>
    </xf>
    <xf numFmtId="0" fontId="37" fillId="0" borderId="0" xfId="0" applyFont="1"/>
    <xf numFmtId="0" fontId="38" fillId="3" borderId="6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14" fontId="39" fillId="0" borderId="0" xfId="0" applyNumberFormat="1" applyFont="1" applyAlignment="1">
      <alignment horizontal="left" vertical="center" wrapText="1"/>
    </xf>
    <xf numFmtId="0" fontId="40" fillId="0" borderId="0" xfId="0" applyFont="1"/>
    <xf numFmtId="0" fontId="36" fillId="16" borderId="16" xfId="0" applyFont="1" applyFill="1" applyBorder="1" applyAlignment="1">
      <alignment horizontal="center"/>
    </xf>
    <xf numFmtId="0" fontId="38" fillId="0" borderId="16" xfId="0" applyFont="1" applyBorder="1" applyAlignment="1">
      <alignment horizontal="center"/>
    </xf>
    <xf numFmtId="0" fontId="38" fillId="0" borderId="16" xfId="0" applyFont="1" applyBorder="1"/>
    <xf numFmtId="10" fontId="40" fillId="0" borderId="16" xfId="0" applyNumberFormat="1" applyFont="1" applyBorder="1" applyAlignment="1">
      <alignment horizontal="center"/>
    </xf>
    <xf numFmtId="2" fontId="40" fillId="0" borderId="0" xfId="0" applyNumberFormat="1" applyFont="1"/>
    <xf numFmtId="10" fontId="36" fillId="16" borderId="6" xfId="0" applyNumberFormat="1" applyFont="1" applyFill="1" applyBorder="1" applyAlignment="1">
      <alignment horizontal="center"/>
    </xf>
    <xf numFmtId="10" fontId="1" fillId="0" borderId="0" xfId="0" applyNumberFormat="1" applyFont="1" applyAlignment="1">
      <alignment horizontal="center"/>
    </xf>
    <xf numFmtId="0" fontId="45" fillId="0" borderId="0" xfId="0" applyFont="1" applyAlignment="1">
      <alignment horizontal="left" wrapText="1"/>
    </xf>
    <xf numFmtId="0" fontId="40" fillId="0" borderId="0" xfId="0" applyFont="1" applyAlignment="1">
      <alignment horizontal="center"/>
    </xf>
    <xf numFmtId="0" fontId="46" fillId="0" borderId="0" xfId="0" applyFont="1"/>
    <xf numFmtId="0" fontId="9" fillId="17" borderId="0" xfId="0" applyFont="1" applyFill="1" applyAlignment="1">
      <alignment vertical="center"/>
    </xf>
    <xf numFmtId="166" fontId="10" fillId="18" borderId="0" xfId="0" applyNumberFormat="1" applyFont="1" applyFill="1" applyAlignment="1">
      <alignment vertical="center" wrapText="1"/>
    </xf>
    <xf numFmtId="0" fontId="0" fillId="17" borderId="0" xfId="0" applyFill="1"/>
    <xf numFmtId="0" fontId="7" fillId="19" borderId="23" xfId="0" applyFont="1" applyFill="1" applyBorder="1" applyAlignment="1">
      <alignment vertical="center" wrapText="1"/>
    </xf>
    <xf numFmtId="164" fontId="7" fillId="20" borderId="23" xfId="0" applyNumberFormat="1" applyFont="1" applyFill="1" applyBorder="1" applyAlignment="1">
      <alignment vertical="center" wrapText="1"/>
    </xf>
    <xf numFmtId="164" fontId="8" fillId="20" borderId="23" xfId="0" applyNumberFormat="1" applyFont="1" applyFill="1" applyBorder="1" applyAlignment="1">
      <alignment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38" xfId="0" applyFont="1" applyBorder="1" applyAlignment="1">
      <alignment horizontal="right" vertical="center" wrapText="1"/>
    </xf>
    <xf numFmtId="0" fontId="10" fillId="4" borderId="59" xfId="0" applyFont="1" applyFill="1" applyBorder="1" applyAlignment="1">
      <alignment horizontal="center" vertical="center" wrapText="1"/>
    </xf>
    <xf numFmtId="0" fontId="10" fillId="4" borderId="61" xfId="0" applyFont="1" applyFill="1" applyBorder="1" applyAlignment="1">
      <alignment horizontal="center" vertical="center" wrapText="1"/>
    </xf>
    <xf numFmtId="0" fontId="10" fillId="4" borderId="64" xfId="0" applyFont="1" applyFill="1" applyBorder="1" applyAlignment="1">
      <alignment horizontal="center" vertical="center" wrapText="1"/>
    </xf>
    <xf numFmtId="0" fontId="10" fillId="3" borderId="65" xfId="0" applyFont="1" applyFill="1" applyBorder="1" applyAlignment="1">
      <alignment horizontal="center" vertical="center"/>
    </xf>
    <xf numFmtId="0" fontId="14" fillId="0" borderId="70" xfId="0" applyFont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/>
    </xf>
    <xf numFmtId="4" fontId="12" fillId="0" borderId="70" xfId="0" applyNumberFormat="1" applyFont="1" applyBorder="1" applyAlignment="1">
      <alignment horizontal="center" vertical="center"/>
    </xf>
    <xf numFmtId="167" fontId="13" fillId="0" borderId="70" xfId="0" applyNumberFormat="1" applyFont="1" applyBorder="1" applyAlignment="1">
      <alignment vertical="center" wrapText="1"/>
    </xf>
    <xf numFmtId="166" fontId="12" fillId="6" borderId="70" xfId="0" applyNumberFormat="1" applyFont="1" applyFill="1" applyBorder="1" applyAlignment="1">
      <alignment vertical="center" wrapText="1"/>
    </xf>
    <xf numFmtId="0" fontId="14" fillId="0" borderId="71" xfId="0" applyFont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/>
    </xf>
    <xf numFmtId="4" fontId="12" fillId="0" borderId="71" xfId="0" applyNumberFormat="1" applyFont="1" applyBorder="1" applyAlignment="1">
      <alignment horizontal="center" vertical="center"/>
    </xf>
    <xf numFmtId="167" fontId="12" fillId="0" borderId="71" xfId="0" applyNumberFormat="1" applyFont="1" applyBorder="1" applyAlignment="1">
      <alignment vertical="center" wrapText="1"/>
    </xf>
    <xf numFmtId="166" fontId="12" fillId="6" borderId="71" xfId="0" applyNumberFormat="1" applyFont="1" applyFill="1" applyBorder="1" applyAlignment="1">
      <alignment vertical="center" wrapText="1"/>
    </xf>
    <xf numFmtId="0" fontId="13" fillId="0" borderId="70" xfId="0" applyFont="1" applyBorder="1" applyAlignment="1">
      <alignment horizontal="center" vertical="center"/>
    </xf>
    <xf numFmtId="4" fontId="13" fillId="0" borderId="70" xfId="0" applyNumberFormat="1" applyFont="1" applyBorder="1" applyAlignment="1">
      <alignment horizontal="center" vertical="center"/>
    </xf>
    <xf numFmtId="166" fontId="13" fillId="0" borderId="70" xfId="0" applyNumberFormat="1" applyFont="1" applyBorder="1" applyAlignment="1">
      <alignment vertical="center" wrapText="1"/>
    </xf>
    <xf numFmtId="166" fontId="13" fillId="6" borderId="70" xfId="0" applyNumberFormat="1" applyFont="1" applyFill="1" applyBorder="1" applyAlignment="1">
      <alignment vertical="center" wrapText="1"/>
    </xf>
    <xf numFmtId="0" fontId="13" fillId="0" borderId="71" xfId="0" applyFont="1" applyBorder="1" applyAlignment="1">
      <alignment horizontal="center" vertical="center"/>
    </xf>
    <xf numFmtId="4" fontId="13" fillId="0" borderId="71" xfId="0" applyNumberFormat="1" applyFont="1" applyBorder="1" applyAlignment="1">
      <alignment horizontal="center" vertical="center"/>
    </xf>
    <xf numFmtId="166" fontId="13" fillId="0" borderId="71" xfId="0" applyNumberFormat="1" applyFont="1" applyBorder="1" applyAlignment="1">
      <alignment vertical="center" wrapText="1"/>
    </xf>
    <xf numFmtId="166" fontId="13" fillId="6" borderId="71" xfId="0" applyNumberFormat="1" applyFont="1" applyFill="1" applyBorder="1" applyAlignment="1">
      <alignment vertical="center" wrapText="1"/>
    </xf>
    <xf numFmtId="167" fontId="13" fillId="0" borderId="71" xfId="0" applyNumberFormat="1" applyFont="1" applyBorder="1" applyAlignment="1">
      <alignment vertical="center" wrapText="1"/>
    </xf>
    <xf numFmtId="0" fontId="16" fillId="0" borderId="70" xfId="0" applyFont="1" applyBorder="1" applyAlignment="1">
      <alignment horizontal="center" vertical="center" wrapText="1"/>
    </xf>
    <xf numFmtId="166" fontId="12" fillId="0" borderId="70" xfId="0" applyNumberFormat="1" applyFont="1" applyBorder="1" applyAlignment="1">
      <alignment vertical="center" wrapText="1"/>
    </xf>
    <xf numFmtId="167" fontId="12" fillId="0" borderId="70" xfId="0" applyNumberFormat="1" applyFont="1" applyBorder="1" applyAlignment="1">
      <alignment vertical="center" wrapText="1"/>
    </xf>
    <xf numFmtId="0" fontId="19" fillId="0" borderId="71" xfId="0" applyFont="1" applyBorder="1" applyAlignment="1">
      <alignment horizontal="center" vertical="center" wrapText="1"/>
    </xf>
    <xf numFmtId="0" fontId="10" fillId="18" borderId="72" xfId="0" applyFont="1" applyFill="1" applyBorder="1" applyAlignment="1">
      <alignment horizontal="center" vertical="center"/>
    </xf>
    <xf numFmtId="9" fontId="10" fillId="18" borderId="73" xfId="0" applyNumberFormat="1" applyFont="1" applyFill="1" applyBorder="1" applyAlignment="1">
      <alignment vertical="center" wrapText="1"/>
    </xf>
    <xf numFmtId="166" fontId="10" fillId="18" borderId="73" xfId="0" applyNumberFormat="1" applyFont="1" applyFill="1" applyBorder="1" applyAlignment="1">
      <alignment vertical="center" wrapText="1"/>
    </xf>
    <xf numFmtId="0" fontId="16" fillId="0" borderId="71" xfId="0" applyFont="1" applyBorder="1" applyAlignment="1">
      <alignment horizontal="center" vertical="center" wrapText="1"/>
    </xf>
    <xf numFmtId="166" fontId="12" fillId="0" borderId="71" xfId="0" applyNumberFormat="1" applyFont="1" applyBorder="1" applyAlignment="1">
      <alignment vertical="center" wrapText="1"/>
    </xf>
    <xf numFmtId="0" fontId="10" fillId="3" borderId="72" xfId="0" applyFont="1" applyFill="1" applyBorder="1" applyAlignment="1">
      <alignment horizontal="center" vertical="center"/>
    </xf>
    <xf numFmtId="166" fontId="12" fillId="6" borderId="71" xfId="0" applyNumberFormat="1" applyFont="1" applyFill="1" applyBorder="1" applyAlignment="1">
      <alignment horizontal="right" vertical="center" wrapText="1"/>
    </xf>
    <xf numFmtId="0" fontId="19" fillId="0" borderId="70" xfId="0" applyFont="1" applyBorder="1" applyAlignment="1">
      <alignment horizontal="center" vertical="center" wrapText="1"/>
    </xf>
    <xf numFmtId="166" fontId="12" fillId="0" borderId="71" xfId="0" applyNumberFormat="1" applyFont="1" applyBorder="1" applyAlignment="1">
      <alignment horizontal="right" vertical="center" wrapText="1"/>
    </xf>
    <xf numFmtId="166" fontId="12" fillId="6" borderId="70" xfId="0" applyNumberFormat="1" applyFont="1" applyFill="1" applyBorder="1" applyAlignment="1">
      <alignment horizontal="right" vertical="center" wrapText="1"/>
    </xf>
    <xf numFmtId="9" fontId="32" fillId="14" borderId="77" xfId="2" applyNumberFormat="1" applyFont="1" applyFill="1" applyBorder="1" applyAlignment="1">
      <alignment horizontal="center" vertical="center"/>
    </xf>
    <xf numFmtId="0" fontId="32" fillId="14" borderId="78" xfId="1" applyFont="1" applyFill="1" applyBorder="1" applyAlignment="1">
      <alignment horizontal="center" vertical="center"/>
    </xf>
    <xf numFmtId="44" fontId="30" fillId="9" borderId="79" xfId="4" applyFont="1" applyFill="1" applyBorder="1" applyAlignment="1">
      <alignment horizontal="center" vertical="center"/>
    </xf>
    <xf numFmtId="0" fontId="30" fillId="12" borderId="51" xfId="1" applyFont="1" applyFill="1" applyBorder="1" applyAlignment="1">
      <alignment horizontal="center" vertical="center" wrapText="1"/>
    </xf>
    <xf numFmtId="0" fontId="30" fillId="12" borderId="54" xfId="1" applyFont="1" applyFill="1" applyBorder="1" applyAlignment="1">
      <alignment horizontal="center" vertical="center" wrapText="1"/>
    </xf>
    <xf numFmtId="0" fontId="34" fillId="13" borderId="34" xfId="1" applyFont="1" applyFill="1" applyBorder="1" applyAlignment="1">
      <alignment horizontal="center" vertical="center"/>
    </xf>
    <xf numFmtId="0" fontId="34" fillId="13" borderId="36" xfId="1" applyFont="1" applyFill="1" applyBorder="1" applyAlignment="1">
      <alignment horizontal="center" vertical="center"/>
    </xf>
    <xf numFmtId="44" fontId="48" fillId="14" borderId="33" xfId="4" applyFont="1" applyFill="1" applyBorder="1" applyAlignment="1">
      <alignment horizontal="center" vertical="center"/>
    </xf>
    <xf numFmtId="9" fontId="48" fillId="14" borderId="77" xfId="2" applyNumberFormat="1" applyFont="1" applyFill="1" applyBorder="1" applyAlignment="1">
      <alignment horizontal="center" vertical="center"/>
    </xf>
    <xf numFmtId="44" fontId="48" fillId="14" borderId="77" xfId="4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52" fillId="0" borderId="71" xfId="0" applyFont="1" applyBorder="1" applyAlignment="1">
      <alignment horizontal="center" vertical="center" wrapText="1"/>
    </xf>
    <xf numFmtId="0" fontId="50" fillId="0" borderId="71" xfId="0" applyFont="1" applyBorder="1" applyAlignment="1">
      <alignment horizontal="center" vertical="center"/>
    </xf>
    <xf numFmtId="4" fontId="50" fillId="0" borderId="71" xfId="0" applyNumberFormat="1" applyFont="1" applyBorder="1" applyAlignment="1">
      <alignment horizontal="center" vertical="center"/>
    </xf>
    <xf numFmtId="167" fontId="50" fillId="0" borderId="71" xfId="0" applyNumberFormat="1" applyFont="1" applyBorder="1" applyAlignment="1">
      <alignment vertical="center" wrapText="1"/>
    </xf>
    <xf numFmtId="166" fontId="50" fillId="6" borderId="71" xfId="0" applyNumberFormat="1" applyFont="1" applyFill="1" applyBorder="1" applyAlignment="1">
      <alignment vertical="center" wrapText="1"/>
    </xf>
    <xf numFmtId="0" fontId="53" fillId="21" borderId="80" xfId="0" applyFont="1" applyFill="1" applyBorder="1" applyAlignment="1">
      <alignment horizontal="left" vertical="top" wrapText="1"/>
    </xf>
    <xf numFmtId="0" fontId="53" fillId="21" borderId="80" xfId="0" applyFont="1" applyFill="1" applyBorder="1" applyAlignment="1">
      <alignment horizontal="center" vertical="top" wrapText="1"/>
    </xf>
    <xf numFmtId="0" fontId="53" fillId="21" borderId="80" xfId="0" applyFont="1" applyFill="1" applyBorder="1" applyAlignment="1">
      <alignment horizontal="right" vertical="top" wrapText="1"/>
    </xf>
    <xf numFmtId="0" fontId="56" fillId="22" borderId="80" xfId="0" applyFont="1" applyFill="1" applyBorder="1" applyAlignment="1">
      <alignment horizontal="left" vertical="top" wrapText="1"/>
    </xf>
    <xf numFmtId="0" fontId="56" fillId="22" borderId="80" xfId="0" applyFont="1" applyFill="1" applyBorder="1" applyAlignment="1">
      <alignment horizontal="center" vertical="top" wrapText="1"/>
    </xf>
    <xf numFmtId="0" fontId="56" fillId="22" borderId="80" xfId="0" applyFont="1" applyFill="1" applyBorder="1" applyAlignment="1">
      <alignment horizontal="right" vertical="top" wrapText="1"/>
    </xf>
    <xf numFmtId="2" fontId="56" fillId="22" borderId="80" xfId="0" applyNumberFormat="1" applyFont="1" applyFill="1" applyBorder="1" applyAlignment="1">
      <alignment horizontal="right" vertical="top" wrapText="1"/>
    </xf>
    <xf numFmtId="0" fontId="56" fillId="23" borderId="80" xfId="0" applyFont="1" applyFill="1" applyBorder="1" applyAlignment="1">
      <alignment horizontal="left" vertical="top" wrapText="1"/>
    </xf>
    <xf numFmtId="0" fontId="56" fillId="23" borderId="80" xfId="0" applyFont="1" applyFill="1" applyBorder="1" applyAlignment="1">
      <alignment horizontal="center" vertical="top" wrapText="1"/>
    </xf>
    <xf numFmtId="0" fontId="56" fillId="23" borderId="80" xfId="0" applyFont="1" applyFill="1" applyBorder="1" applyAlignment="1">
      <alignment horizontal="right" vertical="top" wrapText="1"/>
    </xf>
    <xf numFmtId="2" fontId="56" fillId="23" borderId="80" xfId="0" applyNumberFormat="1" applyFont="1" applyFill="1" applyBorder="1" applyAlignment="1">
      <alignment horizontal="right" vertical="top" wrapText="1"/>
    </xf>
    <xf numFmtId="0" fontId="16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167" fontId="12" fillId="0" borderId="4" xfId="0" applyNumberFormat="1" applyFont="1" applyBorder="1" applyAlignment="1">
      <alignment vertical="center" wrapText="1"/>
    </xf>
    <xf numFmtId="166" fontId="12" fillId="6" borderId="4" xfId="0" applyNumberFormat="1" applyFont="1" applyFill="1" applyBorder="1" applyAlignment="1">
      <alignment horizontal="right" vertical="center" wrapText="1"/>
    </xf>
    <xf numFmtId="0" fontId="10" fillId="3" borderId="81" xfId="0" applyFont="1" applyFill="1" applyBorder="1" applyAlignment="1">
      <alignment horizontal="center" vertical="center"/>
    </xf>
    <xf numFmtId="0" fontId="22" fillId="0" borderId="87" xfId="0" applyFont="1" applyBorder="1" applyAlignment="1">
      <alignment horizontal="center" vertical="center" wrapText="1"/>
    </xf>
    <xf numFmtId="169" fontId="26" fillId="0" borderId="87" xfId="0" applyNumberFormat="1" applyFont="1" applyBorder="1" applyAlignment="1">
      <alignment horizontal="center" vertical="center"/>
    </xf>
    <xf numFmtId="4" fontId="26" fillId="0" borderId="87" xfId="0" applyNumberFormat="1" applyFont="1" applyBorder="1" applyAlignment="1">
      <alignment horizontal="center" vertical="center"/>
    </xf>
    <xf numFmtId="171" fontId="22" fillId="0" borderId="88" xfId="0" applyNumberFormat="1" applyFont="1" applyBorder="1" applyAlignment="1">
      <alignment horizontal="center" vertical="center"/>
    </xf>
    <xf numFmtId="0" fontId="27" fillId="0" borderId="86" xfId="0" applyFont="1" applyBorder="1" applyAlignment="1">
      <alignment horizontal="center" vertical="center"/>
    </xf>
    <xf numFmtId="0" fontId="28" fillId="0" borderId="87" xfId="0" applyFont="1" applyBorder="1" applyAlignment="1">
      <alignment horizontal="center" vertical="center" wrapText="1"/>
    </xf>
    <xf numFmtId="169" fontId="26" fillId="0" borderId="20" xfId="0" applyNumberFormat="1" applyFont="1" applyBorder="1" applyAlignment="1">
      <alignment horizontal="center" vertical="center"/>
    </xf>
    <xf numFmtId="0" fontId="57" fillId="0" borderId="10" xfId="0" applyFont="1" applyBorder="1" applyAlignment="1">
      <alignment horizontal="center" vertical="center"/>
    </xf>
    <xf numFmtId="0" fontId="58" fillId="0" borderId="11" xfId="0" applyFont="1" applyBorder="1" applyAlignment="1">
      <alignment horizontal="center" vertical="center" wrapText="1"/>
    </xf>
    <xf numFmtId="169" fontId="59" fillId="0" borderId="11" xfId="0" applyNumberFormat="1" applyFont="1" applyBorder="1" applyAlignment="1">
      <alignment horizontal="center" vertical="center"/>
    </xf>
    <xf numFmtId="0" fontId="59" fillId="0" borderId="87" xfId="0" applyFont="1" applyBorder="1" applyAlignment="1">
      <alignment horizontal="center" vertical="center" wrapText="1"/>
    </xf>
    <xf numFmtId="4" fontId="59" fillId="0" borderId="11" xfId="0" applyNumberFormat="1" applyFont="1" applyBorder="1" applyAlignment="1">
      <alignment horizontal="center" vertical="center"/>
    </xf>
    <xf numFmtId="171" fontId="59" fillId="0" borderId="12" xfId="0" applyNumberFormat="1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49" fontId="26" fillId="0" borderId="20" xfId="0" applyNumberFormat="1" applyFont="1" applyBorder="1" applyAlignment="1">
      <alignment horizontal="center" vertical="center"/>
    </xf>
    <xf numFmtId="171" fontId="25" fillId="0" borderId="89" xfId="0" applyNumberFormat="1" applyFont="1" applyBorder="1" applyAlignment="1">
      <alignment horizontal="center" vertical="center"/>
    </xf>
    <xf numFmtId="0" fontId="22" fillId="8" borderId="97" xfId="0" applyFont="1" applyFill="1" applyBorder="1" applyAlignment="1">
      <alignment horizontal="center" vertical="center" wrapText="1"/>
    </xf>
    <xf numFmtId="0" fontId="22" fillId="8" borderId="98" xfId="0" applyFont="1" applyFill="1" applyBorder="1" applyAlignment="1">
      <alignment horizontal="center" vertical="center" wrapText="1"/>
    </xf>
    <xf numFmtId="0" fontId="22" fillId="8" borderId="99" xfId="0" applyFont="1" applyFill="1" applyBorder="1" applyAlignment="1">
      <alignment horizontal="center" vertical="center" wrapText="1"/>
    </xf>
    <xf numFmtId="49" fontId="22" fillId="8" borderId="99" xfId="0" applyNumberFormat="1" applyFont="1" applyFill="1" applyBorder="1" applyAlignment="1">
      <alignment horizontal="center" vertical="center" wrapText="1"/>
    </xf>
    <xf numFmtId="0" fontId="22" fillId="8" borderId="100" xfId="0" applyFont="1" applyFill="1" applyBorder="1" applyAlignment="1">
      <alignment horizontal="center" vertical="center" wrapText="1"/>
    </xf>
    <xf numFmtId="10" fontId="1" fillId="0" borderId="0" xfId="6" applyNumberFormat="1" applyFont="1" applyAlignment="1">
      <alignment vertical="center"/>
    </xf>
    <xf numFmtId="10" fontId="1" fillId="0" borderId="0" xfId="6" applyNumberFormat="1" applyFont="1" applyAlignment="1">
      <alignment horizontal="center" vertical="center" wrapText="1"/>
    </xf>
    <xf numFmtId="10" fontId="12" fillId="6" borderId="0" xfId="6" applyNumberFormat="1" applyFont="1" applyFill="1" applyAlignment="1">
      <alignment vertical="center" wrapText="1"/>
    </xf>
    <xf numFmtId="10" fontId="0" fillId="0" borderId="0" xfId="6" applyNumberFormat="1" applyFont="1"/>
    <xf numFmtId="9" fontId="0" fillId="0" borderId="0" xfId="0" applyNumberFormat="1"/>
    <xf numFmtId="10" fontId="48" fillId="14" borderId="36" xfId="5" applyNumberFormat="1" applyFont="1" applyFill="1" applyBorder="1" applyAlignment="1">
      <alignment horizontal="center" vertical="center"/>
    </xf>
    <xf numFmtId="10" fontId="48" fillId="14" borderId="78" xfId="1" applyNumberFormat="1" applyFont="1" applyFill="1" applyBorder="1" applyAlignment="1">
      <alignment horizontal="center" vertical="center"/>
    </xf>
    <xf numFmtId="10" fontId="48" fillId="14" borderId="78" xfId="5" applyNumberFormat="1" applyFont="1" applyFill="1" applyBorder="1" applyAlignment="1">
      <alignment horizontal="center" vertical="center"/>
    </xf>
    <xf numFmtId="0" fontId="10" fillId="18" borderId="101" xfId="0" applyFont="1" applyFill="1" applyBorder="1" applyAlignment="1">
      <alignment horizontal="center" vertical="center"/>
    </xf>
    <xf numFmtId="9" fontId="10" fillId="18" borderId="104" xfId="0" applyNumberFormat="1" applyFont="1" applyFill="1" applyBorder="1" applyAlignment="1">
      <alignment vertical="center" wrapText="1"/>
    </xf>
    <xf numFmtId="166" fontId="10" fillId="18" borderId="104" xfId="0" applyNumberFormat="1" applyFont="1" applyFill="1" applyBorder="1" applyAlignment="1">
      <alignment vertical="center" wrapText="1"/>
    </xf>
    <xf numFmtId="0" fontId="61" fillId="0" borderId="10" xfId="0" applyFont="1" applyBorder="1" applyAlignment="1">
      <alignment horizontal="center" vertical="center"/>
    </xf>
    <xf numFmtId="0" fontId="62" fillId="0" borderId="11" xfId="0" applyFont="1" applyBorder="1" applyAlignment="1">
      <alignment horizontal="center" vertical="center" wrapText="1"/>
    </xf>
    <xf numFmtId="169" fontId="63" fillId="0" borderId="11" xfId="0" applyNumberFormat="1" applyFont="1" applyBorder="1" applyAlignment="1">
      <alignment horizontal="center" vertical="center"/>
    </xf>
    <xf numFmtId="0" fontId="57" fillId="0" borderId="15" xfId="0" applyFont="1" applyBorder="1" applyAlignment="1">
      <alignment horizontal="center" vertical="center"/>
    </xf>
    <xf numFmtId="0" fontId="58" fillId="0" borderId="18" xfId="0" applyFont="1" applyBorder="1" applyAlignment="1">
      <alignment horizontal="center" vertical="center" wrapText="1"/>
    </xf>
    <xf numFmtId="169" fontId="59" fillId="0" borderId="18" xfId="0" applyNumberFormat="1" applyFont="1" applyBorder="1" applyAlignment="1">
      <alignment horizontal="center" vertical="center"/>
    </xf>
    <xf numFmtId="171" fontId="59" fillId="0" borderId="93" xfId="0" applyNumberFormat="1" applyFont="1" applyBorder="1" applyAlignment="1">
      <alignment horizontal="center" vertical="center"/>
    </xf>
    <xf numFmtId="0" fontId="61" fillId="0" borderId="86" xfId="0" applyFont="1" applyBorder="1" applyAlignment="1">
      <alignment horizontal="center" vertical="center"/>
    </xf>
    <xf numFmtId="0" fontId="62" fillId="0" borderId="87" xfId="0" applyFont="1" applyBorder="1" applyAlignment="1">
      <alignment horizontal="center" vertical="center" wrapText="1"/>
    </xf>
    <xf numFmtId="0" fontId="63" fillId="0" borderId="87" xfId="0" applyFont="1" applyBorder="1" applyAlignment="1">
      <alignment horizontal="center" vertical="center" wrapText="1"/>
    </xf>
    <xf numFmtId="169" fontId="63" fillId="0" borderId="87" xfId="0" applyNumberFormat="1" applyFont="1" applyBorder="1" applyAlignment="1">
      <alignment horizontal="center" vertical="center"/>
    </xf>
    <xf numFmtId="4" fontId="63" fillId="0" borderId="87" xfId="0" applyNumberFormat="1" applyFont="1" applyBorder="1" applyAlignment="1">
      <alignment horizontal="center" vertical="center"/>
    </xf>
    <xf numFmtId="171" fontId="63" fillId="0" borderId="88" xfId="0" applyNumberFormat="1" applyFont="1" applyBorder="1" applyAlignment="1">
      <alignment horizontal="center" vertical="center"/>
    </xf>
    <xf numFmtId="0" fontId="61" fillId="0" borderId="15" xfId="0" applyFont="1" applyBorder="1" applyAlignment="1">
      <alignment horizontal="center" vertical="center"/>
    </xf>
    <xf numFmtId="0" fontId="62" fillId="0" borderId="18" xfId="0" applyFont="1" applyBorder="1" applyAlignment="1">
      <alignment horizontal="center" vertical="center" wrapText="1"/>
    </xf>
    <xf numFmtId="169" fontId="63" fillId="0" borderId="18" xfId="0" applyNumberFormat="1" applyFont="1" applyBorder="1" applyAlignment="1">
      <alignment horizontal="center" vertical="center"/>
    </xf>
    <xf numFmtId="166" fontId="10" fillId="18" borderId="0" xfId="0" applyNumberFormat="1" applyFont="1" applyFill="1" applyAlignment="1">
      <alignment horizontal="center" vertical="center" wrapText="1"/>
    </xf>
    <xf numFmtId="166" fontId="9" fillId="3" borderId="0" xfId="0" applyNumberFormat="1" applyFont="1" applyFill="1" applyAlignment="1">
      <alignment vertical="center" wrapText="1"/>
    </xf>
    <xf numFmtId="166" fontId="9" fillId="3" borderId="0" xfId="0" applyNumberFormat="1" applyFont="1" applyFill="1" applyAlignment="1">
      <alignment vertical="center"/>
    </xf>
    <xf numFmtId="166" fontId="65" fillId="18" borderId="0" xfId="0" applyNumberFormat="1" applyFont="1" applyFill="1" applyAlignment="1">
      <alignment vertical="center" wrapText="1"/>
    </xf>
    <xf numFmtId="0" fontId="13" fillId="0" borderId="60" xfId="0" applyFont="1" applyBorder="1" applyAlignment="1">
      <alignment horizontal="center" vertical="center"/>
    </xf>
    <xf numFmtId="0" fontId="19" fillId="0" borderId="61" xfId="0" applyFont="1" applyBorder="1" applyAlignment="1">
      <alignment horizontal="center" vertical="center" wrapText="1"/>
    </xf>
    <xf numFmtId="0" fontId="13" fillId="0" borderId="61" xfId="0" applyFont="1" applyBorder="1" applyAlignment="1">
      <alignment horizontal="center" vertical="center"/>
    </xf>
    <xf numFmtId="4" fontId="13" fillId="0" borderId="61" xfId="0" applyNumberFormat="1" applyFont="1" applyBorder="1" applyAlignment="1">
      <alignment horizontal="center" vertical="center"/>
    </xf>
    <xf numFmtId="166" fontId="13" fillId="0" borderId="61" xfId="0" applyNumberFormat="1" applyFont="1" applyBorder="1" applyAlignment="1">
      <alignment vertical="center" wrapText="1"/>
    </xf>
    <xf numFmtId="166" fontId="13" fillId="6" borderId="61" xfId="0" applyNumberFormat="1" applyFont="1" applyFill="1" applyBorder="1" applyAlignment="1">
      <alignment vertical="center" wrapText="1"/>
    </xf>
    <xf numFmtId="167" fontId="13" fillId="0" borderId="61" xfId="0" applyNumberFormat="1" applyFont="1" applyBorder="1" applyAlignment="1">
      <alignment vertical="center" wrapText="1"/>
    </xf>
    <xf numFmtId="166" fontId="65" fillId="3" borderId="0" xfId="0" applyNumberFormat="1" applyFont="1" applyFill="1" applyAlignment="1">
      <alignment vertical="center"/>
    </xf>
    <xf numFmtId="0" fontId="7" fillId="19" borderId="106" xfId="0" applyFont="1" applyFill="1" applyBorder="1" applyAlignment="1">
      <alignment vertical="center" wrapText="1"/>
    </xf>
    <xf numFmtId="0" fontId="10" fillId="4" borderId="109" xfId="0" applyFont="1" applyFill="1" applyBorder="1" applyAlignment="1">
      <alignment horizontal="center" vertical="center" wrapText="1"/>
    </xf>
    <xf numFmtId="166" fontId="10" fillId="3" borderId="84" xfId="0" applyNumberFormat="1" applyFont="1" applyFill="1" applyBorder="1" applyAlignment="1">
      <alignment vertical="center"/>
    </xf>
    <xf numFmtId="10" fontId="10" fillId="3" borderId="85" xfId="6" applyNumberFormat="1" applyFont="1" applyFill="1" applyBorder="1" applyAlignment="1">
      <alignment vertical="center"/>
    </xf>
    <xf numFmtId="166" fontId="10" fillId="3" borderId="68" xfId="0" applyNumberFormat="1" applyFont="1" applyFill="1" applyBorder="1" applyAlignment="1">
      <alignment vertical="center"/>
    </xf>
    <xf numFmtId="10" fontId="10" fillId="3" borderId="69" xfId="6" applyNumberFormat="1" applyFont="1" applyFill="1" applyBorder="1" applyAlignment="1">
      <alignment vertical="center"/>
    </xf>
    <xf numFmtId="166" fontId="12" fillId="6" borderId="4" xfId="0" applyNumberFormat="1" applyFont="1" applyFill="1" applyBorder="1" applyAlignment="1">
      <alignment vertical="center" wrapText="1"/>
    </xf>
    <xf numFmtId="10" fontId="12" fillId="6" borderId="62" xfId="6" applyNumberFormat="1" applyFont="1" applyFill="1" applyBorder="1" applyAlignment="1">
      <alignment vertical="center" wrapText="1"/>
    </xf>
    <xf numFmtId="166" fontId="10" fillId="3" borderId="73" xfId="0" applyNumberFormat="1" applyFont="1" applyFill="1" applyBorder="1" applyAlignment="1">
      <alignment vertical="center"/>
    </xf>
    <xf numFmtId="166" fontId="12" fillId="0" borderId="4" xfId="0" applyNumberFormat="1" applyFont="1" applyBorder="1" applyAlignment="1">
      <alignment horizontal="right" vertical="center" wrapText="1"/>
    </xf>
    <xf numFmtId="0" fontId="9" fillId="0" borderId="6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164" fontId="7" fillId="20" borderId="106" xfId="0" applyNumberFormat="1" applyFont="1" applyFill="1" applyBorder="1" applyAlignment="1">
      <alignment vertical="center" wrapText="1"/>
    </xf>
    <xf numFmtId="166" fontId="10" fillId="3" borderId="66" xfId="0" applyNumberFormat="1" applyFont="1" applyFill="1" applyBorder="1" applyAlignment="1">
      <alignment vertical="center"/>
    </xf>
    <xf numFmtId="166" fontId="10" fillId="3" borderId="82" xfId="0" applyNumberFormat="1" applyFont="1" applyFill="1" applyBorder="1" applyAlignment="1">
      <alignment vertical="center"/>
    </xf>
    <xf numFmtId="166" fontId="10" fillId="3" borderId="74" xfId="0" applyNumberFormat="1" applyFont="1" applyFill="1" applyBorder="1" applyAlignment="1">
      <alignment vertical="center"/>
    </xf>
    <xf numFmtId="166" fontId="10" fillId="18" borderId="102" xfId="0" applyNumberFormat="1" applyFont="1" applyFill="1" applyBorder="1" applyAlignment="1">
      <alignment vertical="center" wrapText="1"/>
    </xf>
    <xf numFmtId="166" fontId="10" fillId="18" borderId="74" xfId="0" applyNumberFormat="1" applyFont="1" applyFill="1" applyBorder="1" applyAlignment="1">
      <alignment vertical="center" wrapText="1"/>
    </xf>
    <xf numFmtId="10" fontId="10" fillId="3" borderId="23" xfId="6" applyNumberFormat="1" applyFont="1" applyFill="1" applyBorder="1" applyAlignment="1">
      <alignment vertical="center"/>
    </xf>
    <xf numFmtId="10" fontId="10" fillId="18" borderId="23" xfId="6" applyNumberFormat="1" applyFont="1" applyFill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9" fillId="17" borderId="6" xfId="0" applyFont="1" applyFill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9" fillId="17" borderId="24" xfId="0" applyFont="1" applyFill="1" applyBorder="1" applyAlignment="1">
      <alignment vertical="center"/>
    </xf>
    <xf numFmtId="0" fontId="9" fillId="0" borderId="42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10" fontId="1" fillId="0" borderId="43" xfId="6" applyNumberFormat="1" applyFont="1" applyBorder="1" applyAlignment="1">
      <alignment horizontal="center" vertical="center" wrapText="1"/>
    </xf>
    <xf numFmtId="0" fontId="12" fillId="0" borderId="112" xfId="0" applyFont="1" applyBorder="1" applyAlignment="1">
      <alignment horizontal="center" vertical="center"/>
    </xf>
    <xf numFmtId="10" fontId="12" fillId="6" borderId="113" xfId="6" applyNumberFormat="1" applyFont="1" applyFill="1" applyBorder="1" applyAlignment="1">
      <alignment vertical="center" wrapText="1"/>
    </xf>
    <xf numFmtId="0" fontId="50" fillId="0" borderId="114" xfId="0" applyFont="1" applyBorder="1" applyAlignment="1">
      <alignment horizontal="center" vertical="center"/>
    </xf>
    <xf numFmtId="10" fontId="12" fillId="6" borderId="115" xfId="6" applyNumberFormat="1" applyFont="1" applyFill="1" applyBorder="1" applyAlignment="1">
      <alignment vertical="center" wrapText="1"/>
    </xf>
    <xf numFmtId="10" fontId="12" fillId="6" borderId="116" xfId="6" applyNumberFormat="1" applyFont="1" applyFill="1" applyBorder="1" applyAlignment="1">
      <alignment vertical="center" wrapText="1"/>
    </xf>
    <xf numFmtId="0" fontId="10" fillId="3" borderId="117" xfId="0" applyFont="1" applyFill="1" applyBorder="1" applyAlignment="1">
      <alignment horizontal="center" vertical="center"/>
    </xf>
    <xf numFmtId="10" fontId="10" fillId="3" borderId="118" xfId="6" applyNumberFormat="1" applyFont="1" applyFill="1" applyBorder="1" applyAlignment="1">
      <alignment vertical="center"/>
    </xf>
    <xf numFmtId="0" fontId="10" fillId="18" borderId="119" xfId="0" applyFont="1" applyFill="1" applyBorder="1" applyAlignment="1">
      <alignment horizontal="center" vertical="center"/>
    </xf>
    <xf numFmtId="10" fontId="10" fillId="18" borderId="120" xfId="6" applyNumberFormat="1" applyFont="1" applyFill="1" applyBorder="1" applyAlignment="1">
      <alignment vertical="center" wrapText="1"/>
    </xf>
    <xf numFmtId="0" fontId="10" fillId="18" borderId="117" xfId="0" applyFont="1" applyFill="1" applyBorder="1" applyAlignment="1">
      <alignment horizontal="center" vertical="center"/>
    </xf>
    <xf numFmtId="10" fontId="10" fillId="18" borderId="118" xfId="6" applyNumberFormat="1" applyFont="1" applyFill="1" applyBorder="1" applyAlignment="1">
      <alignment vertical="center" wrapText="1"/>
    </xf>
    <xf numFmtId="49" fontId="13" fillId="0" borderId="112" xfId="0" applyNumberFormat="1" applyFont="1" applyBorder="1" applyAlignment="1">
      <alignment horizontal="center" vertical="center"/>
    </xf>
    <xf numFmtId="0" fontId="12" fillId="0" borderId="114" xfId="0" applyFont="1" applyBorder="1" applyAlignment="1">
      <alignment horizontal="center" vertical="center"/>
    </xf>
    <xf numFmtId="49" fontId="12" fillId="0" borderId="112" xfId="0" applyNumberFormat="1" applyFont="1" applyBorder="1" applyAlignment="1">
      <alignment horizontal="center" vertical="center"/>
    </xf>
    <xf numFmtId="49" fontId="12" fillId="0" borderId="114" xfId="0" applyNumberFormat="1" applyFont="1" applyBorder="1" applyAlignment="1">
      <alignment horizontal="center" vertical="center"/>
    </xf>
    <xf numFmtId="49" fontId="13" fillId="0" borderId="114" xfId="0" applyNumberFormat="1" applyFont="1" applyBorder="1" applyAlignment="1">
      <alignment horizontal="center" vertical="center"/>
    </xf>
    <xf numFmtId="0" fontId="30" fillId="9" borderId="26" xfId="1" applyFont="1" applyFill="1" applyBorder="1" applyAlignment="1">
      <alignment vertical="center" wrapText="1"/>
    </xf>
    <xf numFmtId="0" fontId="10" fillId="18" borderId="121" xfId="0" applyFont="1" applyFill="1" applyBorder="1" applyAlignment="1">
      <alignment horizontal="center" vertical="center"/>
    </xf>
    <xf numFmtId="166" fontId="10" fillId="18" borderId="122" xfId="0" applyNumberFormat="1" applyFont="1" applyFill="1" applyBorder="1" applyAlignment="1">
      <alignment vertical="center" wrapText="1"/>
    </xf>
    <xf numFmtId="9" fontId="10" fillId="18" borderId="122" xfId="0" applyNumberFormat="1" applyFont="1" applyFill="1" applyBorder="1" applyAlignment="1">
      <alignment vertical="center" wrapText="1"/>
    </xf>
    <xf numFmtId="10" fontId="10" fillId="18" borderId="123" xfId="6" applyNumberFormat="1" applyFont="1" applyFill="1" applyBorder="1" applyAlignment="1">
      <alignment vertical="center" wrapText="1"/>
    </xf>
    <xf numFmtId="0" fontId="55" fillId="21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4" fontId="59" fillId="0" borderId="18" xfId="0" applyNumberFormat="1" applyFont="1" applyBorder="1" applyAlignment="1">
      <alignment horizontal="center" vertical="center"/>
    </xf>
    <xf numFmtId="2" fontId="55" fillId="21" borderId="0" xfId="0" applyNumberFormat="1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55" fillId="21" borderId="0" xfId="0" applyFont="1" applyFill="1" applyAlignment="1">
      <alignment vertical="top" wrapText="1"/>
    </xf>
    <xf numFmtId="49" fontId="12" fillId="0" borderId="124" xfId="0" applyNumberFormat="1" applyFont="1" applyBorder="1" applyAlignment="1">
      <alignment horizontal="center" vertical="center"/>
    </xf>
    <xf numFmtId="166" fontId="12" fillId="0" borderId="4" xfId="0" applyNumberFormat="1" applyFont="1" applyBorder="1" applyAlignment="1">
      <alignment vertical="center" wrapText="1"/>
    </xf>
    <xf numFmtId="0" fontId="10" fillId="18" borderId="125" xfId="0" applyFont="1" applyFill="1" applyBorder="1" applyAlignment="1">
      <alignment horizontal="center" vertical="center"/>
    </xf>
    <xf numFmtId="9" fontId="10" fillId="18" borderId="126" xfId="0" applyNumberFormat="1" applyFont="1" applyFill="1" applyBorder="1" applyAlignment="1">
      <alignment vertical="center" wrapText="1"/>
    </xf>
    <xf numFmtId="166" fontId="10" fillId="18" borderId="126" xfId="0" applyNumberFormat="1" applyFont="1" applyFill="1" applyBorder="1" applyAlignment="1">
      <alignment vertical="center" wrapText="1"/>
    </xf>
    <xf numFmtId="10" fontId="10" fillId="18" borderId="127" xfId="6" applyNumberFormat="1" applyFont="1" applyFill="1" applyBorder="1" applyAlignment="1">
      <alignment vertical="center" wrapText="1"/>
    </xf>
    <xf numFmtId="44" fontId="0" fillId="0" borderId="0" xfId="0" applyNumberFormat="1"/>
    <xf numFmtId="0" fontId="30" fillId="0" borderId="23" xfId="1" applyFont="1" applyBorder="1" applyAlignment="1">
      <alignment horizontal="right" vertical="center" wrapText="1"/>
    </xf>
    <xf numFmtId="0" fontId="13" fillId="0" borderId="128" xfId="0" applyFont="1" applyBorder="1" applyAlignment="1">
      <alignment horizontal="center" vertical="center"/>
    </xf>
    <xf numFmtId="0" fontId="19" fillId="0" borderId="129" xfId="0" applyFont="1" applyBorder="1" applyAlignment="1">
      <alignment horizontal="center" vertical="center" wrapText="1"/>
    </xf>
    <xf numFmtId="0" fontId="13" fillId="0" borderId="129" xfId="0" applyFont="1" applyBorder="1" applyAlignment="1">
      <alignment horizontal="center" vertical="center"/>
    </xf>
    <xf numFmtId="4" fontId="13" fillId="0" borderId="129" xfId="0" applyNumberFormat="1" applyFont="1" applyBorder="1" applyAlignment="1">
      <alignment horizontal="center" vertical="center"/>
    </xf>
    <xf numFmtId="166" fontId="13" fillId="0" borderId="129" xfId="0" applyNumberFormat="1" applyFont="1" applyBorder="1" applyAlignment="1">
      <alignment vertical="center" wrapText="1"/>
    </xf>
    <xf numFmtId="166" fontId="13" fillId="6" borderId="129" xfId="0" applyNumberFormat="1" applyFont="1" applyFill="1" applyBorder="1" applyAlignment="1">
      <alignment vertical="center" wrapText="1"/>
    </xf>
    <xf numFmtId="167" fontId="13" fillId="0" borderId="129" xfId="0" applyNumberFormat="1" applyFont="1" applyBorder="1" applyAlignment="1">
      <alignment vertical="center" wrapText="1"/>
    </xf>
    <xf numFmtId="10" fontId="12" fillId="6" borderId="130" xfId="6" applyNumberFormat="1" applyFont="1" applyFill="1" applyBorder="1" applyAlignment="1">
      <alignment vertical="center" wrapText="1"/>
    </xf>
    <xf numFmtId="0" fontId="55" fillId="26" borderId="0" xfId="0" applyFont="1" applyFill="1" applyAlignment="1">
      <alignment vertical="top" wrapText="1"/>
    </xf>
    <xf numFmtId="0" fontId="0" fillId="26" borderId="0" xfId="0" applyFill="1"/>
    <xf numFmtId="0" fontId="57" fillId="0" borderId="86" xfId="0" applyFont="1" applyBorder="1" applyAlignment="1">
      <alignment horizontal="center" vertical="center"/>
    </xf>
    <xf numFmtId="0" fontId="58" fillId="0" borderId="87" xfId="0" applyFont="1" applyBorder="1" applyAlignment="1">
      <alignment horizontal="center" vertical="center" wrapText="1"/>
    </xf>
    <xf numFmtId="0" fontId="10" fillId="3" borderId="119" xfId="0" applyFont="1" applyFill="1" applyBorder="1" applyAlignment="1">
      <alignment horizontal="center" vertical="center"/>
    </xf>
    <xf numFmtId="166" fontId="10" fillId="3" borderId="104" xfId="0" applyNumberFormat="1" applyFont="1" applyFill="1" applyBorder="1" applyAlignment="1">
      <alignment vertical="center"/>
    </xf>
    <xf numFmtId="10" fontId="10" fillId="3" borderId="120" xfId="6" applyNumberFormat="1" applyFont="1" applyFill="1" applyBorder="1" applyAlignment="1">
      <alignment vertical="center"/>
    </xf>
    <xf numFmtId="166" fontId="10" fillId="3" borderId="6" xfId="0" applyNumberFormat="1" applyFont="1" applyFill="1" applyBorder="1" applyAlignment="1">
      <alignment vertical="center"/>
    </xf>
    <xf numFmtId="0" fontId="0" fillId="0" borderId="6" xfId="0" applyBorder="1"/>
    <xf numFmtId="49" fontId="12" fillId="0" borderId="131" xfId="0" applyNumberFormat="1" applyFont="1" applyBorder="1" applyAlignment="1">
      <alignment horizontal="center" vertical="center"/>
    </xf>
    <xf numFmtId="166" fontId="13" fillId="6" borderId="6" xfId="0" applyNumberFormat="1" applyFont="1" applyFill="1" applyBorder="1" applyAlignment="1">
      <alignment vertical="center" wrapText="1"/>
    </xf>
    <xf numFmtId="0" fontId="10" fillId="18" borderId="81" xfId="0" applyFont="1" applyFill="1" applyBorder="1" applyAlignment="1">
      <alignment horizontal="center" vertical="center"/>
    </xf>
    <xf numFmtId="9" fontId="10" fillId="18" borderId="84" xfId="0" applyNumberFormat="1" applyFont="1" applyFill="1" applyBorder="1" applyAlignment="1">
      <alignment vertical="center" wrapText="1"/>
    </xf>
    <xf numFmtId="166" fontId="10" fillId="18" borderId="84" xfId="0" applyNumberFormat="1" applyFont="1" applyFill="1" applyBorder="1" applyAlignment="1">
      <alignment vertical="center" wrapText="1"/>
    </xf>
    <xf numFmtId="10" fontId="10" fillId="18" borderId="85" xfId="6" applyNumberFormat="1" applyFont="1" applyFill="1" applyBorder="1" applyAlignment="1">
      <alignment vertical="center" wrapText="1"/>
    </xf>
    <xf numFmtId="0" fontId="0" fillId="17" borderId="25" xfId="0" applyFill="1" applyBorder="1"/>
    <xf numFmtId="166" fontId="10" fillId="18" borderId="25" xfId="0" applyNumberFormat="1" applyFont="1" applyFill="1" applyBorder="1" applyAlignment="1">
      <alignment vertical="center" wrapText="1"/>
    </xf>
    <xf numFmtId="0" fontId="4" fillId="0" borderId="9" xfId="0" applyFont="1" applyBorder="1"/>
    <xf numFmtId="0" fontId="13" fillId="0" borderId="71" xfId="0" applyFont="1" applyBorder="1" applyAlignment="1">
      <alignment horizontal="left" vertical="center" wrapText="1"/>
    </xf>
    <xf numFmtId="0" fontId="0" fillId="0" borderId="71" xfId="0" applyBorder="1"/>
    <xf numFmtId="0" fontId="4" fillId="0" borderId="71" xfId="0" applyFont="1" applyBorder="1"/>
    <xf numFmtId="0" fontId="12" fillId="0" borderId="71" xfId="0" applyFont="1" applyBorder="1" applyAlignment="1">
      <alignment horizontal="left" vertical="center" wrapText="1"/>
    </xf>
    <xf numFmtId="170" fontId="12" fillId="0" borderId="71" xfId="0" applyNumberFormat="1" applyFont="1" applyBorder="1" applyAlignment="1">
      <alignment horizontal="left" vertical="center" wrapText="1"/>
    </xf>
    <xf numFmtId="0" fontId="10" fillId="18" borderId="73" xfId="0" applyFont="1" applyFill="1" applyBorder="1" applyAlignment="1">
      <alignment horizontal="left" vertical="center"/>
    </xf>
    <xf numFmtId="0" fontId="10" fillId="18" borderId="126" xfId="0" applyFont="1" applyFill="1" applyBorder="1" applyAlignment="1">
      <alignment horizontal="left" vertical="center"/>
    </xf>
    <xf numFmtId="0" fontId="3" fillId="0" borderId="29" xfId="0" applyFont="1" applyBorder="1" applyAlignment="1">
      <alignment horizontal="center" vertical="center" wrapText="1"/>
    </xf>
    <xf numFmtId="0" fontId="4" fillId="0" borderId="31" xfId="0" applyFont="1" applyBorder="1"/>
    <xf numFmtId="0" fontId="4" fillId="0" borderId="42" xfId="0" applyFont="1" applyBorder="1"/>
    <xf numFmtId="0" fontId="4" fillId="0" borderId="43" xfId="0" applyFont="1" applyBorder="1"/>
    <xf numFmtId="0" fontId="4" fillId="0" borderId="56" xfId="0" applyFont="1" applyBorder="1"/>
    <xf numFmtId="0" fontId="4" fillId="0" borderId="57" xfId="0" applyFont="1" applyBorder="1"/>
    <xf numFmtId="0" fontId="3" fillId="2" borderId="23" xfId="0" applyFont="1" applyFill="1" applyBorder="1" applyAlignment="1">
      <alignment horizontal="center" vertical="center" wrapText="1"/>
    </xf>
    <xf numFmtId="0" fontId="8" fillId="20" borderId="106" xfId="0" applyFont="1" applyFill="1" applyBorder="1" applyAlignment="1">
      <alignment horizontal="left" vertical="center" wrapText="1"/>
    </xf>
    <xf numFmtId="0" fontId="4" fillId="19" borderId="106" xfId="0" applyFont="1" applyFill="1" applyBorder="1"/>
    <xf numFmtId="10" fontId="7" fillId="20" borderId="23" xfId="0" applyNumberFormat="1" applyFont="1" applyFill="1" applyBorder="1" applyAlignment="1">
      <alignment horizontal="center" vertical="center" wrapText="1"/>
    </xf>
    <xf numFmtId="0" fontId="8" fillId="20" borderId="23" xfId="0" applyFont="1" applyFill="1" applyBorder="1" applyAlignment="1">
      <alignment horizontal="left" vertical="center" wrapText="1"/>
    </xf>
    <xf numFmtId="0" fontId="4" fillId="19" borderId="23" xfId="0" applyFont="1" applyFill="1" applyBorder="1"/>
    <xf numFmtId="165" fontId="7" fillId="20" borderId="23" xfId="0" applyNumberFormat="1" applyFont="1" applyFill="1" applyBorder="1" applyAlignment="1">
      <alignment horizontal="center" vertical="center" wrapText="1"/>
    </xf>
    <xf numFmtId="10" fontId="10" fillId="4" borderId="85" xfId="6" applyNumberFormat="1" applyFont="1" applyFill="1" applyBorder="1" applyAlignment="1">
      <alignment horizontal="center" vertical="center" wrapText="1"/>
    </xf>
    <xf numFmtId="0" fontId="10" fillId="3" borderId="68" xfId="0" applyFont="1" applyFill="1" applyBorder="1" applyAlignment="1">
      <alignment horizontal="left" vertical="center"/>
    </xf>
    <xf numFmtId="166" fontId="10" fillId="3" borderId="68" xfId="0" applyNumberFormat="1" applyFont="1" applyFill="1" applyBorder="1" applyAlignment="1">
      <alignment horizontal="right" vertical="center"/>
    </xf>
    <xf numFmtId="0" fontId="4" fillId="0" borderId="68" xfId="0" applyFont="1" applyBorder="1"/>
    <xf numFmtId="0" fontId="12" fillId="0" borderId="70" xfId="0" applyFont="1" applyBorder="1" applyAlignment="1">
      <alignment horizontal="left" vertical="center" wrapText="1"/>
    </xf>
    <xf numFmtId="0" fontId="0" fillId="0" borderId="70" xfId="0" applyBorder="1"/>
    <xf numFmtId="0" fontId="50" fillId="0" borderId="71" xfId="0" applyFont="1" applyBorder="1" applyAlignment="1">
      <alignment horizontal="left" vertical="center" wrapText="1"/>
    </xf>
    <xf numFmtId="0" fontId="51" fillId="0" borderId="71" xfId="0" applyFont="1" applyBorder="1"/>
    <xf numFmtId="0" fontId="10" fillId="3" borderId="84" xfId="0" applyFont="1" applyFill="1" applyBorder="1" applyAlignment="1">
      <alignment horizontal="left" vertical="center"/>
    </xf>
    <xf numFmtId="166" fontId="10" fillId="3" borderId="84" xfId="0" applyNumberFormat="1" applyFont="1" applyFill="1" applyBorder="1" applyAlignment="1">
      <alignment horizontal="right" vertical="center"/>
    </xf>
    <xf numFmtId="0" fontId="4" fillId="0" borderId="84" xfId="0" applyFont="1" applyBorder="1"/>
    <xf numFmtId="0" fontId="10" fillId="4" borderId="58" xfId="0" applyFont="1" applyFill="1" applyBorder="1" applyAlignment="1">
      <alignment horizontal="center" vertical="center" wrapText="1"/>
    </xf>
    <xf numFmtId="0" fontId="10" fillId="4" borderId="60" xfId="0" applyFont="1" applyFill="1" applyBorder="1" applyAlignment="1">
      <alignment horizontal="center" vertical="center" wrapText="1"/>
    </xf>
    <xf numFmtId="0" fontId="10" fillId="4" borderId="63" xfId="0" applyFont="1" applyFill="1" applyBorder="1" applyAlignment="1">
      <alignment horizontal="center" vertical="center" wrapText="1"/>
    </xf>
    <xf numFmtId="0" fontId="10" fillId="4" borderId="59" xfId="0" applyFont="1" applyFill="1" applyBorder="1" applyAlignment="1">
      <alignment horizontal="center" vertical="center" wrapText="1"/>
    </xf>
    <xf numFmtId="0" fontId="10" fillId="4" borderId="61" xfId="0" applyFont="1" applyFill="1" applyBorder="1" applyAlignment="1">
      <alignment horizontal="center" vertical="center" wrapText="1"/>
    </xf>
    <xf numFmtId="0" fontId="10" fillId="4" borderId="64" xfId="0" applyFont="1" applyFill="1" applyBorder="1" applyAlignment="1">
      <alignment horizontal="center" vertical="center" wrapText="1"/>
    </xf>
    <xf numFmtId="0" fontId="4" fillId="0" borderId="59" xfId="0" applyFont="1" applyBorder="1"/>
    <xf numFmtId="0" fontId="4" fillId="0" borderId="61" xfId="0" applyFont="1" applyBorder="1"/>
    <xf numFmtId="0" fontId="4" fillId="0" borderId="107" xfId="0" applyFont="1" applyBorder="1"/>
    <xf numFmtId="0" fontId="4" fillId="0" borderId="108" xfId="0" applyFont="1" applyBorder="1"/>
    <xf numFmtId="166" fontId="65" fillId="18" borderId="0" xfId="0" applyNumberFormat="1" applyFont="1" applyFill="1" applyAlignment="1">
      <alignment horizontal="center" vertical="center" wrapText="1"/>
    </xf>
    <xf numFmtId="0" fontId="13" fillId="0" borderId="70" xfId="0" applyFont="1" applyBorder="1" applyAlignment="1">
      <alignment horizontal="left" vertical="center" wrapText="1"/>
    </xf>
    <xf numFmtId="0" fontId="4" fillId="0" borderId="70" xfId="0" applyFont="1" applyBorder="1"/>
    <xf numFmtId="0" fontId="13" fillId="0" borderId="61" xfId="0" applyFont="1" applyBorder="1" applyAlignment="1">
      <alignment horizontal="left" vertical="center" wrapText="1"/>
    </xf>
    <xf numFmtId="0" fontId="0" fillId="0" borderId="61" xfId="0" applyBorder="1"/>
    <xf numFmtId="166" fontId="64" fillId="6" borderId="0" xfId="0" applyNumberFormat="1" applyFont="1" applyFill="1" applyAlignment="1">
      <alignment horizontal="center" vertical="center" wrapText="1"/>
    </xf>
    <xf numFmtId="0" fontId="12" fillId="0" borderId="70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0" fillId="0" borderId="4" xfId="0" applyBorder="1"/>
    <xf numFmtId="0" fontId="4" fillId="0" borderId="4" xfId="0" applyFont="1" applyBorder="1"/>
    <xf numFmtId="166" fontId="67" fillId="3" borderId="0" xfId="0" applyNumberFormat="1" applyFont="1" applyFill="1" applyAlignment="1">
      <alignment horizontal="center" vertical="center" wrapText="1"/>
    </xf>
    <xf numFmtId="0" fontId="10" fillId="3" borderId="73" xfId="0" applyFont="1" applyFill="1" applyBorder="1" applyAlignment="1">
      <alignment horizontal="left" vertical="center"/>
    </xf>
    <xf numFmtId="166" fontId="10" fillId="3" borderId="73" xfId="0" applyNumberFormat="1" applyFont="1" applyFill="1" applyBorder="1" applyAlignment="1">
      <alignment horizontal="right" vertical="center"/>
    </xf>
    <xf numFmtId="0" fontId="4" fillId="0" borderId="73" xfId="0" applyFont="1" applyBorder="1"/>
    <xf numFmtId="0" fontId="10" fillId="18" borderId="104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129" xfId="0" applyFont="1" applyBorder="1" applyAlignment="1">
      <alignment horizontal="left" vertical="center" wrapText="1"/>
    </xf>
    <xf numFmtId="0" fontId="0" fillId="0" borderId="129" xfId="0" applyBorder="1"/>
    <xf numFmtId="0" fontId="4" fillId="0" borderId="129" xfId="0" applyFont="1" applyBorder="1"/>
    <xf numFmtId="166" fontId="65" fillId="4" borderId="0" xfId="0" applyNumberFormat="1" applyFont="1" applyFill="1" applyAlignment="1">
      <alignment horizontal="center" vertical="center" wrapText="1"/>
    </xf>
    <xf numFmtId="166" fontId="64" fillId="6" borderId="6" xfId="0" applyNumberFormat="1" applyFont="1" applyFill="1" applyBorder="1" applyAlignment="1">
      <alignment horizontal="center" vertical="center" wrapText="1"/>
    </xf>
    <xf numFmtId="0" fontId="10" fillId="3" borderId="104" xfId="0" applyFont="1" applyFill="1" applyBorder="1" applyAlignment="1">
      <alignment horizontal="left" vertical="center"/>
    </xf>
    <xf numFmtId="166" fontId="10" fillId="3" borderId="104" xfId="0" applyNumberFormat="1" applyFont="1" applyFill="1" applyBorder="1" applyAlignment="1">
      <alignment horizontal="right" vertical="center"/>
    </xf>
    <xf numFmtId="0" fontId="4" fillId="0" borderId="104" xfId="0" applyFont="1" applyBorder="1"/>
    <xf numFmtId="0" fontId="10" fillId="18" borderId="82" xfId="0" applyFont="1" applyFill="1" applyBorder="1" applyAlignment="1">
      <alignment horizontal="left" vertical="center"/>
    </xf>
    <xf numFmtId="0" fontId="10" fillId="18" borderId="25" xfId="0" applyFont="1" applyFill="1" applyBorder="1" applyAlignment="1">
      <alignment horizontal="left" vertical="center"/>
    </xf>
    <xf numFmtId="0" fontId="10" fillId="18" borderId="83" xfId="0" applyFont="1" applyFill="1" applyBorder="1" applyAlignment="1">
      <alignment horizontal="left" vertical="center"/>
    </xf>
    <xf numFmtId="0" fontId="10" fillId="18" borderId="122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left" vertical="center" wrapText="1"/>
    </xf>
    <xf numFmtId="0" fontId="10" fillId="3" borderId="82" xfId="0" applyFont="1" applyFill="1" applyBorder="1" applyAlignment="1">
      <alignment horizontal="left" vertical="center"/>
    </xf>
    <xf numFmtId="0" fontId="10" fillId="3" borderId="25" xfId="0" applyFont="1" applyFill="1" applyBorder="1" applyAlignment="1">
      <alignment horizontal="left" vertical="center"/>
    </xf>
    <xf numFmtId="0" fontId="10" fillId="3" borderId="83" xfId="0" applyFont="1" applyFill="1" applyBorder="1" applyAlignment="1">
      <alignment horizontal="left" vertical="center"/>
    </xf>
    <xf numFmtId="0" fontId="10" fillId="3" borderId="66" xfId="0" applyFont="1" applyFill="1" applyBorder="1" applyAlignment="1">
      <alignment horizontal="left" vertical="center"/>
    </xf>
    <xf numFmtId="0" fontId="10" fillId="3" borderId="30" xfId="0" applyFont="1" applyFill="1" applyBorder="1" applyAlignment="1">
      <alignment horizontal="left" vertical="center"/>
    </xf>
    <xf numFmtId="0" fontId="10" fillId="3" borderId="67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8" fillId="20" borderId="24" xfId="0" applyFont="1" applyFill="1" applyBorder="1" applyAlignment="1">
      <alignment horizontal="center" vertical="center" wrapText="1"/>
    </xf>
    <xf numFmtId="0" fontId="8" fillId="20" borderId="25" xfId="0" applyFont="1" applyFill="1" applyBorder="1" applyAlignment="1">
      <alignment horizontal="center" vertical="center" wrapText="1"/>
    </xf>
    <xf numFmtId="0" fontId="8" fillId="20" borderId="26" xfId="0" applyFont="1" applyFill="1" applyBorder="1" applyAlignment="1">
      <alignment horizontal="center" vertical="center" wrapText="1"/>
    </xf>
    <xf numFmtId="164" fontId="8" fillId="20" borderId="24" xfId="0" applyNumberFormat="1" applyFont="1" applyFill="1" applyBorder="1" applyAlignment="1">
      <alignment horizontal="center" vertical="center" wrapText="1"/>
    </xf>
    <xf numFmtId="164" fontId="8" fillId="20" borderId="25" xfId="0" applyNumberFormat="1" applyFont="1" applyFill="1" applyBorder="1" applyAlignment="1">
      <alignment horizontal="center" vertical="center" wrapText="1"/>
    </xf>
    <xf numFmtId="164" fontId="8" fillId="20" borderId="26" xfId="0" applyNumberFormat="1" applyFont="1" applyFill="1" applyBorder="1" applyAlignment="1">
      <alignment horizontal="center" vertical="center" wrapText="1"/>
    </xf>
    <xf numFmtId="10" fontId="10" fillId="4" borderId="28" xfId="6" applyNumberFormat="1" applyFont="1" applyFill="1" applyBorder="1" applyAlignment="1">
      <alignment horizontal="center" vertical="center" wrapText="1"/>
    </xf>
    <xf numFmtId="10" fontId="10" fillId="4" borderId="111" xfId="6" applyNumberFormat="1" applyFont="1" applyFill="1" applyBorder="1" applyAlignment="1">
      <alignment horizontal="center" vertical="center" wrapText="1"/>
    </xf>
    <xf numFmtId="10" fontId="10" fillId="4" borderId="106" xfId="6" applyNumberFormat="1" applyFont="1" applyFill="1" applyBorder="1" applyAlignment="1">
      <alignment horizontal="center" vertical="center" wrapText="1"/>
    </xf>
    <xf numFmtId="0" fontId="10" fillId="4" borderId="69" xfId="0" applyFont="1" applyFill="1" applyBorder="1" applyAlignment="1">
      <alignment horizontal="center" vertical="center" wrapText="1"/>
    </xf>
    <xf numFmtId="0" fontId="10" fillId="4" borderId="105" xfId="0" applyFont="1" applyFill="1" applyBorder="1" applyAlignment="1">
      <alignment horizontal="center" vertical="center" wrapText="1"/>
    </xf>
    <xf numFmtId="0" fontId="10" fillId="4" borderId="110" xfId="0" applyFont="1" applyFill="1" applyBorder="1" applyAlignment="1">
      <alignment horizontal="center" vertical="center" wrapText="1"/>
    </xf>
    <xf numFmtId="0" fontId="10" fillId="18" borderId="102" xfId="0" applyFont="1" applyFill="1" applyBorder="1" applyAlignment="1">
      <alignment horizontal="left" vertical="center"/>
    </xf>
    <xf numFmtId="0" fontId="10" fillId="18" borderId="13" xfId="0" applyFont="1" applyFill="1" applyBorder="1" applyAlignment="1">
      <alignment horizontal="left" vertical="center"/>
    </xf>
    <xf numFmtId="0" fontId="10" fillId="18" borderId="103" xfId="0" applyFont="1" applyFill="1" applyBorder="1" applyAlignment="1">
      <alignment horizontal="left" vertical="center"/>
    </xf>
    <xf numFmtId="0" fontId="10" fillId="18" borderId="74" xfId="0" applyFont="1" applyFill="1" applyBorder="1" applyAlignment="1">
      <alignment horizontal="left" vertical="center"/>
    </xf>
    <xf numFmtId="0" fontId="10" fillId="18" borderId="8" xfId="0" applyFont="1" applyFill="1" applyBorder="1" applyAlignment="1">
      <alignment horizontal="left" vertical="center"/>
    </xf>
    <xf numFmtId="0" fontId="10" fillId="18" borderId="75" xfId="0" applyFont="1" applyFill="1" applyBorder="1" applyAlignment="1">
      <alignment horizontal="left" vertical="center"/>
    </xf>
    <xf numFmtId="0" fontId="10" fillId="3" borderId="74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  <xf numFmtId="0" fontId="10" fillId="3" borderId="75" xfId="0" applyFont="1" applyFill="1" applyBorder="1" applyAlignment="1">
      <alignment horizontal="left" vertical="center"/>
    </xf>
    <xf numFmtId="0" fontId="54" fillId="21" borderId="0" xfId="0" applyFont="1" applyFill="1" applyAlignment="1">
      <alignment horizontal="left" vertical="top" wrapText="1"/>
    </xf>
    <xf numFmtId="0" fontId="55" fillId="21" borderId="0" xfId="0" applyFont="1" applyFill="1" applyAlignment="1">
      <alignment horizontal="left" vertical="top" wrapText="1"/>
    </xf>
    <xf numFmtId="0" fontId="0" fillId="0" borderId="0" xfId="0"/>
    <xf numFmtId="0" fontId="54" fillId="26" borderId="0" xfId="0" applyFont="1" applyFill="1" applyAlignment="1">
      <alignment horizontal="left" vertical="top" wrapText="1"/>
    </xf>
    <xf numFmtId="0" fontId="55" fillId="26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53" fillId="14" borderId="0" xfId="0" applyFont="1" applyFill="1" applyAlignment="1">
      <alignment horizontal="center" wrapText="1"/>
    </xf>
    <xf numFmtId="2" fontId="55" fillId="21" borderId="0" xfId="0" applyNumberFormat="1" applyFont="1" applyFill="1" applyAlignment="1">
      <alignment horizontal="left" vertical="top" wrapText="1"/>
    </xf>
    <xf numFmtId="0" fontId="23" fillId="24" borderId="94" xfId="0" applyFont="1" applyFill="1" applyBorder="1" applyAlignment="1">
      <alignment horizontal="center" vertical="center" wrapText="1"/>
    </xf>
    <xf numFmtId="0" fontId="4" fillId="25" borderId="95" xfId="0" applyFont="1" applyFill="1" applyBorder="1" applyAlignment="1">
      <alignment wrapText="1"/>
    </xf>
    <xf numFmtId="0" fontId="4" fillId="25" borderId="96" xfId="0" applyFont="1" applyFill="1" applyBorder="1" applyAlignment="1">
      <alignment wrapText="1"/>
    </xf>
    <xf numFmtId="0" fontId="23" fillId="24" borderId="90" xfId="0" applyFont="1" applyFill="1" applyBorder="1" applyAlignment="1">
      <alignment horizontal="center" vertical="center"/>
    </xf>
    <xf numFmtId="0" fontId="4" fillId="25" borderId="91" xfId="0" applyFont="1" applyFill="1" applyBorder="1"/>
    <xf numFmtId="0" fontId="4" fillId="25" borderId="92" xfId="0" applyFont="1" applyFill="1" applyBorder="1"/>
    <xf numFmtId="0" fontId="23" fillId="24" borderId="94" xfId="0" applyFont="1" applyFill="1" applyBorder="1" applyAlignment="1">
      <alignment horizontal="center" vertical="center"/>
    </xf>
    <xf numFmtId="0" fontId="4" fillId="25" borderId="95" xfId="0" applyFont="1" applyFill="1" applyBorder="1"/>
    <xf numFmtId="0" fontId="4" fillId="25" borderId="96" xfId="0" applyFont="1" applyFill="1" applyBorder="1"/>
    <xf numFmtId="0" fontId="60" fillId="14" borderId="21" xfId="0" applyFont="1" applyFill="1" applyBorder="1" applyAlignment="1">
      <alignment horizontal="center" wrapText="1"/>
    </xf>
    <xf numFmtId="0" fontId="60" fillId="14" borderId="22" xfId="0" applyFont="1" applyFill="1" applyBorder="1" applyAlignment="1">
      <alignment horizontal="center" wrapText="1"/>
    </xf>
    <xf numFmtId="0" fontId="60" fillId="14" borderId="33" xfId="0" applyFont="1" applyFill="1" applyBorder="1" applyAlignment="1">
      <alignment horizontal="center" wrapText="1"/>
    </xf>
    <xf numFmtId="0" fontId="23" fillId="24" borderId="1" xfId="0" applyFont="1" applyFill="1" applyBorder="1" applyAlignment="1">
      <alignment horizontal="center" vertical="center"/>
    </xf>
    <xf numFmtId="0" fontId="4" fillId="25" borderId="13" xfId="0" applyFont="1" applyFill="1" applyBorder="1"/>
    <xf numFmtId="0" fontId="4" fillId="25" borderId="14" xfId="0" applyFont="1" applyFill="1" applyBorder="1"/>
    <xf numFmtId="0" fontId="30" fillId="9" borderId="42" xfId="1" applyFont="1" applyFill="1" applyBorder="1" applyAlignment="1">
      <alignment horizontal="left" vertical="center"/>
    </xf>
    <xf numFmtId="0" fontId="30" fillId="9" borderId="6" xfId="1" applyFont="1" applyFill="1" applyAlignment="1">
      <alignment horizontal="left" vertical="center"/>
    </xf>
    <xf numFmtId="44" fontId="30" fillId="14" borderId="76" xfId="4" applyFont="1" applyFill="1" applyBorder="1" applyAlignment="1">
      <alignment horizontal="center" vertical="center"/>
    </xf>
    <xf numFmtId="44" fontId="30" fillId="14" borderId="54" xfId="4" applyFont="1" applyFill="1" applyBorder="1" applyAlignment="1">
      <alignment horizontal="center" vertical="center"/>
    </xf>
    <xf numFmtId="0" fontId="30" fillId="11" borderId="38" xfId="1" applyFont="1" applyFill="1" applyBorder="1" applyAlignment="1">
      <alignment horizontal="center" vertical="center"/>
    </xf>
    <xf numFmtId="0" fontId="30" fillId="9" borderId="30" xfId="1" applyFont="1" applyFill="1" applyBorder="1" applyAlignment="1">
      <alignment horizontal="left" vertical="center"/>
    </xf>
    <xf numFmtId="14" fontId="30" fillId="13" borderId="47" xfId="1" applyNumberFormat="1" applyFont="1" applyFill="1" applyBorder="1" applyAlignment="1">
      <alignment horizontal="center" vertical="center"/>
    </xf>
    <xf numFmtId="14" fontId="30" fillId="13" borderId="48" xfId="1" applyNumberFormat="1" applyFont="1" applyFill="1" applyBorder="1" applyAlignment="1">
      <alignment horizontal="center" vertical="center"/>
    </xf>
    <xf numFmtId="0" fontId="33" fillId="10" borderId="27" xfId="1" applyFont="1" applyFill="1" applyBorder="1" applyAlignment="1">
      <alignment horizontal="center" vertical="center" wrapText="1"/>
    </xf>
    <xf numFmtId="0" fontId="33" fillId="10" borderId="6" xfId="1" applyFont="1" applyFill="1" applyAlignment="1">
      <alignment horizontal="center" vertical="center" wrapText="1"/>
    </xf>
    <xf numFmtId="0" fontId="33" fillId="10" borderId="22" xfId="1" applyFont="1" applyFill="1" applyBorder="1" applyAlignment="1">
      <alignment horizontal="center" vertical="center" wrapText="1"/>
    </xf>
    <xf numFmtId="0" fontId="33" fillId="10" borderId="33" xfId="1" applyFont="1" applyFill="1" applyBorder="1" applyAlignment="1">
      <alignment horizontal="center" vertical="center" wrapText="1"/>
    </xf>
    <xf numFmtId="0" fontId="33" fillId="10" borderId="32" xfId="1" applyFont="1" applyFill="1" applyBorder="1" applyAlignment="1">
      <alignment horizontal="center" vertical="center" wrapText="1"/>
    </xf>
    <xf numFmtId="0" fontId="33" fillId="10" borderId="34" xfId="1" applyFont="1" applyFill="1" applyBorder="1" applyAlignment="1">
      <alignment horizontal="center" vertical="center" wrapText="1"/>
    </xf>
    <xf numFmtId="0" fontId="33" fillId="10" borderId="35" xfId="1" applyFont="1" applyFill="1" applyBorder="1" applyAlignment="1">
      <alignment horizontal="center" vertical="center" wrapText="1"/>
    </xf>
    <xf numFmtId="0" fontId="33" fillId="10" borderId="36" xfId="1" applyFont="1" applyFill="1" applyBorder="1" applyAlignment="1">
      <alignment horizontal="center" vertical="center" wrapText="1"/>
    </xf>
    <xf numFmtId="0" fontId="30" fillId="11" borderId="27" xfId="1" applyFont="1" applyFill="1" applyBorder="1" applyAlignment="1">
      <alignment horizontal="center" vertical="center" wrapText="1"/>
    </xf>
    <xf numFmtId="0" fontId="30" fillId="11" borderId="6" xfId="1" applyFont="1" applyFill="1" applyAlignment="1">
      <alignment horizontal="center" vertical="center" wrapText="1"/>
    </xf>
    <xf numFmtId="0" fontId="30" fillId="11" borderId="43" xfId="1" applyFont="1" applyFill="1" applyBorder="1" applyAlignment="1">
      <alignment horizontal="center" vertical="center" wrapText="1"/>
    </xf>
    <xf numFmtId="0" fontId="30" fillId="11" borderId="37" xfId="1" applyFont="1" applyFill="1" applyBorder="1" applyAlignment="1">
      <alignment horizontal="center" vertical="center" wrapText="1"/>
    </xf>
    <xf numFmtId="0" fontId="30" fillId="11" borderId="38" xfId="1" applyFont="1" applyFill="1" applyBorder="1" applyAlignment="1">
      <alignment horizontal="center" vertical="center" wrapText="1"/>
    </xf>
    <xf numFmtId="44" fontId="30" fillId="13" borderId="49" xfId="1" applyNumberFormat="1" applyFont="1" applyFill="1" applyBorder="1" applyAlignment="1">
      <alignment horizontal="center" vertical="center"/>
    </xf>
    <xf numFmtId="44" fontId="30" fillId="13" borderId="50" xfId="1" applyNumberFormat="1" applyFont="1" applyFill="1" applyBorder="1" applyAlignment="1">
      <alignment horizontal="center" vertical="center"/>
    </xf>
    <xf numFmtId="14" fontId="30" fillId="13" borderId="37" xfId="1" applyNumberFormat="1" applyFont="1" applyFill="1" applyBorder="1" applyAlignment="1">
      <alignment horizontal="center" vertical="center"/>
    </xf>
    <xf numFmtId="14" fontId="30" fillId="13" borderId="39" xfId="1" applyNumberFormat="1" applyFont="1" applyFill="1" applyBorder="1" applyAlignment="1">
      <alignment horizontal="center" vertical="center"/>
    </xf>
    <xf numFmtId="0" fontId="30" fillId="0" borderId="29" xfId="1" applyFont="1" applyBorder="1" applyAlignment="1">
      <alignment horizontal="center" vertical="center" wrapText="1"/>
    </xf>
    <xf numFmtId="0" fontId="30" fillId="0" borderId="30" xfId="1" applyFont="1" applyBorder="1" applyAlignment="1">
      <alignment horizontal="center" vertical="center" wrapText="1"/>
    </xf>
    <xf numFmtId="0" fontId="30" fillId="0" borderId="42" xfId="1" applyFont="1" applyBorder="1" applyAlignment="1">
      <alignment horizontal="center" vertical="center" wrapText="1"/>
    </xf>
    <xf numFmtId="0" fontId="30" fillId="0" borderId="6" xfId="1" applyFont="1" applyAlignment="1">
      <alignment horizontal="center" vertical="center" wrapText="1"/>
    </xf>
    <xf numFmtId="0" fontId="30" fillId="9" borderId="24" xfId="1" applyFont="1" applyFill="1" applyBorder="1" applyAlignment="1">
      <alignment horizontal="center" vertical="center" wrapText="1"/>
    </xf>
    <xf numFmtId="0" fontId="30" fillId="9" borderId="25" xfId="1" applyFont="1" applyFill="1" applyBorder="1" applyAlignment="1">
      <alignment horizontal="center" vertical="center" wrapText="1"/>
    </xf>
    <xf numFmtId="43" fontId="30" fillId="9" borderId="24" xfId="2" applyFont="1" applyFill="1" applyBorder="1" applyAlignment="1">
      <alignment vertical="center"/>
    </xf>
    <xf numFmtId="43" fontId="30" fillId="9" borderId="25" xfId="2" applyFont="1" applyFill="1" applyBorder="1" applyAlignment="1">
      <alignment vertical="center"/>
    </xf>
    <xf numFmtId="43" fontId="30" fillId="9" borderId="26" xfId="2" applyFont="1" applyFill="1" applyBorder="1" applyAlignment="1">
      <alignment vertical="center"/>
    </xf>
    <xf numFmtId="0" fontId="38" fillId="0" borderId="55" xfId="0" applyFont="1" applyBorder="1" applyAlignment="1">
      <alignment horizontal="center" vertical="center"/>
    </xf>
    <xf numFmtId="0" fontId="4" fillId="0" borderId="18" xfId="0" applyFont="1" applyBorder="1"/>
    <xf numFmtId="0" fontId="4" fillId="0" borderId="19" xfId="0" applyFont="1" applyBorder="1"/>
    <xf numFmtId="10" fontId="40" fillId="0" borderId="7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0" fontId="36" fillId="16" borderId="6" xfId="0" applyFont="1" applyFill="1" applyBorder="1" applyAlignment="1">
      <alignment horizontal="right"/>
    </xf>
    <xf numFmtId="0" fontId="4" fillId="0" borderId="6" xfId="0" applyFont="1" applyBorder="1"/>
    <xf numFmtId="0" fontId="36" fillId="16" borderId="7" xfId="0" applyFont="1" applyFill="1" applyBorder="1" applyAlignment="1">
      <alignment horizontal="center"/>
    </xf>
    <xf numFmtId="0" fontId="35" fillId="15" borderId="6" xfId="0" applyFont="1" applyFill="1" applyBorder="1" applyAlignment="1">
      <alignment horizontal="center"/>
    </xf>
    <xf numFmtId="0" fontId="37" fillId="0" borderId="0" xfId="0" applyFont="1" applyAlignment="1">
      <alignment horizontal="left" wrapText="1"/>
    </xf>
    <xf numFmtId="172" fontId="38" fillId="3" borderId="6" xfId="0" applyNumberFormat="1" applyFont="1" applyFill="1" applyBorder="1" applyAlignment="1">
      <alignment horizontal="left" vertical="center" wrapText="1"/>
    </xf>
    <xf numFmtId="0" fontId="38" fillId="3" borderId="6" xfId="0" applyFont="1" applyFill="1" applyBorder="1" applyAlignment="1">
      <alignment horizontal="left"/>
    </xf>
    <xf numFmtId="0" fontId="30" fillId="9" borderId="24" xfId="1" applyFont="1" applyFill="1" applyBorder="1" applyAlignment="1">
      <alignment vertical="center" wrapText="1"/>
    </xf>
    <xf numFmtId="0" fontId="30" fillId="9" borderId="25" xfId="1" applyFont="1" applyFill="1" applyBorder="1" applyAlignment="1">
      <alignment vertical="center" wrapText="1"/>
    </xf>
    <xf numFmtId="10" fontId="30" fillId="9" borderId="25" xfId="1" applyNumberFormat="1" applyFont="1" applyFill="1" applyBorder="1" applyAlignment="1">
      <alignment vertical="center" wrapText="1"/>
    </xf>
    <xf numFmtId="17" fontId="30" fillId="9" borderId="133" xfId="1" applyNumberFormat="1" applyFont="1" applyFill="1" applyBorder="1" applyAlignment="1">
      <alignment vertical="center" wrapText="1"/>
    </xf>
    <xf numFmtId="17" fontId="30" fillId="9" borderId="132" xfId="1" applyNumberFormat="1" applyFont="1" applyFill="1" applyBorder="1" applyAlignment="1">
      <alignment horizontal="left" vertical="center" wrapText="1"/>
    </xf>
    <xf numFmtId="10" fontId="30" fillId="9" borderId="24" xfId="1" applyNumberFormat="1" applyFont="1" applyFill="1" applyBorder="1" applyAlignment="1">
      <alignment horizontal="left" vertical="center" wrapText="1"/>
    </xf>
    <xf numFmtId="10" fontId="30" fillId="9" borderId="46" xfId="3" applyNumberFormat="1" applyFont="1" applyFill="1" applyBorder="1" applyAlignment="1">
      <alignment horizontal="center" vertical="center"/>
    </xf>
    <xf numFmtId="0" fontId="38" fillId="0" borderId="7" xfId="0" applyFont="1" applyBorder="1"/>
    <xf numFmtId="0" fontId="37" fillId="0" borderId="0" xfId="0" applyFont="1" applyAlignment="1">
      <alignment horizontal="center" vertical="center" wrapText="1"/>
    </xf>
  </cellXfs>
  <cellStyles count="7">
    <cellStyle name="Comma 3" xfId="2" xr:uid="{85F79FEE-0EED-48E4-BDAE-4618165DFF93}"/>
    <cellStyle name="Currency 3" xfId="4" xr:uid="{940959D6-67CE-4A2A-BB7E-359FE2216E92}"/>
    <cellStyle name="Normal" xfId="0" builtinId="0"/>
    <cellStyle name="Normal 2" xfId="1" xr:uid="{5523B595-C9B0-4EDC-BA70-542F83307116}"/>
    <cellStyle name="Percent" xfId="5" xr:uid="{96F2B9F9-0542-4DD4-AAC0-E006A4B176ED}"/>
    <cellStyle name="Porcentagem" xfId="6" builtinId="5"/>
    <cellStyle name="Porcentagem 2" xfId="3" xr:uid="{3705880B-17DF-4E7D-BE36-8AA72B510D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67293</xdr:colOff>
      <xdr:row>1</xdr:row>
      <xdr:rowOff>204108</xdr:rowOff>
    </xdr:from>
    <xdr:to>
      <xdr:col>2</xdr:col>
      <xdr:colOff>612321</xdr:colOff>
      <xdr:row>4</xdr:row>
      <xdr:rowOff>151191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3706593-B09E-4432-9E04-9394F75E30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08" t="10250" r="21043" b="13107"/>
        <a:stretch/>
      </xdr:blipFill>
      <xdr:spPr>
        <a:xfrm>
          <a:off x="200643" y="327933"/>
          <a:ext cx="1135578" cy="1090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67293</xdr:colOff>
      <xdr:row>1</xdr:row>
      <xdr:rowOff>204108</xdr:rowOff>
    </xdr:from>
    <xdr:to>
      <xdr:col>2</xdr:col>
      <xdr:colOff>612321</xdr:colOff>
      <xdr:row>4</xdr:row>
      <xdr:rowOff>151191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E768B25-C8CC-4E86-94CE-993D192045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08" t="10250" r="21043" b="13107"/>
        <a:stretch/>
      </xdr:blipFill>
      <xdr:spPr>
        <a:xfrm>
          <a:off x="200643" y="327933"/>
          <a:ext cx="1135578" cy="10900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449745</xdr:colOff>
      <xdr:row>0</xdr:row>
      <xdr:rowOff>37274</xdr:rowOff>
    </xdr:from>
    <xdr:to>
      <xdr:col>2</xdr:col>
      <xdr:colOff>662459</xdr:colOff>
      <xdr:row>3</xdr:row>
      <xdr:rowOff>124241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8A8B96D-472C-4BBE-9A02-26C404ECA7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08" t="10250" r="21043" b="13107"/>
        <a:stretch/>
      </xdr:blipFill>
      <xdr:spPr>
        <a:xfrm>
          <a:off x="590549" y="37274"/>
          <a:ext cx="825627" cy="7827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7A196-4829-4E2A-A15E-404AF3A411E6}">
  <sheetPr>
    <pageSetUpPr fitToPage="1"/>
  </sheetPr>
  <dimension ref="A1:CK780"/>
  <sheetViews>
    <sheetView view="pageBreakPreview" zoomScale="85" zoomScaleNormal="90" zoomScaleSheetLayoutView="85" workbookViewId="0">
      <selection activeCell="E4" sqref="E4:I4"/>
    </sheetView>
  </sheetViews>
  <sheetFormatPr defaultColWidth="12.5703125" defaultRowHeight="15" customHeight="1"/>
  <cols>
    <col min="1" max="1" width="2" customWidth="1"/>
    <col min="2" max="2" width="8.85546875" customWidth="1"/>
    <col min="3" max="3" width="10.5703125" customWidth="1"/>
    <col min="4" max="5" width="18.7109375" customWidth="1"/>
    <col min="6" max="6" width="26.7109375" customWidth="1"/>
    <col min="7" max="7" width="15.7109375" customWidth="1"/>
    <col min="8" max="9" width="10.7109375" customWidth="1"/>
    <col min="10" max="10" width="15.7109375" customWidth="1"/>
    <col min="11" max="11" width="18.7109375" bestFit="1" customWidth="1"/>
    <col min="12" max="12" width="15.7109375" customWidth="1"/>
    <col min="13" max="13" width="21.7109375" customWidth="1"/>
    <col min="14" max="14" width="15" style="180" bestFit="1" customWidth="1"/>
    <col min="15" max="15" width="59.5703125" customWidth="1"/>
    <col min="16" max="89" width="16.140625" customWidth="1"/>
  </cols>
  <sheetData>
    <row r="1" spans="1:89" ht="9.75" customHeight="1">
      <c r="A1" s="1"/>
      <c r="B1" s="2"/>
      <c r="C1" s="1"/>
      <c r="D1" s="1"/>
      <c r="E1" s="1"/>
      <c r="F1" s="1"/>
      <c r="G1" s="3"/>
      <c r="H1" s="1"/>
      <c r="I1" s="1"/>
      <c r="J1" s="1"/>
      <c r="K1" s="1"/>
      <c r="L1" s="1"/>
      <c r="M1" s="1"/>
      <c r="N1" s="17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25.5" customHeight="1">
      <c r="A2" s="236"/>
      <c r="B2" s="316"/>
      <c r="C2" s="317"/>
      <c r="D2" s="322" t="s">
        <v>200</v>
      </c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</row>
    <row r="3" spans="1:89" ht="26.25" customHeight="1">
      <c r="A3" s="236"/>
      <c r="B3" s="318"/>
      <c r="C3" s="319"/>
      <c r="D3" s="216" t="s">
        <v>0</v>
      </c>
      <c r="E3" s="323" t="s">
        <v>225</v>
      </c>
      <c r="F3" s="324"/>
      <c r="G3" s="324"/>
      <c r="H3" s="324"/>
      <c r="I3" s="324"/>
      <c r="J3" s="82"/>
      <c r="K3" s="82"/>
      <c r="L3" s="325">
        <v>0.21210000000000001</v>
      </c>
      <c r="M3" s="325"/>
      <c r="N3" s="32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</row>
    <row r="4" spans="1:89" ht="38.25" customHeight="1">
      <c r="A4" s="236"/>
      <c r="B4" s="318"/>
      <c r="C4" s="319"/>
      <c r="D4" s="79" t="s">
        <v>1</v>
      </c>
      <c r="E4" s="326" t="s">
        <v>226</v>
      </c>
      <c r="F4" s="327"/>
      <c r="G4" s="327"/>
      <c r="H4" s="327"/>
      <c r="I4" s="327"/>
      <c r="J4" s="82"/>
      <c r="K4" s="82"/>
      <c r="L4" s="325" t="s">
        <v>2</v>
      </c>
      <c r="M4" s="325"/>
      <c r="N4" s="32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</row>
    <row r="5" spans="1:89" ht="18.75" customHeight="1">
      <c r="A5" s="236"/>
      <c r="B5" s="320"/>
      <c r="C5" s="321"/>
      <c r="D5" s="79" t="s">
        <v>3</v>
      </c>
      <c r="E5" s="80">
        <v>5048.3999999999996</v>
      </c>
      <c r="F5" s="80" t="s">
        <v>4</v>
      </c>
      <c r="G5" s="81"/>
      <c r="H5" s="81"/>
      <c r="I5" s="81"/>
      <c r="J5" s="83"/>
      <c r="K5" s="83"/>
      <c r="L5" s="328">
        <v>45901</v>
      </c>
      <c r="M5" s="328"/>
      <c r="N5" s="328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</row>
    <row r="6" spans="1:89" ht="6" customHeight="1">
      <c r="A6" s="236"/>
      <c r="B6" s="243"/>
      <c r="C6" s="244"/>
      <c r="D6" s="244"/>
      <c r="E6" s="244"/>
      <c r="F6" s="245"/>
      <c r="G6" s="246"/>
      <c r="H6" s="244"/>
      <c r="I6" s="244"/>
      <c r="J6" s="244"/>
      <c r="K6" s="244"/>
      <c r="L6" s="244"/>
      <c r="M6" s="246"/>
      <c r="N6" s="24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</row>
    <row r="7" spans="1:89" ht="36" customHeight="1">
      <c r="A7" s="236"/>
      <c r="B7" s="340" t="s">
        <v>8</v>
      </c>
      <c r="C7" s="343" t="s">
        <v>9</v>
      </c>
      <c r="D7" s="343"/>
      <c r="E7" s="343"/>
      <c r="F7" s="343"/>
      <c r="G7" s="84" t="s">
        <v>5</v>
      </c>
      <c r="H7" s="343" t="s">
        <v>11</v>
      </c>
      <c r="I7" s="343" t="s">
        <v>12</v>
      </c>
      <c r="J7" s="343" t="s">
        <v>6</v>
      </c>
      <c r="K7" s="346"/>
      <c r="L7" s="343" t="s">
        <v>7</v>
      </c>
      <c r="M7" s="348"/>
      <c r="N7" s="329" t="s">
        <v>219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</row>
    <row r="8" spans="1:89" ht="13.5" customHeight="1">
      <c r="A8" s="236"/>
      <c r="B8" s="341"/>
      <c r="C8" s="344"/>
      <c r="D8" s="344"/>
      <c r="E8" s="344"/>
      <c r="F8" s="344"/>
      <c r="G8" s="85" t="s">
        <v>2</v>
      </c>
      <c r="H8" s="344"/>
      <c r="I8" s="344"/>
      <c r="J8" s="347"/>
      <c r="K8" s="347"/>
      <c r="L8" s="347"/>
      <c r="M8" s="349"/>
      <c r="N8" s="329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</row>
    <row r="9" spans="1:89" ht="30">
      <c r="A9" s="236"/>
      <c r="B9" s="342"/>
      <c r="C9" s="345"/>
      <c r="D9" s="345"/>
      <c r="E9" s="345"/>
      <c r="F9" s="345"/>
      <c r="G9" s="86" t="s">
        <v>10</v>
      </c>
      <c r="H9" s="345"/>
      <c r="I9" s="345"/>
      <c r="J9" s="86" t="s">
        <v>13</v>
      </c>
      <c r="K9" s="86" t="s">
        <v>14</v>
      </c>
      <c r="L9" s="86" t="s">
        <v>13</v>
      </c>
      <c r="M9" s="217" t="s">
        <v>14</v>
      </c>
      <c r="N9" s="329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</row>
    <row r="10" spans="1:89" ht="30" customHeight="1">
      <c r="A10" s="226"/>
      <c r="B10" s="87">
        <v>1</v>
      </c>
      <c r="C10" s="330" t="s">
        <v>17</v>
      </c>
      <c r="D10" s="330"/>
      <c r="E10" s="330"/>
      <c r="F10" s="330"/>
      <c r="G10" s="330"/>
      <c r="H10" s="330"/>
      <c r="I10" s="330"/>
      <c r="J10" s="331" t="s">
        <v>15</v>
      </c>
      <c r="K10" s="332"/>
      <c r="L10" s="332"/>
      <c r="M10" s="220">
        <f>SUM(M11:M12)</f>
        <v>4676.5120990000005</v>
      </c>
      <c r="N10" s="221">
        <f>M10/M$237</f>
        <v>7.7928531630139502E-3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</row>
    <row r="11" spans="1:89" ht="57.75" customHeight="1">
      <c r="A11" s="237"/>
      <c r="B11" s="248" t="s">
        <v>16</v>
      </c>
      <c r="C11" s="333" t="s">
        <v>18</v>
      </c>
      <c r="D11" s="334"/>
      <c r="E11" s="334"/>
      <c r="F11" s="334"/>
      <c r="G11" s="88">
        <v>103689</v>
      </c>
      <c r="H11" s="89" t="s">
        <v>19</v>
      </c>
      <c r="I11" s="90">
        <v>1</v>
      </c>
      <c r="J11" s="91">
        <v>468.19</v>
      </c>
      <c r="K11" s="92">
        <f t="shared" ref="K11:K12" si="0">J11*I11</f>
        <v>468.19</v>
      </c>
      <c r="L11" s="91">
        <f>J11*(1+$L$3)</f>
        <v>567.49309900000003</v>
      </c>
      <c r="M11" s="92">
        <f t="shared" ref="M11:M12" si="1">L11*I11</f>
        <v>567.49309900000003</v>
      </c>
      <c r="N11" s="249">
        <f>M11/M$10</f>
        <v>0.12134964841026491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</row>
    <row r="12" spans="1:89" ht="51" customHeight="1">
      <c r="A12" s="237"/>
      <c r="B12" s="250" t="s">
        <v>43</v>
      </c>
      <c r="C12" s="335" t="s">
        <v>166</v>
      </c>
      <c r="D12" s="336"/>
      <c r="E12" s="336"/>
      <c r="F12" s="336"/>
      <c r="G12" s="132">
        <v>10775</v>
      </c>
      <c r="H12" s="133" t="s">
        <v>167</v>
      </c>
      <c r="I12" s="134">
        <v>4</v>
      </c>
      <c r="J12" s="135">
        <v>847.5</v>
      </c>
      <c r="K12" s="136">
        <f t="shared" si="0"/>
        <v>3390</v>
      </c>
      <c r="L12" s="135">
        <f t="shared" ref="L12" si="2">J12*(1+$L$3)</f>
        <v>1027.2547500000001</v>
      </c>
      <c r="M12" s="136">
        <f t="shared" si="1"/>
        <v>4109.0190000000002</v>
      </c>
      <c r="N12" s="251">
        <f>M12/M$10</f>
        <v>0.87865035158973503</v>
      </c>
      <c r="O12" s="179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</row>
    <row r="13" spans="1:89" ht="30" customHeight="1">
      <c r="A13" s="238"/>
      <c r="B13" s="153">
        <v>2</v>
      </c>
      <c r="C13" s="337" t="s">
        <v>538</v>
      </c>
      <c r="D13" s="337"/>
      <c r="E13" s="337"/>
      <c r="F13" s="337"/>
      <c r="G13" s="337"/>
      <c r="H13" s="337"/>
      <c r="I13" s="337"/>
      <c r="J13" s="338" t="s">
        <v>15</v>
      </c>
      <c r="K13" s="339"/>
      <c r="L13" s="339"/>
      <c r="M13" s="218">
        <f>SUM(M14,M18,M23)</f>
        <v>245465.620314639</v>
      </c>
      <c r="N13" s="219">
        <f>M13/M$237</f>
        <v>0.40903936420674608</v>
      </c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</row>
    <row r="14" spans="1:89" s="78" customFormat="1" ht="30" customHeight="1">
      <c r="A14" s="239"/>
      <c r="B14" s="255" t="s">
        <v>121</v>
      </c>
      <c r="C14" s="364" t="s">
        <v>281</v>
      </c>
      <c r="D14" s="364"/>
      <c r="E14" s="364"/>
      <c r="F14" s="364"/>
      <c r="G14" s="364"/>
      <c r="H14" s="364"/>
      <c r="I14" s="364"/>
      <c r="J14" s="186"/>
      <c r="K14" s="187">
        <f>SUM(K15:K17)</f>
        <v>33183.956331490001</v>
      </c>
      <c r="L14" s="186"/>
      <c r="M14" s="187">
        <f>SUM(M15:M17)</f>
        <v>40222.273469399028</v>
      </c>
      <c r="N14" s="256">
        <f>M14/M$13</f>
        <v>0.16386112816060322</v>
      </c>
      <c r="O14" s="204"/>
      <c r="P14" s="350"/>
      <c r="Q14" s="350"/>
      <c r="R14" s="350"/>
      <c r="S14" s="350"/>
      <c r="T14" s="350"/>
      <c r="U14" s="20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</row>
    <row r="15" spans="1:89" ht="49.5" customHeight="1">
      <c r="A15" s="227"/>
      <c r="B15" s="261" t="s">
        <v>293</v>
      </c>
      <c r="C15" s="351" t="str">
        <f>'Composições NOVAS'!C246:J246</f>
        <v xml:space="preserve">DEMOLIÇÃO DE PISO EM PARALELEPIPEDO REGULAR, DE FORMA MANUAL, SEM REAPROVEITAMENTO </v>
      </c>
      <c r="D15" s="334"/>
      <c r="E15" s="334"/>
      <c r="F15" s="352"/>
      <c r="G15" s="107" t="str">
        <f>'Composições NOVAS'!C245</f>
        <v>COMP-0018</v>
      </c>
      <c r="H15" s="89" t="s">
        <v>19</v>
      </c>
      <c r="I15" s="90">
        <v>1712.75</v>
      </c>
      <c r="J15" s="108">
        <f>'Composições NOVAS'!C251</f>
        <v>11.78795</v>
      </c>
      <c r="K15" s="92">
        <f t="shared" ref="K15" si="3">J15*I15</f>
        <v>20189.811362500001</v>
      </c>
      <c r="L15" s="109">
        <f t="shared" ref="L15" si="4">J15*(1+$L$3)</f>
        <v>14.288174195</v>
      </c>
      <c r="M15" s="92">
        <f t="shared" ref="M15" si="5">L15*I15</f>
        <v>24472.070352486251</v>
      </c>
      <c r="N15" s="249">
        <f>M15/M14</f>
        <v>0.6084208634080448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</row>
    <row r="16" spans="1:89" ht="49.5" customHeight="1">
      <c r="A16" s="227"/>
      <c r="B16" s="262" t="s">
        <v>294</v>
      </c>
      <c r="C16" s="309" t="str">
        <f>'Composições NOVAS'!C258:J258</f>
        <v>DEMOLIÇÃO DE GUIAS, SARJETAS OU SARJETÕES, DE FORMA MECANIZADA, SEM REAPROVEITAMENTO</v>
      </c>
      <c r="D16" s="310"/>
      <c r="E16" s="310"/>
      <c r="F16" s="311"/>
      <c r="G16" s="114" t="str">
        <f>'Composições NOVAS'!C257</f>
        <v>COMP-0019</v>
      </c>
      <c r="H16" s="94" t="s">
        <v>21</v>
      </c>
      <c r="I16" s="95">
        <v>951.33</v>
      </c>
      <c r="J16" s="115">
        <f>'Composições NOVAS'!C263</f>
        <v>12.265502999999999</v>
      </c>
      <c r="K16" s="97">
        <f>J16*I16</f>
        <v>11668.540968989999</v>
      </c>
      <c r="L16" s="96">
        <f>J16*(1+$L$3)</f>
        <v>14.867016186299999</v>
      </c>
      <c r="M16" s="97">
        <f>L16*I16</f>
        <v>14143.438508512778</v>
      </c>
      <c r="N16" s="251">
        <f>M16/M14</f>
        <v>0.35163200109195863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</row>
    <row r="17" spans="1:89" ht="49.5" customHeight="1">
      <c r="A17" s="227"/>
      <c r="B17" s="275" t="s">
        <v>295</v>
      </c>
      <c r="C17" s="378" t="s">
        <v>305</v>
      </c>
      <c r="D17" s="358"/>
      <c r="E17" s="358"/>
      <c r="F17" s="359"/>
      <c r="G17" s="148">
        <v>100981</v>
      </c>
      <c r="H17" s="149" t="s">
        <v>23</v>
      </c>
      <c r="I17" s="150">
        <v>128.44999999999999</v>
      </c>
      <c r="J17" s="276">
        <v>10.32</v>
      </c>
      <c r="K17" s="222">
        <f t="shared" ref="K17" si="6">J17*I17</f>
        <v>1325.6039999999998</v>
      </c>
      <c r="L17" s="151">
        <f t="shared" ref="L17" si="7">J17*(1+$L$3)</f>
        <v>12.508872</v>
      </c>
      <c r="M17" s="222">
        <f t="shared" ref="M17" si="8">L17*I17</f>
        <v>1606.7646083999998</v>
      </c>
      <c r="N17" s="252">
        <f>M17/M14</f>
        <v>3.994713549999656E-2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</row>
    <row r="18" spans="1:89" s="78" customFormat="1" ht="30" customHeight="1">
      <c r="A18" s="239"/>
      <c r="B18" s="277" t="s">
        <v>122</v>
      </c>
      <c r="C18" s="315" t="s">
        <v>539</v>
      </c>
      <c r="D18" s="315"/>
      <c r="E18" s="315"/>
      <c r="F18" s="315"/>
      <c r="G18" s="315"/>
      <c r="H18" s="315"/>
      <c r="I18" s="315"/>
      <c r="J18" s="278"/>
      <c r="K18" s="279">
        <f>SUM(K19:K22)</f>
        <v>89599.273199999981</v>
      </c>
      <c r="L18" s="278"/>
      <c r="M18" s="279">
        <f>SUM(M19:M22)</f>
        <v>108603.27904571997</v>
      </c>
      <c r="N18" s="280">
        <f>M18/M$13</f>
        <v>0.44243784081254139</v>
      </c>
      <c r="O18" s="204"/>
      <c r="P18" s="350"/>
      <c r="Q18" s="350"/>
      <c r="R18" s="350"/>
      <c r="S18" s="350"/>
      <c r="T18" s="350"/>
      <c r="U18" s="20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</row>
    <row r="19" spans="1:89" ht="54.75" customHeight="1">
      <c r="A19" s="226"/>
      <c r="B19" s="283" t="s">
        <v>296</v>
      </c>
      <c r="C19" s="366" t="s">
        <v>533</v>
      </c>
      <c r="D19" s="367"/>
      <c r="E19" s="367"/>
      <c r="F19" s="368"/>
      <c r="G19" s="284">
        <v>92397</v>
      </c>
      <c r="H19" s="285" t="s">
        <v>19</v>
      </c>
      <c r="I19" s="286">
        <v>756.03</v>
      </c>
      <c r="J19" s="287">
        <v>73.069999999999993</v>
      </c>
      <c r="K19" s="288">
        <f t="shared" ref="K19" si="9">J19*I19</f>
        <v>55243.112099999991</v>
      </c>
      <c r="L19" s="289">
        <f t="shared" ref="L19" si="10">J19*(1+$L$3)</f>
        <v>88.568146999999982</v>
      </c>
      <c r="M19" s="288">
        <f t="shared" ref="M19" si="11">L19*I19</f>
        <v>66960.176176409979</v>
      </c>
      <c r="N19" s="290">
        <f>M19/M$18</f>
        <v>0.61655759167475033</v>
      </c>
      <c r="O19" s="16"/>
      <c r="P19" s="355"/>
      <c r="Q19" s="355"/>
      <c r="R19" s="355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</row>
    <row r="20" spans="1:89" ht="47.25" customHeight="1">
      <c r="A20" s="226"/>
      <c r="B20" s="208" t="s">
        <v>297</v>
      </c>
      <c r="C20" s="353" t="s">
        <v>204</v>
      </c>
      <c r="D20" s="354"/>
      <c r="E20" s="354"/>
      <c r="F20" s="347"/>
      <c r="G20" s="209">
        <v>104658</v>
      </c>
      <c r="H20" s="210" t="s">
        <v>19</v>
      </c>
      <c r="I20" s="211">
        <v>85.61</v>
      </c>
      <c r="J20" s="212">
        <v>148.29</v>
      </c>
      <c r="K20" s="213">
        <f t="shared" ref="K20:K22" si="12">J20*I20</f>
        <v>12695.106899999999</v>
      </c>
      <c r="L20" s="214">
        <f t="shared" ref="L20:L22" si="13">J20*(1+$L$3)</f>
        <v>179.74230899999998</v>
      </c>
      <c r="M20" s="213">
        <f t="shared" ref="M20:M22" si="14">L20*I20</f>
        <v>15387.739073489998</v>
      </c>
      <c r="N20" s="223">
        <f>M20/M$18</f>
        <v>0.14168761025173138</v>
      </c>
      <c r="O20" s="16"/>
      <c r="P20" s="355"/>
      <c r="Q20" s="355"/>
      <c r="R20" s="355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</row>
    <row r="21" spans="1:89" ht="60.75" customHeight="1">
      <c r="A21" s="226"/>
      <c r="B21" s="208" t="s">
        <v>298</v>
      </c>
      <c r="C21" s="353" t="s">
        <v>372</v>
      </c>
      <c r="D21" s="354"/>
      <c r="E21" s="354"/>
      <c r="F21" s="347"/>
      <c r="G21" s="209">
        <v>93358</v>
      </c>
      <c r="H21" s="210" t="s">
        <v>23</v>
      </c>
      <c r="I21" s="211">
        <v>9.81</v>
      </c>
      <c r="J21" s="212">
        <v>97.82</v>
      </c>
      <c r="K21" s="213">
        <f t="shared" si="12"/>
        <v>959.61419999999998</v>
      </c>
      <c r="L21" s="214">
        <f t="shared" si="13"/>
        <v>118.56762199999999</v>
      </c>
      <c r="M21" s="213">
        <f t="shared" si="14"/>
        <v>1163.14837182</v>
      </c>
      <c r="N21" s="223">
        <f>M21/M$18</f>
        <v>1.0710066786568535E-2</v>
      </c>
      <c r="O21" s="16"/>
      <c r="P21" s="355"/>
      <c r="Q21" s="355"/>
      <c r="R21" s="355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</row>
    <row r="22" spans="1:89" ht="60.75" customHeight="1">
      <c r="A22" s="226"/>
      <c r="B22" s="208" t="s">
        <v>540</v>
      </c>
      <c r="C22" s="353" t="s">
        <v>371</v>
      </c>
      <c r="D22" s="354"/>
      <c r="E22" s="354"/>
      <c r="F22" s="347"/>
      <c r="G22" s="209">
        <v>94273</v>
      </c>
      <c r="H22" s="210" t="s">
        <v>21</v>
      </c>
      <c r="I22" s="211">
        <v>432</v>
      </c>
      <c r="J22" s="212">
        <v>47.92</v>
      </c>
      <c r="K22" s="213">
        <f t="shared" si="12"/>
        <v>20701.440000000002</v>
      </c>
      <c r="L22" s="214">
        <f t="shared" si="13"/>
        <v>58.083832000000001</v>
      </c>
      <c r="M22" s="213">
        <f t="shared" si="14"/>
        <v>25092.215424000002</v>
      </c>
      <c r="N22" s="223">
        <f>M22/M$18</f>
        <v>0.23104473128694986</v>
      </c>
      <c r="O22" s="16"/>
      <c r="P22" s="355"/>
      <c r="Q22" s="355"/>
      <c r="R22" s="355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</row>
    <row r="23" spans="1:89" s="78" customFormat="1" ht="30" customHeight="1">
      <c r="A23" s="239"/>
      <c r="B23" s="277" t="s">
        <v>123</v>
      </c>
      <c r="C23" s="315" t="s">
        <v>546</v>
      </c>
      <c r="D23" s="315"/>
      <c r="E23" s="315"/>
      <c r="F23" s="315"/>
      <c r="G23" s="315"/>
      <c r="H23" s="315"/>
      <c r="I23" s="315"/>
      <c r="J23" s="278"/>
      <c r="K23" s="279">
        <f>SUM(K24:K26)</f>
        <v>79729.451199999996</v>
      </c>
      <c r="L23" s="278"/>
      <c r="M23" s="279">
        <f>SUM(M24:M26)</f>
        <v>96640.067799519995</v>
      </c>
      <c r="N23" s="280">
        <f>M23/M$13</f>
        <v>0.39370103102685539</v>
      </c>
      <c r="O23" s="204"/>
      <c r="P23" s="350"/>
      <c r="Q23" s="350"/>
      <c r="R23" s="350"/>
      <c r="S23" s="350"/>
      <c r="T23" s="350"/>
      <c r="U23" s="20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</row>
    <row r="24" spans="1:89" ht="54.75" customHeight="1">
      <c r="A24" s="226"/>
      <c r="B24" s="208" t="s">
        <v>299</v>
      </c>
      <c r="C24" s="353" t="s">
        <v>533</v>
      </c>
      <c r="D24" s="354"/>
      <c r="E24" s="354"/>
      <c r="F24" s="347"/>
      <c r="G24" s="209">
        <v>92397</v>
      </c>
      <c r="H24" s="210" t="s">
        <v>19</v>
      </c>
      <c r="I24" s="211">
        <v>780.5</v>
      </c>
      <c r="J24" s="212">
        <v>73.069999999999993</v>
      </c>
      <c r="K24" s="213">
        <f t="shared" ref="K24:K26" si="15">J24*I24</f>
        <v>57031.134999999995</v>
      </c>
      <c r="L24" s="214">
        <f t="shared" ref="L24:L26" si="16">J24*(1+$L$3)</f>
        <v>88.568146999999982</v>
      </c>
      <c r="M24" s="213">
        <f t="shared" ref="M24:M26" si="17">L24*I24</f>
        <v>69127.438733499992</v>
      </c>
      <c r="N24" s="223">
        <f>M24/M$23</f>
        <v>0.71530825989179758</v>
      </c>
      <c r="O24" s="16"/>
      <c r="P24" s="355"/>
      <c r="Q24" s="355"/>
      <c r="R24" s="355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</row>
    <row r="25" spans="1:89" ht="60.75" customHeight="1">
      <c r="A25" s="226"/>
      <c r="B25" s="208" t="s">
        <v>300</v>
      </c>
      <c r="C25" s="353" t="s">
        <v>372</v>
      </c>
      <c r="D25" s="354"/>
      <c r="E25" s="354"/>
      <c r="F25" s="347"/>
      <c r="G25" s="209">
        <v>93358</v>
      </c>
      <c r="H25" s="210" t="s">
        <v>23</v>
      </c>
      <c r="I25" s="211">
        <v>10.19</v>
      </c>
      <c r="J25" s="212">
        <v>97.82</v>
      </c>
      <c r="K25" s="213">
        <f t="shared" si="15"/>
        <v>996.78579999999988</v>
      </c>
      <c r="L25" s="214">
        <f t="shared" si="16"/>
        <v>118.56762199999999</v>
      </c>
      <c r="M25" s="213">
        <f t="shared" si="17"/>
        <v>1208.2040681799997</v>
      </c>
      <c r="N25" s="223">
        <f>M25/M$23</f>
        <v>1.2502102861583472E-2</v>
      </c>
      <c r="O25" s="16"/>
      <c r="P25" s="355"/>
      <c r="Q25" s="355"/>
      <c r="R25" s="355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</row>
    <row r="26" spans="1:89" ht="60.75" customHeight="1">
      <c r="A26" s="226"/>
      <c r="B26" s="208" t="s">
        <v>547</v>
      </c>
      <c r="C26" s="353" t="s">
        <v>371</v>
      </c>
      <c r="D26" s="354"/>
      <c r="E26" s="354"/>
      <c r="F26" s="347"/>
      <c r="G26" s="209">
        <v>94273</v>
      </c>
      <c r="H26" s="210" t="s">
        <v>21</v>
      </c>
      <c r="I26" s="211">
        <v>452.87</v>
      </c>
      <c r="J26" s="212">
        <v>47.92</v>
      </c>
      <c r="K26" s="213">
        <f t="shared" si="15"/>
        <v>21701.5304</v>
      </c>
      <c r="L26" s="214">
        <f t="shared" si="16"/>
        <v>58.083832000000001</v>
      </c>
      <c r="M26" s="213">
        <f t="shared" si="17"/>
        <v>26304.42499784</v>
      </c>
      <c r="N26" s="223">
        <f>M26/M$23</f>
        <v>0.27218963724661888</v>
      </c>
      <c r="O26" s="16"/>
      <c r="P26" s="355"/>
      <c r="Q26" s="355"/>
      <c r="R26" s="355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</row>
    <row r="27" spans="1:89" ht="30" customHeight="1">
      <c r="A27" s="238"/>
      <c r="B27" s="153">
        <v>3</v>
      </c>
      <c r="C27" s="337" t="s">
        <v>24</v>
      </c>
      <c r="D27" s="337"/>
      <c r="E27" s="337"/>
      <c r="F27" s="337"/>
      <c r="G27" s="337"/>
      <c r="H27" s="337"/>
      <c r="I27" s="337"/>
      <c r="J27" s="338" t="s">
        <v>15</v>
      </c>
      <c r="K27" s="339"/>
      <c r="L27" s="339"/>
      <c r="M27" s="218">
        <f>SUM(M28,M32,M44)</f>
        <v>30824.2793147628</v>
      </c>
      <c r="N27" s="219">
        <f>M27/M$237</f>
        <v>5.1365008251991848E-2</v>
      </c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</row>
    <row r="28" spans="1:89" ht="30" customHeight="1">
      <c r="A28" s="226"/>
      <c r="B28" s="257" t="s">
        <v>230</v>
      </c>
      <c r="C28" s="314" t="s">
        <v>548</v>
      </c>
      <c r="D28" s="314"/>
      <c r="E28" s="314"/>
      <c r="F28" s="314"/>
      <c r="G28" s="314"/>
      <c r="H28" s="314"/>
      <c r="I28" s="314"/>
      <c r="J28" s="314"/>
      <c r="K28" s="113">
        <f>SUM(K29:K31)</f>
        <v>3068.8201999999997</v>
      </c>
      <c r="L28" s="112"/>
      <c r="M28" s="113">
        <f>SUM(M29:M31)</f>
        <v>3719.7169644199994</v>
      </c>
      <c r="N28" s="258">
        <f>M28/M$27</f>
        <v>0.12067490455935818</v>
      </c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</row>
    <row r="29" spans="1:89" ht="43.5" customHeight="1">
      <c r="A29" s="226"/>
      <c r="B29" s="259" t="s">
        <v>22</v>
      </c>
      <c r="C29" s="351" t="s">
        <v>25</v>
      </c>
      <c r="D29" s="351"/>
      <c r="E29" s="351"/>
      <c r="F29" s="351"/>
      <c r="G29" s="118">
        <v>98519</v>
      </c>
      <c r="H29" s="98" t="s">
        <v>19</v>
      </c>
      <c r="I29" s="99">
        <v>231.26</v>
      </c>
      <c r="J29" s="100">
        <v>4.18</v>
      </c>
      <c r="K29" s="101">
        <f t="shared" ref="K29:K43" si="18">J29*I29</f>
        <v>966.66679999999985</v>
      </c>
      <c r="L29" s="91">
        <f t="shared" ref="L29:L43" si="19">J29*(1+$L$3)</f>
        <v>5.0665779999999998</v>
      </c>
      <c r="M29" s="101">
        <f t="shared" ref="M29:M43" si="20">L29*I29</f>
        <v>1171.6968282799999</v>
      </c>
      <c r="N29" s="249">
        <f>M29/M$28</f>
        <v>0.31499623210248684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</row>
    <row r="30" spans="1:89" ht="39" customHeight="1">
      <c r="A30" s="226"/>
      <c r="B30" s="263" t="s">
        <v>202</v>
      </c>
      <c r="C30" s="309" t="s">
        <v>318</v>
      </c>
      <c r="D30" s="309"/>
      <c r="E30" s="309"/>
      <c r="F30" s="309"/>
      <c r="G30" s="110">
        <v>105521</v>
      </c>
      <c r="H30" s="102" t="s">
        <v>19</v>
      </c>
      <c r="I30" s="103">
        <v>231.26</v>
      </c>
      <c r="J30" s="104">
        <v>3.95</v>
      </c>
      <c r="K30" s="105">
        <f t="shared" si="18"/>
        <v>913.47699999999998</v>
      </c>
      <c r="L30" s="106">
        <f t="shared" si="19"/>
        <v>4.787795</v>
      </c>
      <c r="M30" s="105">
        <f t="shared" si="20"/>
        <v>1107.2254717000001</v>
      </c>
      <c r="N30" s="251">
        <f>M30/M$28</f>
        <v>0.2976639035418237</v>
      </c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</row>
    <row r="31" spans="1:89" ht="38.25" customHeight="1">
      <c r="A31" s="226"/>
      <c r="B31" s="263" t="s">
        <v>233</v>
      </c>
      <c r="C31" s="309" t="s">
        <v>26</v>
      </c>
      <c r="D31" s="309"/>
      <c r="E31" s="309"/>
      <c r="F31" s="309"/>
      <c r="G31" s="110">
        <v>98520</v>
      </c>
      <c r="H31" s="102" t="s">
        <v>19</v>
      </c>
      <c r="I31" s="103">
        <v>231.26</v>
      </c>
      <c r="J31" s="104">
        <v>5.14</v>
      </c>
      <c r="K31" s="105">
        <f>J31*I31</f>
        <v>1188.6763999999998</v>
      </c>
      <c r="L31" s="106">
        <f>J31*(1+$L$3)</f>
        <v>6.2301939999999991</v>
      </c>
      <c r="M31" s="105">
        <f>L31*I31</f>
        <v>1440.7946644399997</v>
      </c>
      <c r="N31" s="251">
        <f>M31/M28</f>
        <v>0.38733986435568951</v>
      </c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</row>
    <row r="32" spans="1:89" ht="30" customHeight="1">
      <c r="A32" s="226"/>
      <c r="B32" s="257" t="s">
        <v>234</v>
      </c>
      <c r="C32" s="314" t="s">
        <v>549</v>
      </c>
      <c r="D32" s="314"/>
      <c r="E32" s="314"/>
      <c r="F32" s="314"/>
      <c r="G32" s="314"/>
      <c r="H32" s="314"/>
      <c r="I32" s="314"/>
      <c r="J32" s="314"/>
      <c r="K32" s="113">
        <f>SUM(K33:K43)</f>
        <v>18009.554457999999</v>
      </c>
      <c r="L32" s="112"/>
      <c r="M32" s="113">
        <f>SUM(M33:M43)</f>
        <v>21829.380958541798</v>
      </c>
      <c r="N32" s="258">
        <f>M32/M$27</f>
        <v>0.70818787799158578</v>
      </c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</row>
    <row r="33" spans="1:89" ht="39" customHeight="1">
      <c r="A33" s="226"/>
      <c r="B33" s="263" t="s">
        <v>235</v>
      </c>
      <c r="C33" s="309" t="str">
        <f>'Composições NOVAS'!C203:J203</f>
        <v>PLANTIO DE ESPÉCIE VEGETAL, TIPO STRELITZIA, COM ALTURA DE MUDA MENOR OU IGUAL A 0,50 M.</v>
      </c>
      <c r="D33" s="309"/>
      <c r="E33" s="309"/>
      <c r="F33" s="309"/>
      <c r="G33" s="114" t="str">
        <f>'Composições NOVAS'!C202</f>
        <v>COMP-0015</v>
      </c>
      <c r="H33" s="102" t="s">
        <v>120</v>
      </c>
      <c r="I33" s="103">
        <v>100</v>
      </c>
      <c r="J33" s="104">
        <f>'Composições NOVAS'!C208</f>
        <v>44.752566999999999</v>
      </c>
      <c r="K33" s="105">
        <f t="shared" ref="K33:K38" si="21">J33*I33</f>
        <v>4475.2566999999999</v>
      </c>
      <c r="L33" s="106">
        <f t="shared" ref="L33:L38" si="22">J33*(1+$L$3)</f>
        <v>54.244586460699999</v>
      </c>
      <c r="M33" s="105">
        <f t="shared" ref="M33:M38" si="23">L33*I33</f>
        <v>5424.4586460700002</v>
      </c>
      <c r="N33" s="251">
        <f t="shared" ref="N33:N39" si="24">M33/M$32</f>
        <v>0.24849347108706804</v>
      </c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</row>
    <row r="34" spans="1:89" ht="39" customHeight="1">
      <c r="A34" s="226"/>
      <c r="B34" s="263" t="s">
        <v>236</v>
      </c>
      <c r="C34" s="309" t="str">
        <f>'Composições NOVAS'!C162:J162</f>
        <v>PLANTIO DE ESPÉCIE VEGETAL, TIPO CLÍVIA, COM ALTURA DE MUDA MENOR OU IGUAL A 0,50 M.</v>
      </c>
      <c r="D34" s="309"/>
      <c r="E34" s="309"/>
      <c r="F34" s="309"/>
      <c r="G34" s="114" t="str">
        <f>'Composições NOVAS'!C161</f>
        <v>COMP-0012</v>
      </c>
      <c r="H34" s="102" t="s">
        <v>120</v>
      </c>
      <c r="I34" s="103">
        <v>75</v>
      </c>
      <c r="J34" s="104">
        <f>'Composições NOVAS'!C167</f>
        <v>61.852567000000001</v>
      </c>
      <c r="K34" s="105">
        <f t="shared" si="21"/>
        <v>4638.9425250000004</v>
      </c>
      <c r="L34" s="106">
        <f t="shared" si="22"/>
        <v>74.971496460699996</v>
      </c>
      <c r="M34" s="105">
        <f t="shared" si="23"/>
        <v>5622.8622345525</v>
      </c>
      <c r="N34" s="251">
        <f t="shared" si="24"/>
        <v>0.25758230364990187</v>
      </c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</row>
    <row r="35" spans="1:89" ht="39" customHeight="1">
      <c r="A35" s="226"/>
      <c r="B35" s="263" t="s">
        <v>363</v>
      </c>
      <c r="C35" s="309" t="str">
        <f>'Composições NOVAS'!C51:J51</f>
        <v>PLANTIO DE ESPÉCIE VEGETAL, TIPO CAPIM TEXAS, COM ALTURA DE MUDA MENOR OU IGUAL A 0,50 M.</v>
      </c>
      <c r="D35" s="309"/>
      <c r="E35" s="309"/>
      <c r="F35" s="309"/>
      <c r="G35" s="114" t="str">
        <f>'Composições NOVAS'!C50</f>
        <v>COMP-0004</v>
      </c>
      <c r="H35" s="102" t="s">
        <v>120</v>
      </c>
      <c r="I35" s="103">
        <v>120</v>
      </c>
      <c r="J35" s="104">
        <f>'Composições NOVAS'!C56</f>
        <v>7.5525669999999998</v>
      </c>
      <c r="K35" s="105">
        <f t="shared" si="21"/>
        <v>906.30804000000001</v>
      </c>
      <c r="L35" s="106">
        <f t="shared" si="22"/>
        <v>9.1544664607000001</v>
      </c>
      <c r="M35" s="105">
        <f t="shared" si="23"/>
        <v>1098.535975284</v>
      </c>
      <c r="N35" s="251">
        <f t="shared" si="24"/>
        <v>5.0323734666151622E-2</v>
      </c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</row>
    <row r="36" spans="1:89" ht="39" customHeight="1">
      <c r="A36" s="226"/>
      <c r="B36" s="263" t="s">
        <v>534</v>
      </c>
      <c r="C36" s="309" t="str">
        <f>'Composições NOVAS'!C318:J318</f>
        <v>PLANTIO DE ESPÉCIE VEGETAL, TIPO ESCOVA DE LAMPIÃO, COM ALTURA DE MUDA MENOR OU IGUAL A 0,50 M.</v>
      </c>
      <c r="D36" s="309"/>
      <c r="E36" s="309"/>
      <c r="F36" s="309"/>
      <c r="G36" s="114" t="str">
        <f>'Composições NOVAS'!C317</f>
        <v>COMP-0023</v>
      </c>
      <c r="H36" s="102" t="s">
        <v>120</v>
      </c>
      <c r="I36" s="103">
        <v>270</v>
      </c>
      <c r="J36" s="104">
        <f>'Composições NOVAS'!C323</f>
        <v>10.182567000000001</v>
      </c>
      <c r="K36" s="105">
        <f t="shared" si="21"/>
        <v>2749.2930900000001</v>
      </c>
      <c r="L36" s="106">
        <f t="shared" si="22"/>
        <v>12.3422894607</v>
      </c>
      <c r="M36" s="105">
        <f t="shared" si="23"/>
        <v>3332.4181543889999</v>
      </c>
      <c r="N36" s="251">
        <f t="shared" si="24"/>
        <v>0.15265747392094647</v>
      </c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</row>
    <row r="37" spans="1:89" ht="39" customHeight="1">
      <c r="A37" s="226"/>
      <c r="B37" s="263" t="s">
        <v>551</v>
      </c>
      <c r="C37" s="309" t="str">
        <f>'Composições NOVAS'!C64:J64</f>
        <v>PLANTIO DE ESPÉCIE VEGETAL, TIPO IRIS DA PRAIA (NEOMARICA CANDIDA), COM ALTURA DE MUDA MENOR OU IGUAL A 0,50 M.</v>
      </c>
      <c r="D37" s="309"/>
      <c r="E37" s="309"/>
      <c r="F37" s="309"/>
      <c r="G37" s="114" t="str">
        <f>'Composições NOVAS'!C63</f>
        <v>COMP-0005</v>
      </c>
      <c r="H37" s="102" t="s">
        <v>120</v>
      </c>
      <c r="I37" s="103">
        <v>80</v>
      </c>
      <c r="J37" s="104">
        <f>'Composições NOVAS'!C69</f>
        <v>7.8525669999999996</v>
      </c>
      <c r="K37" s="105">
        <f t="shared" si="21"/>
        <v>628.20535999999993</v>
      </c>
      <c r="L37" s="106">
        <f t="shared" si="22"/>
        <v>9.5180964606999989</v>
      </c>
      <c r="M37" s="105">
        <f t="shared" si="23"/>
        <v>761.44771685599994</v>
      </c>
      <c r="N37" s="251">
        <f t="shared" si="24"/>
        <v>3.4881782415274898E-2</v>
      </c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</row>
    <row r="38" spans="1:89" ht="39" customHeight="1">
      <c r="A38" s="226"/>
      <c r="B38" s="263" t="s">
        <v>552</v>
      </c>
      <c r="C38" s="309" t="str">
        <f>'Composições NOVAS'!C90:J90</f>
        <v>PLANTIO DE ESPÉCIE VEGETAL, TIPO LAVANDA, COM ALTURA DE MUDA MENOR OU IGUAL A 0,50 M.</v>
      </c>
      <c r="D38" s="309"/>
      <c r="E38" s="309"/>
      <c r="F38" s="309"/>
      <c r="G38" s="114" t="str">
        <f>'Composições NOVAS'!C89</f>
        <v>COMP-0007</v>
      </c>
      <c r="H38" s="102" t="s">
        <v>120</v>
      </c>
      <c r="I38" s="103">
        <v>135</v>
      </c>
      <c r="J38" s="104">
        <f>'Composições NOVAS'!C95</f>
        <v>4.6725669999999999</v>
      </c>
      <c r="K38" s="105">
        <f t="shared" si="21"/>
        <v>630.79654500000004</v>
      </c>
      <c r="L38" s="106">
        <f t="shared" si="22"/>
        <v>5.6636184606999995</v>
      </c>
      <c r="M38" s="105">
        <f t="shared" si="23"/>
        <v>764.58849219449996</v>
      </c>
      <c r="N38" s="251">
        <f t="shared" si="24"/>
        <v>3.5025660766404731E-2</v>
      </c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</row>
    <row r="39" spans="1:89" ht="36" customHeight="1">
      <c r="A39" s="226"/>
      <c r="B39" s="263" t="s">
        <v>553</v>
      </c>
      <c r="C39" s="309" t="str">
        <f>'Composições NOVAS'!C120:J120</f>
        <v>PLANTIO DE ESPÉCIE VEGETAL, TIPO AMOR PERFEITO, COM ALTURA DE MUDA MENOR OU IGUAL A 0,50 M.</v>
      </c>
      <c r="D39" s="309"/>
      <c r="E39" s="309"/>
      <c r="F39" s="309"/>
      <c r="G39" s="110" t="str">
        <f>'Composições NOVAS'!C119</f>
        <v>COMP-0009</v>
      </c>
      <c r="H39" s="102" t="s">
        <v>120</v>
      </c>
      <c r="I39" s="103">
        <v>30</v>
      </c>
      <c r="J39" s="104">
        <f>'Composições NOVAS'!C125</f>
        <v>7.6325669999999999</v>
      </c>
      <c r="K39" s="105">
        <f t="shared" ref="K39" si="25">J39*I39</f>
        <v>228.97701000000001</v>
      </c>
      <c r="L39" s="106">
        <f t="shared" ref="L39" si="26">J39*(1+$L$3)</f>
        <v>9.2514344606999988</v>
      </c>
      <c r="M39" s="105">
        <f t="shared" ref="M39" si="27">L39*I39</f>
        <v>277.54303382099994</v>
      </c>
      <c r="N39" s="251">
        <f t="shared" si="24"/>
        <v>1.2714196263655284E-2</v>
      </c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</row>
    <row r="40" spans="1:89" ht="36" customHeight="1">
      <c r="A40" s="226"/>
      <c r="B40" s="263" t="s">
        <v>554</v>
      </c>
      <c r="C40" s="309" t="str">
        <f>'Composições NOVAS'!C38:J38</f>
        <v>PLANTIO DE ESPÉCIE VEGETAL, TIPO BULBINE, COM ALTURA DE MUDA MENOR OU IGUAL A 0,50 M.</v>
      </c>
      <c r="D40" s="309"/>
      <c r="E40" s="309"/>
      <c r="F40" s="309"/>
      <c r="G40" s="110" t="str">
        <f>'Composições NOVAS'!C37</f>
        <v>COMP-0003</v>
      </c>
      <c r="H40" s="102" t="s">
        <v>120</v>
      </c>
      <c r="I40" s="103">
        <v>145</v>
      </c>
      <c r="J40" s="104">
        <f>'Composições NOVAS'!C43</f>
        <v>11.842567000000001</v>
      </c>
      <c r="K40" s="105">
        <f t="shared" si="18"/>
        <v>1717.1722150000001</v>
      </c>
      <c r="L40" s="106">
        <f t="shared" si="19"/>
        <v>14.3543754607</v>
      </c>
      <c r="M40" s="105">
        <f t="shared" si="20"/>
        <v>2081.3844418015001</v>
      </c>
      <c r="N40" s="251">
        <f t="shared" ref="N40:N43" si="28">M40/M$32</f>
        <v>9.5347845445294593E-2</v>
      </c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</row>
    <row r="41" spans="1:89" ht="39" customHeight="1">
      <c r="A41" s="226"/>
      <c r="B41" s="263" t="s">
        <v>555</v>
      </c>
      <c r="C41" s="309" t="str">
        <f>'Composições NOVAS'!C77:J77</f>
        <v>PLANTIO DE ESPÉCIE VEGETAL, TIPO AGAPANTO, COM ALTURA DE MUDA MENOR OU IGUAL A 0,50 M.</v>
      </c>
      <c r="D41" s="309"/>
      <c r="E41" s="309"/>
      <c r="F41" s="309"/>
      <c r="G41" s="114" t="str">
        <f>'Composições NOVAS'!C76</f>
        <v>COMP-0006</v>
      </c>
      <c r="H41" s="102" t="s">
        <v>120</v>
      </c>
      <c r="I41" s="103">
        <v>135</v>
      </c>
      <c r="J41" s="104">
        <f>'Composições NOVAS'!C82</f>
        <v>11.852567000000001</v>
      </c>
      <c r="K41" s="105">
        <f t="shared" si="18"/>
        <v>1600.0965450000001</v>
      </c>
      <c r="L41" s="106">
        <f t="shared" si="19"/>
        <v>14.366496460700001</v>
      </c>
      <c r="M41" s="105">
        <f t="shared" si="20"/>
        <v>1939.4770221945</v>
      </c>
      <c r="N41" s="251">
        <f t="shared" si="28"/>
        <v>8.8847092177187281E-2</v>
      </c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</row>
    <row r="42" spans="1:89" ht="36" customHeight="1">
      <c r="A42" s="226"/>
      <c r="B42" s="263" t="s">
        <v>556</v>
      </c>
      <c r="C42" s="309" t="s">
        <v>396</v>
      </c>
      <c r="D42" s="309"/>
      <c r="E42" s="309"/>
      <c r="F42" s="309"/>
      <c r="G42" s="110">
        <v>98517</v>
      </c>
      <c r="H42" s="102" t="s">
        <v>27</v>
      </c>
      <c r="I42" s="103">
        <v>1</v>
      </c>
      <c r="J42" s="104">
        <v>252.28</v>
      </c>
      <c r="K42" s="105">
        <f>J42*I42</f>
        <v>252.28</v>
      </c>
      <c r="L42" s="106">
        <f>J42*(1+$L$3)</f>
        <v>305.788588</v>
      </c>
      <c r="M42" s="105">
        <f>L42*I42</f>
        <v>305.788588</v>
      </c>
      <c r="N42" s="251">
        <f t="shared" si="28"/>
        <v>1.4008120000322111E-2</v>
      </c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</row>
    <row r="43" spans="1:89" ht="39" customHeight="1">
      <c r="A43" s="226"/>
      <c r="B43" s="263" t="s">
        <v>678</v>
      </c>
      <c r="C43" s="309" t="str">
        <f>'Composições NOVAS'!C331:J331</f>
        <v xml:space="preserve">PLANTIO DE ÁRVORE ORNAMENTAL COM ALTURA DE MUDA MAIOR QUE 2,00 M E MENOR OU IGUAL A 4,00 M, TIPO PLÁTANO </v>
      </c>
      <c r="D43" s="309"/>
      <c r="E43" s="309"/>
      <c r="F43" s="309"/>
      <c r="G43" s="114" t="str">
        <f>'Composições NOVAS'!C330</f>
        <v>COMP-0024</v>
      </c>
      <c r="H43" s="102" t="s">
        <v>120</v>
      </c>
      <c r="I43" s="103">
        <v>2</v>
      </c>
      <c r="J43" s="104">
        <f>'Composições NOVAS'!C336</f>
        <v>91.113213999999999</v>
      </c>
      <c r="K43" s="105">
        <f t="shared" si="18"/>
        <v>182.226428</v>
      </c>
      <c r="L43" s="106">
        <f t="shared" si="19"/>
        <v>110.4383266894</v>
      </c>
      <c r="M43" s="105">
        <f t="shared" si="20"/>
        <v>220.8766533788</v>
      </c>
      <c r="N43" s="251">
        <f t="shared" si="28"/>
        <v>1.0118319607793155E-2</v>
      </c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</row>
    <row r="44" spans="1:89" s="78" customFormat="1" ht="30" customHeight="1">
      <c r="A44" s="239"/>
      <c r="B44" s="257" t="s">
        <v>557</v>
      </c>
      <c r="C44" s="314" t="s">
        <v>550</v>
      </c>
      <c r="D44" s="314"/>
      <c r="E44" s="314"/>
      <c r="F44" s="314"/>
      <c r="G44" s="314"/>
      <c r="H44" s="314"/>
      <c r="I44" s="314"/>
      <c r="J44" s="112"/>
      <c r="K44" s="113">
        <f>SUM(K45:K46)</f>
        <v>4352.1008099999999</v>
      </c>
      <c r="L44" s="112"/>
      <c r="M44" s="113">
        <f>SUM(M45:M46)</f>
        <v>5275.1813918010002</v>
      </c>
      <c r="N44" s="258">
        <f>M44/M$27</f>
        <v>0.17113721744905599</v>
      </c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</row>
    <row r="45" spans="1:89" ht="38.25" customHeight="1">
      <c r="A45" s="226"/>
      <c r="B45" s="263" t="s">
        <v>558</v>
      </c>
      <c r="C45" s="309" t="str">
        <f>'Composições NOVAS'!C175:J175</f>
        <v>LASTRO COM MATERIAL GRANULAR (SEIXOS NATURAIS), APLICADO EM PISOS OU LAJES SOBRE SOLO, ESPESSURA DE 2,5CM.</v>
      </c>
      <c r="D45" s="309"/>
      <c r="E45" s="309"/>
      <c r="F45" s="309"/>
      <c r="G45" s="110" t="str">
        <f>'Composições NOVAS'!C174</f>
        <v>COMP-0013</v>
      </c>
      <c r="H45" s="102" t="s">
        <v>19</v>
      </c>
      <c r="I45" s="103">
        <v>39.299999999999997</v>
      </c>
      <c r="J45" s="104">
        <f>'Composições NOVAS'!C180</f>
        <v>108.3887</v>
      </c>
      <c r="K45" s="105">
        <f>J45*I45</f>
        <v>4259.6759099999999</v>
      </c>
      <c r="L45" s="106">
        <f>J45*(1+$L$3)</f>
        <v>131.37794327</v>
      </c>
      <c r="M45" s="105">
        <f>L45*I45</f>
        <v>5163.1531705110001</v>
      </c>
      <c r="N45" s="251">
        <f>M45/M44</f>
        <v>0.97876315277724457</v>
      </c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</row>
    <row r="46" spans="1:89" ht="33.75" customHeight="1">
      <c r="A46" s="226"/>
      <c r="B46" s="260" t="s">
        <v>559</v>
      </c>
      <c r="C46" s="309" t="s">
        <v>441</v>
      </c>
      <c r="D46" s="310"/>
      <c r="E46" s="310"/>
      <c r="F46" s="311"/>
      <c r="G46" s="114">
        <v>103946</v>
      </c>
      <c r="H46" s="102" t="s">
        <v>19</v>
      </c>
      <c r="I46" s="103">
        <v>5.73</v>
      </c>
      <c r="J46" s="104">
        <v>16.13</v>
      </c>
      <c r="K46" s="105">
        <f t="shared" ref="K46" si="29">J46*I46</f>
        <v>92.424900000000008</v>
      </c>
      <c r="L46" s="106">
        <f t="shared" ref="L46" si="30">J46*(1+$L$3)</f>
        <v>19.551172999999999</v>
      </c>
      <c r="M46" s="105">
        <f t="shared" ref="M46" si="31">L46*I46</f>
        <v>112.02822129</v>
      </c>
      <c r="N46" s="251">
        <f>M46/M$44</f>
        <v>2.1236847222755394E-2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</row>
    <row r="47" spans="1:89" ht="30" customHeight="1">
      <c r="A47" s="226"/>
      <c r="B47" s="253">
        <v>4</v>
      </c>
      <c r="C47" s="361" t="s">
        <v>48</v>
      </c>
      <c r="D47" s="361"/>
      <c r="E47" s="361"/>
      <c r="F47" s="361"/>
      <c r="G47" s="361"/>
      <c r="H47" s="361"/>
      <c r="I47" s="361"/>
      <c r="J47" s="362" t="s">
        <v>15</v>
      </c>
      <c r="K47" s="363"/>
      <c r="L47" s="363"/>
      <c r="M47" s="224">
        <f>SUM(M48,M63)</f>
        <v>49031.293604012506</v>
      </c>
      <c r="N47" s="254">
        <f>M47/M$237</f>
        <v>8.1704839709577426E-2</v>
      </c>
      <c r="O47" s="13"/>
      <c r="P47" s="13"/>
      <c r="Q47" s="13"/>
      <c r="R47" s="13"/>
      <c r="S47" s="215"/>
      <c r="T47" s="215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</row>
    <row r="48" spans="1:89" ht="34.5" customHeight="1">
      <c r="A48" s="236"/>
      <c r="B48" s="257" t="s">
        <v>137</v>
      </c>
      <c r="C48" s="314" t="s">
        <v>681</v>
      </c>
      <c r="D48" s="314"/>
      <c r="E48" s="314"/>
      <c r="F48" s="314"/>
      <c r="G48" s="314"/>
      <c r="H48" s="314"/>
      <c r="I48" s="314"/>
      <c r="J48" s="314"/>
      <c r="K48" s="113">
        <f>SUM(K49:K62)</f>
        <v>20378.282699999996</v>
      </c>
      <c r="L48" s="112"/>
      <c r="M48" s="113">
        <f>SUM(M49:M62)</f>
        <v>24700.516460670002</v>
      </c>
      <c r="N48" s="258">
        <f>M48/M$47</f>
        <v>0.50377044220282652</v>
      </c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</row>
    <row r="49" spans="1:89" ht="54.75" customHeight="1">
      <c r="A49" s="240"/>
      <c r="B49" s="261" t="s">
        <v>277</v>
      </c>
      <c r="C49" s="356" t="s">
        <v>44</v>
      </c>
      <c r="D49" s="334"/>
      <c r="E49" s="334"/>
      <c r="F49" s="334"/>
      <c r="G49" s="107">
        <v>93358</v>
      </c>
      <c r="H49" s="89" t="s">
        <v>23</v>
      </c>
      <c r="I49" s="90">
        <v>11.98</v>
      </c>
      <c r="J49" s="109">
        <v>97.82</v>
      </c>
      <c r="K49" s="92">
        <f t="shared" ref="K49:K54" si="32">J49*I49</f>
        <v>1171.8835999999999</v>
      </c>
      <c r="L49" s="109">
        <f t="shared" ref="L49:L54" si="33">J49*(1+$L$3)</f>
        <v>118.56762199999999</v>
      </c>
      <c r="M49" s="92">
        <f t="shared" ref="M49:M54" si="34">L49*I49</f>
        <v>1420.4401115599999</v>
      </c>
      <c r="N49" s="249">
        <f t="shared" ref="N49:N68" si="35">M49/M$48</f>
        <v>5.7506494401513029E-2</v>
      </c>
      <c r="O49" s="20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</row>
    <row r="50" spans="1:89" ht="49.5" customHeight="1">
      <c r="A50" s="227"/>
      <c r="B50" s="262" t="s">
        <v>278</v>
      </c>
      <c r="C50" s="313" t="s">
        <v>196</v>
      </c>
      <c r="D50" s="311"/>
      <c r="E50" s="311"/>
      <c r="F50" s="311"/>
      <c r="G50" s="114">
        <v>97667</v>
      </c>
      <c r="H50" s="94" t="s">
        <v>21</v>
      </c>
      <c r="I50" s="95">
        <v>382.39</v>
      </c>
      <c r="J50" s="115">
        <v>8.69</v>
      </c>
      <c r="K50" s="97">
        <f t="shared" si="32"/>
        <v>3322.9690999999998</v>
      </c>
      <c r="L50" s="96">
        <f t="shared" si="33"/>
        <v>10.533149</v>
      </c>
      <c r="M50" s="97">
        <f t="shared" si="34"/>
        <v>4027.7708461099996</v>
      </c>
      <c r="N50" s="251">
        <f t="shared" si="35"/>
        <v>0.16306423602612988</v>
      </c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</row>
    <row r="51" spans="1:89" ht="49.5" customHeight="1">
      <c r="A51" s="227"/>
      <c r="B51" s="262" t="s">
        <v>279</v>
      </c>
      <c r="C51" s="313" t="s">
        <v>679</v>
      </c>
      <c r="D51" s="311"/>
      <c r="E51" s="311"/>
      <c r="F51" s="311"/>
      <c r="G51" s="114">
        <v>91848</v>
      </c>
      <c r="H51" s="94" t="s">
        <v>21</v>
      </c>
      <c r="I51" s="95">
        <v>150.22999999999999</v>
      </c>
      <c r="J51" s="115">
        <v>6.32</v>
      </c>
      <c r="K51" s="97">
        <f t="shared" ref="K51" si="36">J51*I51</f>
        <v>949.45359999999994</v>
      </c>
      <c r="L51" s="96">
        <f t="shared" ref="L51" si="37">J51*(1+$L$3)</f>
        <v>7.6604720000000004</v>
      </c>
      <c r="M51" s="97">
        <f t="shared" ref="M51" si="38">L51*I51</f>
        <v>1150.8327085599999</v>
      </c>
      <c r="N51" s="251">
        <f t="shared" ref="N51" si="39">M51/M$48</f>
        <v>4.659144315433409E-2</v>
      </c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</row>
    <row r="52" spans="1:89" ht="54.75" customHeight="1">
      <c r="A52" s="240"/>
      <c r="B52" s="262" t="s">
        <v>373</v>
      </c>
      <c r="C52" s="312" t="s">
        <v>194</v>
      </c>
      <c r="D52" s="310"/>
      <c r="E52" s="310"/>
      <c r="F52" s="311"/>
      <c r="G52" s="114">
        <v>91926</v>
      </c>
      <c r="H52" s="94" t="s">
        <v>21</v>
      </c>
      <c r="I52" s="95">
        <v>1597.86</v>
      </c>
      <c r="J52" s="119">
        <v>5.09</v>
      </c>
      <c r="K52" s="117">
        <f t="shared" si="32"/>
        <v>8133.107399999999</v>
      </c>
      <c r="L52" s="96">
        <f t="shared" si="33"/>
        <v>6.1695889999999993</v>
      </c>
      <c r="M52" s="97">
        <f t="shared" si="34"/>
        <v>9858.1394795399974</v>
      </c>
      <c r="N52" s="251">
        <f t="shared" si="35"/>
        <v>0.39910661363040162</v>
      </c>
      <c r="O52" s="18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</row>
    <row r="53" spans="1:89" ht="54.75" customHeight="1">
      <c r="A53" s="240"/>
      <c r="B53" s="262" t="s">
        <v>374</v>
      </c>
      <c r="C53" s="312" t="s">
        <v>680</v>
      </c>
      <c r="D53" s="310"/>
      <c r="E53" s="310"/>
      <c r="F53" s="311"/>
      <c r="G53" s="114">
        <v>91928</v>
      </c>
      <c r="H53" s="94" t="s">
        <v>21</v>
      </c>
      <c r="I53" s="95">
        <v>94</v>
      </c>
      <c r="J53" s="119">
        <v>7.79</v>
      </c>
      <c r="K53" s="117">
        <f t="shared" ref="K53" si="40">J53*I53</f>
        <v>732.26</v>
      </c>
      <c r="L53" s="96">
        <f t="shared" ref="L53" si="41">J53*(1+$L$3)</f>
        <v>9.442259</v>
      </c>
      <c r="M53" s="97">
        <f t="shared" ref="M53" si="42">L53*I53</f>
        <v>887.57234600000004</v>
      </c>
      <c r="N53" s="251">
        <f t="shared" ref="N53" si="43">M53/M$48</f>
        <v>3.5933351734295058E-2</v>
      </c>
      <c r="O53" s="18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</row>
    <row r="54" spans="1:89" ht="54.75" customHeight="1">
      <c r="A54" s="241"/>
      <c r="B54" s="262" t="s">
        <v>375</v>
      </c>
      <c r="C54" s="357" t="s">
        <v>47</v>
      </c>
      <c r="D54" s="358"/>
      <c r="E54" s="358"/>
      <c r="F54" s="359"/>
      <c r="G54" s="148">
        <v>93382</v>
      </c>
      <c r="H54" s="149" t="s">
        <v>23</v>
      </c>
      <c r="I54" s="150">
        <v>11.98</v>
      </c>
      <c r="J54" s="225">
        <v>29.55</v>
      </c>
      <c r="K54" s="152">
        <f t="shared" si="32"/>
        <v>354.00900000000001</v>
      </c>
      <c r="L54" s="151">
        <f t="shared" si="33"/>
        <v>35.817554999999999</v>
      </c>
      <c r="M54" s="222">
        <f t="shared" si="34"/>
        <v>429.09430889999999</v>
      </c>
      <c r="N54" s="252">
        <f t="shared" si="35"/>
        <v>1.7371875992278778E-2</v>
      </c>
      <c r="O54" s="22"/>
      <c r="P54" s="23"/>
      <c r="Q54" s="24"/>
      <c r="R54" s="23"/>
      <c r="S54" s="24"/>
      <c r="T54" s="23"/>
      <c r="U54" s="24"/>
      <c r="V54" s="23"/>
      <c r="W54" s="25"/>
      <c r="X54" s="23"/>
      <c r="Y54" s="24"/>
      <c r="Z54" s="23"/>
      <c r="AA54" s="24"/>
      <c r="AB54" s="23"/>
      <c r="AC54" s="24"/>
      <c r="AD54" s="23"/>
      <c r="AE54" s="24"/>
      <c r="AF54" s="23"/>
      <c r="AG54" s="25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</row>
    <row r="55" spans="1:89" ht="49.5" customHeight="1">
      <c r="A55" s="227"/>
      <c r="B55" s="262" t="s">
        <v>376</v>
      </c>
      <c r="C55" s="313" t="s">
        <v>217</v>
      </c>
      <c r="D55" s="311"/>
      <c r="E55" s="311"/>
      <c r="F55" s="311"/>
      <c r="G55" s="114">
        <v>101632</v>
      </c>
      <c r="H55" s="94" t="s">
        <v>120</v>
      </c>
      <c r="I55" s="95">
        <v>5</v>
      </c>
      <c r="J55" s="115">
        <v>33.619999999999997</v>
      </c>
      <c r="K55" s="97">
        <f t="shared" ref="K55:K62" si="44">J55*I55</f>
        <v>168.1</v>
      </c>
      <c r="L55" s="96">
        <f t="shared" ref="L55:L62" si="45">J55*(1+$L$3)</f>
        <v>40.750801999999993</v>
      </c>
      <c r="M55" s="97">
        <f t="shared" ref="M55:M62" si="46">L55*I55</f>
        <v>203.75400999999997</v>
      </c>
      <c r="N55" s="251">
        <f t="shared" si="35"/>
        <v>8.2489777217586626E-3</v>
      </c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</row>
    <row r="56" spans="1:89" ht="49.5" customHeight="1">
      <c r="A56" s="227"/>
      <c r="B56" s="262" t="s">
        <v>377</v>
      </c>
      <c r="C56" s="313" t="s">
        <v>580</v>
      </c>
      <c r="D56" s="311"/>
      <c r="E56" s="311"/>
      <c r="F56" s="311"/>
      <c r="G56" s="114">
        <v>93655</v>
      </c>
      <c r="H56" s="94" t="s">
        <v>120</v>
      </c>
      <c r="I56" s="95">
        <v>4</v>
      </c>
      <c r="J56" s="115">
        <v>13.25</v>
      </c>
      <c r="K56" s="97">
        <f t="shared" si="44"/>
        <v>53</v>
      </c>
      <c r="L56" s="96">
        <f t="shared" si="45"/>
        <v>16.060324999999999</v>
      </c>
      <c r="M56" s="97">
        <f t="shared" si="46"/>
        <v>64.241299999999995</v>
      </c>
      <c r="N56" s="251">
        <f t="shared" si="35"/>
        <v>2.600807967003029E-3</v>
      </c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</row>
    <row r="57" spans="1:89" ht="49.5" customHeight="1">
      <c r="A57" s="227"/>
      <c r="B57" s="262" t="s">
        <v>660</v>
      </c>
      <c r="C57" s="313" t="s">
        <v>682</v>
      </c>
      <c r="D57" s="311"/>
      <c r="E57" s="311"/>
      <c r="F57" s="311"/>
      <c r="G57" s="114">
        <v>93669</v>
      </c>
      <c r="H57" s="94" t="s">
        <v>120</v>
      </c>
      <c r="I57" s="95">
        <v>2</v>
      </c>
      <c r="J57" s="115">
        <v>74.58</v>
      </c>
      <c r="K57" s="97">
        <f t="shared" si="44"/>
        <v>149.16</v>
      </c>
      <c r="L57" s="96">
        <f t="shared" si="45"/>
        <v>90.398417999999992</v>
      </c>
      <c r="M57" s="97">
        <f t="shared" si="46"/>
        <v>180.79683599999998</v>
      </c>
      <c r="N57" s="251">
        <f t="shared" ref="N57" si="47">M57/M$48</f>
        <v>7.319556912418335E-3</v>
      </c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</row>
    <row r="58" spans="1:89" ht="49.5" customHeight="1">
      <c r="A58" s="227"/>
      <c r="B58" s="262" t="s">
        <v>684</v>
      </c>
      <c r="C58" s="313" t="s">
        <v>683</v>
      </c>
      <c r="D58" s="311"/>
      <c r="E58" s="311"/>
      <c r="F58" s="311"/>
      <c r="G58" s="114">
        <v>97711</v>
      </c>
      <c r="H58" s="94" t="s">
        <v>120</v>
      </c>
      <c r="I58" s="95">
        <v>2</v>
      </c>
      <c r="J58" s="115">
        <v>175.19</v>
      </c>
      <c r="K58" s="97">
        <f t="shared" si="44"/>
        <v>350.38</v>
      </c>
      <c r="L58" s="96">
        <f t="shared" si="45"/>
        <v>212.34779899999998</v>
      </c>
      <c r="M58" s="97">
        <f t="shared" si="46"/>
        <v>424.69559799999996</v>
      </c>
      <c r="N58" s="251">
        <f t="shared" ref="N58" si="48">M58/M$48</f>
        <v>1.7193794254311719E-2</v>
      </c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</row>
    <row r="59" spans="1:89" ht="49.5" customHeight="1">
      <c r="A59" s="227"/>
      <c r="B59" s="262" t="s">
        <v>689</v>
      </c>
      <c r="C59" s="313" t="s">
        <v>593</v>
      </c>
      <c r="D59" s="311"/>
      <c r="E59" s="311"/>
      <c r="F59" s="311"/>
      <c r="G59" s="114">
        <v>97891</v>
      </c>
      <c r="H59" s="94" t="s">
        <v>120</v>
      </c>
      <c r="I59" s="95">
        <v>20</v>
      </c>
      <c r="J59" s="115">
        <v>239.46</v>
      </c>
      <c r="K59" s="97">
        <f t="shared" si="44"/>
        <v>4789.2</v>
      </c>
      <c r="L59" s="96">
        <f t="shared" si="45"/>
        <v>290.24946599999998</v>
      </c>
      <c r="M59" s="97">
        <f t="shared" si="46"/>
        <v>5804.9893199999997</v>
      </c>
      <c r="N59" s="251">
        <f>M59/M$48</f>
        <v>0.23501489652020577</v>
      </c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</row>
    <row r="60" spans="1:89" ht="49.5" customHeight="1">
      <c r="A60" s="227"/>
      <c r="B60" s="262" t="s">
        <v>690</v>
      </c>
      <c r="C60" s="313" t="s">
        <v>686</v>
      </c>
      <c r="D60" s="311"/>
      <c r="E60" s="311"/>
      <c r="F60" s="311"/>
      <c r="G60" s="114">
        <v>98111</v>
      </c>
      <c r="H60" s="94" t="s">
        <v>120</v>
      </c>
      <c r="I60" s="95">
        <v>1</v>
      </c>
      <c r="J60" s="115">
        <v>55.2</v>
      </c>
      <c r="K60" s="97">
        <f t="shared" si="44"/>
        <v>55.2</v>
      </c>
      <c r="L60" s="96">
        <f t="shared" si="45"/>
        <v>66.907920000000004</v>
      </c>
      <c r="M60" s="97">
        <f t="shared" si="46"/>
        <v>66.907920000000004</v>
      </c>
      <c r="N60" s="251">
        <f>M60/M$48</f>
        <v>2.7087660335578718E-3</v>
      </c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</row>
    <row r="61" spans="1:89" ht="49.5" customHeight="1">
      <c r="A61" s="227"/>
      <c r="B61" s="262" t="s">
        <v>691</v>
      </c>
      <c r="C61" s="313" t="s">
        <v>687</v>
      </c>
      <c r="D61" s="311"/>
      <c r="E61" s="311"/>
      <c r="F61" s="311"/>
      <c r="G61" s="114">
        <v>96986</v>
      </c>
      <c r="H61" s="94" t="s">
        <v>120</v>
      </c>
      <c r="I61" s="95">
        <v>1</v>
      </c>
      <c r="J61" s="115">
        <v>125.85</v>
      </c>
      <c r="K61" s="97">
        <f t="shared" si="44"/>
        <v>125.85</v>
      </c>
      <c r="L61" s="96">
        <f t="shared" si="45"/>
        <v>152.54278499999998</v>
      </c>
      <c r="M61" s="97">
        <f t="shared" si="46"/>
        <v>152.54278499999998</v>
      </c>
      <c r="N61" s="251">
        <f>M61/M$48</f>
        <v>6.1756921254213426E-3</v>
      </c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</row>
    <row r="62" spans="1:89" ht="49.5" customHeight="1">
      <c r="A62" s="227"/>
      <c r="B62" s="262" t="s">
        <v>692</v>
      </c>
      <c r="C62" s="313" t="s">
        <v>688</v>
      </c>
      <c r="D62" s="311"/>
      <c r="E62" s="311"/>
      <c r="F62" s="311"/>
      <c r="G62" s="114">
        <v>104749</v>
      </c>
      <c r="H62" s="94" t="s">
        <v>120</v>
      </c>
      <c r="I62" s="95">
        <v>1</v>
      </c>
      <c r="J62" s="115">
        <v>23.71</v>
      </c>
      <c r="K62" s="97">
        <f t="shared" si="44"/>
        <v>23.71</v>
      </c>
      <c r="L62" s="96">
        <f t="shared" si="45"/>
        <v>28.738890999999999</v>
      </c>
      <c r="M62" s="97">
        <f t="shared" si="46"/>
        <v>28.738890999999999</v>
      </c>
      <c r="N62" s="251">
        <f>M62/M$48</f>
        <v>1.1634935263706004E-3</v>
      </c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</row>
    <row r="63" spans="1:89" ht="34.5" customHeight="1">
      <c r="A63" s="236"/>
      <c r="B63" s="257" t="s">
        <v>28</v>
      </c>
      <c r="C63" s="314" t="s">
        <v>685</v>
      </c>
      <c r="D63" s="314"/>
      <c r="E63" s="314"/>
      <c r="F63" s="314"/>
      <c r="G63" s="314"/>
      <c r="H63" s="314"/>
      <c r="I63" s="314"/>
      <c r="J63" s="314"/>
      <c r="K63" s="113">
        <f>SUM(K64:K68)</f>
        <v>20073.242425000004</v>
      </c>
      <c r="L63" s="112"/>
      <c r="M63" s="113">
        <f>SUM(M64:M68)</f>
        <v>24330.7771433425</v>
      </c>
      <c r="N63" s="258">
        <f>M63/M$47</f>
        <v>0.49622955779717337</v>
      </c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</row>
    <row r="64" spans="1:89" ht="49.5" customHeight="1">
      <c r="A64" s="227"/>
      <c r="B64" s="262" t="s">
        <v>282</v>
      </c>
      <c r="C64" s="313" t="str">
        <f>'Composições NOVAS'!C285:J285</f>
        <v>POSTE DECORATIVO PARA JARDIM EM AÇO TUBULAR, H = 3,00 M, COM BRAÇO E LUMINÁRIA - FORNECIMENTO E INSTALAÇÃO.</v>
      </c>
      <c r="D64" s="311"/>
      <c r="E64" s="311"/>
      <c r="F64" s="311"/>
      <c r="G64" s="93" t="str">
        <f>'Composições NOVAS'!C284</f>
        <v>COMP-0021</v>
      </c>
      <c r="H64" s="94" t="s">
        <v>120</v>
      </c>
      <c r="I64" s="95">
        <v>12</v>
      </c>
      <c r="J64" s="115">
        <f>'Composições NOVAS'!C290</f>
        <v>914.51545500000009</v>
      </c>
      <c r="K64" s="97">
        <f>J64*I64</f>
        <v>10974.185460000001</v>
      </c>
      <c r="L64" s="96">
        <f>J64*(1+$L$3)</f>
        <v>1108.4841830055</v>
      </c>
      <c r="M64" s="97">
        <f>L64*I64</f>
        <v>13301.810196065999</v>
      </c>
      <c r="N64" s="251">
        <f t="shared" si="35"/>
        <v>0.53852356557993952</v>
      </c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</row>
    <row r="65" spans="1:89" ht="49.5" customHeight="1">
      <c r="A65" s="227"/>
      <c r="B65" s="262" t="s">
        <v>283</v>
      </c>
      <c r="C65" s="313" t="str">
        <f>'Composições NOVAS'!C304:J304</f>
        <v>BLOCO DE CONCRETO PARA BASE DO POSTE DE ILUMINAÇÃO, 0,50X0,50X0,30M - FORNECIMENTO E INSTALAÇÃO.</v>
      </c>
      <c r="D65" s="311"/>
      <c r="E65" s="311"/>
      <c r="F65" s="311"/>
      <c r="G65" s="114" t="str">
        <f>'Composições NOVAS'!C303</f>
        <v>COMP-0022</v>
      </c>
      <c r="H65" s="94" t="s">
        <v>120</v>
      </c>
      <c r="I65" s="95">
        <v>12</v>
      </c>
      <c r="J65" s="115">
        <f>'Composições NOVAS'!C309</f>
        <v>163.27175</v>
      </c>
      <c r="K65" s="97">
        <f>J65*I65</f>
        <v>1959.261</v>
      </c>
      <c r="L65" s="96">
        <f>J65*(1+$L$3)</f>
        <v>197.90168817499998</v>
      </c>
      <c r="M65" s="97">
        <f>L65*I65</f>
        <v>2374.8202580999996</v>
      </c>
      <c r="N65" s="251">
        <f t="shared" si="35"/>
        <v>9.6144558834685298E-2</v>
      </c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</row>
    <row r="66" spans="1:89" ht="49.5" customHeight="1">
      <c r="A66" s="227"/>
      <c r="B66" s="262" t="s">
        <v>284</v>
      </c>
      <c r="C66" s="313" t="str">
        <f>'Composições NOVAS'!C272:J272</f>
        <v>INSTALAÇÃO DE BALIZADOR SPOT LUMINÁRIA DE CHÃO, DE EMBUTIR NO PISO, 24W, SOBRE PISO DE CONCRETO REGULAR INTERTRAVADO</v>
      </c>
      <c r="D66" s="311"/>
      <c r="E66" s="311"/>
      <c r="F66" s="311"/>
      <c r="G66" s="114" t="str">
        <f>'Composições NOVAS'!C271</f>
        <v>COMP-0020</v>
      </c>
      <c r="H66" s="94" t="s">
        <v>120</v>
      </c>
      <c r="I66" s="95">
        <v>27</v>
      </c>
      <c r="J66" s="115">
        <f>'Composições NOVAS'!C277</f>
        <v>259.32429500000001</v>
      </c>
      <c r="K66" s="97">
        <f t="shared" ref="K66" si="49">J66*I66</f>
        <v>7001.7559650000003</v>
      </c>
      <c r="L66" s="96">
        <f t="shared" ref="L66" si="50">J66*(1+$L$3)</f>
        <v>314.32697796949998</v>
      </c>
      <c r="M66" s="97">
        <f t="shared" ref="M66" si="51">L66*I66</f>
        <v>8486.8284051764986</v>
      </c>
      <c r="N66" s="251">
        <f t="shared" si="35"/>
        <v>0.34358910748647131</v>
      </c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</row>
    <row r="67" spans="1:89" ht="49.5" customHeight="1">
      <c r="A67" s="227"/>
      <c r="B67" s="262" t="s">
        <v>623</v>
      </c>
      <c r="C67" s="313" t="s">
        <v>268</v>
      </c>
      <c r="D67" s="311"/>
      <c r="E67" s="311"/>
      <c r="F67" s="311"/>
      <c r="G67" s="114">
        <v>105921</v>
      </c>
      <c r="H67" s="94" t="s">
        <v>120</v>
      </c>
      <c r="I67" s="95">
        <v>2</v>
      </c>
      <c r="J67" s="115">
        <v>53.51</v>
      </c>
      <c r="K67" s="97">
        <f>J67*I67</f>
        <v>107.02</v>
      </c>
      <c r="L67" s="96">
        <f>J67*(1+$L$3)</f>
        <v>64.859470999999999</v>
      </c>
      <c r="M67" s="97">
        <f>L67*I67</f>
        <v>129.718942</v>
      </c>
      <c r="N67" s="251">
        <f t="shared" si="35"/>
        <v>5.2516692194087573E-3</v>
      </c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</row>
    <row r="68" spans="1:89" ht="49.5" customHeight="1">
      <c r="A68" s="227"/>
      <c r="B68" s="262" t="s">
        <v>624</v>
      </c>
      <c r="C68" s="313" t="s">
        <v>269</v>
      </c>
      <c r="D68" s="311"/>
      <c r="E68" s="311"/>
      <c r="F68" s="311"/>
      <c r="G68" s="93" t="s">
        <v>30</v>
      </c>
      <c r="H68" s="94" t="s">
        <v>120</v>
      </c>
      <c r="I68" s="95">
        <v>2</v>
      </c>
      <c r="J68" s="115">
        <f>COTAÇÕES!F29</f>
        <v>15.51</v>
      </c>
      <c r="K68" s="97">
        <f>J68*I68</f>
        <v>31.02</v>
      </c>
      <c r="L68" s="96">
        <f>J68*(1+$L$3)</f>
        <v>18.799671</v>
      </c>
      <c r="M68" s="97">
        <f>L68*I68</f>
        <v>37.599342</v>
      </c>
      <c r="N68" s="251">
        <f t="shared" si="35"/>
        <v>1.5222087384232823E-3</v>
      </c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</row>
    <row r="69" spans="1:89" ht="30" customHeight="1">
      <c r="A69" s="226"/>
      <c r="B69" s="253">
        <v>5</v>
      </c>
      <c r="C69" s="361" t="s">
        <v>229</v>
      </c>
      <c r="D69" s="361"/>
      <c r="E69" s="361"/>
      <c r="F69" s="361"/>
      <c r="G69" s="361"/>
      <c r="H69" s="361"/>
      <c r="I69" s="361"/>
      <c r="J69" s="362" t="s">
        <v>15</v>
      </c>
      <c r="K69" s="363"/>
      <c r="L69" s="363"/>
      <c r="M69" s="224">
        <f>SUM(M70,M84,M88)</f>
        <v>37983.732780922401</v>
      </c>
      <c r="N69" s="254">
        <f>M69/M$237</f>
        <v>6.3295388930605601E-2</v>
      </c>
      <c r="O69" s="13"/>
      <c r="P69" s="13"/>
      <c r="Q69" s="13"/>
      <c r="R69" s="13"/>
      <c r="S69" s="215"/>
      <c r="T69" s="215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</row>
    <row r="70" spans="1:89" s="78" customFormat="1" ht="30" customHeight="1">
      <c r="A70" s="239"/>
      <c r="B70" s="255" t="s">
        <v>139</v>
      </c>
      <c r="C70" s="364" t="s">
        <v>227</v>
      </c>
      <c r="D70" s="364"/>
      <c r="E70" s="364"/>
      <c r="F70" s="364"/>
      <c r="G70" s="364"/>
      <c r="H70" s="364"/>
      <c r="I70" s="364"/>
      <c r="J70" s="186"/>
      <c r="K70" s="187">
        <f>SUM(K71:K83)</f>
        <v>9672.9518000000007</v>
      </c>
      <c r="L70" s="186"/>
      <c r="M70" s="187">
        <f>SUM(M71:M83)</f>
        <v>11724.58487678</v>
      </c>
      <c r="N70" s="256">
        <f>M70/M$69</f>
        <v>0.30867384583825724</v>
      </c>
      <c r="O70" s="204"/>
      <c r="P70" s="350"/>
      <c r="Q70" s="350"/>
      <c r="R70" s="350"/>
      <c r="S70" s="350"/>
      <c r="T70" s="350"/>
      <c r="U70" s="20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77"/>
      <c r="CA70" s="77"/>
      <c r="CB70" s="77"/>
      <c r="CC70" s="77"/>
      <c r="CD70" s="77"/>
      <c r="CE70" s="77"/>
      <c r="CF70" s="77"/>
      <c r="CG70" s="77"/>
      <c r="CH70" s="77"/>
      <c r="CI70" s="77"/>
      <c r="CJ70" s="77"/>
      <c r="CK70" s="77"/>
    </row>
    <row r="71" spans="1:89" ht="49.5" customHeight="1">
      <c r="A71" s="226"/>
      <c r="B71" s="259" t="s">
        <v>31</v>
      </c>
      <c r="C71" s="351" t="s">
        <v>231</v>
      </c>
      <c r="D71" s="334"/>
      <c r="E71" s="334"/>
      <c r="F71" s="352"/>
      <c r="G71" s="107">
        <v>97102</v>
      </c>
      <c r="H71" s="89" t="s">
        <v>19</v>
      </c>
      <c r="I71" s="90">
        <v>8.1300000000000008</v>
      </c>
      <c r="J71" s="108">
        <v>245.71</v>
      </c>
      <c r="K71" s="101">
        <f t="shared" ref="K71:K83" si="52">J71*I71</f>
        <v>1997.6223000000002</v>
      </c>
      <c r="L71" s="91">
        <f t="shared" ref="L71:L83" si="53">J71*(1+$L$3)</f>
        <v>297.82509099999999</v>
      </c>
      <c r="M71" s="101">
        <f t="shared" ref="M71:M83" si="54">L71*I71</f>
        <v>2421.31798983</v>
      </c>
      <c r="N71" s="249">
        <f>M71/M$70</f>
        <v>0.20651630870320267</v>
      </c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</row>
    <row r="72" spans="1:89" ht="49.5" customHeight="1">
      <c r="A72" s="226"/>
      <c r="B72" s="260" t="s">
        <v>32</v>
      </c>
      <c r="C72" s="309" t="s">
        <v>133</v>
      </c>
      <c r="D72" s="310"/>
      <c r="E72" s="310"/>
      <c r="F72" s="311"/>
      <c r="G72" s="114">
        <v>92413</v>
      </c>
      <c r="H72" s="102" t="s">
        <v>19</v>
      </c>
      <c r="I72" s="103">
        <v>2.4</v>
      </c>
      <c r="J72" s="104">
        <v>121.67</v>
      </c>
      <c r="K72" s="105">
        <f t="shared" si="52"/>
        <v>292.00799999999998</v>
      </c>
      <c r="L72" s="106">
        <f t="shared" si="53"/>
        <v>147.47620699999999</v>
      </c>
      <c r="M72" s="105">
        <f t="shared" si="54"/>
        <v>353.94289679999997</v>
      </c>
      <c r="N72" s="251">
        <f>M72/M$70</f>
        <v>3.0188096254134128E-2</v>
      </c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</row>
    <row r="73" spans="1:89" ht="49.5" customHeight="1">
      <c r="A73" s="226"/>
      <c r="B73" s="260" t="s">
        <v>33</v>
      </c>
      <c r="C73" s="309" t="s">
        <v>134</v>
      </c>
      <c r="D73" s="310"/>
      <c r="E73" s="310"/>
      <c r="F73" s="311"/>
      <c r="G73" s="114">
        <v>104109</v>
      </c>
      <c r="H73" s="102" t="s">
        <v>29</v>
      </c>
      <c r="I73" s="103">
        <v>12.64</v>
      </c>
      <c r="J73" s="104">
        <v>16.21</v>
      </c>
      <c r="K73" s="105">
        <f t="shared" si="52"/>
        <v>204.89440000000002</v>
      </c>
      <c r="L73" s="106">
        <f t="shared" si="53"/>
        <v>19.648140999999999</v>
      </c>
      <c r="M73" s="105">
        <f t="shared" si="54"/>
        <v>248.35250224000001</v>
      </c>
      <c r="N73" s="251">
        <f t="shared" ref="N73:N83" si="55">M73/M$70</f>
        <v>2.11822000394957E-2</v>
      </c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</row>
    <row r="74" spans="1:89" ht="63" customHeight="1">
      <c r="A74" s="226"/>
      <c r="B74" s="260" t="s">
        <v>560</v>
      </c>
      <c r="C74" s="309" t="s">
        <v>131</v>
      </c>
      <c r="D74" s="310"/>
      <c r="E74" s="310"/>
      <c r="F74" s="311"/>
      <c r="G74" s="114">
        <v>104111</v>
      </c>
      <c r="H74" s="102" t="s">
        <v>29</v>
      </c>
      <c r="I74" s="103">
        <v>2.61</v>
      </c>
      <c r="J74" s="104">
        <v>22.63</v>
      </c>
      <c r="K74" s="105">
        <f t="shared" si="52"/>
        <v>59.064299999999996</v>
      </c>
      <c r="L74" s="106">
        <f t="shared" si="53"/>
        <v>27.429822999999999</v>
      </c>
      <c r="M74" s="105">
        <f t="shared" si="54"/>
        <v>71.591838029999991</v>
      </c>
      <c r="N74" s="251">
        <f t="shared" si="55"/>
        <v>6.1061298785754304E-3</v>
      </c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</row>
    <row r="75" spans="1:89" ht="45" customHeight="1">
      <c r="A75" s="226"/>
      <c r="B75" s="260" t="s">
        <v>561</v>
      </c>
      <c r="C75" s="312" t="s">
        <v>132</v>
      </c>
      <c r="D75" s="312"/>
      <c r="E75" s="312"/>
      <c r="F75" s="312"/>
      <c r="G75" s="114">
        <v>103669</v>
      </c>
      <c r="H75" s="102" t="s">
        <v>23</v>
      </c>
      <c r="I75" s="103">
        <v>0.2</v>
      </c>
      <c r="J75" s="104">
        <v>1125.8</v>
      </c>
      <c r="K75" s="105">
        <f t="shared" si="52"/>
        <v>225.16</v>
      </c>
      <c r="L75" s="106">
        <f t="shared" si="53"/>
        <v>1364.5821799999999</v>
      </c>
      <c r="M75" s="105">
        <f t="shared" si="54"/>
        <v>272.91643599999998</v>
      </c>
      <c r="N75" s="251">
        <f t="shared" si="55"/>
        <v>2.3277279227215831E-2</v>
      </c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</row>
    <row r="76" spans="1:89" ht="49.5" customHeight="1">
      <c r="A76" s="226"/>
      <c r="B76" s="260" t="s">
        <v>562</v>
      </c>
      <c r="C76" s="312" t="s">
        <v>232</v>
      </c>
      <c r="D76" s="312"/>
      <c r="E76" s="312"/>
      <c r="F76" s="312"/>
      <c r="G76" s="114">
        <v>103368</v>
      </c>
      <c r="H76" s="94" t="s">
        <v>19</v>
      </c>
      <c r="I76" s="95">
        <v>26.5</v>
      </c>
      <c r="J76" s="115">
        <v>84.04</v>
      </c>
      <c r="K76" s="105">
        <f t="shared" si="52"/>
        <v>2227.06</v>
      </c>
      <c r="L76" s="106">
        <f t="shared" si="53"/>
        <v>101.864884</v>
      </c>
      <c r="M76" s="105">
        <f t="shared" si="54"/>
        <v>2699.4194259999999</v>
      </c>
      <c r="N76" s="251">
        <f t="shared" si="55"/>
        <v>0.23023582108617557</v>
      </c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</row>
    <row r="77" spans="1:89" ht="45" customHeight="1">
      <c r="A77" s="226"/>
      <c r="B77" s="260" t="s">
        <v>563</v>
      </c>
      <c r="C77" s="312" t="s">
        <v>138</v>
      </c>
      <c r="D77" s="312"/>
      <c r="E77" s="312"/>
      <c r="F77" s="312"/>
      <c r="G77" s="114">
        <v>94319</v>
      </c>
      <c r="H77" s="102" t="s">
        <v>23</v>
      </c>
      <c r="I77" s="103">
        <v>4</v>
      </c>
      <c r="J77" s="104">
        <v>83.38</v>
      </c>
      <c r="K77" s="105">
        <f t="shared" si="52"/>
        <v>333.52</v>
      </c>
      <c r="L77" s="106">
        <f t="shared" si="53"/>
        <v>101.06489799999999</v>
      </c>
      <c r="M77" s="105">
        <f t="shared" si="54"/>
        <v>404.25959199999994</v>
      </c>
      <c r="N77" s="251">
        <f t="shared" si="55"/>
        <v>3.4479650772166567E-2</v>
      </c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</row>
    <row r="78" spans="1:89" ht="49.5" customHeight="1">
      <c r="A78" s="227"/>
      <c r="B78" s="260" t="s">
        <v>564</v>
      </c>
      <c r="C78" s="312" t="s">
        <v>237</v>
      </c>
      <c r="D78" s="312"/>
      <c r="E78" s="312"/>
      <c r="F78" s="312"/>
      <c r="G78" s="93">
        <v>103075</v>
      </c>
      <c r="H78" s="94" t="s">
        <v>19</v>
      </c>
      <c r="I78" s="95">
        <v>8.1300000000000008</v>
      </c>
      <c r="J78" s="115">
        <v>232.68</v>
      </c>
      <c r="K78" s="97">
        <f>J78*I78</f>
        <v>1891.6884000000002</v>
      </c>
      <c r="L78" s="96">
        <f>J78*(1+$L$3)</f>
        <v>282.03142800000001</v>
      </c>
      <c r="M78" s="97">
        <f>L78*I78</f>
        <v>2292.9155096400004</v>
      </c>
      <c r="N78" s="251">
        <f t="shared" si="55"/>
        <v>0.19556474994530629</v>
      </c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</row>
    <row r="79" spans="1:89" ht="61.5" customHeight="1">
      <c r="A79" s="226"/>
      <c r="B79" s="260" t="s">
        <v>565</v>
      </c>
      <c r="C79" s="312" t="s">
        <v>136</v>
      </c>
      <c r="D79" s="312"/>
      <c r="E79" s="312"/>
      <c r="F79" s="312"/>
      <c r="G79" s="114">
        <v>87894</v>
      </c>
      <c r="H79" s="102" t="s">
        <v>19</v>
      </c>
      <c r="I79" s="103">
        <v>27.7</v>
      </c>
      <c r="J79" s="104">
        <v>8.43</v>
      </c>
      <c r="K79" s="105">
        <f t="shared" si="52"/>
        <v>233.511</v>
      </c>
      <c r="L79" s="106">
        <f t="shared" si="53"/>
        <v>10.218003</v>
      </c>
      <c r="M79" s="105">
        <f t="shared" si="54"/>
        <v>283.03868309999996</v>
      </c>
      <c r="N79" s="251">
        <f t="shared" si="55"/>
        <v>2.4140614450286001E-2</v>
      </c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</row>
    <row r="80" spans="1:89" ht="64.5" customHeight="1">
      <c r="A80" s="226"/>
      <c r="B80" s="260" t="s">
        <v>566</v>
      </c>
      <c r="C80" s="312" t="s">
        <v>212</v>
      </c>
      <c r="D80" s="312"/>
      <c r="E80" s="312"/>
      <c r="F80" s="312"/>
      <c r="G80" s="114">
        <v>87792</v>
      </c>
      <c r="H80" s="94" t="s">
        <v>19</v>
      </c>
      <c r="I80" s="95">
        <v>27.7</v>
      </c>
      <c r="J80" s="115">
        <v>46.23</v>
      </c>
      <c r="K80" s="105">
        <f t="shared" si="52"/>
        <v>1280.5709999999999</v>
      </c>
      <c r="L80" s="106">
        <f t="shared" si="53"/>
        <v>56.035382999999996</v>
      </c>
      <c r="M80" s="105">
        <f t="shared" si="54"/>
        <v>1552.1801090999998</v>
      </c>
      <c r="N80" s="251">
        <f t="shared" si="55"/>
        <v>0.13238678600672857</v>
      </c>
      <c r="O80" s="16"/>
      <c r="P80" s="355"/>
      <c r="Q80" s="355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</row>
    <row r="81" spans="1:89" ht="49.5" customHeight="1">
      <c r="A81" s="226"/>
      <c r="B81" s="260" t="s">
        <v>567</v>
      </c>
      <c r="C81" s="312" t="s">
        <v>696</v>
      </c>
      <c r="D81" s="312"/>
      <c r="E81" s="312"/>
      <c r="F81" s="312"/>
      <c r="G81" s="114">
        <v>98555</v>
      </c>
      <c r="H81" s="94" t="s">
        <v>19</v>
      </c>
      <c r="I81" s="95">
        <v>8.1300000000000008</v>
      </c>
      <c r="J81" s="115">
        <v>35.68</v>
      </c>
      <c r="K81" s="105">
        <f t="shared" ref="K81" si="56">J81*I81</f>
        <v>290.07840000000004</v>
      </c>
      <c r="L81" s="106">
        <f t="shared" ref="L81" si="57">J81*(1+$L$3)</f>
        <v>43.247727999999995</v>
      </c>
      <c r="M81" s="105">
        <f t="shared" ref="M81" si="58">L81*I81</f>
        <v>351.60402863999997</v>
      </c>
      <c r="N81" s="251">
        <f t="shared" ref="N81" si="59">M81/M$70</f>
        <v>2.9988612162835337E-2</v>
      </c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</row>
    <row r="82" spans="1:89" ht="49.5" customHeight="1">
      <c r="A82" s="226"/>
      <c r="B82" s="260" t="s">
        <v>568</v>
      </c>
      <c r="C82" s="312" t="s">
        <v>218</v>
      </c>
      <c r="D82" s="312"/>
      <c r="E82" s="312"/>
      <c r="F82" s="312"/>
      <c r="G82" s="114">
        <v>88485</v>
      </c>
      <c r="H82" s="94" t="s">
        <v>19</v>
      </c>
      <c r="I82" s="95">
        <v>35.83</v>
      </c>
      <c r="J82" s="115">
        <v>4.3600000000000003</v>
      </c>
      <c r="K82" s="105">
        <f t="shared" si="52"/>
        <v>156.21880000000002</v>
      </c>
      <c r="L82" s="106">
        <f t="shared" si="53"/>
        <v>5.2847559999999998</v>
      </c>
      <c r="M82" s="105">
        <f t="shared" si="54"/>
        <v>189.35280748</v>
      </c>
      <c r="N82" s="251">
        <f t="shared" si="55"/>
        <v>1.6150064967758858E-2</v>
      </c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</row>
    <row r="83" spans="1:89" ht="49.5" customHeight="1">
      <c r="A83" s="226"/>
      <c r="B83" s="260" t="s">
        <v>695</v>
      </c>
      <c r="C83" s="312" t="s">
        <v>141</v>
      </c>
      <c r="D83" s="312"/>
      <c r="E83" s="312"/>
      <c r="F83" s="312"/>
      <c r="G83" s="114">
        <v>88489</v>
      </c>
      <c r="H83" s="94" t="s">
        <v>19</v>
      </c>
      <c r="I83" s="95">
        <v>35.83</v>
      </c>
      <c r="J83" s="115">
        <v>13.44</v>
      </c>
      <c r="K83" s="105">
        <f t="shared" si="52"/>
        <v>481.55519999999996</v>
      </c>
      <c r="L83" s="106">
        <f t="shared" si="53"/>
        <v>16.290623999999998</v>
      </c>
      <c r="M83" s="105">
        <f t="shared" si="54"/>
        <v>583.69305791999989</v>
      </c>
      <c r="N83" s="251">
        <f t="shared" si="55"/>
        <v>4.9783686506119043E-2</v>
      </c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</row>
    <row r="84" spans="1:89" s="78" customFormat="1" ht="30" customHeight="1">
      <c r="A84" s="239"/>
      <c r="B84" s="257" t="s">
        <v>140</v>
      </c>
      <c r="C84" s="314" t="s">
        <v>228</v>
      </c>
      <c r="D84" s="314"/>
      <c r="E84" s="314"/>
      <c r="F84" s="314"/>
      <c r="G84" s="314"/>
      <c r="H84" s="314"/>
      <c r="I84" s="314"/>
      <c r="J84" s="112"/>
      <c r="K84" s="113">
        <f>SUM(K85:K87)</f>
        <v>2164.176144</v>
      </c>
      <c r="L84" s="112"/>
      <c r="M84" s="113">
        <f>SUM(M85:M87)</f>
        <v>2623.1979041424001</v>
      </c>
      <c r="N84" s="258">
        <f>M84/M$69</f>
        <v>6.906108778913693E-2</v>
      </c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  <c r="BY84" s="77"/>
      <c r="BZ84" s="77"/>
      <c r="CA84" s="77"/>
      <c r="CB84" s="77"/>
      <c r="CC84" s="77"/>
      <c r="CD84" s="77"/>
      <c r="CE84" s="77"/>
      <c r="CF84" s="77"/>
      <c r="CG84" s="77"/>
      <c r="CH84" s="77"/>
      <c r="CI84" s="77"/>
      <c r="CJ84" s="77"/>
      <c r="CK84" s="77"/>
    </row>
    <row r="85" spans="1:89" ht="49.5" customHeight="1">
      <c r="A85" s="226"/>
      <c r="B85" s="260" t="s">
        <v>570</v>
      </c>
      <c r="C85" s="312" t="str">
        <f>'Composições NOVAS'!C3:J3</f>
        <v>MASTRO EM TUBO GALVANIZADO 2'', FIXADO COM CHUMBADOR QUÍMICO, H=3,51M</v>
      </c>
      <c r="D85" s="312"/>
      <c r="E85" s="312"/>
      <c r="F85" s="312"/>
      <c r="G85" s="114" t="str">
        <f>'Composições NOVAS'!C2</f>
        <v>COMP-0001</v>
      </c>
      <c r="H85" s="94" t="s">
        <v>120</v>
      </c>
      <c r="I85" s="95">
        <v>2</v>
      </c>
      <c r="J85" s="115">
        <f>'Composições NOVAS'!C8</f>
        <v>503.87204800000001</v>
      </c>
      <c r="K85" s="105">
        <f t="shared" ref="K85:K86" si="60">J85*I85</f>
        <v>1007.744096</v>
      </c>
      <c r="L85" s="106">
        <f t="shared" ref="L85:L86" si="61">J85*(1+$L$3)</f>
        <v>610.74330938080004</v>
      </c>
      <c r="M85" s="105">
        <f t="shared" ref="M85:M86" si="62">L85*I85</f>
        <v>1221.4866187616001</v>
      </c>
      <c r="N85" s="251">
        <f>M85/M$84</f>
        <v>0.46564790892547608</v>
      </c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</row>
    <row r="86" spans="1:89" ht="49.5" customHeight="1">
      <c r="A86" s="226"/>
      <c r="B86" s="260" t="s">
        <v>600</v>
      </c>
      <c r="C86" s="312" t="str">
        <f>'Composições NOVAS'!C103:J103</f>
        <v>MASTRO EM TUBO GALVANIZADO 2'', FIXADO COM CHUMBADOR QUÍMICO, H=4,51M</v>
      </c>
      <c r="D86" s="312"/>
      <c r="E86" s="312"/>
      <c r="F86" s="312"/>
      <c r="G86" s="114" t="str">
        <f>'Composições NOVAS'!C102</f>
        <v>COMP-0008</v>
      </c>
      <c r="H86" s="94" t="s">
        <v>120</v>
      </c>
      <c r="I86" s="95">
        <v>1</v>
      </c>
      <c r="J86" s="115">
        <f>'Composições NOVAS'!C108</f>
        <v>616.70204799999999</v>
      </c>
      <c r="K86" s="105">
        <f t="shared" si="60"/>
        <v>616.70204799999999</v>
      </c>
      <c r="L86" s="106">
        <f t="shared" si="61"/>
        <v>747.50455238079996</v>
      </c>
      <c r="M86" s="105">
        <f t="shared" si="62"/>
        <v>747.50455238079996</v>
      </c>
      <c r="N86" s="251">
        <f>M86/M$84</f>
        <v>0.28495926716027969</v>
      </c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</row>
    <row r="87" spans="1:89" ht="49.5" customHeight="1">
      <c r="A87" s="227"/>
      <c r="B87" s="260" t="s">
        <v>601</v>
      </c>
      <c r="C87" s="312" t="s">
        <v>250</v>
      </c>
      <c r="D87" s="312"/>
      <c r="E87" s="312"/>
      <c r="F87" s="312"/>
      <c r="G87" s="93" t="s">
        <v>30</v>
      </c>
      <c r="H87" s="94" t="s">
        <v>120</v>
      </c>
      <c r="I87" s="95">
        <v>3</v>
      </c>
      <c r="J87" s="115">
        <f>COTAÇÕES!F4</f>
        <v>179.91</v>
      </c>
      <c r="K87" s="97">
        <f>J87*I87</f>
        <v>539.73</v>
      </c>
      <c r="L87" s="96">
        <f>J87*(1+$L$3)</f>
        <v>218.06891099999999</v>
      </c>
      <c r="M87" s="97">
        <f>L87*I87</f>
        <v>654.20673299999999</v>
      </c>
      <c r="N87" s="251">
        <f>M87/M$84</f>
        <v>0.24939282391424419</v>
      </c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</row>
    <row r="88" spans="1:89" s="78" customFormat="1" ht="30" customHeight="1">
      <c r="A88" s="239"/>
      <c r="B88" s="257" t="s">
        <v>143</v>
      </c>
      <c r="C88" s="314" t="s">
        <v>229</v>
      </c>
      <c r="D88" s="314"/>
      <c r="E88" s="314"/>
      <c r="F88" s="314"/>
      <c r="G88" s="314"/>
      <c r="H88" s="314"/>
      <c r="I88" s="314"/>
      <c r="J88" s="112"/>
      <c r="K88" s="113">
        <f>SUM(K89:K89)</f>
        <v>19500</v>
      </c>
      <c r="L88" s="112"/>
      <c r="M88" s="113">
        <f>SUM(M89:M89)</f>
        <v>23635.95</v>
      </c>
      <c r="N88" s="258">
        <f>M88/M$69</f>
        <v>0.62226506637260581</v>
      </c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  <c r="BR88" s="77"/>
      <c r="BS88" s="77"/>
      <c r="BT88" s="77"/>
      <c r="BU88" s="77"/>
      <c r="BV88" s="77"/>
      <c r="BW88" s="77"/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  <c r="CI88" s="77"/>
      <c r="CJ88" s="77"/>
      <c r="CK88" s="77"/>
    </row>
    <row r="89" spans="1:89" ht="49.5" customHeight="1">
      <c r="A89" s="226"/>
      <c r="B89" s="248" t="s">
        <v>144</v>
      </c>
      <c r="C89" s="351" t="s">
        <v>267</v>
      </c>
      <c r="D89" s="334"/>
      <c r="E89" s="334"/>
      <c r="F89" s="352"/>
      <c r="G89" s="88" t="s">
        <v>30</v>
      </c>
      <c r="H89" s="98" t="s">
        <v>27</v>
      </c>
      <c r="I89" s="99">
        <v>1</v>
      </c>
      <c r="J89" s="100">
        <f>COTAÇÕES!F24</f>
        <v>19500</v>
      </c>
      <c r="K89" s="101">
        <f t="shared" ref="K89" si="63">J89*I89</f>
        <v>19500</v>
      </c>
      <c r="L89" s="91">
        <f t="shared" ref="L89" si="64">J89*(1+$L$3)</f>
        <v>23635.95</v>
      </c>
      <c r="M89" s="101">
        <f t="shared" ref="M89" si="65">L89*I89</f>
        <v>23635.95</v>
      </c>
      <c r="N89" s="249">
        <f t="shared" ref="N89" si="66">M89/M$88</f>
        <v>1</v>
      </c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</row>
    <row r="90" spans="1:89" ht="30" customHeight="1">
      <c r="A90" s="226"/>
      <c r="B90" s="87">
        <v>6</v>
      </c>
      <c r="C90" s="330" t="s">
        <v>275</v>
      </c>
      <c r="D90" s="330"/>
      <c r="E90" s="330"/>
      <c r="F90" s="330"/>
      <c r="G90" s="330"/>
      <c r="H90" s="330"/>
      <c r="I90" s="330"/>
      <c r="J90" s="331" t="s">
        <v>15</v>
      </c>
      <c r="K90" s="332"/>
      <c r="L90" s="332"/>
      <c r="M90" s="220">
        <f>SUM(M91,M105,M107)</f>
        <v>61172.603619732508</v>
      </c>
      <c r="N90" s="221">
        <f>M90/M$237</f>
        <v>0.10193689388930864</v>
      </c>
      <c r="O90" s="205"/>
      <c r="P90" s="360"/>
      <c r="Q90" s="360"/>
      <c r="R90" s="360"/>
      <c r="S90" s="206"/>
      <c r="T90" s="206"/>
      <c r="U90" s="206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</row>
    <row r="91" spans="1:89" s="78" customFormat="1" ht="29.25" customHeight="1">
      <c r="A91" s="239"/>
      <c r="B91" s="257" t="s">
        <v>145</v>
      </c>
      <c r="C91" s="314" t="s">
        <v>276</v>
      </c>
      <c r="D91" s="314"/>
      <c r="E91" s="314"/>
      <c r="F91" s="314"/>
      <c r="G91" s="314"/>
      <c r="H91" s="314"/>
      <c r="I91" s="314"/>
      <c r="J91" s="112"/>
      <c r="K91" s="113">
        <f>SUM(K92:K104)</f>
        <v>26319.03470104</v>
      </c>
      <c r="L91" s="112"/>
      <c r="M91" s="113">
        <f>SUM(M92:M104)</f>
        <v>31901.301961130575</v>
      </c>
      <c r="N91" s="258">
        <f>M91/M$90</f>
        <v>0.52149655357876812</v>
      </c>
      <c r="O91" s="77"/>
      <c r="P91" s="360"/>
      <c r="Q91" s="360"/>
      <c r="R91" s="360"/>
      <c r="S91" s="205"/>
      <c r="T91" s="205"/>
      <c r="U91" s="205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7"/>
      <c r="BY91" s="77"/>
      <c r="BZ91" s="77"/>
      <c r="CA91" s="77"/>
      <c r="CB91" s="77"/>
      <c r="CC91" s="77"/>
      <c r="CD91" s="77"/>
      <c r="CE91" s="77"/>
      <c r="CF91" s="77"/>
      <c r="CG91" s="77"/>
      <c r="CH91" s="77"/>
      <c r="CI91" s="77"/>
      <c r="CJ91" s="77"/>
      <c r="CK91" s="77"/>
    </row>
    <row r="92" spans="1:89" ht="49.5" customHeight="1">
      <c r="A92" s="227"/>
      <c r="B92" s="261" t="s">
        <v>207</v>
      </c>
      <c r="C92" s="351" t="s">
        <v>126</v>
      </c>
      <c r="D92" s="334"/>
      <c r="E92" s="334"/>
      <c r="F92" s="352"/>
      <c r="G92" s="107">
        <v>96527</v>
      </c>
      <c r="H92" s="89" t="s">
        <v>23</v>
      </c>
      <c r="I92" s="90">
        <v>0.87</v>
      </c>
      <c r="J92" s="108">
        <v>122.65</v>
      </c>
      <c r="K92" s="92">
        <f t="shared" ref="K92:K98" si="67">J92*I92</f>
        <v>106.7055</v>
      </c>
      <c r="L92" s="109">
        <f t="shared" ref="L92:L98" si="68">J92*(1+$L$3)</f>
        <v>148.66406499999999</v>
      </c>
      <c r="M92" s="92">
        <f t="shared" ref="M92:M98" si="69">L92*I92</f>
        <v>129.33773654999999</v>
      </c>
      <c r="N92" s="249">
        <f>M92/M$91</f>
        <v>4.0543090281264585E-3</v>
      </c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</row>
    <row r="93" spans="1:89" ht="49.5" customHeight="1">
      <c r="A93" s="227"/>
      <c r="B93" s="262" t="s">
        <v>208</v>
      </c>
      <c r="C93" s="309" t="s">
        <v>124</v>
      </c>
      <c r="D93" s="310"/>
      <c r="E93" s="310"/>
      <c r="F93" s="311"/>
      <c r="G93" s="114">
        <v>96536</v>
      </c>
      <c r="H93" s="94" t="s">
        <v>19</v>
      </c>
      <c r="I93" s="95">
        <v>11.6</v>
      </c>
      <c r="J93" s="115">
        <v>76.31</v>
      </c>
      <c r="K93" s="97">
        <f t="shared" si="67"/>
        <v>885.19600000000003</v>
      </c>
      <c r="L93" s="96">
        <f t="shared" si="68"/>
        <v>92.495350999999999</v>
      </c>
      <c r="M93" s="97">
        <f t="shared" si="69"/>
        <v>1072.9460715999999</v>
      </c>
      <c r="N93" s="251">
        <f>M93/M$91</f>
        <v>3.3633300387153696E-2</v>
      </c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</row>
    <row r="94" spans="1:89" ht="49.5" customHeight="1">
      <c r="A94" s="227"/>
      <c r="B94" s="262" t="s">
        <v>209</v>
      </c>
      <c r="C94" s="309" t="s">
        <v>127</v>
      </c>
      <c r="D94" s="310"/>
      <c r="E94" s="310"/>
      <c r="F94" s="311"/>
      <c r="G94" s="114">
        <v>104918</v>
      </c>
      <c r="H94" s="94" t="s">
        <v>29</v>
      </c>
      <c r="I94" s="95">
        <v>67.2</v>
      </c>
      <c r="J94" s="115">
        <v>14.35</v>
      </c>
      <c r="K94" s="97">
        <f t="shared" si="67"/>
        <v>964.32</v>
      </c>
      <c r="L94" s="96">
        <f t="shared" si="68"/>
        <v>17.393635</v>
      </c>
      <c r="M94" s="97">
        <f t="shared" si="69"/>
        <v>1168.8522720000001</v>
      </c>
      <c r="N94" s="251">
        <f t="shared" ref="N94:N104" si="70">M94/M$91</f>
        <v>3.663964164923933E-2</v>
      </c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</row>
    <row r="95" spans="1:89" ht="49.5" customHeight="1">
      <c r="A95" s="227"/>
      <c r="B95" s="262" t="s">
        <v>571</v>
      </c>
      <c r="C95" s="309" t="s">
        <v>130</v>
      </c>
      <c r="D95" s="310"/>
      <c r="E95" s="310"/>
      <c r="F95" s="311"/>
      <c r="G95" s="114">
        <v>104916</v>
      </c>
      <c r="H95" s="94" t="s">
        <v>29</v>
      </c>
      <c r="I95" s="95">
        <v>38.94</v>
      </c>
      <c r="J95" s="115">
        <v>17.84</v>
      </c>
      <c r="K95" s="97">
        <f t="shared" si="67"/>
        <v>694.68959999999993</v>
      </c>
      <c r="L95" s="96">
        <f t="shared" si="68"/>
        <v>21.623863999999998</v>
      </c>
      <c r="M95" s="97">
        <f t="shared" si="69"/>
        <v>842.03326415999982</v>
      </c>
      <c r="N95" s="251">
        <f t="shared" si="70"/>
        <v>2.6394949810699148E-2</v>
      </c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</row>
    <row r="96" spans="1:89" ht="49.5" customHeight="1">
      <c r="A96" s="227"/>
      <c r="B96" s="262" t="s">
        <v>572</v>
      </c>
      <c r="C96" s="309" t="str">
        <f>'Composições NOVAS'!C133:J133</f>
        <v>CONCRETAGEM DE BLOCO DE COROAMENTO OU VIGA BALDRAME, FCK 25 MPA, SEM USO DE BOMBA - LANÇAMENTO, ADENSAMENTO E ACABAMENTO.</v>
      </c>
      <c r="D96" s="310"/>
      <c r="E96" s="310"/>
      <c r="F96" s="311"/>
      <c r="G96" s="93" t="str">
        <f>'Composições NOVAS'!C132</f>
        <v>COMP-0010</v>
      </c>
      <c r="H96" s="94" t="s">
        <v>23</v>
      </c>
      <c r="I96" s="95">
        <v>1.74</v>
      </c>
      <c r="J96" s="115">
        <f>'Composições NOVAS'!C138</f>
        <v>763.63701000000003</v>
      </c>
      <c r="K96" s="97">
        <f t="shared" si="67"/>
        <v>1328.7283973999999</v>
      </c>
      <c r="L96" s="96">
        <f t="shared" si="68"/>
        <v>925.60441982099996</v>
      </c>
      <c r="M96" s="97">
        <f t="shared" si="69"/>
        <v>1610.5516904885399</v>
      </c>
      <c r="N96" s="251">
        <f t="shared" si="70"/>
        <v>5.0485453303783033E-2</v>
      </c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</row>
    <row r="97" spans="1:89" ht="49.5" customHeight="1">
      <c r="A97" s="226"/>
      <c r="B97" s="262" t="s">
        <v>573</v>
      </c>
      <c r="C97" s="312" t="s">
        <v>380</v>
      </c>
      <c r="D97" s="312"/>
      <c r="E97" s="312"/>
      <c r="F97" s="312"/>
      <c r="G97" s="114">
        <v>105023</v>
      </c>
      <c r="H97" s="94" t="s">
        <v>21</v>
      </c>
      <c r="I97" s="95">
        <v>40.94</v>
      </c>
      <c r="J97" s="115">
        <v>88.45</v>
      </c>
      <c r="K97" s="105">
        <f>J97*I97</f>
        <v>3621.143</v>
      </c>
      <c r="L97" s="106">
        <f>J97*(1+$L$3)</f>
        <v>107.210245</v>
      </c>
      <c r="M97" s="105">
        <f>L97*I97</f>
        <v>4389.1874302999995</v>
      </c>
      <c r="N97" s="251">
        <f>M97/M$91</f>
        <v>0.13758646702407026</v>
      </c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</row>
    <row r="98" spans="1:89" ht="49.5" customHeight="1">
      <c r="A98" s="227"/>
      <c r="B98" s="262" t="s">
        <v>574</v>
      </c>
      <c r="C98" s="312" t="s">
        <v>135</v>
      </c>
      <c r="D98" s="312"/>
      <c r="E98" s="312"/>
      <c r="F98" s="312"/>
      <c r="G98" s="114">
        <v>103325</v>
      </c>
      <c r="H98" s="94" t="s">
        <v>19</v>
      </c>
      <c r="I98" s="95">
        <v>13.53</v>
      </c>
      <c r="J98" s="115">
        <v>97.62</v>
      </c>
      <c r="K98" s="97">
        <f t="shared" si="67"/>
        <v>1320.7986000000001</v>
      </c>
      <c r="L98" s="96">
        <f t="shared" si="68"/>
        <v>118.325202</v>
      </c>
      <c r="M98" s="97">
        <f t="shared" si="69"/>
        <v>1600.93998306</v>
      </c>
      <c r="N98" s="251">
        <f t="shared" si="70"/>
        <v>5.0184158157890527E-2</v>
      </c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</row>
    <row r="99" spans="1:89" ht="63" customHeight="1">
      <c r="A99" s="226"/>
      <c r="B99" s="262" t="s">
        <v>575</v>
      </c>
      <c r="C99" s="312" t="s">
        <v>136</v>
      </c>
      <c r="D99" s="312"/>
      <c r="E99" s="312"/>
      <c r="F99" s="312"/>
      <c r="G99" s="114">
        <v>87894</v>
      </c>
      <c r="H99" s="102" t="s">
        <v>19</v>
      </c>
      <c r="I99" s="103">
        <v>61.86</v>
      </c>
      <c r="J99" s="104">
        <v>8.43</v>
      </c>
      <c r="K99" s="105">
        <f>J99*I99</f>
        <v>521.47979999999995</v>
      </c>
      <c r="L99" s="106">
        <f>J99*(1+$L$3)</f>
        <v>10.218003</v>
      </c>
      <c r="M99" s="105">
        <f>L99*I99</f>
        <v>632.08566557999995</v>
      </c>
      <c r="N99" s="251">
        <f t="shared" si="70"/>
        <v>1.981378899049796E-2</v>
      </c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</row>
    <row r="100" spans="1:89" ht="53.25" customHeight="1">
      <c r="A100" s="227"/>
      <c r="B100" s="262" t="s">
        <v>576</v>
      </c>
      <c r="C100" s="312" t="s">
        <v>164</v>
      </c>
      <c r="D100" s="312"/>
      <c r="E100" s="312"/>
      <c r="F100" s="312"/>
      <c r="G100" s="114">
        <v>87531</v>
      </c>
      <c r="H100" s="94" t="s">
        <v>19</v>
      </c>
      <c r="I100" s="95">
        <v>61.86</v>
      </c>
      <c r="J100" s="115">
        <v>40.9</v>
      </c>
      <c r="K100" s="97">
        <f>J100*I100</f>
        <v>2530.0740000000001</v>
      </c>
      <c r="L100" s="96">
        <f>J100*(1+$L$3)</f>
        <v>49.574889999999996</v>
      </c>
      <c r="M100" s="97">
        <f>L100*I100</f>
        <v>3066.7026953999998</v>
      </c>
      <c r="N100" s="251">
        <f t="shared" si="70"/>
        <v>9.6130957261134825E-2</v>
      </c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</row>
    <row r="101" spans="1:89" ht="49.5" customHeight="1">
      <c r="A101" s="226"/>
      <c r="B101" s="262" t="s">
        <v>577</v>
      </c>
      <c r="C101" s="312" t="s">
        <v>218</v>
      </c>
      <c r="D101" s="312"/>
      <c r="E101" s="312"/>
      <c r="F101" s="312"/>
      <c r="G101" s="114">
        <v>88485</v>
      </c>
      <c r="H101" s="94" t="s">
        <v>19</v>
      </c>
      <c r="I101" s="95">
        <v>61.86</v>
      </c>
      <c r="J101" s="115">
        <v>4.3600000000000003</v>
      </c>
      <c r="K101" s="105">
        <f t="shared" ref="K101:K104" si="71">J101*I101</f>
        <v>269.70960000000002</v>
      </c>
      <c r="L101" s="106">
        <f t="shared" ref="L101:L104" si="72">J101*(1+$L$3)</f>
        <v>5.2847559999999998</v>
      </c>
      <c r="M101" s="105">
        <f t="shared" ref="M101:M104" si="73">L101*I101</f>
        <v>326.91500615999996</v>
      </c>
      <c r="N101" s="251">
        <f t="shared" si="70"/>
        <v>1.0247701067446156E-2</v>
      </c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</row>
    <row r="102" spans="1:89" ht="49.5" customHeight="1">
      <c r="A102" s="226"/>
      <c r="B102" s="262" t="s">
        <v>578</v>
      </c>
      <c r="C102" s="312" t="s">
        <v>141</v>
      </c>
      <c r="D102" s="312"/>
      <c r="E102" s="312"/>
      <c r="F102" s="312"/>
      <c r="G102" s="114">
        <v>88489</v>
      </c>
      <c r="H102" s="94" t="s">
        <v>19</v>
      </c>
      <c r="I102" s="95">
        <v>61.86</v>
      </c>
      <c r="J102" s="115">
        <v>13.44</v>
      </c>
      <c r="K102" s="105">
        <f t="shared" si="71"/>
        <v>831.39839999999992</v>
      </c>
      <c r="L102" s="106">
        <f t="shared" si="72"/>
        <v>16.290623999999998</v>
      </c>
      <c r="M102" s="105">
        <f t="shared" si="73"/>
        <v>1007.7380006399999</v>
      </c>
      <c r="N102" s="251">
        <f t="shared" si="70"/>
        <v>3.1589243657448703E-2</v>
      </c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</row>
    <row r="103" spans="1:89" ht="49.5" customHeight="1">
      <c r="A103" s="226"/>
      <c r="B103" s="262" t="s">
        <v>579</v>
      </c>
      <c r="C103" s="312" t="str">
        <f>'Composições NOVAS'!C148:J148</f>
        <v>ASSENTO DE MADEIRA TRATADA PARA BANCO (largura 0,70m)</v>
      </c>
      <c r="D103" s="312"/>
      <c r="E103" s="312"/>
      <c r="F103" s="312"/>
      <c r="G103" s="114" t="str">
        <f>'Composições NOVAS'!C147</f>
        <v>COMP-0011</v>
      </c>
      <c r="H103" s="94" t="s">
        <v>21</v>
      </c>
      <c r="I103" s="95">
        <v>32.659999999999997</v>
      </c>
      <c r="J103" s="115">
        <f>'Composições NOVAS'!C153</f>
        <v>388.60405399999996</v>
      </c>
      <c r="K103" s="105">
        <f t="shared" si="71"/>
        <v>12691.808403639998</v>
      </c>
      <c r="L103" s="106">
        <f t="shared" si="72"/>
        <v>471.02697385339991</v>
      </c>
      <c r="M103" s="105">
        <f t="shared" si="73"/>
        <v>15383.740966052039</v>
      </c>
      <c r="N103" s="251">
        <f t="shared" si="70"/>
        <v>0.48222925148309032</v>
      </c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</row>
    <row r="104" spans="1:89" ht="49.5" customHeight="1">
      <c r="A104" s="226"/>
      <c r="B104" s="262" t="s">
        <v>602</v>
      </c>
      <c r="C104" s="312" t="s">
        <v>314</v>
      </c>
      <c r="D104" s="312"/>
      <c r="E104" s="312"/>
      <c r="F104" s="312"/>
      <c r="G104" s="114">
        <v>102213</v>
      </c>
      <c r="H104" s="94" t="s">
        <v>19</v>
      </c>
      <c r="I104" s="95">
        <v>22.86</v>
      </c>
      <c r="J104" s="115">
        <v>24.19</v>
      </c>
      <c r="K104" s="105">
        <f t="shared" si="71"/>
        <v>552.98339999999996</v>
      </c>
      <c r="L104" s="106">
        <f t="shared" si="72"/>
        <v>29.320699000000001</v>
      </c>
      <c r="M104" s="105">
        <f t="shared" si="73"/>
        <v>670.27117913999996</v>
      </c>
      <c r="N104" s="251">
        <f t="shared" si="70"/>
        <v>2.101077817941966E-2</v>
      </c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</row>
    <row r="105" spans="1:89" s="78" customFormat="1" ht="30" customHeight="1">
      <c r="A105" s="239"/>
      <c r="B105" s="257" t="s">
        <v>146</v>
      </c>
      <c r="C105" s="314" t="s">
        <v>280</v>
      </c>
      <c r="D105" s="314"/>
      <c r="E105" s="314"/>
      <c r="F105" s="314"/>
      <c r="G105" s="314"/>
      <c r="H105" s="314"/>
      <c r="I105" s="314"/>
      <c r="J105" s="112"/>
      <c r="K105" s="113">
        <f>SUM(K106:K106)</f>
        <v>1943.7895409999999</v>
      </c>
      <c r="L105" s="112"/>
      <c r="M105" s="113">
        <f>SUM(M106:M106)</f>
        <v>2356.0673026461</v>
      </c>
      <c r="N105" s="258">
        <f>M105/M$90</f>
        <v>3.8515073141109545E-2</v>
      </c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  <c r="CI105" s="77"/>
      <c r="CJ105" s="77"/>
      <c r="CK105" s="77"/>
    </row>
    <row r="106" spans="1:89" ht="49.5" customHeight="1">
      <c r="A106" s="227"/>
      <c r="B106" s="248" t="s">
        <v>210</v>
      </c>
      <c r="C106" s="351" t="str">
        <f>'Composições NOVAS'!C229:J229</f>
        <v>INSTALAÇÃO DE BALANÇO DE 2 LUGARES COM ESTRUTURA DE MADEIRA TRATADA, COM ALTURA DE 4 METROS, INSTALADO SOBRE SOLO.</v>
      </c>
      <c r="D106" s="334"/>
      <c r="E106" s="334"/>
      <c r="F106" s="352"/>
      <c r="G106" s="107" t="str">
        <f>'Composições NOVAS'!C228</f>
        <v>COMP-0017</v>
      </c>
      <c r="H106" s="89" t="s">
        <v>120</v>
      </c>
      <c r="I106" s="90">
        <v>1</v>
      </c>
      <c r="J106" s="108">
        <f>'Composições NOVAS'!C234</f>
        <v>1943.7895409999999</v>
      </c>
      <c r="K106" s="92">
        <f t="shared" ref="K106" si="74">J106*I106</f>
        <v>1943.7895409999999</v>
      </c>
      <c r="L106" s="109">
        <f t="shared" ref="L106" si="75">J106*(1+$L$3)</f>
        <v>2356.0673026461</v>
      </c>
      <c r="M106" s="92">
        <f t="shared" ref="M106" si="76">L106*I106</f>
        <v>2356.0673026461</v>
      </c>
      <c r="N106" s="249">
        <f>M106/M$105</f>
        <v>1</v>
      </c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</row>
    <row r="107" spans="1:89" s="78" customFormat="1" ht="30" customHeight="1">
      <c r="A107" s="239"/>
      <c r="B107" s="257" t="s">
        <v>147</v>
      </c>
      <c r="C107" s="314" t="s">
        <v>289</v>
      </c>
      <c r="D107" s="314"/>
      <c r="E107" s="314"/>
      <c r="F107" s="314"/>
      <c r="G107" s="314"/>
      <c r="H107" s="314"/>
      <c r="I107" s="314"/>
      <c r="J107" s="112"/>
      <c r="K107" s="113">
        <f>SUM(K108:K122)</f>
        <v>22205.456939159998</v>
      </c>
      <c r="L107" s="112"/>
      <c r="M107" s="113">
        <f>SUM(M108:M122)</f>
        <v>26915.234355955836</v>
      </c>
      <c r="N107" s="258">
        <f>M107/M$90</f>
        <v>0.43998837328012241</v>
      </c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/>
      <c r="BS107" s="77"/>
      <c r="BT107" s="77"/>
      <c r="BU107" s="77"/>
      <c r="BV107" s="77"/>
      <c r="BW107" s="77"/>
      <c r="BX107" s="77"/>
      <c r="BY107" s="77"/>
      <c r="BZ107" s="77"/>
      <c r="CA107" s="77"/>
      <c r="CB107" s="77"/>
      <c r="CC107" s="77"/>
      <c r="CD107" s="77"/>
      <c r="CE107" s="77"/>
      <c r="CF107" s="77"/>
      <c r="CG107" s="77"/>
      <c r="CH107" s="77"/>
      <c r="CI107" s="77"/>
      <c r="CJ107" s="77"/>
      <c r="CK107" s="77"/>
    </row>
    <row r="108" spans="1:89" ht="49.5" customHeight="1">
      <c r="A108" s="227"/>
      <c r="B108" s="261" t="s">
        <v>34</v>
      </c>
      <c r="C108" s="351" t="s">
        <v>126</v>
      </c>
      <c r="D108" s="334"/>
      <c r="E108" s="334"/>
      <c r="F108" s="352"/>
      <c r="G108" s="107">
        <v>96527</v>
      </c>
      <c r="H108" s="89" t="s">
        <v>23</v>
      </c>
      <c r="I108" s="90">
        <v>4.24</v>
      </c>
      <c r="J108" s="108">
        <v>122.65</v>
      </c>
      <c r="K108" s="92">
        <f t="shared" ref="K108:K117" si="77">J108*I108</f>
        <v>520.03600000000006</v>
      </c>
      <c r="L108" s="109">
        <f t="shared" ref="L108:L117" si="78">J108*(1+$L$3)</f>
        <v>148.66406499999999</v>
      </c>
      <c r="M108" s="92">
        <f t="shared" ref="M108:M117" si="79">L108*I108</f>
        <v>630.33563560000005</v>
      </c>
      <c r="N108" s="249">
        <f>M108/M$107</f>
        <v>2.341928839495758E-2</v>
      </c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</row>
    <row r="109" spans="1:89" ht="49.5" customHeight="1">
      <c r="A109" s="227"/>
      <c r="B109" s="262" t="s">
        <v>603</v>
      </c>
      <c r="C109" s="309" t="s">
        <v>124</v>
      </c>
      <c r="D109" s="310"/>
      <c r="E109" s="310"/>
      <c r="F109" s="311"/>
      <c r="G109" s="114">
        <v>96536</v>
      </c>
      <c r="H109" s="94" t="s">
        <v>19</v>
      </c>
      <c r="I109" s="95">
        <v>9.85</v>
      </c>
      <c r="J109" s="115">
        <v>76.31</v>
      </c>
      <c r="K109" s="97">
        <f t="shared" si="77"/>
        <v>751.65350000000001</v>
      </c>
      <c r="L109" s="96">
        <f t="shared" si="78"/>
        <v>92.495350999999999</v>
      </c>
      <c r="M109" s="97">
        <f t="shared" si="79"/>
        <v>911.07920734999993</v>
      </c>
      <c r="N109" s="251">
        <f>M109/M$107</f>
        <v>3.3849945176063281E-2</v>
      </c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</row>
    <row r="110" spans="1:89" ht="49.5" customHeight="1">
      <c r="A110" s="227"/>
      <c r="B110" s="262" t="s">
        <v>604</v>
      </c>
      <c r="C110" s="309" t="s">
        <v>127</v>
      </c>
      <c r="D110" s="310"/>
      <c r="E110" s="310"/>
      <c r="F110" s="311"/>
      <c r="G110" s="114">
        <v>104918</v>
      </c>
      <c r="H110" s="94" t="s">
        <v>29</v>
      </c>
      <c r="I110" s="95">
        <v>85.32</v>
      </c>
      <c r="J110" s="115">
        <v>14.35</v>
      </c>
      <c r="K110" s="97">
        <f t="shared" ref="K110" si="80">J110*I110</f>
        <v>1224.3419999999999</v>
      </c>
      <c r="L110" s="96">
        <f t="shared" ref="L110" si="81">J110*(1+$L$3)</f>
        <v>17.393635</v>
      </c>
      <c r="M110" s="97">
        <f t="shared" ref="M110" si="82">L110*I110</f>
        <v>1484.0249382</v>
      </c>
      <c r="N110" s="251">
        <f t="shared" ref="N110" si="83">M110/M$107</f>
        <v>5.5136987424061312E-2</v>
      </c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</row>
    <row r="111" spans="1:89" ht="49.5" customHeight="1">
      <c r="A111" s="227"/>
      <c r="B111" s="262" t="s">
        <v>605</v>
      </c>
      <c r="C111" s="309" t="s">
        <v>130</v>
      </c>
      <c r="D111" s="310"/>
      <c r="E111" s="310"/>
      <c r="F111" s="311"/>
      <c r="G111" s="114">
        <v>104916</v>
      </c>
      <c r="H111" s="94" t="s">
        <v>29</v>
      </c>
      <c r="I111" s="95">
        <v>29.56</v>
      </c>
      <c r="J111" s="115">
        <v>17.84</v>
      </c>
      <c r="K111" s="97">
        <f t="shared" si="77"/>
        <v>527.35039999999992</v>
      </c>
      <c r="L111" s="96">
        <f t="shared" si="78"/>
        <v>21.623863999999998</v>
      </c>
      <c r="M111" s="97">
        <f t="shared" si="79"/>
        <v>639.20141983999986</v>
      </c>
      <c r="N111" s="251">
        <f t="shared" ref="N111:N122" si="84">M111/M$107</f>
        <v>2.3748684904114779E-2</v>
      </c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</row>
    <row r="112" spans="1:89" ht="49.5" customHeight="1">
      <c r="A112" s="227"/>
      <c r="B112" s="262" t="s">
        <v>606</v>
      </c>
      <c r="C112" s="309" t="str">
        <f>'Composições NOVAS'!C133:J133</f>
        <v>CONCRETAGEM DE BLOCO DE COROAMENTO OU VIGA BALDRAME, FCK 25 MPA, SEM USO DE BOMBA - LANÇAMENTO, ADENSAMENTO E ACABAMENTO.</v>
      </c>
      <c r="D112" s="310"/>
      <c r="E112" s="310"/>
      <c r="F112" s="311"/>
      <c r="G112" s="93" t="str">
        <f>'Composições NOVAS'!C132</f>
        <v>COMP-0010</v>
      </c>
      <c r="H112" s="94" t="str">
        <f>'Composições NOVAS'!C137</f>
        <v>m³</v>
      </c>
      <c r="I112" s="95">
        <v>2.5</v>
      </c>
      <c r="J112" s="115">
        <f>'Composições NOVAS'!C138</f>
        <v>763.63701000000003</v>
      </c>
      <c r="K112" s="97">
        <f t="shared" si="77"/>
        <v>1909.092525</v>
      </c>
      <c r="L112" s="96">
        <f t="shared" si="78"/>
        <v>925.60441982099996</v>
      </c>
      <c r="M112" s="97">
        <f t="shared" si="79"/>
        <v>2314.0110495525</v>
      </c>
      <c r="N112" s="251">
        <f t="shared" si="84"/>
        <v>8.5974025674439389E-2</v>
      </c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</row>
    <row r="113" spans="1:89" ht="49.5" customHeight="1">
      <c r="A113" s="227"/>
      <c r="B113" s="262" t="s">
        <v>607</v>
      </c>
      <c r="C113" s="309" t="s">
        <v>131</v>
      </c>
      <c r="D113" s="310"/>
      <c r="E113" s="310"/>
      <c r="F113" s="311"/>
      <c r="G113" s="114">
        <v>104111</v>
      </c>
      <c r="H113" s="94" t="s">
        <v>29</v>
      </c>
      <c r="I113" s="95">
        <v>15</v>
      </c>
      <c r="J113" s="115">
        <v>22.63</v>
      </c>
      <c r="K113" s="97">
        <f t="shared" si="77"/>
        <v>339.45</v>
      </c>
      <c r="L113" s="96">
        <f t="shared" si="78"/>
        <v>27.429822999999999</v>
      </c>
      <c r="M113" s="97">
        <f t="shared" si="79"/>
        <v>411.44734499999998</v>
      </c>
      <c r="N113" s="251">
        <f t="shared" si="84"/>
        <v>1.5286782925928877E-2</v>
      </c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</row>
    <row r="114" spans="1:89" ht="49.5" customHeight="1">
      <c r="A114" s="227"/>
      <c r="B114" s="262" t="s">
        <v>608</v>
      </c>
      <c r="C114" s="309" t="s">
        <v>693</v>
      </c>
      <c r="D114" s="310"/>
      <c r="E114" s="310"/>
      <c r="F114" s="311"/>
      <c r="G114" s="114">
        <v>104108</v>
      </c>
      <c r="H114" s="94" t="s">
        <v>29</v>
      </c>
      <c r="I114" s="95">
        <v>66.599999999999994</v>
      </c>
      <c r="J114" s="115">
        <v>12.75</v>
      </c>
      <c r="K114" s="97">
        <f>J114*I114</f>
        <v>849.15</v>
      </c>
      <c r="L114" s="96">
        <f>J114*(1+$L$3)</f>
        <v>15.454274999999999</v>
      </c>
      <c r="M114" s="97">
        <f>L114*I114</f>
        <v>1029.2547149999998</v>
      </c>
      <c r="N114" s="251">
        <f>M114/M$107</f>
        <v>3.8240600151870682E-2</v>
      </c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</row>
    <row r="115" spans="1:89" ht="49.5" customHeight="1">
      <c r="A115" s="227"/>
      <c r="B115" s="262" t="s">
        <v>609</v>
      </c>
      <c r="C115" s="309" t="s">
        <v>694</v>
      </c>
      <c r="D115" s="310"/>
      <c r="E115" s="310"/>
      <c r="F115" s="311"/>
      <c r="G115" s="93">
        <v>103669</v>
      </c>
      <c r="H115" s="94" t="s">
        <v>45</v>
      </c>
      <c r="I115" s="95">
        <v>1</v>
      </c>
      <c r="J115" s="115">
        <v>1125.8</v>
      </c>
      <c r="K115" s="97">
        <f t="shared" ref="K115" si="85">J115*I115</f>
        <v>1125.8</v>
      </c>
      <c r="L115" s="96">
        <f t="shared" ref="L115" si="86">J115*(1+$L$3)</f>
        <v>1364.5821799999999</v>
      </c>
      <c r="M115" s="97">
        <f t="shared" ref="M115" si="87">L115*I115</f>
        <v>1364.5821799999999</v>
      </c>
      <c r="N115" s="251">
        <f t="shared" ref="N115" si="88">M115/M$107</f>
        <v>5.0699249427045893E-2</v>
      </c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</row>
    <row r="116" spans="1:89" ht="49.5" customHeight="1">
      <c r="A116" s="227"/>
      <c r="B116" s="262" t="s">
        <v>610</v>
      </c>
      <c r="C116" s="312" t="s">
        <v>135</v>
      </c>
      <c r="D116" s="312"/>
      <c r="E116" s="312"/>
      <c r="F116" s="312"/>
      <c r="G116" s="114">
        <v>103325</v>
      </c>
      <c r="H116" s="94" t="s">
        <v>19</v>
      </c>
      <c r="I116" s="95">
        <v>7.67</v>
      </c>
      <c r="J116" s="115">
        <v>97.62</v>
      </c>
      <c r="K116" s="97">
        <f t="shared" si="77"/>
        <v>748.74540000000002</v>
      </c>
      <c r="L116" s="96">
        <f t="shared" si="78"/>
        <v>118.325202</v>
      </c>
      <c r="M116" s="97">
        <f t="shared" si="79"/>
        <v>907.55429934000006</v>
      </c>
      <c r="N116" s="251">
        <f t="shared" si="84"/>
        <v>3.3718981872404741E-2</v>
      </c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</row>
    <row r="117" spans="1:89" ht="49.5" customHeight="1">
      <c r="A117" s="226"/>
      <c r="B117" s="262" t="s">
        <v>611</v>
      </c>
      <c r="C117" s="312" t="s">
        <v>380</v>
      </c>
      <c r="D117" s="312"/>
      <c r="E117" s="312"/>
      <c r="F117" s="312"/>
      <c r="G117" s="114">
        <v>105023</v>
      </c>
      <c r="H117" s="94" t="s">
        <v>21</v>
      </c>
      <c r="I117" s="95">
        <v>54</v>
      </c>
      <c r="J117" s="115">
        <v>88.45</v>
      </c>
      <c r="K117" s="105">
        <f t="shared" si="77"/>
        <v>4776.3</v>
      </c>
      <c r="L117" s="106">
        <f t="shared" si="78"/>
        <v>107.210245</v>
      </c>
      <c r="M117" s="105">
        <f t="shared" si="79"/>
        <v>5789.3532299999997</v>
      </c>
      <c r="N117" s="251">
        <f t="shared" si="84"/>
        <v>0.2150957763709356</v>
      </c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</row>
    <row r="118" spans="1:89" ht="63" customHeight="1">
      <c r="A118" s="226"/>
      <c r="B118" s="262" t="s">
        <v>612</v>
      </c>
      <c r="C118" s="312" t="s">
        <v>136</v>
      </c>
      <c r="D118" s="312"/>
      <c r="E118" s="312"/>
      <c r="F118" s="312"/>
      <c r="G118" s="114">
        <v>87894</v>
      </c>
      <c r="H118" s="102" t="s">
        <v>19</v>
      </c>
      <c r="I118" s="103">
        <v>15.34</v>
      </c>
      <c r="J118" s="104">
        <v>8.43</v>
      </c>
      <c r="K118" s="105">
        <f>J118*I118</f>
        <v>129.31619999999998</v>
      </c>
      <c r="L118" s="106">
        <f>J118*(1+$L$3)</f>
        <v>10.218003</v>
      </c>
      <c r="M118" s="105">
        <f>L118*I118</f>
        <v>156.74416601999999</v>
      </c>
      <c r="N118" s="251">
        <f t="shared" si="84"/>
        <v>5.8236225606304428E-3</v>
      </c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</row>
    <row r="119" spans="1:89" ht="63" customHeight="1">
      <c r="A119" s="226"/>
      <c r="B119" s="262" t="s">
        <v>613</v>
      </c>
      <c r="C119" s="312" t="s">
        <v>164</v>
      </c>
      <c r="D119" s="312"/>
      <c r="E119" s="312"/>
      <c r="F119" s="312"/>
      <c r="G119" s="114">
        <v>87531</v>
      </c>
      <c r="H119" s="102" t="s">
        <v>19</v>
      </c>
      <c r="I119" s="103">
        <v>7.67</v>
      </c>
      <c r="J119" s="104">
        <v>40.9</v>
      </c>
      <c r="K119" s="105">
        <f>J119*I119</f>
        <v>313.70299999999997</v>
      </c>
      <c r="L119" s="106">
        <f>J119*(1+$L$3)</f>
        <v>49.574889999999996</v>
      </c>
      <c r="M119" s="105">
        <f>L119*I119</f>
        <v>380.23940629999998</v>
      </c>
      <c r="N119" s="251">
        <f t="shared" si="84"/>
        <v>1.4127293163095203E-2</v>
      </c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</row>
    <row r="120" spans="1:89" ht="63" customHeight="1">
      <c r="A120" s="226"/>
      <c r="B120" s="262" t="s">
        <v>710</v>
      </c>
      <c r="C120" s="312" t="s">
        <v>408</v>
      </c>
      <c r="D120" s="312"/>
      <c r="E120" s="312"/>
      <c r="F120" s="312"/>
      <c r="G120" s="114">
        <v>104590</v>
      </c>
      <c r="H120" s="102" t="s">
        <v>19</v>
      </c>
      <c r="I120" s="103">
        <v>7.67</v>
      </c>
      <c r="J120" s="104">
        <v>233.93</v>
      </c>
      <c r="K120" s="105">
        <f t="shared" ref="K120:K122" si="89">J120*I120</f>
        <v>1794.2431000000001</v>
      </c>
      <c r="L120" s="106">
        <f t="shared" ref="L120:L122" si="90">J120*(1+$L$3)</f>
        <v>283.54655300000002</v>
      </c>
      <c r="M120" s="105">
        <f t="shared" ref="M120:M122" si="91">L120*I120</f>
        <v>2174.8020615099999</v>
      </c>
      <c r="N120" s="251">
        <f t="shared" si="84"/>
        <v>8.080189950227043E-2</v>
      </c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</row>
    <row r="121" spans="1:89" ht="49.5" customHeight="1">
      <c r="A121" s="227"/>
      <c r="B121" s="262" t="s">
        <v>711</v>
      </c>
      <c r="C121" s="309" t="str">
        <f>'Composições NOVAS'!C187:J187</f>
        <v>PISO DE MADEIRA (DECK), SOBRE VIGOTAS DE MADEIRA SEÇÃO 7,5 X 15 CM.</v>
      </c>
      <c r="D121" s="310"/>
      <c r="E121" s="310"/>
      <c r="F121" s="311"/>
      <c r="G121" s="114" t="str">
        <f>'Composições NOVAS'!C186</f>
        <v>COMP-0014</v>
      </c>
      <c r="H121" s="94" t="s">
        <v>19</v>
      </c>
      <c r="I121" s="95">
        <v>27.32</v>
      </c>
      <c r="J121" s="115">
        <f>'Composições NOVAS'!C192</f>
        <v>239.216838</v>
      </c>
      <c r="K121" s="97">
        <f t="shared" si="89"/>
        <v>6535.4040141599999</v>
      </c>
      <c r="L121" s="96">
        <f t="shared" si="90"/>
        <v>289.9547293398</v>
      </c>
      <c r="M121" s="97">
        <f t="shared" si="91"/>
        <v>7921.5632055633359</v>
      </c>
      <c r="N121" s="251">
        <f t="shared" si="84"/>
        <v>0.29431522314835212</v>
      </c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</row>
    <row r="122" spans="1:89" ht="49.5" customHeight="1">
      <c r="A122" s="226"/>
      <c r="B122" s="262" t="s">
        <v>712</v>
      </c>
      <c r="C122" s="312" t="s">
        <v>314</v>
      </c>
      <c r="D122" s="312"/>
      <c r="E122" s="312"/>
      <c r="F122" s="312"/>
      <c r="G122" s="114">
        <v>102213</v>
      </c>
      <c r="H122" s="94" t="s">
        <v>19</v>
      </c>
      <c r="I122" s="95">
        <v>27.32</v>
      </c>
      <c r="J122" s="115">
        <v>24.19</v>
      </c>
      <c r="K122" s="105">
        <f t="shared" si="89"/>
        <v>660.87080000000003</v>
      </c>
      <c r="L122" s="106">
        <f t="shared" si="90"/>
        <v>29.320699000000001</v>
      </c>
      <c r="M122" s="105">
        <f t="shared" si="91"/>
        <v>801.04149668000002</v>
      </c>
      <c r="N122" s="251">
        <f t="shared" si="84"/>
        <v>2.9761639303829603E-2</v>
      </c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</row>
    <row r="123" spans="1:89" ht="30" customHeight="1">
      <c r="A123" s="226"/>
      <c r="B123" s="253">
        <v>7</v>
      </c>
      <c r="C123" s="361" t="s">
        <v>285</v>
      </c>
      <c r="D123" s="361"/>
      <c r="E123" s="361"/>
      <c r="F123" s="361"/>
      <c r="G123" s="361"/>
      <c r="H123" s="361"/>
      <c r="I123" s="361"/>
      <c r="J123" s="362" t="s">
        <v>15</v>
      </c>
      <c r="K123" s="363"/>
      <c r="L123" s="363"/>
      <c r="M123" s="224">
        <f>SUM(M124,M137,M151,M167)</f>
        <v>85113.43487602321</v>
      </c>
      <c r="N123" s="254">
        <f>M123/M$237</f>
        <v>0.14183145176304165</v>
      </c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</row>
    <row r="124" spans="1:89" s="78" customFormat="1" ht="29.25" customHeight="1">
      <c r="A124" s="239"/>
      <c r="B124" s="257" t="s">
        <v>148</v>
      </c>
      <c r="C124" s="314" t="s">
        <v>286</v>
      </c>
      <c r="D124" s="314"/>
      <c r="E124" s="314"/>
      <c r="F124" s="314"/>
      <c r="G124" s="314"/>
      <c r="H124" s="314"/>
      <c r="I124" s="314"/>
      <c r="J124" s="112"/>
      <c r="K124" s="113">
        <f>SUM(K125:K136)</f>
        <v>6505.0427098</v>
      </c>
      <c r="L124" s="112"/>
      <c r="M124" s="113">
        <f>SUM(M125:M136)</f>
        <v>7884.7622685485794</v>
      </c>
      <c r="N124" s="258">
        <f>M124/M$123</f>
        <v>9.2638280666660633E-2</v>
      </c>
      <c r="O124" s="77"/>
      <c r="P124" s="360"/>
      <c r="Q124" s="360"/>
      <c r="R124" s="360"/>
      <c r="S124" s="205"/>
      <c r="T124" s="205"/>
      <c r="U124" s="205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  <c r="BM124" s="77"/>
      <c r="BN124" s="77"/>
      <c r="BO124" s="77"/>
      <c r="BP124" s="77"/>
      <c r="BQ124" s="77"/>
      <c r="BR124" s="77"/>
      <c r="BS124" s="77"/>
      <c r="BT124" s="77"/>
      <c r="BU124" s="77"/>
      <c r="BV124" s="77"/>
      <c r="BW124" s="77"/>
      <c r="BX124" s="77"/>
      <c r="BY124" s="77"/>
      <c r="BZ124" s="77"/>
      <c r="CA124" s="77"/>
      <c r="CB124" s="77"/>
      <c r="CC124" s="77"/>
      <c r="CD124" s="77"/>
      <c r="CE124" s="77"/>
      <c r="CF124" s="77"/>
      <c r="CG124" s="77"/>
      <c r="CH124" s="77"/>
      <c r="CI124" s="77"/>
      <c r="CJ124" s="77"/>
      <c r="CK124" s="77"/>
    </row>
    <row r="125" spans="1:89" ht="49.5" customHeight="1">
      <c r="A125" s="227"/>
      <c r="B125" s="261" t="s">
        <v>35</v>
      </c>
      <c r="C125" s="351" t="s">
        <v>126</v>
      </c>
      <c r="D125" s="334"/>
      <c r="E125" s="334"/>
      <c r="F125" s="352"/>
      <c r="G125" s="107">
        <v>96527</v>
      </c>
      <c r="H125" s="89" t="s">
        <v>23</v>
      </c>
      <c r="I125" s="90">
        <v>0.18</v>
      </c>
      <c r="J125" s="108">
        <v>122.65</v>
      </c>
      <c r="K125" s="92">
        <f t="shared" ref="K125:K129" si="92">J125*I125</f>
        <v>22.077000000000002</v>
      </c>
      <c r="L125" s="109">
        <f t="shared" ref="L125:L129" si="93">J125*(1+$L$3)</f>
        <v>148.66406499999999</v>
      </c>
      <c r="M125" s="92">
        <f t="shared" ref="M125:M129" si="94">L125*I125</f>
        <v>26.759531699999997</v>
      </c>
      <c r="N125" s="249">
        <f>M125/M$124</f>
        <v>3.3938286011159433E-3</v>
      </c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</row>
    <row r="126" spans="1:89" ht="49.5" customHeight="1">
      <c r="A126" s="227"/>
      <c r="B126" s="262" t="s">
        <v>36</v>
      </c>
      <c r="C126" s="309" t="s">
        <v>127</v>
      </c>
      <c r="D126" s="310"/>
      <c r="E126" s="310"/>
      <c r="F126" s="311"/>
      <c r="G126" s="114">
        <v>104918</v>
      </c>
      <c r="H126" s="94" t="s">
        <v>29</v>
      </c>
      <c r="I126" s="95">
        <v>6.32</v>
      </c>
      <c r="J126" s="115">
        <v>14.35</v>
      </c>
      <c r="K126" s="97">
        <f t="shared" si="92"/>
        <v>90.692000000000007</v>
      </c>
      <c r="L126" s="96">
        <f t="shared" si="93"/>
        <v>17.393635</v>
      </c>
      <c r="M126" s="97">
        <f t="shared" si="94"/>
        <v>109.9277732</v>
      </c>
      <c r="N126" s="251">
        <f>M126/M$124</f>
        <v>1.3941799315686332E-2</v>
      </c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</row>
    <row r="127" spans="1:89" ht="49.5" customHeight="1">
      <c r="A127" s="227"/>
      <c r="B127" s="262" t="s">
        <v>211</v>
      </c>
      <c r="C127" s="309" t="s">
        <v>130</v>
      </c>
      <c r="D127" s="310"/>
      <c r="E127" s="310"/>
      <c r="F127" s="311"/>
      <c r="G127" s="114">
        <v>104916</v>
      </c>
      <c r="H127" s="94" t="s">
        <v>29</v>
      </c>
      <c r="I127" s="95">
        <v>4.83</v>
      </c>
      <c r="J127" s="115">
        <v>17.84</v>
      </c>
      <c r="K127" s="97">
        <f t="shared" si="92"/>
        <v>86.167199999999994</v>
      </c>
      <c r="L127" s="96">
        <f t="shared" si="93"/>
        <v>21.623863999999998</v>
      </c>
      <c r="M127" s="97">
        <f t="shared" si="94"/>
        <v>104.44326311999998</v>
      </c>
      <c r="N127" s="251">
        <f t="shared" ref="N127:N136" si="95">M127/M$124</f>
        <v>1.3246215873446468E-2</v>
      </c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</row>
    <row r="128" spans="1:89" ht="49.5" customHeight="1">
      <c r="A128" s="227"/>
      <c r="B128" s="262" t="s">
        <v>614</v>
      </c>
      <c r="C128" s="309" t="str">
        <f>'Composições NOVAS'!C133:J133</f>
        <v>CONCRETAGEM DE BLOCO DE COROAMENTO OU VIGA BALDRAME, FCK 25 MPA, SEM USO DE BOMBA - LANÇAMENTO, ADENSAMENTO E ACABAMENTO.</v>
      </c>
      <c r="D128" s="310"/>
      <c r="E128" s="310"/>
      <c r="F128" s="311"/>
      <c r="G128" s="93" t="str">
        <f>'Composições NOVAS'!C132</f>
        <v>COMP-0010</v>
      </c>
      <c r="H128" s="94" t="s">
        <v>23</v>
      </c>
      <c r="I128" s="95">
        <v>0.18</v>
      </c>
      <c r="J128" s="115">
        <f>'Composições NOVAS'!C138</f>
        <v>763.63701000000003</v>
      </c>
      <c r="K128" s="97">
        <f t="shared" si="92"/>
        <v>137.4546618</v>
      </c>
      <c r="L128" s="96">
        <f t="shared" si="93"/>
        <v>925.60441982099996</v>
      </c>
      <c r="M128" s="97">
        <f t="shared" si="94"/>
        <v>166.60879556777999</v>
      </c>
      <c r="N128" s="251">
        <f t="shared" si="95"/>
        <v>2.1130477989471357E-2</v>
      </c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</row>
    <row r="129" spans="1:89" ht="49.5" customHeight="1">
      <c r="A129" s="227"/>
      <c r="B129" s="262" t="s">
        <v>615</v>
      </c>
      <c r="C129" s="312" t="s">
        <v>135</v>
      </c>
      <c r="D129" s="312"/>
      <c r="E129" s="312"/>
      <c r="F129" s="312"/>
      <c r="G129" s="114">
        <v>103325</v>
      </c>
      <c r="H129" s="94" t="s">
        <v>19</v>
      </c>
      <c r="I129" s="95">
        <v>1.8</v>
      </c>
      <c r="J129" s="115">
        <v>97.62</v>
      </c>
      <c r="K129" s="97">
        <f t="shared" si="92"/>
        <v>175.71600000000001</v>
      </c>
      <c r="L129" s="96">
        <f t="shared" si="93"/>
        <v>118.325202</v>
      </c>
      <c r="M129" s="97">
        <f t="shared" si="94"/>
        <v>212.9853636</v>
      </c>
      <c r="N129" s="251">
        <f t="shared" si="95"/>
        <v>2.7012274605865343E-2</v>
      </c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</row>
    <row r="130" spans="1:89" ht="49.5" customHeight="1">
      <c r="A130" s="226"/>
      <c r="B130" s="262" t="s">
        <v>616</v>
      </c>
      <c r="C130" s="312" t="s">
        <v>380</v>
      </c>
      <c r="D130" s="312"/>
      <c r="E130" s="312"/>
      <c r="F130" s="312"/>
      <c r="G130" s="114">
        <v>105023</v>
      </c>
      <c r="H130" s="94" t="s">
        <v>21</v>
      </c>
      <c r="I130" s="95">
        <v>8</v>
      </c>
      <c r="J130" s="115">
        <v>88.45</v>
      </c>
      <c r="K130" s="105">
        <f>J130*I130</f>
        <v>707.6</v>
      </c>
      <c r="L130" s="106">
        <f>J130*(1+$L$3)</f>
        <v>107.210245</v>
      </c>
      <c r="M130" s="105">
        <f>L130*I130</f>
        <v>857.68196</v>
      </c>
      <c r="N130" s="251">
        <f t="shared" si="95"/>
        <v>0.10877714898535316</v>
      </c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</row>
    <row r="131" spans="1:89" ht="63" customHeight="1">
      <c r="A131" s="226"/>
      <c r="B131" s="262" t="s">
        <v>617</v>
      </c>
      <c r="C131" s="312" t="s">
        <v>136</v>
      </c>
      <c r="D131" s="312"/>
      <c r="E131" s="312"/>
      <c r="F131" s="312"/>
      <c r="G131" s="114">
        <v>87894</v>
      </c>
      <c r="H131" s="102" t="s">
        <v>19</v>
      </c>
      <c r="I131" s="103">
        <v>6.24</v>
      </c>
      <c r="J131" s="104">
        <v>8.43</v>
      </c>
      <c r="K131" s="105">
        <f>J131*I131</f>
        <v>52.603200000000001</v>
      </c>
      <c r="L131" s="106">
        <f>J131*(1+$L$3)</f>
        <v>10.218003</v>
      </c>
      <c r="M131" s="105">
        <f>L131*I131</f>
        <v>63.76033872</v>
      </c>
      <c r="N131" s="251">
        <f t="shared" si="95"/>
        <v>8.0865264605798886E-3</v>
      </c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</row>
    <row r="132" spans="1:89" ht="53.25" customHeight="1">
      <c r="A132" s="227"/>
      <c r="B132" s="262" t="s">
        <v>618</v>
      </c>
      <c r="C132" s="312" t="s">
        <v>164</v>
      </c>
      <c r="D132" s="312"/>
      <c r="E132" s="312"/>
      <c r="F132" s="312"/>
      <c r="G132" s="114">
        <v>87531</v>
      </c>
      <c r="H132" s="94" t="s">
        <v>19</v>
      </c>
      <c r="I132" s="95">
        <v>6.24</v>
      </c>
      <c r="J132" s="115">
        <v>40.9</v>
      </c>
      <c r="K132" s="97">
        <f>J132*I132</f>
        <v>255.21600000000001</v>
      </c>
      <c r="L132" s="96">
        <f>J132*(1+$L$3)</f>
        <v>49.574889999999996</v>
      </c>
      <c r="M132" s="97">
        <f>L132*I132</f>
        <v>309.34731360000001</v>
      </c>
      <c r="N132" s="251">
        <f t="shared" si="95"/>
        <v>3.9233562543026984E-2</v>
      </c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</row>
    <row r="133" spans="1:89" ht="49.5" customHeight="1">
      <c r="A133" s="226"/>
      <c r="B133" s="262" t="s">
        <v>619</v>
      </c>
      <c r="C133" s="312" t="s">
        <v>218</v>
      </c>
      <c r="D133" s="312"/>
      <c r="E133" s="312"/>
      <c r="F133" s="312"/>
      <c r="G133" s="114">
        <v>88485</v>
      </c>
      <c r="H133" s="94" t="s">
        <v>19</v>
      </c>
      <c r="I133" s="95">
        <v>6.24</v>
      </c>
      <c r="J133" s="115">
        <v>4.3600000000000003</v>
      </c>
      <c r="K133" s="105">
        <f t="shared" ref="K133:K136" si="96">J133*I133</f>
        <v>27.206400000000002</v>
      </c>
      <c r="L133" s="106">
        <f t="shared" ref="L133:L136" si="97">J133*(1+$L$3)</f>
        <v>5.2847559999999998</v>
      </c>
      <c r="M133" s="105">
        <f t="shared" ref="M133:M136" si="98">L133*I133</f>
        <v>32.976877440000003</v>
      </c>
      <c r="N133" s="251">
        <f t="shared" si="95"/>
        <v>4.1823553224351502E-3</v>
      </c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</row>
    <row r="134" spans="1:89" ht="49.5" customHeight="1">
      <c r="A134" s="226"/>
      <c r="B134" s="262" t="s">
        <v>620</v>
      </c>
      <c r="C134" s="312" t="s">
        <v>141</v>
      </c>
      <c r="D134" s="312"/>
      <c r="E134" s="312"/>
      <c r="F134" s="312"/>
      <c r="G134" s="114">
        <v>88489</v>
      </c>
      <c r="H134" s="94" t="s">
        <v>19</v>
      </c>
      <c r="I134" s="95">
        <v>6.24</v>
      </c>
      <c r="J134" s="115">
        <v>13.44</v>
      </c>
      <c r="K134" s="105">
        <f t="shared" si="96"/>
        <v>83.865600000000001</v>
      </c>
      <c r="L134" s="106">
        <f t="shared" si="97"/>
        <v>16.290623999999998</v>
      </c>
      <c r="M134" s="105">
        <f t="shared" si="98"/>
        <v>101.65349375999999</v>
      </c>
      <c r="N134" s="251">
        <f t="shared" si="95"/>
        <v>1.2892398058148718E-2</v>
      </c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</row>
    <row r="135" spans="1:89" ht="49.5" customHeight="1">
      <c r="A135" s="226"/>
      <c r="B135" s="262" t="s">
        <v>621</v>
      </c>
      <c r="C135" s="312" t="str">
        <f>'Composições NOVAS'!C148:J148</f>
        <v>ASSENTO DE MADEIRA TRATADA PARA BANCO (largura 0,70m)</v>
      </c>
      <c r="D135" s="312"/>
      <c r="E135" s="312"/>
      <c r="F135" s="312"/>
      <c r="G135" s="114" t="str">
        <f>'Composições NOVAS'!C147</f>
        <v>COMP-0011</v>
      </c>
      <c r="H135" s="94" t="s">
        <v>21</v>
      </c>
      <c r="I135" s="95">
        <v>12</v>
      </c>
      <c r="J135" s="115">
        <f>'Composições NOVAS'!C153</f>
        <v>388.60405399999996</v>
      </c>
      <c r="K135" s="105">
        <f t="shared" si="96"/>
        <v>4663.2486479999998</v>
      </c>
      <c r="L135" s="106">
        <f t="shared" si="97"/>
        <v>471.02697385339991</v>
      </c>
      <c r="M135" s="105">
        <f t="shared" si="98"/>
        <v>5652.3236862407994</v>
      </c>
      <c r="N135" s="251">
        <f t="shared" si="95"/>
        <v>0.71686672263883922</v>
      </c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</row>
    <row r="136" spans="1:89" ht="49.5" customHeight="1">
      <c r="A136" s="226"/>
      <c r="B136" s="262" t="s">
        <v>622</v>
      </c>
      <c r="C136" s="312" t="s">
        <v>314</v>
      </c>
      <c r="D136" s="312"/>
      <c r="E136" s="312"/>
      <c r="F136" s="312"/>
      <c r="G136" s="114">
        <v>102213</v>
      </c>
      <c r="H136" s="94" t="s">
        <v>19</v>
      </c>
      <c r="I136" s="95">
        <v>8.4</v>
      </c>
      <c r="J136" s="115">
        <v>24.19</v>
      </c>
      <c r="K136" s="105">
        <f t="shared" si="96"/>
        <v>203.19600000000003</v>
      </c>
      <c r="L136" s="106">
        <f t="shared" si="97"/>
        <v>29.320699000000001</v>
      </c>
      <c r="M136" s="105">
        <f t="shared" si="98"/>
        <v>246.29387160000002</v>
      </c>
      <c r="N136" s="251">
        <f t="shared" si="95"/>
        <v>3.1236689606031407E-2</v>
      </c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</row>
    <row r="137" spans="1:89" s="78" customFormat="1" ht="30" customHeight="1">
      <c r="A137" s="239"/>
      <c r="B137" s="257" t="s">
        <v>149</v>
      </c>
      <c r="C137" s="314" t="s">
        <v>631</v>
      </c>
      <c r="D137" s="314"/>
      <c r="E137" s="314"/>
      <c r="F137" s="314"/>
      <c r="G137" s="314"/>
      <c r="H137" s="314"/>
      <c r="I137" s="314"/>
      <c r="J137" s="314"/>
      <c r="K137" s="113">
        <f>SUM(K138:K150)</f>
        <v>38401.044575200001</v>
      </c>
      <c r="L137" s="112"/>
      <c r="M137" s="113">
        <f>SUM(M138:M150)</f>
        <v>46545.90612959992</v>
      </c>
      <c r="N137" s="258">
        <f>M137/M$123</f>
        <v>0.54686908356358777</v>
      </c>
      <c r="O137" s="77"/>
      <c r="P137" s="350"/>
      <c r="Q137" s="350"/>
      <c r="R137" s="350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</row>
    <row r="138" spans="1:89" ht="49.5" customHeight="1">
      <c r="A138" s="227"/>
      <c r="B138" s="261" t="s">
        <v>37</v>
      </c>
      <c r="C138" s="351" t="s">
        <v>126</v>
      </c>
      <c r="D138" s="334"/>
      <c r="E138" s="334"/>
      <c r="F138" s="352"/>
      <c r="G138" s="107">
        <v>96527</v>
      </c>
      <c r="H138" s="89" t="s">
        <v>23</v>
      </c>
      <c r="I138" s="90">
        <v>1.96</v>
      </c>
      <c r="J138" s="108">
        <v>112.21</v>
      </c>
      <c r="K138" s="92">
        <f t="shared" ref="K138:K142" si="99">J138*I138</f>
        <v>219.93159999999997</v>
      </c>
      <c r="L138" s="109">
        <f t="shared" ref="L138:L142" si="100">J138*(1+$L$3)</f>
        <v>136.00974099999999</v>
      </c>
      <c r="M138" s="92">
        <f t="shared" ref="M138:M142" si="101">L138*I138</f>
        <v>266.57909236</v>
      </c>
      <c r="N138" s="249">
        <f>M138/M$137</f>
        <v>5.7272296218221965E-3</v>
      </c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</row>
    <row r="139" spans="1:89" ht="49.5" customHeight="1">
      <c r="A139" s="227"/>
      <c r="B139" s="262" t="s">
        <v>38</v>
      </c>
      <c r="C139" s="309" t="s">
        <v>124</v>
      </c>
      <c r="D139" s="310"/>
      <c r="E139" s="310"/>
      <c r="F139" s="311"/>
      <c r="G139" s="114">
        <v>96536</v>
      </c>
      <c r="H139" s="94" t="s">
        <v>19</v>
      </c>
      <c r="I139" s="95">
        <v>20.82</v>
      </c>
      <c r="J139" s="115">
        <v>73.239999999999995</v>
      </c>
      <c r="K139" s="97">
        <f t="shared" si="99"/>
        <v>1524.8568</v>
      </c>
      <c r="L139" s="96">
        <f t="shared" si="100"/>
        <v>88.774203999999997</v>
      </c>
      <c r="M139" s="97">
        <f t="shared" si="101"/>
        <v>1848.2789272800001</v>
      </c>
      <c r="N139" s="251">
        <f>M139/M$137</f>
        <v>3.9708732324036225E-2</v>
      </c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</row>
    <row r="140" spans="1:89" ht="49.5" customHeight="1">
      <c r="A140" s="227"/>
      <c r="B140" s="262" t="s">
        <v>39</v>
      </c>
      <c r="C140" s="309" t="s">
        <v>127</v>
      </c>
      <c r="D140" s="310"/>
      <c r="E140" s="310"/>
      <c r="F140" s="311"/>
      <c r="G140" s="114">
        <v>104918</v>
      </c>
      <c r="H140" s="94" t="s">
        <v>29</v>
      </c>
      <c r="I140" s="95">
        <v>68.8</v>
      </c>
      <c r="J140" s="115">
        <v>14.7</v>
      </c>
      <c r="K140" s="97">
        <f t="shared" si="99"/>
        <v>1011.3599999999999</v>
      </c>
      <c r="L140" s="96">
        <f t="shared" si="100"/>
        <v>17.817869999999999</v>
      </c>
      <c r="M140" s="97">
        <f t="shared" si="101"/>
        <v>1225.8694559999999</v>
      </c>
      <c r="N140" s="251">
        <f t="shared" ref="N140:N150" si="102">M140/M$137</f>
        <v>2.6336783574193504E-2</v>
      </c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</row>
    <row r="141" spans="1:89" ht="49.5" customHeight="1">
      <c r="A141" s="227"/>
      <c r="B141" s="262" t="s">
        <v>291</v>
      </c>
      <c r="C141" s="309" t="s">
        <v>130</v>
      </c>
      <c r="D141" s="310"/>
      <c r="E141" s="310"/>
      <c r="F141" s="311"/>
      <c r="G141" s="114">
        <v>104916</v>
      </c>
      <c r="H141" s="94" t="s">
        <v>29</v>
      </c>
      <c r="I141" s="95">
        <v>43.92</v>
      </c>
      <c r="J141" s="115">
        <v>17.579999999999998</v>
      </c>
      <c r="K141" s="97">
        <f t="shared" si="99"/>
        <v>772.11359999999991</v>
      </c>
      <c r="L141" s="96">
        <f t="shared" si="100"/>
        <v>21.308717999999995</v>
      </c>
      <c r="M141" s="97">
        <f t="shared" si="101"/>
        <v>935.87889455999982</v>
      </c>
      <c r="N141" s="251">
        <f t="shared" si="102"/>
        <v>2.0106578051229444E-2</v>
      </c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</row>
    <row r="142" spans="1:89" ht="49.5" customHeight="1">
      <c r="A142" s="227"/>
      <c r="B142" s="262" t="s">
        <v>443</v>
      </c>
      <c r="C142" s="309" t="str">
        <f>'Composições NOVAS'!C133:J133</f>
        <v>CONCRETAGEM DE BLOCO DE COROAMENTO OU VIGA BALDRAME, FCK 25 MPA, SEM USO DE BOMBA - LANÇAMENTO, ADENSAMENTO E ACABAMENTO.</v>
      </c>
      <c r="D142" s="310"/>
      <c r="E142" s="310"/>
      <c r="F142" s="311"/>
      <c r="G142" s="114" t="str">
        <f>'Composições NOVAS'!C132</f>
        <v>COMP-0010</v>
      </c>
      <c r="H142" s="94" t="s">
        <v>23</v>
      </c>
      <c r="I142" s="95">
        <v>3.52</v>
      </c>
      <c r="J142" s="115">
        <f>'Composições NOVAS'!C138</f>
        <v>763.63701000000003</v>
      </c>
      <c r="K142" s="97">
        <f t="shared" si="99"/>
        <v>2688.0022752</v>
      </c>
      <c r="L142" s="96">
        <f t="shared" si="100"/>
        <v>925.60441982099996</v>
      </c>
      <c r="M142" s="97">
        <f t="shared" si="101"/>
        <v>3258.1275577699198</v>
      </c>
      <c r="N142" s="251">
        <f t="shared" si="102"/>
        <v>6.9998155126643452E-2</v>
      </c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</row>
    <row r="143" spans="1:89" ht="65.25" customHeight="1">
      <c r="A143" s="227"/>
      <c r="B143" s="262" t="s">
        <v>444</v>
      </c>
      <c r="C143" s="309" t="s">
        <v>136</v>
      </c>
      <c r="D143" s="310"/>
      <c r="E143" s="310"/>
      <c r="F143" s="311"/>
      <c r="G143" s="114">
        <v>87894</v>
      </c>
      <c r="H143" s="94" t="s">
        <v>19</v>
      </c>
      <c r="I143" s="95">
        <v>20.82</v>
      </c>
      <c r="J143" s="115">
        <v>8.43</v>
      </c>
      <c r="K143" s="97">
        <f t="shared" ref="K143:K148" si="103">J143*I143</f>
        <v>175.51259999999999</v>
      </c>
      <c r="L143" s="96">
        <f t="shared" ref="L143:L148" si="104">J143*(1+$L$3)</f>
        <v>10.218003</v>
      </c>
      <c r="M143" s="97">
        <f t="shared" ref="M143:M148" si="105">L143*I143</f>
        <v>212.73882245999999</v>
      </c>
      <c r="N143" s="251">
        <f t="shared" si="102"/>
        <v>4.5705162956256873E-3</v>
      </c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</row>
    <row r="144" spans="1:89" ht="53.25" customHeight="1">
      <c r="A144" s="227"/>
      <c r="B144" s="262" t="s">
        <v>445</v>
      </c>
      <c r="C144" s="312" t="s">
        <v>164</v>
      </c>
      <c r="D144" s="312"/>
      <c r="E144" s="312"/>
      <c r="F144" s="312"/>
      <c r="G144" s="114">
        <v>87531</v>
      </c>
      <c r="H144" s="94" t="s">
        <v>19</v>
      </c>
      <c r="I144" s="95">
        <v>7</v>
      </c>
      <c r="J144" s="115">
        <v>40.9</v>
      </c>
      <c r="K144" s="97">
        <f t="shared" si="103"/>
        <v>286.3</v>
      </c>
      <c r="L144" s="96">
        <f t="shared" si="104"/>
        <v>49.574889999999996</v>
      </c>
      <c r="M144" s="97">
        <f t="shared" si="105"/>
        <v>347.02422999999999</v>
      </c>
      <c r="N144" s="251">
        <f t="shared" si="102"/>
        <v>7.4555263578662398E-3</v>
      </c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</row>
    <row r="145" spans="1:89" ht="49.5" customHeight="1">
      <c r="A145" s="226"/>
      <c r="B145" s="262" t="s">
        <v>625</v>
      </c>
      <c r="C145" s="353" t="s">
        <v>203</v>
      </c>
      <c r="D145" s="354"/>
      <c r="E145" s="354"/>
      <c r="F145" s="347"/>
      <c r="G145" s="209">
        <v>96622</v>
      </c>
      <c r="H145" s="210" t="s">
        <v>23</v>
      </c>
      <c r="I145" s="211">
        <v>1.43</v>
      </c>
      <c r="J145" s="212">
        <v>243.63</v>
      </c>
      <c r="K145" s="213">
        <f t="shared" si="103"/>
        <v>348.39089999999999</v>
      </c>
      <c r="L145" s="214">
        <f t="shared" si="104"/>
        <v>295.303923</v>
      </c>
      <c r="M145" s="213">
        <f t="shared" si="105"/>
        <v>422.28460988999996</v>
      </c>
      <c r="N145" s="251">
        <f t="shared" si="102"/>
        <v>9.0724328948331868E-3</v>
      </c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</row>
    <row r="146" spans="1:89" ht="49.5" customHeight="1">
      <c r="A146" s="227"/>
      <c r="B146" s="262" t="s">
        <v>626</v>
      </c>
      <c r="C146" s="309" t="s">
        <v>700</v>
      </c>
      <c r="D146" s="310"/>
      <c r="E146" s="310"/>
      <c r="F146" s="311"/>
      <c r="G146" s="114">
        <v>94993</v>
      </c>
      <c r="H146" s="94" t="s">
        <v>19</v>
      </c>
      <c r="I146" s="95">
        <v>57.2</v>
      </c>
      <c r="J146" s="115">
        <v>81.349999999999994</v>
      </c>
      <c r="K146" s="97">
        <f t="shared" si="103"/>
        <v>4653.22</v>
      </c>
      <c r="L146" s="96">
        <f t="shared" si="104"/>
        <v>98.604334999999992</v>
      </c>
      <c r="M146" s="97">
        <f t="shared" si="105"/>
        <v>5640.1679619999995</v>
      </c>
      <c r="N146" s="251">
        <f t="shared" si="102"/>
        <v>0.12117430792507979</v>
      </c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</row>
    <row r="147" spans="1:89" ht="63" customHeight="1">
      <c r="A147" s="226"/>
      <c r="B147" s="262" t="s">
        <v>627</v>
      </c>
      <c r="C147" s="312" t="s">
        <v>696</v>
      </c>
      <c r="D147" s="312"/>
      <c r="E147" s="312"/>
      <c r="F147" s="312"/>
      <c r="G147" s="114">
        <v>98555</v>
      </c>
      <c r="H147" s="102" t="s">
        <v>19</v>
      </c>
      <c r="I147" s="103">
        <v>57.2</v>
      </c>
      <c r="J147" s="104">
        <v>35.68</v>
      </c>
      <c r="K147" s="105">
        <f t="shared" si="103"/>
        <v>2040.8960000000002</v>
      </c>
      <c r="L147" s="106">
        <f t="shared" si="104"/>
        <v>43.247727999999995</v>
      </c>
      <c r="M147" s="105">
        <f t="shared" si="105"/>
        <v>2473.7700415999998</v>
      </c>
      <c r="N147" s="251">
        <f t="shared" si="102"/>
        <v>5.3146887606230445E-2</v>
      </c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</row>
    <row r="148" spans="1:89" ht="63" customHeight="1">
      <c r="A148" s="226"/>
      <c r="B148" s="262" t="s">
        <v>697</v>
      </c>
      <c r="C148" s="312" t="s">
        <v>426</v>
      </c>
      <c r="D148" s="312"/>
      <c r="E148" s="312"/>
      <c r="F148" s="312"/>
      <c r="G148" s="114">
        <v>88476</v>
      </c>
      <c r="H148" s="102" t="s">
        <v>19</v>
      </c>
      <c r="I148" s="103">
        <v>57.2</v>
      </c>
      <c r="J148" s="104">
        <v>26.43</v>
      </c>
      <c r="K148" s="105">
        <f t="shared" si="103"/>
        <v>1511.796</v>
      </c>
      <c r="L148" s="106">
        <f t="shared" si="104"/>
        <v>32.035803000000001</v>
      </c>
      <c r="M148" s="105">
        <f t="shared" si="105"/>
        <v>1832.4479316000002</v>
      </c>
      <c r="N148" s="251">
        <f t="shared" si="102"/>
        <v>3.9368616576027776E-2</v>
      </c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</row>
    <row r="149" spans="1:89" ht="63" customHeight="1">
      <c r="A149" s="226"/>
      <c r="B149" s="262" t="s">
        <v>698</v>
      </c>
      <c r="C149" s="312" t="s">
        <v>419</v>
      </c>
      <c r="D149" s="312"/>
      <c r="E149" s="312"/>
      <c r="F149" s="312"/>
      <c r="G149" s="114">
        <v>87244</v>
      </c>
      <c r="H149" s="102" t="s">
        <v>19</v>
      </c>
      <c r="I149" s="103">
        <v>80.56</v>
      </c>
      <c r="J149" s="104">
        <v>250.65</v>
      </c>
      <c r="K149" s="105">
        <f t="shared" ref="K149" si="106">J149*I149</f>
        <v>20192.364000000001</v>
      </c>
      <c r="L149" s="106">
        <f t="shared" ref="L149" si="107">J149*(1+$L$3)</f>
        <v>303.81286499999999</v>
      </c>
      <c r="M149" s="105">
        <f t="shared" ref="M149" si="108">L149*I149</f>
        <v>24475.164404399999</v>
      </c>
      <c r="N149" s="251">
        <f t="shared" si="102"/>
        <v>0.52582850866094788</v>
      </c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</row>
    <row r="150" spans="1:89" ht="49.5" customHeight="1">
      <c r="A150" s="227"/>
      <c r="B150" s="262" t="s">
        <v>699</v>
      </c>
      <c r="C150" s="309" t="s">
        <v>420</v>
      </c>
      <c r="D150" s="310"/>
      <c r="E150" s="310"/>
      <c r="F150" s="311"/>
      <c r="G150" s="114">
        <v>101092</v>
      </c>
      <c r="H150" s="94" t="s">
        <v>19</v>
      </c>
      <c r="I150" s="95">
        <v>6.31</v>
      </c>
      <c r="J150" s="115">
        <v>471.68</v>
      </c>
      <c r="K150" s="97">
        <f>J150*I150</f>
        <v>2976.3008</v>
      </c>
      <c r="L150" s="96">
        <f>J150*(1+$L$3)</f>
        <v>571.72332800000004</v>
      </c>
      <c r="M150" s="97">
        <f>L150*I150</f>
        <v>3607.5741996800002</v>
      </c>
      <c r="N150" s="251">
        <f t="shared" si="102"/>
        <v>7.7505724985464125E-2</v>
      </c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</row>
    <row r="151" spans="1:89" s="78" customFormat="1" ht="30" customHeight="1">
      <c r="A151" s="239"/>
      <c r="B151" s="257" t="s">
        <v>40</v>
      </c>
      <c r="C151" s="314" t="s">
        <v>287</v>
      </c>
      <c r="D151" s="314"/>
      <c r="E151" s="314"/>
      <c r="F151" s="314"/>
      <c r="G151" s="314"/>
      <c r="H151" s="314"/>
      <c r="I151" s="314"/>
      <c r="J151" s="112"/>
      <c r="K151" s="113">
        <f>SUM(K152:K166)</f>
        <v>5984.3628344400004</v>
      </c>
      <c r="L151" s="112"/>
      <c r="M151" s="113">
        <f>SUM(M152:M166)</f>
        <v>7253.6461916247226</v>
      </c>
      <c r="N151" s="258">
        <f>M151/M$123</f>
        <v>8.5223281168130882E-2</v>
      </c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77"/>
      <c r="BL151" s="77"/>
      <c r="BM151" s="77"/>
      <c r="BN151" s="77"/>
      <c r="BO151" s="77"/>
      <c r="BP151" s="77"/>
      <c r="BQ151" s="77"/>
      <c r="BR151" s="77"/>
      <c r="BS151" s="77"/>
      <c r="BT151" s="77"/>
      <c r="BU151" s="77"/>
      <c r="BV151" s="77"/>
      <c r="BW151" s="77"/>
      <c r="BX151" s="77"/>
      <c r="BY151" s="77"/>
      <c r="BZ151" s="77"/>
      <c r="CA151" s="77"/>
      <c r="CB151" s="77"/>
      <c r="CC151" s="77"/>
      <c r="CD151" s="77"/>
      <c r="CE151" s="77"/>
      <c r="CF151" s="77"/>
      <c r="CG151" s="77"/>
      <c r="CH151" s="77"/>
      <c r="CI151" s="77"/>
      <c r="CJ151" s="77"/>
      <c r="CK151" s="77"/>
    </row>
    <row r="152" spans="1:89" ht="49.5" customHeight="1">
      <c r="A152" s="227"/>
      <c r="B152" s="261" t="s">
        <v>446</v>
      </c>
      <c r="C152" s="351" t="s">
        <v>126</v>
      </c>
      <c r="D152" s="334"/>
      <c r="E152" s="334"/>
      <c r="F152" s="352"/>
      <c r="G152" s="107">
        <v>96527</v>
      </c>
      <c r="H152" s="89" t="s">
        <v>23</v>
      </c>
      <c r="I152" s="90">
        <v>0.16</v>
      </c>
      <c r="J152" s="108">
        <v>122.65</v>
      </c>
      <c r="K152" s="92">
        <f t="shared" ref="K152:K157" si="109">J152*I152</f>
        <v>19.624000000000002</v>
      </c>
      <c r="L152" s="109">
        <f t="shared" ref="L152:L157" si="110">J152*(1+$L$3)</f>
        <v>148.66406499999999</v>
      </c>
      <c r="M152" s="92">
        <f t="shared" ref="M152:M157" si="111">L152*I152</f>
        <v>23.7862504</v>
      </c>
      <c r="N152" s="249">
        <f t="shared" ref="N152:N166" si="112">M152/M$151</f>
        <v>3.2792129325888981E-3</v>
      </c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</row>
    <row r="153" spans="1:89" ht="49.5" customHeight="1">
      <c r="A153" s="227"/>
      <c r="B153" s="260" t="s">
        <v>447</v>
      </c>
      <c r="C153" s="309" t="s">
        <v>124</v>
      </c>
      <c r="D153" s="310"/>
      <c r="E153" s="310"/>
      <c r="F153" s="311"/>
      <c r="G153" s="114">
        <v>96536</v>
      </c>
      <c r="H153" s="94" t="s">
        <v>19</v>
      </c>
      <c r="I153" s="95">
        <v>2.16</v>
      </c>
      <c r="J153" s="115">
        <v>76.31</v>
      </c>
      <c r="K153" s="97">
        <f t="shared" si="109"/>
        <v>164.82960000000003</v>
      </c>
      <c r="L153" s="96">
        <f t="shared" si="110"/>
        <v>92.495350999999999</v>
      </c>
      <c r="M153" s="97">
        <f t="shared" si="111"/>
        <v>199.78995816000003</v>
      </c>
      <c r="N153" s="251">
        <f t="shared" si="112"/>
        <v>2.7543383407738237E-2</v>
      </c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</row>
    <row r="154" spans="1:89" ht="49.5" customHeight="1">
      <c r="A154" s="227"/>
      <c r="B154" s="260" t="s">
        <v>628</v>
      </c>
      <c r="C154" s="309" t="s">
        <v>127</v>
      </c>
      <c r="D154" s="310"/>
      <c r="E154" s="310"/>
      <c r="F154" s="311"/>
      <c r="G154" s="114">
        <v>104918</v>
      </c>
      <c r="H154" s="94" t="s">
        <v>29</v>
      </c>
      <c r="I154" s="95">
        <v>11.38</v>
      </c>
      <c r="J154" s="115">
        <v>14.35</v>
      </c>
      <c r="K154" s="97">
        <f t="shared" si="109"/>
        <v>163.303</v>
      </c>
      <c r="L154" s="96">
        <f t="shared" si="110"/>
        <v>17.393635</v>
      </c>
      <c r="M154" s="97">
        <f t="shared" si="111"/>
        <v>197.93956630000002</v>
      </c>
      <c r="N154" s="251">
        <f t="shared" si="112"/>
        <v>2.7288285239021857E-2</v>
      </c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</row>
    <row r="155" spans="1:89" ht="49.5" customHeight="1">
      <c r="A155" s="227"/>
      <c r="B155" s="260" t="s">
        <v>629</v>
      </c>
      <c r="C155" s="309" t="s">
        <v>130</v>
      </c>
      <c r="D155" s="310"/>
      <c r="E155" s="310"/>
      <c r="F155" s="311"/>
      <c r="G155" s="114">
        <v>104916</v>
      </c>
      <c r="H155" s="94" t="s">
        <v>29</v>
      </c>
      <c r="I155" s="95">
        <v>7.24</v>
      </c>
      <c r="J155" s="115">
        <v>14.84</v>
      </c>
      <c r="K155" s="97">
        <f t="shared" si="109"/>
        <v>107.44160000000001</v>
      </c>
      <c r="L155" s="96">
        <f t="shared" si="110"/>
        <v>17.987563999999999</v>
      </c>
      <c r="M155" s="97">
        <f t="shared" si="111"/>
        <v>130.22996336</v>
      </c>
      <c r="N155" s="251">
        <f t="shared" si="112"/>
        <v>1.7953724226357694E-2</v>
      </c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</row>
    <row r="156" spans="1:89" ht="49.5" customHeight="1">
      <c r="A156" s="227"/>
      <c r="B156" s="260" t="s">
        <v>630</v>
      </c>
      <c r="C156" s="309" t="str">
        <f>'Composições NOVAS'!C133:J133</f>
        <v>CONCRETAGEM DE BLOCO DE COROAMENTO OU VIGA BALDRAME, FCK 25 MPA, SEM USO DE BOMBA - LANÇAMENTO, ADENSAMENTO E ACABAMENTO.</v>
      </c>
      <c r="D156" s="310"/>
      <c r="E156" s="310"/>
      <c r="F156" s="311"/>
      <c r="G156" s="114" t="str">
        <f>'Composições NOVAS'!C132</f>
        <v>COMP-0010</v>
      </c>
      <c r="H156" s="94" t="s">
        <v>23</v>
      </c>
      <c r="I156" s="95">
        <v>0.32</v>
      </c>
      <c r="J156" s="115">
        <f>'Composições NOVAS'!C138</f>
        <v>763.63701000000003</v>
      </c>
      <c r="K156" s="97">
        <f t="shared" si="109"/>
        <v>244.36384320000002</v>
      </c>
      <c r="L156" s="96">
        <f t="shared" si="110"/>
        <v>925.60441982099996</v>
      </c>
      <c r="M156" s="97">
        <f t="shared" si="111"/>
        <v>296.19341434272002</v>
      </c>
      <c r="N156" s="251">
        <f t="shared" si="112"/>
        <v>4.0833727827077344E-2</v>
      </c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</row>
    <row r="157" spans="1:89" ht="49.5" customHeight="1">
      <c r="A157" s="227"/>
      <c r="B157" s="260" t="s">
        <v>632</v>
      </c>
      <c r="C157" s="312" t="s">
        <v>135</v>
      </c>
      <c r="D157" s="312"/>
      <c r="E157" s="312"/>
      <c r="F157" s="312"/>
      <c r="G157" s="114">
        <v>103325</v>
      </c>
      <c r="H157" s="94" t="s">
        <v>19</v>
      </c>
      <c r="I157" s="95">
        <v>10</v>
      </c>
      <c r="J157" s="115">
        <v>97.62</v>
      </c>
      <c r="K157" s="97">
        <f t="shared" si="109"/>
        <v>976.2</v>
      </c>
      <c r="L157" s="96">
        <f t="shared" si="110"/>
        <v>118.325202</v>
      </c>
      <c r="M157" s="97">
        <f t="shared" si="111"/>
        <v>1183.2520200000001</v>
      </c>
      <c r="N157" s="251">
        <f t="shared" si="112"/>
        <v>0.16312513579256435</v>
      </c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</row>
    <row r="158" spans="1:89" ht="49.5" customHeight="1">
      <c r="A158" s="226"/>
      <c r="B158" s="260" t="s">
        <v>701</v>
      </c>
      <c r="C158" s="312" t="s">
        <v>380</v>
      </c>
      <c r="D158" s="312"/>
      <c r="E158" s="312"/>
      <c r="F158" s="312"/>
      <c r="G158" s="114">
        <v>105023</v>
      </c>
      <c r="H158" s="94" t="s">
        <v>21</v>
      </c>
      <c r="I158" s="95">
        <v>7.2</v>
      </c>
      <c r="J158" s="115">
        <v>88.45</v>
      </c>
      <c r="K158" s="105">
        <f>J158*I158</f>
        <v>636.84</v>
      </c>
      <c r="L158" s="106">
        <f>J158*(1+$L$3)</f>
        <v>107.210245</v>
      </c>
      <c r="M158" s="105">
        <f>L158*I158</f>
        <v>771.91376400000001</v>
      </c>
      <c r="N158" s="251">
        <f t="shared" si="112"/>
        <v>0.10641734427180564</v>
      </c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</row>
    <row r="159" spans="1:89" ht="49.5" customHeight="1">
      <c r="A159" s="226"/>
      <c r="B159" s="260" t="s">
        <v>702</v>
      </c>
      <c r="C159" s="312" t="s">
        <v>430</v>
      </c>
      <c r="D159" s="312"/>
      <c r="E159" s="312"/>
      <c r="F159" s="312"/>
      <c r="G159" s="114">
        <v>92486</v>
      </c>
      <c r="H159" s="94" t="s">
        <v>19</v>
      </c>
      <c r="I159" s="95">
        <v>3.24</v>
      </c>
      <c r="J159" s="115">
        <v>272.89</v>
      </c>
      <c r="K159" s="105">
        <f t="shared" ref="K159:K161" si="113">J159*I159</f>
        <v>884.16359999999997</v>
      </c>
      <c r="L159" s="106">
        <f t="shared" ref="L159:L161" si="114">J159*(1+$L$3)</f>
        <v>330.76996899999995</v>
      </c>
      <c r="M159" s="105">
        <f t="shared" ref="M159:M161" si="115">L159*I159</f>
        <v>1071.6946995599999</v>
      </c>
      <c r="N159" s="251">
        <f t="shared" si="112"/>
        <v>0.14774565387506916</v>
      </c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</row>
    <row r="160" spans="1:89" ht="49.5" customHeight="1">
      <c r="A160" s="226"/>
      <c r="B160" s="260" t="s">
        <v>703</v>
      </c>
      <c r="C160" s="312" t="s">
        <v>431</v>
      </c>
      <c r="D160" s="312"/>
      <c r="E160" s="312"/>
      <c r="F160" s="312"/>
      <c r="G160" s="114">
        <v>92770</v>
      </c>
      <c r="H160" s="94" t="s">
        <v>29</v>
      </c>
      <c r="I160" s="95">
        <v>12.8</v>
      </c>
      <c r="J160" s="115">
        <v>11.37</v>
      </c>
      <c r="K160" s="105">
        <f t="shared" si="113"/>
        <v>145.536</v>
      </c>
      <c r="L160" s="106">
        <f t="shared" si="114"/>
        <v>13.781576999999999</v>
      </c>
      <c r="M160" s="105">
        <f t="shared" si="115"/>
        <v>176.40418560000001</v>
      </c>
      <c r="N160" s="251">
        <f t="shared" si="112"/>
        <v>2.4319381031250403E-2</v>
      </c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</row>
    <row r="161" spans="1:89" ht="49.5" customHeight="1">
      <c r="A161" s="226"/>
      <c r="B161" s="260" t="s">
        <v>704</v>
      </c>
      <c r="C161" s="312" t="str">
        <f>'Composições NOVAS'!C133:J133</f>
        <v>CONCRETAGEM DE BLOCO DE COROAMENTO OU VIGA BALDRAME, FCK 25 MPA, SEM USO DE BOMBA - LANÇAMENTO, ADENSAMENTO E ACABAMENTO.</v>
      </c>
      <c r="D161" s="312"/>
      <c r="E161" s="312"/>
      <c r="F161" s="312"/>
      <c r="G161" s="114" t="str">
        <f>'Composições NOVAS'!C132</f>
        <v>COMP-0010</v>
      </c>
      <c r="H161" s="94" t="s">
        <v>23</v>
      </c>
      <c r="I161" s="95">
        <v>0.32400000000000001</v>
      </c>
      <c r="J161" s="115">
        <f>'Composições NOVAS'!C138</f>
        <v>763.63701000000003</v>
      </c>
      <c r="K161" s="105">
        <f t="shared" si="113"/>
        <v>247.41839124000001</v>
      </c>
      <c r="L161" s="106">
        <f t="shared" si="114"/>
        <v>925.60441982099996</v>
      </c>
      <c r="M161" s="105">
        <f t="shared" si="115"/>
        <v>299.89583202200402</v>
      </c>
      <c r="N161" s="251">
        <f t="shared" si="112"/>
        <v>4.1344149424915808E-2</v>
      </c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</row>
    <row r="162" spans="1:89" ht="63" customHeight="1">
      <c r="A162" s="226"/>
      <c r="B162" s="260" t="s">
        <v>705</v>
      </c>
      <c r="C162" s="312" t="s">
        <v>136</v>
      </c>
      <c r="D162" s="312"/>
      <c r="E162" s="312"/>
      <c r="F162" s="312"/>
      <c r="G162" s="114">
        <v>87894</v>
      </c>
      <c r="H162" s="102" t="s">
        <v>19</v>
      </c>
      <c r="I162" s="103">
        <v>23.96</v>
      </c>
      <c r="J162" s="104">
        <v>8.43</v>
      </c>
      <c r="K162" s="105">
        <f>J162*I162</f>
        <v>201.9828</v>
      </c>
      <c r="L162" s="106">
        <f>J162*(1+$L$3)</f>
        <v>10.218003</v>
      </c>
      <c r="M162" s="105">
        <f>L162*I162</f>
        <v>244.82335187999999</v>
      </c>
      <c r="N162" s="251">
        <f t="shared" si="112"/>
        <v>3.375176365269654E-2</v>
      </c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</row>
    <row r="163" spans="1:89" ht="53.25" customHeight="1">
      <c r="A163" s="227"/>
      <c r="B163" s="260" t="s">
        <v>706</v>
      </c>
      <c r="C163" s="312" t="s">
        <v>164</v>
      </c>
      <c r="D163" s="312"/>
      <c r="E163" s="312"/>
      <c r="F163" s="312"/>
      <c r="G163" s="114">
        <v>87531</v>
      </c>
      <c r="H163" s="94" t="s">
        <v>19</v>
      </c>
      <c r="I163" s="95">
        <v>23.96</v>
      </c>
      <c r="J163" s="115">
        <v>40.9</v>
      </c>
      <c r="K163" s="97">
        <f>J163*I163</f>
        <v>979.96400000000006</v>
      </c>
      <c r="L163" s="96">
        <f>J163*(1+$L$3)</f>
        <v>49.574889999999996</v>
      </c>
      <c r="M163" s="97">
        <f>L163*I163</f>
        <v>1187.8143643999999</v>
      </c>
      <c r="N163" s="251">
        <f t="shared" si="112"/>
        <v>0.16375410835056803</v>
      </c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</row>
    <row r="164" spans="1:89" ht="49.5" customHeight="1">
      <c r="A164" s="226"/>
      <c r="B164" s="260" t="s">
        <v>707</v>
      </c>
      <c r="C164" s="312" t="s">
        <v>218</v>
      </c>
      <c r="D164" s="312"/>
      <c r="E164" s="312"/>
      <c r="F164" s="312"/>
      <c r="G164" s="114">
        <v>88485</v>
      </c>
      <c r="H164" s="94" t="s">
        <v>19</v>
      </c>
      <c r="I164" s="95">
        <v>23.96</v>
      </c>
      <c r="J164" s="115">
        <v>4.3600000000000003</v>
      </c>
      <c r="K164" s="105">
        <f t="shared" ref="K164:K166" si="116">J164*I164</f>
        <v>104.46560000000001</v>
      </c>
      <c r="L164" s="106">
        <f t="shared" ref="L164:L166" si="117">J164*(1+$L$3)</f>
        <v>5.2847559999999998</v>
      </c>
      <c r="M164" s="105">
        <f t="shared" ref="M164:M166" si="118">L164*I164</f>
        <v>126.62275375999999</v>
      </c>
      <c r="N164" s="251">
        <f t="shared" si="112"/>
        <v>1.7456428176246371E-2</v>
      </c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</row>
    <row r="165" spans="1:89" ht="49.5" customHeight="1">
      <c r="A165" s="226"/>
      <c r="B165" s="260" t="s">
        <v>708</v>
      </c>
      <c r="C165" s="312" t="s">
        <v>141</v>
      </c>
      <c r="D165" s="312"/>
      <c r="E165" s="312"/>
      <c r="F165" s="312"/>
      <c r="G165" s="114">
        <v>88489</v>
      </c>
      <c r="H165" s="94" t="s">
        <v>19</v>
      </c>
      <c r="I165" s="95">
        <v>23.96</v>
      </c>
      <c r="J165" s="115">
        <v>13.44</v>
      </c>
      <c r="K165" s="105">
        <f t="shared" si="116"/>
        <v>322.0224</v>
      </c>
      <c r="L165" s="106">
        <f t="shared" si="117"/>
        <v>16.290623999999998</v>
      </c>
      <c r="M165" s="105">
        <f t="shared" si="118"/>
        <v>390.32335103999998</v>
      </c>
      <c r="N165" s="251">
        <f t="shared" si="112"/>
        <v>5.3810640983658536E-2</v>
      </c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</row>
    <row r="166" spans="1:89" ht="49.5" customHeight="1">
      <c r="A166" s="226"/>
      <c r="B166" s="260" t="s">
        <v>709</v>
      </c>
      <c r="C166" s="312" t="s">
        <v>432</v>
      </c>
      <c r="D166" s="312"/>
      <c r="E166" s="312"/>
      <c r="F166" s="312"/>
      <c r="G166" s="114">
        <v>91341</v>
      </c>
      <c r="H166" s="94" t="s">
        <v>19</v>
      </c>
      <c r="I166" s="95">
        <v>0.8</v>
      </c>
      <c r="J166" s="115">
        <v>982.76</v>
      </c>
      <c r="K166" s="105">
        <f t="shared" si="116"/>
        <v>786.20800000000008</v>
      </c>
      <c r="L166" s="106">
        <f t="shared" si="117"/>
        <v>1191.2033959999999</v>
      </c>
      <c r="M166" s="105">
        <f t="shared" si="118"/>
        <v>952.96271679999995</v>
      </c>
      <c r="N166" s="251">
        <f t="shared" si="112"/>
        <v>0.1313770608084413</v>
      </c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</row>
    <row r="167" spans="1:89" s="78" customFormat="1" ht="30" customHeight="1">
      <c r="A167" s="239"/>
      <c r="B167" s="257" t="s">
        <v>150</v>
      </c>
      <c r="C167" s="314" t="s">
        <v>463</v>
      </c>
      <c r="D167" s="314"/>
      <c r="E167" s="314"/>
      <c r="F167" s="314"/>
      <c r="G167" s="314"/>
      <c r="H167" s="314"/>
      <c r="I167" s="314"/>
      <c r="J167" s="112"/>
      <c r="K167" s="113">
        <f>SUM(K168:K174)</f>
        <v>19329.362499999999</v>
      </c>
      <c r="L167" s="112"/>
      <c r="M167" s="113">
        <f>SUM(M168:M174)</f>
        <v>23429.120286249999</v>
      </c>
      <c r="N167" s="258">
        <f>M167/M$123</f>
        <v>0.27526935460162089</v>
      </c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  <c r="AT167" s="77"/>
      <c r="AU167" s="77"/>
      <c r="AV167" s="77"/>
      <c r="AW167" s="77"/>
      <c r="AX167" s="77"/>
      <c r="AY167" s="77"/>
      <c r="AZ167" s="77"/>
      <c r="BA167" s="77"/>
      <c r="BB167" s="77"/>
      <c r="BC167" s="77"/>
      <c r="BD167" s="77"/>
      <c r="BE167" s="77"/>
      <c r="BF167" s="77"/>
      <c r="BG167" s="77"/>
      <c r="BH167" s="77"/>
      <c r="BI167" s="77"/>
      <c r="BJ167" s="77"/>
      <c r="BK167" s="77"/>
      <c r="BL167" s="77"/>
      <c r="BM167" s="77"/>
      <c r="BN167" s="77"/>
      <c r="BO167" s="77"/>
      <c r="BP167" s="77"/>
      <c r="BQ167" s="77"/>
      <c r="BR167" s="77"/>
      <c r="BS167" s="77"/>
      <c r="BT167" s="77"/>
      <c r="BU167" s="77"/>
      <c r="BV167" s="77"/>
      <c r="BW167" s="77"/>
      <c r="BX167" s="77"/>
      <c r="BY167" s="77"/>
      <c r="BZ167" s="77"/>
      <c r="CA167" s="77"/>
      <c r="CB167" s="77"/>
      <c r="CC167" s="77"/>
      <c r="CD167" s="77"/>
      <c r="CE167" s="77"/>
      <c r="CF167" s="77"/>
      <c r="CG167" s="77"/>
      <c r="CH167" s="77"/>
      <c r="CI167" s="77"/>
      <c r="CJ167" s="77"/>
      <c r="CK167" s="77"/>
    </row>
    <row r="168" spans="1:89" ht="49.5" customHeight="1">
      <c r="A168" s="227"/>
      <c r="B168" s="262" t="s">
        <v>633</v>
      </c>
      <c r="C168" s="309" t="s">
        <v>44</v>
      </c>
      <c r="D168" s="310"/>
      <c r="E168" s="310"/>
      <c r="F168" s="311"/>
      <c r="G168" s="93">
        <v>93358</v>
      </c>
      <c r="H168" s="94" t="s">
        <v>23</v>
      </c>
      <c r="I168" s="95">
        <v>1.75</v>
      </c>
      <c r="J168" s="115">
        <v>97.82</v>
      </c>
      <c r="K168" s="97">
        <f>J168*I168</f>
        <v>171.185</v>
      </c>
      <c r="L168" s="96">
        <f>J168*(1+$L$3)</f>
        <v>118.56762199999999</v>
      </c>
      <c r="M168" s="97">
        <f>L168*I168</f>
        <v>207.49333849999996</v>
      </c>
      <c r="N168" s="251">
        <f>M168/M$167</f>
        <v>8.8562155115048408E-3</v>
      </c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</row>
    <row r="169" spans="1:89" ht="49.5" customHeight="1">
      <c r="A169" s="227"/>
      <c r="B169" s="262" t="s">
        <v>634</v>
      </c>
      <c r="C169" s="309" t="s">
        <v>428</v>
      </c>
      <c r="D169" s="310"/>
      <c r="E169" s="310"/>
      <c r="F169" s="311"/>
      <c r="G169" s="114">
        <v>89356</v>
      </c>
      <c r="H169" s="94" t="s">
        <v>21</v>
      </c>
      <c r="I169" s="95">
        <v>77.5</v>
      </c>
      <c r="J169" s="115">
        <v>27.67</v>
      </c>
      <c r="K169" s="97">
        <f t="shared" ref="K169:K171" si="119">J169*I169</f>
        <v>2144.4250000000002</v>
      </c>
      <c r="L169" s="96">
        <f t="shared" ref="L169:L171" si="120">J169*(1+$L$3)</f>
        <v>33.538806999999998</v>
      </c>
      <c r="M169" s="97">
        <f t="shared" ref="M169:M171" si="121">L169*I169</f>
        <v>2599.2575425</v>
      </c>
      <c r="N169" s="251">
        <f t="shared" ref="N169:N174" si="122">M169/M$167</f>
        <v>0.11094132049104051</v>
      </c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</row>
    <row r="170" spans="1:89" ht="49.5" customHeight="1">
      <c r="A170" s="227"/>
      <c r="B170" s="262" t="s">
        <v>635</v>
      </c>
      <c r="C170" s="309" t="s">
        <v>429</v>
      </c>
      <c r="D170" s="310"/>
      <c r="E170" s="310"/>
      <c r="F170" s="311"/>
      <c r="G170" s="114">
        <v>103042</v>
      </c>
      <c r="H170" s="94" t="s">
        <v>120</v>
      </c>
      <c r="I170" s="95">
        <v>6</v>
      </c>
      <c r="J170" s="115">
        <v>25.34</v>
      </c>
      <c r="K170" s="97">
        <f t="shared" si="119"/>
        <v>152.04</v>
      </c>
      <c r="L170" s="96">
        <f t="shared" si="120"/>
        <v>30.714613999999997</v>
      </c>
      <c r="M170" s="97">
        <f t="shared" si="121"/>
        <v>184.28768399999998</v>
      </c>
      <c r="N170" s="251">
        <f t="shared" si="122"/>
        <v>7.8657534618640414E-3</v>
      </c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</row>
    <row r="171" spans="1:89" ht="54.75" customHeight="1">
      <c r="A171" s="241"/>
      <c r="B171" s="262" t="s">
        <v>636</v>
      </c>
      <c r="C171" s="357" t="s">
        <v>47</v>
      </c>
      <c r="D171" s="358"/>
      <c r="E171" s="358"/>
      <c r="F171" s="359"/>
      <c r="G171" s="148">
        <v>93382</v>
      </c>
      <c r="H171" s="149" t="s">
        <v>23</v>
      </c>
      <c r="I171" s="150">
        <v>1.75</v>
      </c>
      <c r="J171" s="225">
        <v>29.55</v>
      </c>
      <c r="K171" s="152">
        <f t="shared" si="119"/>
        <v>51.712499999999999</v>
      </c>
      <c r="L171" s="151">
        <f t="shared" si="120"/>
        <v>35.817554999999999</v>
      </c>
      <c r="M171" s="222">
        <f t="shared" si="121"/>
        <v>62.680721249999998</v>
      </c>
      <c r="N171" s="251">
        <f t="shared" si="122"/>
        <v>2.6753339640663266E-3</v>
      </c>
      <c r="O171" s="22"/>
      <c r="P171" s="23"/>
      <c r="Q171" s="24"/>
      <c r="R171" s="23"/>
      <c r="S171" s="24"/>
      <c r="T171" s="23"/>
      <c r="U171" s="24"/>
      <c r="V171" s="23"/>
      <c r="W171" s="25"/>
      <c r="X171" s="23"/>
      <c r="Y171" s="24"/>
      <c r="Z171" s="23"/>
      <c r="AA171" s="24"/>
      <c r="AB171" s="23"/>
      <c r="AC171" s="24"/>
      <c r="AD171" s="23"/>
      <c r="AE171" s="24"/>
      <c r="AF171" s="23"/>
      <c r="AG171" s="25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</row>
    <row r="172" spans="1:89" ht="49.5" customHeight="1">
      <c r="A172" s="227"/>
      <c r="B172" s="262" t="s">
        <v>637</v>
      </c>
      <c r="C172" s="309" t="s">
        <v>641</v>
      </c>
      <c r="D172" s="310"/>
      <c r="E172" s="310"/>
      <c r="F172" s="311"/>
      <c r="G172" s="93" t="s">
        <v>30</v>
      </c>
      <c r="H172" s="94" t="s">
        <v>120</v>
      </c>
      <c r="I172" s="95">
        <v>1</v>
      </c>
      <c r="J172" s="115">
        <v>8580</v>
      </c>
      <c r="K172" s="97">
        <f>J172*I172</f>
        <v>8580</v>
      </c>
      <c r="L172" s="96">
        <f>J172*(1+$L$3)</f>
        <v>10399.817999999999</v>
      </c>
      <c r="M172" s="97">
        <f>L172*I172</f>
        <v>10399.817999999999</v>
      </c>
      <c r="N172" s="251">
        <f t="shared" si="122"/>
        <v>0.44388427192050434</v>
      </c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</row>
    <row r="173" spans="1:89" ht="49.5" customHeight="1">
      <c r="A173" s="227"/>
      <c r="B173" s="262" t="s">
        <v>638</v>
      </c>
      <c r="C173" s="309" t="s">
        <v>640</v>
      </c>
      <c r="D173" s="310"/>
      <c r="E173" s="310"/>
      <c r="F173" s="311"/>
      <c r="G173" s="93" t="s">
        <v>30</v>
      </c>
      <c r="H173" s="94" t="s">
        <v>120</v>
      </c>
      <c r="I173" s="95">
        <v>1</v>
      </c>
      <c r="J173" s="115">
        <v>3850</v>
      </c>
      <c r="K173" s="97">
        <f>J173*I173</f>
        <v>3850</v>
      </c>
      <c r="L173" s="96">
        <f>J173*(1+$L$3)</f>
        <v>4666.585</v>
      </c>
      <c r="M173" s="97">
        <f>L173*I173</f>
        <v>4666.585</v>
      </c>
      <c r="N173" s="251">
        <f t="shared" si="122"/>
        <v>0.19917883996432889</v>
      </c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</row>
    <row r="174" spans="1:89" ht="49.5" customHeight="1">
      <c r="A174" s="227"/>
      <c r="B174" s="262" t="s">
        <v>639</v>
      </c>
      <c r="C174" s="309" t="s">
        <v>427</v>
      </c>
      <c r="D174" s="310"/>
      <c r="E174" s="310"/>
      <c r="F174" s="311"/>
      <c r="G174" s="93" t="s">
        <v>30</v>
      </c>
      <c r="H174" s="94" t="s">
        <v>120</v>
      </c>
      <c r="I174" s="95">
        <v>1</v>
      </c>
      <c r="J174" s="115">
        <v>4380</v>
      </c>
      <c r="K174" s="97">
        <f>J174*I174</f>
        <v>4380</v>
      </c>
      <c r="L174" s="96">
        <f>J174*(1+$L$3)</f>
        <v>5308.9979999999996</v>
      </c>
      <c r="M174" s="97">
        <f>L174*I174</f>
        <v>5308.9979999999996</v>
      </c>
      <c r="N174" s="251">
        <f t="shared" si="122"/>
        <v>0.22659826468669103</v>
      </c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</row>
    <row r="175" spans="1:89" ht="30" customHeight="1">
      <c r="A175" s="226"/>
      <c r="B175" s="253">
        <v>8</v>
      </c>
      <c r="C175" s="361" t="s">
        <v>288</v>
      </c>
      <c r="D175" s="361"/>
      <c r="E175" s="361"/>
      <c r="F175" s="361"/>
      <c r="G175" s="361"/>
      <c r="H175" s="361"/>
      <c r="I175" s="361"/>
      <c r="J175" s="362" t="s">
        <v>15</v>
      </c>
      <c r="K175" s="363"/>
      <c r="L175" s="363"/>
      <c r="M175" s="224">
        <f>SUM(M176,M185,M188)</f>
        <v>48497.173082921552</v>
      </c>
      <c r="N175" s="254">
        <f>M175/M$237</f>
        <v>8.0814791163973457E-2</v>
      </c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</row>
    <row r="176" spans="1:89" ht="30" customHeight="1">
      <c r="A176" s="226"/>
      <c r="B176" s="257" t="s">
        <v>151</v>
      </c>
      <c r="C176" s="314" t="s">
        <v>289</v>
      </c>
      <c r="D176" s="314"/>
      <c r="E176" s="314"/>
      <c r="F176" s="314"/>
      <c r="G176" s="314"/>
      <c r="H176" s="314"/>
      <c r="I176" s="314"/>
      <c r="J176" s="314"/>
      <c r="K176" s="113">
        <f>SUM(K177:K184)</f>
        <v>9180.1364082</v>
      </c>
      <c r="L176" s="112"/>
      <c r="M176" s="113">
        <f>SUM(M177:M184)</f>
        <v>11127.24334037922</v>
      </c>
      <c r="N176" s="258">
        <f>M176/M$175</f>
        <v>0.2294410711600367</v>
      </c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</row>
    <row r="177" spans="1:89" ht="42" customHeight="1">
      <c r="A177" s="227"/>
      <c r="B177" s="260" t="s">
        <v>152</v>
      </c>
      <c r="C177" s="312" t="s">
        <v>442</v>
      </c>
      <c r="D177" s="312"/>
      <c r="E177" s="312"/>
      <c r="F177" s="312"/>
      <c r="G177" s="114">
        <v>98519</v>
      </c>
      <c r="H177" s="94" t="s">
        <v>19</v>
      </c>
      <c r="I177" s="95">
        <v>26.3</v>
      </c>
      <c r="J177" s="115">
        <v>4.18</v>
      </c>
      <c r="K177" s="97">
        <f t="shared" ref="K177" si="123">J177*I177</f>
        <v>109.934</v>
      </c>
      <c r="L177" s="96">
        <f t="shared" ref="L177" si="124">J177*(1+$L$3)</f>
        <v>5.0665779999999998</v>
      </c>
      <c r="M177" s="97">
        <f t="shared" ref="M177" si="125">L177*I177</f>
        <v>133.25100140000001</v>
      </c>
      <c r="N177" s="251" t="e">
        <f>M177/#REF!</f>
        <v>#REF!</v>
      </c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</row>
    <row r="178" spans="1:89" ht="49.5" customHeight="1">
      <c r="A178" s="227"/>
      <c r="B178" s="262" t="s">
        <v>153</v>
      </c>
      <c r="C178" s="309" t="s">
        <v>126</v>
      </c>
      <c r="D178" s="310"/>
      <c r="E178" s="310"/>
      <c r="F178" s="311"/>
      <c r="G178" s="114">
        <v>96527</v>
      </c>
      <c r="H178" s="94" t="s">
        <v>23</v>
      </c>
      <c r="I178" s="95">
        <v>4.08</v>
      </c>
      <c r="J178" s="115">
        <v>122.65</v>
      </c>
      <c r="K178" s="97">
        <f t="shared" ref="K178:K184" si="126">J178*I178</f>
        <v>500.41200000000003</v>
      </c>
      <c r="L178" s="96">
        <f t="shared" ref="L178:L184" si="127">J178*(1+$L$3)</f>
        <v>148.66406499999999</v>
      </c>
      <c r="M178" s="97">
        <f t="shared" ref="M178:M184" si="128">L178*I178</f>
        <v>606.54938519999996</v>
      </c>
      <c r="N178" s="251">
        <f>M178/M$176</f>
        <v>5.4510301127226768E-2</v>
      </c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</row>
    <row r="179" spans="1:89" ht="49.5" customHeight="1">
      <c r="A179" s="227"/>
      <c r="B179" s="262" t="s">
        <v>154</v>
      </c>
      <c r="C179" s="309" t="s">
        <v>124</v>
      </c>
      <c r="D179" s="310"/>
      <c r="E179" s="310"/>
      <c r="F179" s="311"/>
      <c r="G179" s="114">
        <v>96536</v>
      </c>
      <c r="H179" s="94" t="s">
        <v>19</v>
      </c>
      <c r="I179" s="95">
        <v>8.16</v>
      </c>
      <c r="J179" s="115">
        <v>76.31</v>
      </c>
      <c r="K179" s="97">
        <f t="shared" si="126"/>
        <v>622.68960000000004</v>
      </c>
      <c r="L179" s="96">
        <f t="shared" si="127"/>
        <v>92.495350999999999</v>
      </c>
      <c r="M179" s="97">
        <f t="shared" si="128"/>
        <v>754.76206416000002</v>
      </c>
      <c r="N179" s="251">
        <f>M179/M$176</f>
        <v>6.7830103204544231E-2</v>
      </c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</row>
    <row r="180" spans="1:89" ht="49.5" customHeight="1">
      <c r="A180" s="227"/>
      <c r="B180" s="262" t="s">
        <v>642</v>
      </c>
      <c r="C180" s="309" t="s">
        <v>127</v>
      </c>
      <c r="D180" s="310"/>
      <c r="E180" s="310"/>
      <c r="F180" s="311"/>
      <c r="G180" s="114">
        <v>104918</v>
      </c>
      <c r="H180" s="94" t="s">
        <v>29</v>
      </c>
      <c r="I180" s="95">
        <v>42.98</v>
      </c>
      <c r="J180" s="115">
        <v>14.35</v>
      </c>
      <c r="K180" s="97">
        <f t="shared" si="126"/>
        <v>616.76299999999992</v>
      </c>
      <c r="L180" s="96">
        <f t="shared" si="127"/>
        <v>17.393635</v>
      </c>
      <c r="M180" s="97">
        <f t="shared" si="128"/>
        <v>747.57843229999992</v>
      </c>
      <c r="N180" s="251">
        <f>M180/M$176</f>
        <v>6.7184513669000273E-2</v>
      </c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</row>
    <row r="181" spans="1:89" ht="49.5" customHeight="1">
      <c r="A181" s="227"/>
      <c r="B181" s="262" t="s">
        <v>643</v>
      </c>
      <c r="C181" s="309" t="s">
        <v>130</v>
      </c>
      <c r="D181" s="310"/>
      <c r="E181" s="310"/>
      <c r="F181" s="311"/>
      <c r="G181" s="114">
        <v>104916</v>
      </c>
      <c r="H181" s="94" t="s">
        <v>29</v>
      </c>
      <c r="I181" s="95">
        <v>27.47</v>
      </c>
      <c r="J181" s="115">
        <v>17.84</v>
      </c>
      <c r="K181" s="97">
        <f t="shared" si="126"/>
        <v>490.06479999999999</v>
      </c>
      <c r="L181" s="96">
        <f t="shared" si="127"/>
        <v>21.623863999999998</v>
      </c>
      <c r="M181" s="97">
        <f t="shared" si="128"/>
        <v>594.00754407999989</v>
      </c>
      <c r="N181" s="251">
        <f t="shared" ref="N181:N184" si="129">M181/M$176</f>
        <v>5.3383171906057722E-2</v>
      </c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</row>
    <row r="182" spans="1:89" ht="49.5" customHeight="1">
      <c r="A182" s="227"/>
      <c r="B182" s="262" t="s">
        <v>644</v>
      </c>
      <c r="C182" s="309" t="str">
        <f>'Composições NOVAS'!C133:J133</f>
        <v>CONCRETAGEM DE BLOCO DE COROAMENTO OU VIGA BALDRAME, FCK 25 MPA, SEM USO DE BOMBA - LANÇAMENTO, ADENSAMENTO E ACABAMENTO.</v>
      </c>
      <c r="D182" s="310"/>
      <c r="E182" s="310"/>
      <c r="F182" s="311"/>
      <c r="G182" s="93" t="str">
        <f>'Composições NOVAS'!C132</f>
        <v>COMP-0010</v>
      </c>
      <c r="H182" s="94" t="s">
        <v>23</v>
      </c>
      <c r="I182" s="95">
        <v>1.224</v>
      </c>
      <c r="J182" s="115">
        <f>'Composições NOVAS'!C138</f>
        <v>763.63701000000003</v>
      </c>
      <c r="K182" s="97">
        <f t="shared" si="126"/>
        <v>934.69170024000005</v>
      </c>
      <c r="L182" s="96">
        <f t="shared" si="127"/>
        <v>925.60441982099996</v>
      </c>
      <c r="M182" s="97">
        <f t="shared" si="128"/>
        <v>1132.939809860904</v>
      </c>
      <c r="N182" s="251">
        <f t="shared" si="129"/>
        <v>0.10181675507622115</v>
      </c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</row>
    <row r="183" spans="1:89" ht="49.5" customHeight="1">
      <c r="A183" s="227"/>
      <c r="B183" s="262" t="s">
        <v>645</v>
      </c>
      <c r="C183" s="309" t="str">
        <f>'Composições NOVAS'!C187:J187</f>
        <v>PISO DE MADEIRA (DECK), SOBRE VIGOTAS DE MADEIRA SEÇÃO 7,5 X 15 CM.</v>
      </c>
      <c r="D183" s="310"/>
      <c r="E183" s="310"/>
      <c r="F183" s="311"/>
      <c r="G183" s="114" t="str">
        <f>'Composições NOVAS'!C186</f>
        <v>COMP-0014</v>
      </c>
      <c r="H183" s="94" t="s">
        <v>19</v>
      </c>
      <c r="I183" s="95">
        <v>22.42</v>
      </c>
      <c r="J183" s="115">
        <f>'Composições NOVAS'!C192</f>
        <v>239.216838</v>
      </c>
      <c r="K183" s="97">
        <f t="shared" si="126"/>
        <v>5363.2415079600005</v>
      </c>
      <c r="L183" s="96">
        <f t="shared" si="127"/>
        <v>289.9547293398</v>
      </c>
      <c r="M183" s="97">
        <f t="shared" si="128"/>
        <v>6500.7850317983166</v>
      </c>
      <c r="N183" s="251">
        <f t="shared" si="129"/>
        <v>0.58422241995983593</v>
      </c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</row>
    <row r="184" spans="1:89" ht="49.5" customHeight="1">
      <c r="A184" s="226"/>
      <c r="B184" s="262" t="s">
        <v>646</v>
      </c>
      <c r="C184" s="312" t="s">
        <v>314</v>
      </c>
      <c r="D184" s="312"/>
      <c r="E184" s="312"/>
      <c r="F184" s="312"/>
      <c r="G184" s="114">
        <v>102213</v>
      </c>
      <c r="H184" s="94" t="s">
        <v>19</v>
      </c>
      <c r="I184" s="95">
        <v>22.42</v>
      </c>
      <c r="J184" s="115">
        <v>24.19</v>
      </c>
      <c r="K184" s="105">
        <f t="shared" si="126"/>
        <v>542.33980000000008</v>
      </c>
      <c r="L184" s="106">
        <f t="shared" si="127"/>
        <v>29.320699000000001</v>
      </c>
      <c r="M184" s="105">
        <f t="shared" si="128"/>
        <v>657.37007158000006</v>
      </c>
      <c r="N184" s="251">
        <f t="shared" si="129"/>
        <v>5.9077531736409089E-2</v>
      </c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</row>
    <row r="185" spans="1:89" ht="30" customHeight="1">
      <c r="A185" s="226"/>
      <c r="B185" s="257" t="s">
        <v>155</v>
      </c>
      <c r="C185" s="314" t="s">
        <v>274</v>
      </c>
      <c r="D185" s="314"/>
      <c r="E185" s="314"/>
      <c r="F185" s="314"/>
      <c r="G185" s="314"/>
      <c r="H185" s="314"/>
      <c r="I185" s="314"/>
      <c r="J185" s="314"/>
      <c r="K185" s="113">
        <f>SUM(K186:K187)</f>
        <v>28490.791575399995</v>
      </c>
      <c r="L185" s="112"/>
      <c r="M185" s="113">
        <f>SUM(M186:M187)</f>
        <v>34533.688468542336</v>
      </c>
      <c r="N185" s="258">
        <f>M185/M$175</f>
        <v>0.71207631854120368</v>
      </c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</row>
    <row r="186" spans="1:89" ht="50.25" customHeight="1">
      <c r="A186" s="227"/>
      <c r="B186" s="260" t="s">
        <v>156</v>
      </c>
      <c r="C186" s="312" t="str">
        <f>'Composições NOVAS'!C20:J20</f>
        <v>INSTALAÇÃO DE PERGOLADO DE MADEIRA, EM MAÇARANDUBA, ANGELIM OU EQUIVALENTE DA REGIÃO, FIXADO COM CONCRETO SOBRE SOLO.</v>
      </c>
      <c r="D186" s="312"/>
      <c r="E186" s="312"/>
      <c r="F186" s="312"/>
      <c r="G186" s="114" t="str">
        <f>'Composições NOVAS'!C19</f>
        <v>COMP-0002</v>
      </c>
      <c r="H186" s="94" t="s">
        <v>19</v>
      </c>
      <c r="I186" s="95">
        <v>37.4</v>
      </c>
      <c r="J186" s="115">
        <f>'Composições NOVAS'!C25</f>
        <v>713.40587099999993</v>
      </c>
      <c r="K186" s="97">
        <f t="shared" ref="K186:K187" si="130">J186*I186</f>
        <v>26681.379575399995</v>
      </c>
      <c r="L186" s="96">
        <f t="shared" ref="L186:L187" si="131">J186*(1+$L$3)</f>
        <v>864.71925623909988</v>
      </c>
      <c r="M186" s="97">
        <f t="shared" ref="M186:M187" si="132">L186*I186</f>
        <v>32340.500183342334</v>
      </c>
      <c r="N186" s="251">
        <f>M186/M$185</f>
        <v>0.93649133983478672</v>
      </c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</row>
    <row r="187" spans="1:89" ht="42" customHeight="1">
      <c r="A187" s="227"/>
      <c r="B187" s="260" t="s">
        <v>157</v>
      </c>
      <c r="C187" s="312" t="s">
        <v>314</v>
      </c>
      <c r="D187" s="312"/>
      <c r="E187" s="312"/>
      <c r="F187" s="312"/>
      <c r="G187" s="114">
        <v>102213</v>
      </c>
      <c r="H187" s="94" t="s">
        <v>19</v>
      </c>
      <c r="I187" s="95">
        <v>74.8</v>
      </c>
      <c r="J187" s="115">
        <v>24.19</v>
      </c>
      <c r="K187" s="97">
        <f t="shared" si="130"/>
        <v>1809.412</v>
      </c>
      <c r="L187" s="96">
        <f t="shared" si="131"/>
        <v>29.320699000000001</v>
      </c>
      <c r="M187" s="97">
        <f t="shared" si="132"/>
        <v>2193.1882851999999</v>
      </c>
      <c r="N187" s="251">
        <f>M187/M$185</f>
        <v>6.3508660165213282E-2</v>
      </c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</row>
    <row r="188" spans="1:89" ht="30" customHeight="1">
      <c r="A188" s="226"/>
      <c r="B188" s="257" t="s">
        <v>158</v>
      </c>
      <c r="C188" s="314" t="s">
        <v>290</v>
      </c>
      <c r="D188" s="314"/>
      <c r="E188" s="314"/>
      <c r="F188" s="314"/>
      <c r="G188" s="314"/>
      <c r="H188" s="314"/>
      <c r="I188" s="314"/>
      <c r="J188" s="314"/>
      <c r="K188" s="113">
        <f>SUM(K189:K189)</f>
        <v>2339.94</v>
      </c>
      <c r="L188" s="112"/>
      <c r="M188" s="113">
        <f>SUM(M189:M189)</f>
        <v>2836.241274</v>
      </c>
      <c r="N188" s="258">
        <f>M188/M$175</f>
        <v>5.8482610298759709E-2</v>
      </c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</row>
    <row r="189" spans="1:89" ht="49.5" customHeight="1">
      <c r="A189" s="227"/>
      <c r="B189" s="261" t="s">
        <v>651</v>
      </c>
      <c r="C189" s="351" t="s">
        <v>453</v>
      </c>
      <c r="D189" s="334"/>
      <c r="E189" s="334"/>
      <c r="F189" s="352"/>
      <c r="G189" s="88" t="s">
        <v>30</v>
      </c>
      <c r="H189" s="89" t="s">
        <v>120</v>
      </c>
      <c r="I189" s="90">
        <v>3</v>
      </c>
      <c r="J189" s="108">
        <f>COTAÇÕES!F92</f>
        <v>779.98</v>
      </c>
      <c r="K189" s="92">
        <f t="shared" ref="K189" si="133">J189*I189</f>
        <v>2339.94</v>
      </c>
      <c r="L189" s="109">
        <f t="shared" ref="L189" si="134">J189*(1+$L$3)</f>
        <v>945.41375800000003</v>
      </c>
      <c r="M189" s="92">
        <f t="shared" ref="M189" si="135">L189*I189</f>
        <v>2836.241274</v>
      </c>
      <c r="N189" s="249">
        <f>M189/M$188</f>
        <v>1</v>
      </c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</row>
    <row r="190" spans="1:89" ht="30" customHeight="1">
      <c r="A190" s="226"/>
      <c r="B190" s="253">
        <v>9</v>
      </c>
      <c r="C190" s="361" t="s">
        <v>292</v>
      </c>
      <c r="D190" s="361"/>
      <c r="E190" s="361"/>
      <c r="F190" s="361"/>
      <c r="G190" s="361"/>
      <c r="H190" s="361"/>
      <c r="I190" s="361"/>
      <c r="J190" s="362" t="s">
        <v>15</v>
      </c>
      <c r="K190" s="363"/>
      <c r="L190" s="363"/>
      <c r="M190" s="224">
        <f>SUM(M191)</f>
        <v>3743.6085341889998</v>
      </c>
      <c r="N190" s="254">
        <f>M190/M$237</f>
        <v>6.2382799379432892E-3</v>
      </c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</row>
    <row r="191" spans="1:89" ht="34.5" customHeight="1">
      <c r="A191" s="236"/>
      <c r="B191" s="265" t="s">
        <v>301</v>
      </c>
      <c r="C191" s="377" t="s">
        <v>289</v>
      </c>
      <c r="D191" s="377"/>
      <c r="E191" s="377"/>
      <c r="F191" s="377"/>
      <c r="G191" s="377"/>
      <c r="H191" s="377"/>
      <c r="I191" s="377"/>
      <c r="J191" s="377"/>
      <c r="K191" s="266">
        <f>SUM(K192:K198)</f>
        <v>3088.5310900000004</v>
      </c>
      <c r="L191" s="267"/>
      <c r="M191" s="266">
        <f>SUM(M192:M198)</f>
        <v>3743.6085341889998</v>
      </c>
      <c r="N191" s="268">
        <f>M191/M$190</f>
        <v>1</v>
      </c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</row>
    <row r="192" spans="1:89" ht="49.5" customHeight="1">
      <c r="A192" s="227"/>
      <c r="B192" s="261" t="s">
        <v>302</v>
      </c>
      <c r="C192" s="351" t="s">
        <v>126</v>
      </c>
      <c r="D192" s="334"/>
      <c r="E192" s="334"/>
      <c r="F192" s="352"/>
      <c r="G192" s="107">
        <v>96527</v>
      </c>
      <c r="H192" s="89" t="s">
        <v>23</v>
      </c>
      <c r="I192" s="90">
        <v>0.25</v>
      </c>
      <c r="J192" s="108">
        <v>122.65</v>
      </c>
      <c r="K192" s="92">
        <f t="shared" ref="K192:K198" si="136">J192*I192</f>
        <v>30.662500000000001</v>
      </c>
      <c r="L192" s="109">
        <f t="shared" ref="L192:L198" si="137">J192*(1+$L$3)</f>
        <v>148.66406499999999</v>
      </c>
      <c r="M192" s="92">
        <f t="shared" ref="M192:M198" si="138">L192*I192</f>
        <v>37.166016249999998</v>
      </c>
      <c r="N192" s="249">
        <f>M192/M$191</f>
        <v>9.9278586183828895E-3</v>
      </c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</row>
    <row r="193" spans="1:89" ht="49.5" customHeight="1">
      <c r="A193" s="227"/>
      <c r="B193" s="262" t="s">
        <v>303</v>
      </c>
      <c r="C193" s="309" t="s">
        <v>124</v>
      </c>
      <c r="D193" s="310"/>
      <c r="E193" s="310"/>
      <c r="F193" s="311"/>
      <c r="G193" s="114">
        <v>96536</v>
      </c>
      <c r="H193" s="94" t="s">
        <v>19</v>
      </c>
      <c r="I193" s="95">
        <v>3.3</v>
      </c>
      <c r="J193" s="115">
        <v>76.31</v>
      </c>
      <c r="K193" s="97">
        <f t="shared" si="136"/>
        <v>251.82300000000001</v>
      </c>
      <c r="L193" s="96">
        <f t="shared" si="137"/>
        <v>92.495350999999999</v>
      </c>
      <c r="M193" s="97">
        <f t="shared" si="138"/>
        <v>305.23465829999998</v>
      </c>
      <c r="N193" s="251">
        <f>M193/M$191</f>
        <v>8.1534876179601604E-2</v>
      </c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</row>
    <row r="194" spans="1:89" ht="49.5" customHeight="1">
      <c r="A194" s="227"/>
      <c r="B194" s="262" t="s">
        <v>455</v>
      </c>
      <c r="C194" s="309" t="s">
        <v>127</v>
      </c>
      <c r="D194" s="310"/>
      <c r="E194" s="310"/>
      <c r="F194" s="311"/>
      <c r="G194" s="114">
        <v>104918</v>
      </c>
      <c r="H194" s="94" t="s">
        <v>29</v>
      </c>
      <c r="I194" s="95">
        <v>17.38</v>
      </c>
      <c r="J194" s="115">
        <v>14.35</v>
      </c>
      <c r="K194" s="97">
        <f t="shared" si="136"/>
        <v>249.40299999999999</v>
      </c>
      <c r="L194" s="96">
        <f t="shared" si="137"/>
        <v>17.393635</v>
      </c>
      <c r="M194" s="97">
        <f t="shared" si="138"/>
        <v>302.30137629999996</v>
      </c>
      <c r="N194" s="251">
        <f t="shared" ref="N194:N198" si="139">M194/M$191</f>
        <v>8.0751332181020707E-2</v>
      </c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</row>
    <row r="195" spans="1:89" ht="49.5" customHeight="1">
      <c r="A195" s="227"/>
      <c r="B195" s="262" t="s">
        <v>456</v>
      </c>
      <c r="C195" s="309" t="s">
        <v>130</v>
      </c>
      <c r="D195" s="310"/>
      <c r="E195" s="310"/>
      <c r="F195" s="311"/>
      <c r="G195" s="114">
        <v>104916</v>
      </c>
      <c r="H195" s="94" t="s">
        <v>29</v>
      </c>
      <c r="I195" s="95">
        <v>11.17</v>
      </c>
      <c r="J195" s="115">
        <v>17.84</v>
      </c>
      <c r="K195" s="97">
        <f t="shared" si="136"/>
        <v>199.27279999999999</v>
      </c>
      <c r="L195" s="96">
        <f t="shared" si="137"/>
        <v>21.623863999999998</v>
      </c>
      <c r="M195" s="97">
        <f t="shared" si="138"/>
        <v>241.53856087999998</v>
      </c>
      <c r="N195" s="251">
        <f t="shared" si="139"/>
        <v>6.452025062826873E-2</v>
      </c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</row>
    <row r="196" spans="1:89" ht="49.5" customHeight="1">
      <c r="A196" s="227"/>
      <c r="B196" s="262" t="s">
        <v>457</v>
      </c>
      <c r="C196" s="309" t="str">
        <f>'Composições NOVAS'!C133:J133</f>
        <v>CONCRETAGEM DE BLOCO DE COROAMENTO OU VIGA BALDRAME, FCK 25 MPA, SEM USO DE BOMBA - LANÇAMENTO, ADENSAMENTO E ACABAMENTO.</v>
      </c>
      <c r="D196" s="310"/>
      <c r="E196" s="310"/>
      <c r="F196" s="311"/>
      <c r="G196" s="93" t="str">
        <f>'Composições NOVAS'!C132</f>
        <v>COMP-0010</v>
      </c>
      <c r="H196" s="94" t="s">
        <v>23</v>
      </c>
      <c r="I196" s="95">
        <v>0.5</v>
      </c>
      <c r="J196" s="115">
        <f>'Composições NOVAS'!C138</f>
        <v>763.63701000000003</v>
      </c>
      <c r="K196" s="97">
        <f t="shared" si="136"/>
        <v>381.81850500000002</v>
      </c>
      <c r="L196" s="96">
        <f t="shared" si="137"/>
        <v>925.60441982099996</v>
      </c>
      <c r="M196" s="97">
        <f t="shared" si="138"/>
        <v>462.80220991049998</v>
      </c>
      <c r="N196" s="251">
        <f t="shared" si="139"/>
        <v>0.12362462733052819</v>
      </c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</row>
    <row r="197" spans="1:89" ht="49.5" customHeight="1">
      <c r="A197" s="227"/>
      <c r="B197" s="262" t="s">
        <v>458</v>
      </c>
      <c r="C197" s="309" t="str">
        <f>'Composições NOVAS'!C187:J187</f>
        <v>PISO DE MADEIRA (DECK), SOBRE VIGOTAS DE MADEIRA SEÇÃO 7,5 X 15 CM.</v>
      </c>
      <c r="D197" s="310"/>
      <c r="E197" s="310"/>
      <c r="F197" s="311"/>
      <c r="G197" s="114" t="str">
        <f>'Composições NOVAS'!C186</f>
        <v>COMP-0014</v>
      </c>
      <c r="H197" s="94" t="s">
        <v>19</v>
      </c>
      <c r="I197" s="95">
        <v>7.5</v>
      </c>
      <c r="J197" s="115">
        <f>'Composições NOVAS'!C192</f>
        <v>239.216838</v>
      </c>
      <c r="K197" s="97">
        <f t="shared" si="136"/>
        <v>1794.1262850000001</v>
      </c>
      <c r="L197" s="96">
        <f t="shared" si="137"/>
        <v>289.9547293398</v>
      </c>
      <c r="M197" s="97">
        <f t="shared" si="138"/>
        <v>2174.6604700485</v>
      </c>
      <c r="N197" s="251">
        <f t="shared" si="139"/>
        <v>0.58089953855701681</v>
      </c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</row>
    <row r="198" spans="1:89" ht="49.5" customHeight="1">
      <c r="A198" s="226"/>
      <c r="B198" s="262" t="s">
        <v>459</v>
      </c>
      <c r="C198" s="312" t="s">
        <v>314</v>
      </c>
      <c r="D198" s="312"/>
      <c r="E198" s="312"/>
      <c r="F198" s="312"/>
      <c r="G198" s="114">
        <v>102213</v>
      </c>
      <c r="H198" s="94" t="s">
        <v>19</v>
      </c>
      <c r="I198" s="95">
        <v>7.5</v>
      </c>
      <c r="J198" s="115">
        <v>24.19</v>
      </c>
      <c r="K198" s="105">
        <f t="shared" si="136"/>
        <v>181.42500000000001</v>
      </c>
      <c r="L198" s="106">
        <f t="shared" si="137"/>
        <v>29.320699000000001</v>
      </c>
      <c r="M198" s="105">
        <f t="shared" si="138"/>
        <v>219.90524250000001</v>
      </c>
      <c r="N198" s="251">
        <f t="shared" si="139"/>
        <v>5.8741516505181113E-2</v>
      </c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</row>
    <row r="199" spans="1:89" s="299" customFormat="1" ht="30" customHeight="1">
      <c r="A199" s="226"/>
      <c r="B199" s="295">
        <v>10</v>
      </c>
      <c r="C199" s="371" t="s">
        <v>304</v>
      </c>
      <c r="D199" s="371"/>
      <c r="E199" s="371"/>
      <c r="F199" s="371"/>
      <c r="G199" s="371"/>
      <c r="H199" s="371"/>
      <c r="I199" s="371"/>
      <c r="J199" s="372" t="s">
        <v>15</v>
      </c>
      <c r="K199" s="373"/>
      <c r="L199" s="373"/>
      <c r="M199" s="296">
        <f>SUM(M200,M208,M212,M216,M220,M225,M229)</f>
        <v>33594.425755503224</v>
      </c>
      <c r="N199" s="297">
        <f>M199/M$237</f>
        <v>5.5981128983797923E-2</v>
      </c>
      <c r="O199" s="298"/>
      <c r="P199" s="298"/>
      <c r="Q199" s="298"/>
      <c r="R199" s="298"/>
      <c r="S199" s="298"/>
      <c r="T199" s="298"/>
      <c r="U199" s="298"/>
      <c r="V199" s="298"/>
      <c r="W199" s="298"/>
      <c r="X199" s="298"/>
      <c r="Y199" s="298"/>
      <c r="Z199" s="298"/>
      <c r="AA199" s="298"/>
      <c r="AB199" s="298"/>
      <c r="AC199" s="298"/>
      <c r="AD199" s="298"/>
      <c r="AE199" s="298"/>
      <c r="AF199" s="298"/>
      <c r="AG199" s="298"/>
      <c r="AH199" s="298"/>
      <c r="AI199" s="298"/>
      <c r="AJ199" s="298"/>
      <c r="AK199" s="298"/>
      <c r="AL199" s="298"/>
      <c r="AM199" s="298"/>
      <c r="AN199" s="298"/>
      <c r="AO199" s="298"/>
      <c r="AP199" s="298"/>
      <c r="AQ199" s="298"/>
      <c r="AR199" s="298"/>
      <c r="AS199" s="298"/>
      <c r="AT199" s="298"/>
      <c r="AU199" s="298"/>
      <c r="AV199" s="298"/>
      <c r="AW199" s="298"/>
      <c r="AX199" s="298"/>
      <c r="AY199" s="298"/>
      <c r="AZ199" s="298"/>
      <c r="BA199" s="298"/>
      <c r="BB199" s="298"/>
      <c r="BC199" s="298"/>
      <c r="BD199" s="298"/>
      <c r="BE199" s="298"/>
      <c r="BF199" s="298"/>
      <c r="BG199" s="298"/>
      <c r="BH199" s="298"/>
      <c r="BI199" s="298"/>
      <c r="BJ199" s="298"/>
      <c r="BK199" s="298"/>
      <c r="BL199" s="298"/>
      <c r="BM199" s="298"/>
      <c r="BN199" s="298"/>
      <c r="BO199" s="298"/>
      <c r="BP199" s="298"/>
      <c r="BQ199" s="298"/>
      <c r="BR199" s="298"/>
      <c r="BS199" s="298"/>
      <c r="BT199" s="298"/>
      <c r="BU199" s="298"/>
      <c r="BV199" s="298"/>
      <c r="BW199" s="298"/>
      <c r="BX199" s="298"/>
      <c r="BY199" s="298"/>
      <c r="BZ199" s="298"/>
      <c r="CA199" s="298"/>
      <c r="CB199" s="298"/>
      <c r="CC199" s="298"/>
      <c r="CD199" s="298"/>
      <c r="CE199" s="298"/>
      <c r="CF199" s="298"/>
      <c r="CG199" s="298"/>
      <c r="CH199" s="298"/>
      <c r="CI199" s="298"/>
      <c r="CJ199" s="298"/>
      <c r="CK199" s="298"/>
    </row>
    <row r="200" spans="1:89" s="306" customFormat="1" ht="30" customHeight="1">
      <c r="A200" s="242"/>
      <c r="B200" s="302" t="s">
        <v>460</v>
      </c>
      <c r="C200" s="374" t="s">
        <v>454</v>
      </c>
      <c r="D200" s="375"/>
      <c r="E200" s="375"/>
      <c r="F200" s="375"/>
      <c r="G200" s="375"/>
      <c r="H200" s="375"/>
      <c r="I200" s="376"/>
      <c r="J200" s="303"/>
      <c r="K200" s="304">
        <f>SUM(K201:K207)</f>
        <v>9691.3265162999996</v>
      </c>
      <c r="L200" s="303"/>
      <c r="M200" s="304">
        <f>SUM(M201:M207)</f>
        <v>11746.85687040723</v>
      </c>
      <c r="N200" s="305">
        <f>M200/M$199</f>
        <v>0.34966684520520297</v>
      </c>
      <c r="P200" s="307"/>
      <c r="Q200" s="307"/>
      <c r="R200" s="307"/>
      <c r="T200" s="307"/>
      <c r="U200" s="307"/>
      <c r="V200" s="307"/>
      <c r="W200" s="307"/>
      <c r="X200" s="307"/>
      <c r="Y200" s="307"/>
      <c r="Z200" s="307"/>
      <c r="AA200" s="307"/>
      <c r="AB200" s="307"/>
      <c r="AC200" s="307"/>
      <c r="AD200" s="307"/>
      <c r="AE200" s="307"/>
      <c r="AF200" s="307"/>
      <c r="AG200" s="307"/>
      <c r="AH200" s="307"/>
      <c r="AI200" s="307"/>
      <c r="AJ200" s="307"/>
      <c r="AK200" s="307"/>
      <c r="AL200" s="307"/>
      <c r="AM200" s="307"/>
      <c r="AN200" s="307"/>
      <c r="AO200" s="307"/>
      <c r="AP200" s="307"/>
      <c r="AQ200" s="307"/>
      <c r="AR200" s="307"/>
      <c r="AS200" s="307"/>
      <c r="AT200" s="307"/>
      <c r="AU200" s="307"/>
      <c r="AV200" s="307"/>
      <c r="AW200" s="307"/>
      <c r="AX200" s="307"/>
      <c r="AY200" s="307"/>
      <c r="AZ200" s="307"/>
      <c r="BA200" s="307"/>
      <c r="BB200" s="307"/>
      <c r="BC200" s="307"/>
      <c r="BD200" s="307"/>
      <c r="BE200" s="307"/>
      <c r="BF200" s="307"/>
      <c r="BG200" s="307"/>
      <c r="BH200" s="307"/>
      <c r="BI200" s="307"/>
      <c r="BJ200" s="307"/>
      <c r="BK200" s="307"/>
      <c r="BL200" s="307"/>
      <c r="BM200" s="307"/>
      <c r="BN200" s="307"/>
      <c r="BO200" s="307"/>
      <c r="BP200" s="307"/>
      <c r="BQ200" s="307"/>
      <c r="BR200" s="307"/>
      <c r="BS200" s="307"/>
      <c r="BT200" s="307"/>
      <c r="BU200" s="307"/>
      <c r="BV200" s="307"/>
      <c r="BW200" s="307"/>
      <c r="BX200" s="307"/>
      <c r="BY200" s="307"/>
      <c r="BZ200" s="307"/>
      <c r="CA200" s="307"/>
      <c r="CB200" s="307"/>
      <c r="CC200" s="307"/>
      <c r="CD200" s="307"/>
      <c r="CE200" s="307"/>
      <c r="CF200" s="307"/>
      <c r="CG200" s="307"/>
      <c r="CH200" s="307"/>
      <c r="CI200" s="307"/>
      <c r="CJ200" s="307"/>
      <c r="CK200" s="307"/>
    </row>
    <row r="201" spans="1:89" s="299" customFormat="1" ht="54.75" customHeight="1">
      <c r="A201" s="226"/>
      <c r="B201" s="300" t="s">
        <v>464</v>
      </c>
      <c r="C201" s="366" t="s">
        <v>533</v>
      </c>
      <c r="D201" s="367"/>
      <c r="E201" s="367"/>
      <c r="F201" s="368"/>
      <c r="G201" s="284">
        <v>92397</v>
      </c>
      <c r="H201" s="285" t="s">
        <v>19</v>
      </c>
      <c r="I201" s="286">
        <v>9.6</v>
      </c>
      <c r="J201" s="287">
        <v>73.069999999999993</v>
      </c>
      <c r="K201" s="288">
        <f t="shared" ref="K201:K207" si="140">J201*I201</f>
        <v>701.47199999999987</v>
      </c>
      <c r="L201" s="289">
        <f t="shared" ref="L201:L207" si="141">J201*(1+$L$3)</f>
        <v>88.568146999999982</v>
      </c>
      <c r="M201" s="288">
        <f t="shared" ref="M201:M207" si="142">L201*I201</f>
        <v>850.25421119999976</v>
      </c>
      <c r="N201" s="290">
        <f>M201/M$23</f>
        <v>8.7981541255108976E-3</v>
      </c>
      <c r="O201" s="301"/>
      <c r="P201" s="370"/>
      <c r="Q201" s="370"/>
      <c r="R201" s="370"/>
      <c r="S201" s="301"/>
      <c r="T201" s="301"/>
      <c r="U201" s="301"/>
      <c r="V201" s="301"/>
      <c r="W201" s="301"/>
      <c r="X201" s="301"/>
      <c r="Y201" s="301"/>
      <c r="Z201" s="301"/>
      <c r="AA201" s="301"/>
      <c r="AB201" s="301"/>
      <c r="AC201" s="301"/>
      <c r="AD201" s="301"/>
      <c r="AE201" s="301"/>
      <c r="AF201" s="301"/>
      <c r="AG201" s="301"/>
      <c r="AH201" s="301"/>
      <c r="AI201" s="301"/>
      <c r="AJ201" s="301"/>
      <c r="AK201" s="301"/>
      <c r="AL201" s="301"/>
      <c r="AM201" s="301"/>
      <c r="AN201" s="301"/>
      <c r="AO201" s="301"/>
      <c r="AP201" s="301"/>
      <c r="AQ201" s="301"/>
      <c r="AR201" s="301"/>
      <c r="AS201" s="301"/>
      <c r="AT201" s="301"/>
      <c r="AU201" s="301"/>
      <c r="AV201" s="301"/>
      <c r="AW201" s="301"/>
      <c r="AX201" s="301"/>
      <c r="AY201" s="301"/>
      <c r="AZ201" s="301"/>
      <c r="BA201" s="301"/>
      <c r="BB201" s="301"/>
      <c r="BC201" s="301"/>
      <c r="BD201" s="301"/>
      <c r="BE201" s="301"/>
      <c r="BF201" s="301"/>
      <c r="BG201" s="301"/>
      <c r="BH201" s="301"/>
      <c r="BI201" s="301"/>
      <c r="BJ201" s="301"/>
      <c r="BK201" s="301"/>
      <c r="BL201" s="301"/>
      <c r="BM201" s="301"/>
      <c r="BN201" s="301"/>
      <c r="BO201" s="301"/>
      <c r="BP201" s="301"/>
      <c r="BQ201" s="301"/>
      <c r="BR201" s="301"/>
      <c r="BS201" s="301"/>
      <c r="BT201" s="301"/>
      <c r="BU201" s="301"/>
      <c r="BV201" s="301"/>
      <c r="BW201" s="301"/>
      <c r="BX201" s="301"/>
      <c r="BY201" s="301"/>
      <c r="BZ201" s="301"/>
      <c r="CA201" s="301"/>
      <c r="CB201" s="301"/>
      <c r="CC201" s="301"/>
      <c r="CD201" s="301"/>
      <c r="CE201" s="301"/>
      <c r="CF201" s="301"/>
      <c r="CG201" s="301"/>
      <c r="CH201" s="301"/>
      <c r="CI201" s="301"/>
      <c r="CJ201" s="301"/>
      <c r="CK201" s="301"/>
    </row>
    <row r="202" spans="1:89" ht="49.5" customHeight="1">
      <c r="A202" s="227"/>
      <c r="B202" s="262" t="s">
        <v>465</v>
      </c>
      <c r="C202" s="309" t="s">
        <v>126</v>
      </c>
      <c r="D202" s="310"/>
      <c r="E202" s="310"/>
      <c r="F202" s="311"/>
      <c r="G202" s="114">
        <v>96527</v>
      </c>
      <c r="H202" s="94" t="s">
        <v>23</v>
      </c>
      <c r="I202" s="95">
        <v>0.32</v>
      </c>
      <c r="J202" s="115">
        <v>122.65</v>
      </c>
      <c r="K202" s="97">
        <f t="shared" si="140"/>
        <v>39.248000000000005</v>
      </c>
      <c r="L202" s="96">
        <f t="shared" si="141"/>
        <v>148.66406499999999</v>
      </c>
      <c r="M202" s="97">
        <f t="shared" si="142"/>
        <v>47.5725008</v>
      </c>
      <c r="N202" s="251">
        <f t="shared" ref="N202:N207" si="143">M202/M$200</f>
        <v>4.0498067972416524E-3</v>
      </c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</row>
    <row r="203" spans="1:89" ht="49.5" customHeight="1">
      <c r="A203" s="227"/>
      <c r="B203" s="262" t="s">
        <v>466</v>
      </c>
      <c r="C203" s="309" t="s">
        <v>124</v>
      </c>
      <c r="D203" s="310"/>
      <c r="E203" s="310"/>
      <c r="F203" s="311"/>
      <c r="G203" s="114">
        <v>96536</v>
      </c>
      <c r="H203" s="94" t="s">
        <v>19</v>
      </c>
      <c r="I203" s="95">
        <v>4.2</v>
      </c>
      <c r="J203" s="115">
        <v>76.31</v>
      </c>
      <c r="K203" s="97">
        <f t="shared" si="140"/>
        <v>320.50200000000001</v>
      </c>
      <c r="L203" s="96">
        <f t="shared" si="141"/>
        <v>92.495350999999999</v>
      </c>
      <c r="M203" s="97">
        <f t="shared" si="142"/>
        <v>388.4804742</v>
      </c>
      <c r="N203" s="251">
        <f t="shared" si="143"/>
        <v>3.3071014526333674E-2</v>
      </c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</row>
    <row r="204" spans="1:89" ht="49.5" customHeight="1">
      <c r="A204" s="227"/>
      <c r="B204" s="262" t="s">
        <v>467</v>
      </c>
      <c r="C204" s="309" t="s">
        <v>127</v>
      </c>
      <c r="D204" s="310"/>
      <c r="E204" s="310"/>
      <c r="F204" s="311"/>
      <c r="G204" s="114">
        <v>104918</v>
      </c>
      <c r="H204" s="94" t="s">
        <v>29</v>
      </c>
      <c r="I204" s="95">
        <v>22.12</v>
      </c>
      <c r="J204" s="115">
        <v>14.35</v>
      </c>
      <c r="K204" s="97">
        <f t="shared" si="140"/>
        <v>317.42200000000003</v>
      </c>
      <c r="L204" s="96">
        <f t="shared" si="141"/>
        <v>17.393635</v>
      </c>
      <c r="M204" s="97">
        <f t="shared" si="142"/>
        <v>384.74720619999999</v>
      </c>
      <c r="N204" s="251">
        <f t="shared" si="143"/>
        <v>3.2753204575877493E-2</v>
      </c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</row>
    <row r="205" spans="1:89" ht="49.5" customHeight="1">
      <c r="A205" s="227"/>
      <c r="B205" s="262" t="s">
        <v>468</v>
      </c>
      <c r="C205" s="309" t="s">
        <v>130</v>
      </c>
      <c r="D205" s="310"/>
      <c r="E205" s="310"/>
      <c r="F205" s="311"/>
      <c r="G205" s="114">
        <v>104916</v>
      </c>
      <c r="H205" s="94" t="s">
        <v>29</v>
      </c>
      <c r="I205" s="95">
        <v>14.18</v>
      </c>
      <c r="J205" s="115">
        <v>17.84</v>
      </c>
      <c r="K205" s="97">
        <f t="shared" si="140"/>
        <v>252.97119999999998</v>
      </c>
      <c r="L205" s="96">
        <f t="shared" si="141"/>
        <v>21.623863999999998</v>
      </c>
      <c r="M205" s="97">
        <f t="shared" si="142"/>
        <v>306.62639151999997</v>
      </c>
      <c r="N205" s="251">
        <f t="shared" si="143"/>
        <v>2.6102845629493918E-2</v>
      </c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</row>
    <row r="206" spans="1:89" ht="49.5" customHeight="1">
      <c r="A206" s="227"/>
      <c r="B206" s="262" t="s">
        <v>469</v>
      </c>
      <c r="C206" s="309" t="str">
        <f>'Composições NOVAS'!C133:J133</f>
        <v>CONCRETAGEM DE BLOCO DE COROAMENTO OU VIGA BALDRAME, FCK 25 MPA, SEM USO DE BOMBA - LANÇAMENTO, ADENSAMENTO E ACABAMENTO.</v>
      </c>
      <c r="D206" s="310"/>
      <c r="E206" s="310"/>
      <c r="F206" s="311"/>
      <c r="G206" s="93" t="str">
        <f>'Composições NOVAS'!C132</f>
        <v>COMP-0010</v>
      </c>
      <c r="H206" s="94" t="s">
        <v>23</v>
      </c>
      <c r="I206" s="95">
        <v>0.63</v>
      </c>
      <c r="J206" s="115">
        <f>'Composições NOVAS'!C138</f>
        <v>763.63701000000003</v>
      </c>
      <c r="K206" s="97">
        <f t="shared" si="140"/>
        <v>481.09131630000002</v>
      </c>
      <c r="L206" s="96">
        <f t="shared" si="141"/>
        <v>925.60441982099996</v>
      </c>
      <c r="M206" s="97">
        <f t="shared" si="142"/>
        <v>583.13078448723002</v>
      </c>
      <c r="N206" s="251">
        <f t="shared" si="143"/>
        <v>4.9641430973442563E-2</v>
      </c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</row>
    <row r="207" spans="1:89" ht="80.25" customHeight="1">
      <c r="A207" s="227"/>
      <c r="B207" s="262" t="s">
        <v>470</v>
      </c>
      <c r="C207" s="309" t="s">
        <v>471</v>
      </c>
      <c r="D207" s="310"/>
      <c r="E207" s="310"/>
      <c r="F207" s="311"/>
      <c r="G207" s="93">
        <v>99848</v>
      </c>
      <c r="H207" s="94" t="s">
        <v>21</v>
      </c>
      <c r="I207" s="95">
        <v>14</v>
      </c>
      <c r="J207" s="115">
        <v>541.33000000000004</v>
      </c>
      <c r="K207" s="97">
        <f t="shared" si="140"/>
        <v>7578.6200000000008</v>
      </c>
      <c r="L207" s="96">
        <f t="shared" si="141"/>
        <v>656.14609300000006</v>
      </c>
      <c r="M207" s="97">
        <f t="shared" si="142"/>
        <v>9186.0453020000004</v>
      </c>
      <c r="N207" s="251">
        <f t="shared" si="143"/>
        <v>0.78200027491111734</v>
      </c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</row>
    <row r="208" spans="1:89" ht="30" customHeight="1">
      <c r="A208" s="240"/>
      <c r="B208" s="257" t="s">
        <v>472</v>
      </c>
      <c r="C208" s="314" t="s">
        <v>461</v>
      </c>
      <c r="D208" s="314"/>
      <c r="E208" s="314"/>
      <c r="F208" s="314"/>
      <c r="G208" s="314"/>
      <c r="H208" s="314"/>
      <c r="I208" s="314"/>
      <c r="J208" s="112"/>
      <c r="K208" s="113">
        <f>SUM(K209:K211)</f>
        <v>2203.5</v>
      </c>
      <c r="L208" s="112"/>
      <c r="M208" s="113">
        <f>SUM(M209:M211)</f>
        <v>2670.8623499999999</v>
      </c>
      <c r="N208" s="258">
        <f>M208/M$199</f>
        <v>7.9503140474501979E-2</v>
      </c>
      <c r="O208" s="14"/>
      <c r="P208" s="369"/>
      <c r="Q208" s="369"/>
      <c r="R208" s="369"/>
      <c r="S208" s="369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  <c r="CC208" s="21"/>
      <c r="CD208" s="21"/>
      <c r="CE208" s="21"/>
      <c r="CF208" s="21"/>
      <c r="CG208" s="21"/>
      <c r="CH208" s="21"/>
      <c r="CI208" s="21"/>
      <c r="CJ208" s="21"/>
      <c r="CK208" s="21"/>
    </row>
    <row r="209" spans="1:89" ht="54.75" customHeight="1">
      <c r="A209" s="240"/>
      <c r="B209" s="261" t="s">
        <v>474</v>
      </c>
      <c r="C209" s="356" t="s">
        <v>473</v>
      </c>
      <c r="D209" s="334"/>
      <c r="E209" s="334"/>
      <c r="F209" s="334"/>
      <c r="G209" s="107">
        <v>97634</v>
      </c>
      <c r="H209" s="89" t="s">
        <v>19</v>
      </c>
      <c r="I209" s="90">
        <v>27.12</v>
      </c>
      <c r="J209" s="109">
        <v>7.67</v>
      </c>
      <c r="K209" s="92">
        <f t="shared" ref="K209:K211" si="144">J209*I209</f>
        <v>208.0104</v>
      </c>
      <c r="L209" s="109">
        <f t="shared" ref="L209:L211" si="145">J209*(1+$L$3)</f>
        <v>9.2968069999999994</v>
      </c>
      <c r="M209" s="92">
        <f t="shared" ref="M209:M211" si="146">L209*I209</f>
        <v>252.12940584</v>
      </c>
      <c r="N209" s="249">
        <f>M209/M$208</f>
        <v>9.4400000000000012E-2</v>
      </c>
      <c r="O209" s="20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</row>
    <row r="210" spans="1:89" ht="54.75" customHeight="1">
      <c r="A210" s="240"/>
      <c r="B210" s="262" t="s">
        <v>475</v>
      </c>
      <c r="C210" s="312" t="s">
        <v>481</v>
      </c>
      <c r="D210" s="310"/>
      <c r="E210" s="310"/>
      <c r="F210" s="310"/>
      <c r="G210" s="114">
        <v>104595</v>
      </c>
      <c r="H210" s="94" t="s">
        <v>19</v>
      </c>
      <c r="I210" s="95">
        <v>27.12</v>
      </c>
      <c r="J210" s="96">
        <v>57.38</v>
      </c>
      <c r="K210" s="97">
        <f t="shared" si="144"/>
        <v>1556.1456000000001</v>
      </c>
      <c r="L210" s="96">
        <f t="shared" si="145"/>
        <v>69.550297999999998</v>
      </c>
      <c r="M210" s="97">
        <f t="shared" si="146"/>
        <v>1886.20408176</v>
      </c>
      <c r="N210" s="251">
        <f>M210/M$208</f>
        <v>0.70621538461538469</v>
      </c>
      <c r="O210" s="20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</row>
    <row r="211" spans="1:89" ht="54.75" customHeight="1">
      <c r="A211" s="236"/>
      <c r="B211" s="262" t="s">
        <v>476</v>
      </c>
      <c r="C211" s="312" t="s">
        <v>482</v>
      </c>
      <c r="D211" s="310"/>
      <c r="E211" s="310"/>
      <c r="F211" s="310"/>
      <c r="G211" s="114">
        <v>104619</v>
      </c>
      <c r="H211" s="94" t="s">
        <v>21</v>
      </c>
      <c r="I211" s="95">
        <v>33.9</v>
      </c>
      <c r="J211" s="96">
        <v>12.96</v>
      </c>
      <c r="K211" s="97">
        <f t="shared" si="144"/>
        <v>439.34399999999999</v>
      </c>
      <c r="L211" s="96">
        <f t="shared" si="145"/>
        <v>15.708816000000001</v>
      </c>
      <c r="M211" s="97">
        <f t="shared" si="146"/>
        <v>532.52886239999998</v>
      </c>
      <c r="N211" s="251">
        <f>M211/M$208</f>
        <v>0.19938461538461538</v>
      </c>
      <c r="O211" s="20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</row>
    <row r="212" spans="1:89" ht="30" customHeight="1">
      <c r="A212" s="240"/>
      <c r="B212" s="257" t="s">
        <v>477</v>
      </c>
      <c r="C212" s="314" t="s">
        <v>49</v>
      </c>
      <c r="D212" s="314"/>
      <c r="E212" s="314"/>
      <c r="F212" s="314"/>
      <c r="G212" s="314"/>
      <c r="H212" s="314"/>
      <c r="I212" s="314"/>
      <c r="J212" s="112"/>
      <c r="K212" s="113">
        <f>SUM(K213:K215)</f>
        <v>3473.9544000000005</v>
      </c>
      <c r="L212" s="112"/>
      <c r="M212" s="113">
        <f>SUM(M213:M215)</f>
        <v>4210.7801282399996</v>
      </c>
      <c r="N212" s="258">
        <f>M212/M$199</f>
        <v>0.12534163134341467</v>
      </c>
      <c r="O212" s="18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  <c r="CI212" s="19"/>
      <c r="CJ212" s="19"/>
      <c r="CK212" s="19"/>
    </row>
    <row r="213" spans="1:89" ht="54.75" customHeight="1">
      <c r="A213" s="240"/>
      <c r="B213" s="261" t="s">
        <v>478</v>
      </c>
      <c r="C213" s="356" t="s">
        <v>473</v>
      </c>
      <c r="D213" s="334"/>
      <c r="E213" s="334"/>
      <c r="F213" s="334"/>
      <c r="G213" s="107">
        <v>97634</v>
      </c>
      <c r="H213" s="89" t="s">
        <v>19</v>
      </c>
      <c r="I213" s="90">
        <v>47.86</v>
      </c>
      <c r="J213" s="109">
        <v>7.67</v>
      </c>
      <c r="K213" s="92">
        <f t="shared" ref="K213:K215" si="147">J213*I213</f>
        <v>367.08620000000002</v>
      </c>
      <c r="L213" s="109">
        <f t="shared" ref="L213:L215" si="148">J213*(1+$L$3)</f>
        <v>9.2968069999999994</v>
      </c>
      <c r="M213" s="92">
        <f t="shared" ref="M213:M215" si="149">L213*I213</f>
        <v>444.94518301999994</v>
      </c>
      <c r="N213" s="249">
        <f>M213/M$212</f>
        <v>0.1056681112452138</v>
      </c>
      <c r="O213" s="20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</row>
    <row r="214" spans="1:89" ht="54.75" customHeight="1">
      <c r="A214" s="240"/>
      <c r="B214" s="262" t="s">
        <v>479</v>
      </c>
      <c r="C214" s="312" t="s">
        <v>481</v>
      </c>
      <c r="D214" s="310"/>
      <c r="E214" s="310"/>
      <c r="F214" s="310"/>
      <c r="G214" s="114">
        <v>104595</v>
      </c>
      <c r="H214" s="94" t="s">
        <v>19</v>
      </c>
      <c r="I214" s="95">
        <v>45.05</v>
      </c>
      <c r="J214" s="96">
        <v>57.38</v>
      </c>
      <c r="K214" s="97">
        <f t="shared" si="147"/>
        <v>2584.9690000000001</v>
      </c>
      <c r="L214" s="96">
        <f t="shared" si="148"/>
        <v>69.550297999999998</v>
      </c>
      <c r="M214" s="97">
        <f t="shared" si="149"/>
        <v>3133.2409248999998</v>
      </c>
      <c r="N214" s="251">
        <f>M214/M$212</f>
        <v>0.74409986498383518</v>
      </c>
      <c r="O214" s="20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</row>
    <row r="215" spans="1:89" ht="54.75" customHeight="1">
      <c r="A215" s="236"/>
      <c r="B215" s="262" t="s">
        <v>480</v>
      </c>
      <c r="C215" s="312" t="s">
        <v>482</v>
      </c>
      <c r="D215" s="310"/>
      <c r="E215" s="310"/>
      <c r="F215" s="310"/>
      <c r="G215" s="114">
        <v>104619</v>
      </c>
      <c r="H215" s="94" t="s">
        <v>21</v>
      </c>
      <c r="I215" s="95">
        <v>40.270000000000003</v>
      </c>
      <c r="J215" s="96">
        <v>12.96</v>
      </c>
      <c r="K215" s="97">
        <f t="shared" si="147"/>
        <v>521.89920000000006</v>
      </c>
      <c r="L215" s="96">
        <f t="shared" si="148"/>
        <v>15.708816000000001</v>
      </c>
      <c r="M215" s="97">
        <f t="shared" si="149"/>
        <v>632.59402032000003</v>
      </c>
      <c r="N215" s="251">
        <f>M215/M$212</f>
        <v>0.15023202377095107</v>
      </c>
      <c r="O215" s="20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</row>
    <row r="216" spans="1:89" ht="30" customHeight="1">
      <c r="A216" s="240"/>
      <c r="B216" s="257" t="s">
        <v>487</v>
      </c>
      <c r="C216" s="314" t="s">
        <v>463</v>
      </c>
      <c r="D216" s="314"/>
      <c r="E216" s="314"/>
      <c r="F216" s="314"/>
      <c r="G216" s="314"/>
      <c r="H216" s="314"/>
      <c r="I216" s="314"/>
      <c r="J216" s="112"/>
      <c r="K216" s="113">
        <f>SUM(K217:K219)</f>
        <v>179.13</v>
      </c>
      <c r="L216" s="112"/>
      <c r="M216" s="113">
        <f>SUM(M217:M219)</f>
        <v>217.12347299999996</v>
      </c>
      <c r="N216" s="258">
        <f>M216/M$199</f>
        <v>6.4630803508951831E-3</v>
      </c>
      <c r="O216" s="18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19"/>
      <c r="BO216" s="19"/>
      <c r="BP216" s="19"/>
      <c r="BQ216" s="19"/>
      <c r="BR216" s="19"/>
      <c r="BS216" s="19"/>
      <c r="BT216" s="19"/>
      <c r="BU216" s="19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</row>
    <row r="217" spans="1:89" ht="54.75" customHeight="1">
      <c r="A217" s="240"/>
      <c r="B217" s="261" t="s">
        <v>488</v>
      </c>
      <c r="C217" s="356" t="s">
        <v>46</v>
      </c>
      <c r="D217" s="334"/>
      <c r="E217" s="334"/>
      <c r="F217" s="334"/>
      <c r="G217" s="107">
        <v>89446</v>
      </c>
      <c r="H217" s="89" t="s">
        <v>21</v>
      </c>
      <c r="I217" s="90">
        <v>9</v>
      </c>
      <c r="J217" s="109">
        <v>5.33</v>
      </c>
      <c r="K217" s="92">
        <f t="shared" ref="K217:K219" si="150">J217*I217</f>
        <v>47.97</v>
      </c>
      <c r="L217" s="109">
        <f t="shared" ref="L217:L219" si="151">J217*(1+$L$3)</f>
        <v>6.4604929999999996</v>
      </c>
      <c r="M217" s="92">
        <f t="shared" ref="M217:M219" si="152">L217*I217</f>
        <v>58.144436999999996</v>
      </c>
      <c r="N217" s="249">
        <f>M217/M$216</f>
        <v>0.26779433930664881</v>
      </c>
      <c r="O217" s="20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</row>
    <row r="218" spans="1:89" ht="54.75" customHeight="1">
      <c r="A218" s="240"/>
      <c r="B218" s="262" t="s">
        <v>489</v>
      </c>
      <c r="C218" s="312" t="s">
        <v>484</v>
      </c>
      <c r="D218" s="310"/>
      <c r="E218" s="310"/>
      <c r="F218" s="310"/>
      <c r="G218" s="114">
        <v>89366</v>
      </c>
      <c r="H218" s="94" t="s">
        <v>120</v>
      </c>
      <c r="I218" s="95">
        <v>6</v>
      </c>
      <c r="J218" s="96">
        <v>17.489999999999998</v>
      </c>
      <c r="K218" s="97">
        <f t="shared" si="150"/>
        <v>104.94</v>
      </c>
      <c r="L218" s="96">
        <f t="shared" si="151"/>
        <v>21.199628999999998</v>
      </c>
      <c r="M218" s="97">
        <f t="shared" si="152"/>
        <v>127.19777399999998</v>
      </c>
      <c r="N218" s="251">
        <f>M218/M$216</f>
        <v>0.58583151900854125</v>
      </c>
      <c r="O218" s="20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</row>
    <row r="219" spans="1:89" ht="54.75" customHeight="1">
      <c r="A219" s="236"/>
      <c r="B219" s="262" t="s">
        <v>490</v>
      </c>
      <c r="C219" s="312" t="s">
        <v>483</v>
      </c>
      <c r="D219" s="310"/>
      <c r="E219" s="310"/>
      <c r="F219" s="310"/>
      <c r="G219" s="114">
        <v>94657</v>
      </c>
      <c r="H219" s="94" t="s">
        <v>120</v>
      </c>
      <c r="I219" s="95">
        <v>6</v>
      </c>
      <c r="J219" s="96">
        <v>4.37</v>
      </c>
      <c r="K219" s="97">
        <f t="shared" si="150"/>
        <v>26.22</v>
      </c>
      <c r="L219" s="96">
        <f t="shared" si="151"/>
        <v>5.2968770000000003</v>
      </c>
      <c r="M219" s="97">
        <f t="shared" si="152"/>
        <v>31.781262000000002</v>
      </c>
      <c r="N219" s="251">
        <f>M219/M$216</f>
        <v>0.14637414168480994</v>
      </c>
      <c r="O219" s="20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</row>
    <row r="220" spans="1:89" ht="30" customHeight="1">
      <c r="A220" s="226"/>
      <c r="B220" s="257" t="s">
        <v>491</v>
      </c>
      <c r="C220" s="314" t="s">
        <v>462</v>
      </c>
      <c r="D220" s="314"/>
      <c r="E220" s="314"/>
      <c r="F220" s="314"/>
      <c r="G220" s="314"/>
      <c r="H220" s="314"/>
      <c r="I220" s="314"/>
      <c r="J220" s="112"/>
      <c r="K220" s="113">
        <f>SUM(K221:K224)</f>
        <v>2346.6085000000003</v>
      </c>
      <c r="L220" s="112"/>
      <c r="M220" s="113">
        <f>SUM(M221:M224)</f>
        <v>2844.3241628499995</v>
      </c>
      <c r="N220" s="258">
        <f>M220/M$199</f>
        <v>8.4666551038874674E-2</v>
      </c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</row>
    <row r="221" spans="1:89" ht="54.75" customHeight="1">
      <c r="A221" s="236"/>
      <c r="B221" s="262" t="s">
        <v>492</v>
      </c>
      <c r="C221" s="312" t="s">
        <v>485</v>
      </c>
      <c r="D221" s="310"/>
      <c r="E221" s="310"/>
      <c r="F221" s="310"/>
      <c r="G221" s="114">
        <v>97622</v>
      </c>
      <c r="H221" s="94" t="s">
        <v>23</v>
      </c>
      <c r="I221" s="95">
        <v>2</v>
      </c>
      <c r="J221" s="96">
        <v>66.89</v>
      </c>
      <c r="K221" s="97">
        <f>J221*I221</f>
        <v>133.78</v>
      </c>
      <c r="L221" s="96">
        <f>J221*(1+$L$3)</f>
        <v>81.077369000000004</v>
      </c>
      <c r="M221" s="97">
        <f>L221*I221</f>
        <v>162.15473800000001</v>
      </c>
      <c r="N221" s="251">
        <f>M221/M$220</f>
        <v>5.7009935828665086E-2</v>
      </c>
      <c r="O221" s="20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</row>
    <row r="222" spans="1:89" ht="44.25" customHeight="1">
      <c r="A222" s="236"/>
      <c r="B222" s="262" t="s">
        <v>493</v>
      </c>
      <c r="C222" s="312" t="s">
        <v>486</v>
      </c>
      <c r="D222" s="310"/>
      <c r="E222" s="310"/>
      <c r="F222" s="310"/>
      <c r="G222" s="114">
        <v>87527</v>
      </c>
      <c r="H222" s="94" t="s">
        <v>19</v>
      </c>
      <c r="I222" s="95">
        <v>1.35</v>
      </c>
      <c r="J222" s="96">
        <v>46.23</v>
      </c>
      <c r="K222" s="97">
        <f>J222*I222</f>
        <v>62.410499999999999</v>
      </c>
      <c r="L222" s="96">
        <f>J222*(1+$L$3)</f>
        <v>56.035382999999996</v>
      </c>
      <c r="M222" s="97">
        <f>L222*I222</f>
        <v>75.647767049999999</v>
      </c>
      <c r="N222" s="251">
        <f>M222/M$220</f>
        <v>2.6596042757025727E-2</v>
      </c>
      <c r="O222" s="20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</row>
    <row r="223" spans="1:89" ht="49.5" customHeight="1">
      <c r="A223" s="226"/>
      <c r="B223" s="262" t="s">
        <v>494</v>
      </c>
      <c r="C223" s="312" t="s">
        <v>218</v>
      </c>
      <c r="D223" s="312"/>
      <c r="E223" s="312"/>
      <c r="F223" s="312"/>
      <c r="G223" s="114">
        <v>88485</v>
      </c>
      <c r="H223" s="94" t="s">
        <v>19</v>
      </c>
      <c r="I223" s="95">
        <v>120.81</v>
      </c>
      <c r="J223" s="115">
        <v>4.3600000000000003</v>
      </c>
      <c r="K223" s="105">
        <f t="shared" ref="K223:K224" si="153">J223*I223</f>
        <v>526.73160000000007</v>
      </c>
      <c r="L223" s="106">
        <f t="shared" ref="L223:L224" si="154">J223*(1+$L$3)</f>
        <v>5.2847559999999998</v>
      </c>
      <c r="M223" s="105">
        <f t="shared" ref="M223:M224" si="155">L223*I223</f>
        <v>638.45137235999994</v>
      </c>
      <c r="N223" s="251">
        <f t="shared" ref="N223:N224" si="156">M223/M$220</f>
        <v>0.22446505243631396</v>
      </c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</row>
    <row r="224" spans="1:89" ht="49.5" customHeight="1">
      <c r="A224" s="226"/>
      <c r="B224" s="262" t="s">
        <v>495</v>
      </c>
      <c r="C224" s="312" t="s">
        <v>141</v>
      </c>
      <c r="D224" s="312"/>
      <c r="E224" s="312"/>
      <c r="F224" s="312"/>
      <c r="G224" s="114">
        <v>88489</v>
      </c>
      <c r="H224" s="94" t="s">
        <v>19</v>
      </c>
      <c r="I224" s="95">
        <v>120.81</v>
      </c>
      <c r="J224" s="115">
        <v>13.44</v>
      </c>
      <c r="K224" s="105">
        <f t="shared" si="153"/>
        <v>1623.6864</v>
      </c>
      <c r="L224" s="106">
        <f t="shared" si="154"/>
        <v>16.290623999999998</v>
      </c>
      <c r="M224" s="105">
        <f t="shared" si="155"/>
        <v>1968.0702854399997</v>
      </c>
      <c r="N224" s="251">
        <f t="shared" si="156"/>
        <v>0.69192896897799527</v>
      </c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</row>
    <row r="225" spans="1:89" ht="30" customHeight="1">
      <c r="A225" s="226"/>
      <c r="B225" s="257" t="s">
        <v>496</v>
      </c>
      <c r="C225" s="314" t="s">
        <v>50</v>
      </c>
      <c r="D225" s="314"/>
      <c r="E225" s="314"/>
      <c r="F225" s="314"/>
      <c r="G225" s="314"/>
      <c r="H225" s="314"/>
      <c r="I225" s="314"/>
      <c r="J225" s="112"/>
      <c r="K225" s="113">
        <f>SUM(K226:K228)</f>
        <v>950.70039999999995</v>
      </c>
      <c r="L225" s="112"/>
      <c r="M225" s="113">
        <f>SUM(M226:M228)</f>
        <v>1152.3439548399997</v>
      </c>
      <c r="N225" s="258">
        <f>M225/M$199</f>
        <v>3.4301641683850782E-2</v>
      </c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</row>
    <row r="226" spans="1:89" ht="54.75" customHeight="1">
      <c r="A226" s="236"/>
      <c r="B226" s="262" t="s">
        <v>497</v>
      </c>
      <c r="C226" s="312" t="s">
        <v>511</v>
      </c>
      <c r="D226" s="310"/>
      <c r="E226" s="310"/>
      <c r="F226" s="310"/>
      <c r="G226" s="114">
        <v>100753</v>
      </c>
      <c r="H226" s="94" t="s">
        <v>19</v>
      </c>
      <c r="I226" s="95">
        <v>13.44</v>
      </c>
      <c r="J226" s="96">
        <v>59.16</v>
      </c>
      <c r="K226" s="97">
        <f>J226*I226</f>
        <v>795.11039999999991</v>
      </c>
      <c r="L226" s="96">
        <f>J226*(1+$L$3)</f>
        <v>71.707835999999986</v>
      </c>
      <c r="M226" s="97">
        <f>L226*I226</f>
        <v>963.7533158399998</v>
      </c>
      <c r="N226" s="251">
        <f>M226/M$225</f>
        <v>0.83634171185791029</v>
      </c>
      <c r="O226" s="20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</row>
    <row r="227" spans="1:89" ht="44.25" customHeight="1">
      <c r="A227" s="236"/>
      <c r="B227" s="262" t="s">
        <v>498</v>
      </c>
      <c r="C227" s="312" t="s">
        <v>512</v>
      </c>
      <c r="D227" s="310"/>
      <c r="E227" s="310"/>
      <c r="F227" s="310"/>
      <c r="G227" s="114">
        <v>102191</v>
      </c>
      <c r="H227" s="94" t="s">
        <v>19</v>
      </c>
      <c r="I227" s="95">
        <v>0.5</v>
      </c>
      <c r="J227" s="96">
        <v>46.23</v>
      </c>
      <c r="K227" s="97">
        <f>J227*I227</f>
        <v>23.114999999999998</v>
      </c>
      <c r="L227" s="96">
        <f>J227*(1+$L$3)</f>
        <v>56.035382999999996</v>
      </c>
      <c r="M227" s="97">
        <f>L227*I227</f>
        <v>28.017691499999998</v>
      </c>
      <c r="N227" s="251">
        <f>M227/M$225</f>
        <v>2.4313653386492742E-2</v>
      </c>
      <c r="O227" s="20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</row>
    <row r="228" spans="1:89" ht="44.25" customHeight="1">
      <c r="A228" s="236"/>
      <c r="B228" s="262" t="s">
        <v>499</v>
      </c>
      <c r="C228" s="312" t="s">
        <v>513</v>
      </c>
      <c r="D228" s="310"/>
      <c r="E228" s="310"/>
      <c r="F228" s="310"/>
      <c r="G228" s="114">
        <v>102161</v>
      </c>
      <c r="H228" s="94" t="s">
        <v>19</v>
      </c>
      <c r="I228" s="95">
        <v>0.5</v>
      </c>
      <c r="J228" s="96">
        <v>264.95</v>
      </c>
      <c r="K228" s="97">
        <f>J228*I228</f>
        <v>132.47499999999999</v>
      </c>
      <c r="L228" s="96">
        <f>J228*(1+$L$3)</f>
        <v>321.145895</v>
      </c>
      <c r="M228" s="97">
        <f>L228*I228</f>
        <v>160.5729475</v>
      </c>
      <c r="N228" s="251">
        <f>M228/M$225</f>
        <v>0.13934463475559708</v>
      </c>
      <c r="O228" s="20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</row>
    <row r="229" spans="1:89" ht="30" customHeight="1">
      <c r="A229" s="240"/>
      <c r="B229" s="257" t="s">
        <v>514</v>
      </c>
      <c r="C229" s="314" t="s">
        <v>159</v>
      </c>
      <c r="D229" s="314"/>
      <c r="E229" s="314"/>
      <c r="F229" s="314"/>
      <c r="G229" s="314"/>
      <c r="H229" s="314"/>
      <c r="I229" s="314"/>
      <c r="J229" s="112"/>
      <c r="K229" s="113">
        <f>SUM(K230:K236)</f>
        <v>8870.6664600000004</v>
      </c>
      <c r="L229" s="112"/>
      <c r="M229" s="113">
        <f>SUM(M230:M236)</f>
        <v>10752.134816165999</v>
      </c>
      <c r="N229" s="258">
        <f>M229/M$199</f>
        <v>0.32005710990325986</v>
      </c>
      <c r="O229" s="18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19"/>
      <c r="BR229" s="19"/>
      <c r="BS229" s="19"/>
      <c r="BT229" s="19"/>
      <c r="BU229" s="19"/>
      <c r="BV229" s="19"/>
      <c r="BW229" s="19"/>
      <c r="BX229" s="19"/>
      <c r="BY229" s="19"/>
      <c r="BZ229" s="19"/>
      <c r="CA229" s="19"/>
      <c r="CB229" s="19"/>
      <c r="CC229" s="19"/>
      <c r="CD229" s="19"/>
      <c r="CE229" s="19"/>
      <c r="CF229" s="19"/>
      <c r="CG229" s="19"/>
      <c r="CH229" s="19"/>
      <c r="CI229" s="19"/>
      <c r="CJ229" s="19"/>
      <c r="CK229" s="19"/>
    </row>
    <row r="230" spans="1:89" ht="80.25" customHeight="1">
      <c r="A230" s="240"/>
      <c r="B230" s="261" t="s">
        <v>515</v>
      </c>
      <c r="C230" s="333" t="s">
        <v>500</v>
      </c>
      <c r="D230" s="334"/>
      <c r="E230" s="334"/>
      <c r="F230" s="352"/>
      <c r="G230" s="107">
        <v>86939</v>
      </c>
      <c r="H230" s="89" t="s">
        <v>41</v>
      </c>
      <c r="I230" s="90">
        <v>5</v>
      </c>
      <c r="J230" s="109">
        <v>484.96</v>
      </c>
      <c r="K230" s="120">
        <f t="shared" ref="K230:K236" si="157">J230*I230</f>
        <v>2424.7999999999997</v>
      </c>
      <c r="L230" s="109">
        <f t="shared" ref="L230:L236" si="158">J230*(1+$L$3)</f>
        <v>587.82001600000001</v>
      </c>
      <c r="M230" s="120">
        <f t="shared" ref="M230:M236" si="159">L230*I230</f>
        <v>2939.1000800000002</v>
      </c>
      <c r="N230" s="249">
        <f>M230/M$229</f>
        <v>0.27335037462337419</v>
      </c>
      <c r="O230" s="18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  <c r="BN230" s="19"/>
      <c r="BO230" s="19"/>
      <c r="BP230" s="19"/>
      <c r="BQ230" s="19"/>
      <c r="BR230" s="19"/>
      <c r="BS230" s="19"/>
      <c r="BT230" s="19"/>
      <c r="BU230" s="19"/>
      <c r="BV230" s="19"/>
      <c r="BW230" s="19"/>
      <c r="BX230" s="19"/>
      <c r="BY230" s="19"/>
      <c r="BZ230" s="19"/>
      <c r="CA230" s="19"/>
      <c r="CB230" s="19"/>
      <c r="CC230" s="19"/>
      <c r="CD230" s="19"/>
      <c r="CE230" s="19"/>
      <c r="CF230" s="19"/>
      <c r="CG230" s="19"/>
      <c r="CH230" s="19"/>
      <c r="CI230" s="19"/>
      <c r="CJ230" s="19"/>
      <c r="CK230" s="19"/>
    </row>
    <row r="231" spans="1:89" ht="48" customHeight="1">
      <c r="A231" s="240"/>
      <c r="B231" s="262" t="s">
        <v>516</v>
      </c>
      <c r="C231" s="312" t="s">
        <v>501</v>
      </c>
      <c r="D231" s="310"/>
      <c r="E231" s="310"/>
      <c r="F231" s="311"/>
      <c r="G231" s="114">
        <v>86931</v>
      </c>
      <c r="H231" s="94" t="s">
        <v>41</v>
      </c>
      <c r="I231" s="95">
        <v>6</v>
      </c>
      <c r="J231" s="96">
        <v>523.67999999999995</v>
      </c>
      <c r="K231" s="117">
        <f t="shared" si="157"/>
        <v>3142.08</v>
      </c>
      <c r="L231" s="96">
        <f t="shared" si="158"/>
        <v>634.75252799999987</v>
      </c>
      <c r="M231" s="117">
        <f t="shared" si="159"/>
        <v>3808.515167999999</v>
      </c>
      <c r="N231" s="251">
        <f>M231/M$229</f>
        <v>0.35421013902037746</v>
      </c>
      <c r="O231" s="18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19"/>
      <c r="BQ231" s="19"/>
      <c r="BR231" s="19"/>
      <c r="BS231" s="19"/>
      <c r="BT231" s="19"/>
      <c r="BU231" s="19"/>
      <c r="BV231" s="19"/>
      <c r="BW231" s="19"/>
      <c r="BX231" s="19"/>
      <c r="BY231" s="19"/>
      <c r="BZ231" s="19"/>
      <c r="CA231" s="19"/>
      <c r="CB231" s="19"/>
      <c r="CC231" s="19"/>
      <c r="CD231" s="19"/>
      <c r="CE231" s="19"/>
      <c r="CF231" s="19"/>
      <c r="CG231" s="19"/>
      <c r="CH231" s="19"/>
      <c r="CI231" s="19"/>
      <c r="CJ231" s="19"/>
      <c r="CK231" s="19"/>
    </row>
    <row r="232" spans="1:89" ht="63" customHeight="1">
      <c r="A232" s="240"/>
      <c r="B232" s="262" t="s">
        <v>517</v>
      </c>
      <c r="C232" s="312" t="s">
        <v>502</v>
      </c>
      <c r="D232" s="310"/>
      <c r="E232" s="310"/>
      <c r="F232" s="311"/>
      <c r="G232" s="114">
        <v>100849</v>
      </c>
      <c r="H232" s="94" t="s">
        <v>120</v>
      </c>
      <c r="I232" s="95">
        <v>6</v>
      </c>
      <c r="J232" s="96">
        <v>50.89</v>
      </c>
      <c r="K232" s="117">
        <f t="shared" si="157"/>
        <v>305.34000000000003</v>
      </c>
      <c r="L232" s="96">
        <f t="shared" si="158"/>
        <v>61.683768999999998</v>
      </c>
      <c r="M232" s="117">
        <f t="shared" si="159"/>
        <v>370.10261400000002</v>
      </c>
      <c r="N232" s="251">
        <f t="shared" ref="N232:N236" si="160">M232/M$229</f>
        <v>3.442131449501034E-2</v>
      </c>
      <c r="O232" s="18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  <c r="BM232" s="19"/>
      <c r="BN232" s="19"/>
      <c r="BO232" s="19"/>
      <c r="BP232" s="19"/>
      <c r="BQ232" s="19"/>
      <c r="BR232" s="19"/>
      <c r="BS232" s="19"/>
      <c r="BT232" s="19"/>
      <c r="BU232" s="19"/>
      <c r="BV232" s="19"/>
      <c r="BW232" s="19"/>
      <c r="BX232" s="19"/>
      <c r="BY232" s="19"/>
      <c r="BZ232" s="19"/>
      <c r="CA232" s="19"/>
      <c r="CB232" s="19"/>
      <c r="CC232" s="19"/>
      <c r="CD232" s="19"/>
      <c r="CE232" s="19"/>
      <c r="CF232" s="19"/>
      <c r="CG232" s="19"/>
      <c r="CH232" s="19"/>
      <c r="CI232" s="19"/>
      <c r="CJ232" s="19"/>
      <c r="CK232" s="19"/>
    </row>
    <row r="233" spans="1:89" ht="72" customHeight="1">
      <c r="A233" s="240"/>
      <c r="B233" s="262" t="s">
        <v>518</v>
      </c>
      <c r="C233" s="312" t="s">
        <v>503</v>
      </c>
      <c r="D233" s="310"/>
      <c r="E233" s="310"/>
      <c r="F233" s="311"/>
      <c r="G233" s="114">
        <v>100858</v>
      </c>
      <c r="H233" s="94" t="s">
        <v>120</v>
      </c>
      <c r="I233" s="95">
        <v>3</v>
      </c>
      <c r="J233" s="96">
        <v>668.95</v>
      </c>
      <c r="K233" s="117">
        <f t="shared" si="157"/>
        <v>2006.8500000000001</v>
      </c>
      <c r="L233" s="96">
        <f t="shared" si="158"/>
        <v>810.834295</v>
      </c>
      <c r="M233" s="117">
        <f t="shared" si="159"/>
        <v>2432.5028849999999</v>
      </c>
      <c r="N233" s="251">
        <f t="shared" si="160"/>
        <v>0.22623441080209436</v>
      </c>
      <c r="O233" s="18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  <c r="BN233" s="19"/>
      <c r="BO233" s="19"/>
      <c r="BP233" s="19"/>
      <c r="BQ233" s="19"/>
      <c r="BR233" s="19"/>
      <c r="BS233" s="19"/>
      <c r="BT233" s="19"/>
      <c r="BU233" s="19"/>
      <c r="BV233" s="19"/>
      <c r="BW233" s="19"/>
      <c r="BX233" s="19"/>
      <c r="BY233" s="19"/>
      <c r="BZ233" s="19"/>
      <c r="CA233" s="19"/>
      <c r="CB233" s="19"/>
      <c r="CC233" s="19"/>
      <c r="CD233" s="19"/>
      <c r="CE233" s="19"/>
      <c r="CF233" s="19"/>
      <c r="CG233" s="19"/>
      <c r="CH233" s="19"/>
      <c r="CI233" s="19"/>
      <c r="CJ233" s="19"/>
      <c r="CK233" s="19"/>
    </row>
    <row r="234" spans="1:89" ht="45" customHeight="1">
      <c r="A234" s="240"/>
      <c r="B234" s="262" t="s">
        <v>519</v>
      </c>
      <c r="C234" s="312" t="s">
        <v>504</v>
      </c>
      <c r="D234" s="310"/>
      <c r="E234" s="310"/>
      <c r="F234" s="311"/>
      <c r="G234" s="114">
        <v>95547</v>
      </c>
      <c r="H234" s="94" t="s">
        <v>120</v>
      </c>
      <c r="I234" s="95">
        <v>5</v>
      </c>
      <c r="J234" s="96">
        <v>69.069999999999993</v>
      </c>
      <c r="K234" s="117">
        <f t="shared" si="157"/>
        <v>345.34999999999997</v>
      </c>
      <c r="L234" s="96">
        <f t="shared" si="158"/>
        <v>83.719746999999984</v>
      </c>
      <c r="M234" s="117">
        <f t="shared" si="159"/>
        <v>418.59873499999992</v>
      </c>
      <c r="N234" s="251">
        <f t="shared" si="160"/>
        <v>3.8931685861177102E-2</v>
      </c>
      <c r="O234" s="18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</row>
    <row r="235" spans="1:89" ht="45" customHeight="1">
      <c r="A235" s="240"/>
      <c r="B235" s="262" t="s">
        <v>520</v>
      </c>
      <c r="C235" s="312" t="s">
        <v>505</v>
      </c>
      <c r="D235" s="310"/>
      <c r="E235" s="310"/>
      <c r="F235" s="311"/>
      <c r="G235" s="114">
        <v>95544</v>
      </c>
      <c r="H235" s="94" t="s">
        <v>120</v>
      </c>
      <c r="I235" s="95">
        <v>6</v>
      </c>
      <c r="J235" s="96">
        <v>48.24</v>
      </c>
      <c r="K235" s="117">
        <f t="shared" si="157"/>
        <v>289.44</v>
      </c>
      <c r="L235" s="96">
        <f t="shared" si="158"/>
        <v>58.471704000000003</v>
      </c>
      <c r="M235" s="117">
        <f t="shared" si="159"/>
        <v>350.83022400000004</v>
      </c>
      <c r="N235" s="251">
        <f t="shared" si="160"/>
        <v>3.262888998308703E-2</v>
      </c>
      <c r="O235" s="18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/>
      <c r="BQ235" s="19"/>
      <c r="BR235" s="19"/>
      <c r="BS235" s="19"/>
      <c r="BT235" s="19"/>
      <c r="BU235" s="19"/>
      <c r="BV235" s="19"/>
      <c r="BW235" s="19"/>
      <c r="BX235" s="19"/>
      <c r="BY235" s="19"/>
      <c r="BZ235" s="19"/>
      <c r="CA235" s="19"/>
      <c r="CB235" s="19"/>
      <c r="CC235" s="19"/>
      <c r="CD235" s="19"/>
      <c r="CE235" s="19"/>
      <c r="CF235" s="19"/>
      <c r="CG235" s="19"/>
      <c r="CH235" s="19"/>
      <c r="CI235" s="19"/>
      <c r="CJ235" s="19"/>
      <c r="CK235" s="19"/>
    </row>
    <row r="236" spans="1:89" ht="45" customHeight="1">
      <c r="A236" s="240"/>
      <c r="B236" s="262" t="s">
        <v>521</v>
      </c>
      <c r="C236" s="365" t="str">
        <f>'Composições NOVAS'!C216:J216</f>
        <v>PORTA PAPEL TOALHA EM PLÁSTICO, TIPO DISPENSER PARA PAPEL TOALHA INTERFOLHADO, INCLUSO FIXAÇÃO. AF_01/2020</v>
      </c>
      <c r="D236" s="358"/>
      <c r="E236" s="358"/>
      <c r="F236" s="359"/>
      <c r="G236" s="148" t="str">
        <f>'Composições NOVAS'!C215</f>
        <v>COMP-0016</v>
      </c>
      <c r="H236" s="149" t="s">
        <v>120</v>
      </c>
      <c r="I236" s="150">
        <v>5</v>
      </c>
      <c r="J236" s="151">
        <f>'Composições NOVAS'!C221</f>
        <v>71.361291999999992</v>
      </c>
      <c r="K236" s="152">
        <f t="shared" si="157"/>
        <v>356.80645999999996</v>
      </c>
      <c r="L236" s="151">
        <f t="shared" si="158"/>
        <v>86.497022033199983</v>
      </c>
      <c r="M236" s="152">
        <f t="shared" si="159"/>
        <v>432.48511016599991</v>
      </c>
      <c r="N236" s="251">
        <f t="shared" si="160"/>
        <v>4.0223185214879553E-2</v>
      </c>
      <c r="O236" s="18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</row>
    <row r="237" spans="1:89" ht="30" customHeight="1">
      <c r="A237" s="226"/>
      <c r="B237" s="153"/>
      <c r="C237" s="337" t="s">
        <v>73</v>
      </c>
      <c r="D237" s="337"/>
      <c r="E237" s="337"/>
      <c r="F237" s="337"/>
      <c r="G237" s="337"/>
      <c r="H237" s="337"/>
      <c r="I237" s="337"/>
      <c r="J237" s="338" t="s">
        <v>160</v>
      </c>
      <c r="K237" s="339"/>
      <c r="L237" s="339"/>
      <c r="M237" s="218">
        <f>SUM(M10,M13,M27,M47,M69,M90,M123,M175,M190,M199)</f>
        <v>600102.68398170627</v>
      </c>
      <c r="N237" s="219">
        <f>M237/M$237</f>
        <v>1</v>
      </c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</row>
    <row r="238" spans="1:89" ht="15.75" customHeight="1">
      <c r="A238" s="1"/>
      <c r="B238" s="2"/>
      <c r="C238" s="1"/>
      <c r="D238" s="1"/>
      <c r="E238" s="1"/>
      <c r="F238" s="1"/>
      <c r="G238" s="3"/>
      <c r="H238" s="1"/>
      <c r="I238" s="1"/>
      <c r="J238" s="1"/>
      <c r="K238" s="1"/>
      <c r="L238" s="1"/>
      <c r="M238" s="1"/>
      <c r="N238" s="177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spans="1:89" ht="15.75" customHeight="1">
      <c r="A239" s="1"/>
      <c r="B239" s="2"/>
      <c r="C239" s="1"/>
      <c r="D239" s="1"/>
      <c r="E239" s="1"/>
      <c r="F239" s="1"/>
      <c r="G239" s="3"/>
      <c r="H239" s="1"/>
      <c r="I239" s="1"/>
      <c r="J239" s="1"/>
      <c r="K239" s="1"/>
      <c r="L239" s="1"/>
      <c r="M239" s="1"/>
      <c r="N239" s="177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spans="1:89" ht="15.75" customHeight="1">
      <c r="A240" s="1"/>
      <c r="B240" s="2"/>
      <c r="C240" s="1"/>
      <c r="D240" s="1"/>
      <c r="E240" s="1"/>
      <c r="F240" s="1"/>
      <c r="G240" s="3"/>
      <c r="H240" s="1"/>
      <c r="I240" s="1"/>
      <c r="J240" s="1"/>
      <c r="K240" s="1"/>
      <c r="L240" s="1"/>
      <c r="M240" s="1"/>
      <c r="N240" s="177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spans="1:89" ht="15.75" customHeight="1">
      <c r="A241" s="1"/>
      <c r="B241" s="2"/>
      <c r="C241" s="1"/>
      <c r="D241" s="1"/>
      <c r="E241" s="1"/>
      <c r="F241" s="1"/>
      <c r="G241" s="3"/>
      <c r="H241" s="1"/>
      <c r="I241" s="1"/>
      <c r="J241" s="1"/>
      <c r="K241" s="1"/>
      <c r="L241" s="1"/>
      <c r="M241" s="1"/>
      <c r="N241" s="177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spans="1:89" ht="15.75" customHeight="1">
      <c r="A242" s="1"/>
      <c r="B242" s="2"/>
      <c r="C242" s="1"/>
      <c r="D242" s="1"/>
      <c r="E242" s="1"/>
      <c r="F242" s="1"/>
      <c r="G242" s="3"/>
      <c r="H242" s="1"/>
      <c r="I242" s="1"/>
      <c r="J242" s="1"/>
      <c r="K242" s="1"/>
      <c r="L242" s="1"/>
      <c r="M242" s="1"/>
      <c r="N242" s="177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spans="1:89" ht="15.75" customHeight="1">
      <c r="A243" s="1"/>
      <c r="B243" s="2"/>
      <c r="C243" s="1"/>
      <c r="D243" s="1"/>
      <c r="E243" s="1"/>
      <c r="F243" s="1"/>
      <c r="G243" s="3"/>
      <c r="H243" s="1"/>
      <c r="I243" s="1"/>
      <c r="J243" s="1"/>
      <c r="K243" s="1"/>
      <c r="L243" s="1"/>
      <c r="M243" s="1"/>
      <c r="N243" s="177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spans="1:89" ht="15.75" customHeight="1">
      <c r="A244" s="1"/>
      <c r="B244" s="2"/>
      <c r="C244" s="1"/>
      <c r="D244" s="1"/>
      <c r="E244" s="1"/>
      <c r="F244" s="1"/>
      <c r="G244" s="3"/>
      <c r="H244" s="1"/>
      <c r="I244" s="1"/>
      <c r="J244" s="1"/>
      <c r="K244" s="1"/>
      <c r="L244" s="1"/>
      <c r="M244" s="1"/>
      <c r="N244" s="177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spans="1:89" ht="15.75" customHeight="1">
      <c r="A245" s="1"/>
      <c r="B245" s="2"/>
      <c r="C245" s="1"/>
      <c r="D245" s="1"/>
      <c r="E245" s="1"/>
      <c r="F245" s="1"/>
      <c r="G245" s="3"/>
      <c r="H245" s="1"/>
      <c r="I245" s="1"/>
      <c r="J245" s="1"/>
      <c r="K245" s="1"/>
      <c r="L245" s="1"/>
      <c r="M245" s="1"/>
      <c r="N245" s="177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spans="1:89" ht="15.75" customHeight="1">
      <c r="A246" s="1"/>
      <c r="B246" s="2"/>
      <c r="C246" s="1"/>
      <c r="D246" s="1"/>
      <c r="E246" s="1"/>
      <c r="F246" s="1"/>
      <c r="G246" s="3"/>
      <c r="H246" s="1"/>
      <c r="I246" s="1"/>
      <c r="J246" s="1"/>
      <c r="K246" s="1"/>
      <c r="L246" s="1"/>
      <c r="M246" s="1"/>
      <c r="N246" s="177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spans="1:89" ht="15.75" customHeight="1">
      <c r="A247" s="1"/>
      <c r="B247" s="2"/>
      <c r="C247" s="1"/>
      <c r="D247" s="1"/>
      <c r="E247" s="1"/>
      <c r="F247" s="1"/>
      <c r="G247" s="3"/>
      <c r="H247" s="1"/>
      <c r="I247" s="1"/>
      <c r="J247" s="1"/>
      <c r="K247" s="1"/>
      <c r="L247" s="1"/>
      <c r="M247" s="1"/>
      <c r="N247" s="177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spans="1:89" ht="15.75" customHeight="1">
      <c r="A248" s="1"/>
      <c r="B248" s="2"/>
      <c r="C248" s="1"/>
      <c r="D248" s="1"/>
      <c r="E248" s="1"/>
      <c r="F248" s="1"/>
      <c r="G248" s="3"/>
      <c r="H248" s="1"/>
      <c r="I248" s="1"/>
      <c r="J248" s="1"/>
      <c r="K248" s="1"/>
      <c r="L248" s="1"/>
      <c r="M248" s="1"/>
      <c r="N248" s="177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spans="1:89" ht="15.75" customHeight="1">
      <c r="A249" s="1"/>
      <c r="B249" s="2"/>
      <c r="C249" s="1"/>
      <c r="D249" s="1"/>
      <c r="E249" s="1"/>
      <c r="F249" s="1"/>
      <c r="G249" s="3"/>
      <c r="H249" s="1"/>
      <c r="I249" s="1"/>
      <c r="J249" s="1"/>
      <c r="K249" s="1"/>
      <c r="L249" s="1"/>
      <c r="M249" s="1"/>
      <c r="N249" s="177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spans="1:89" ht="15.75" customHeight="1">
      <c r="A250" s="1"/>
      <c r="B250" s="2"/>
      <c r="C250" s="1"/>
      <c r="D250" s="1"/>
      <c r="E250" s="1"/>
      <c r="F250" s="1"/>
      <c r="G250" s="3"/>
      <c r="H250" s="1"/>
      <c r="I250" s="1"/>
      <c r="J250" s="1"/>
      <c r="K250" s="1"/>
      <c r="L250" s="1"/>
      <c r="M250" s="1"/>
      <c r="N250" s="177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spans="1:89" ht="15.75" customHeight="1">
      <c r="A251" s="1"/>
      <c r="B251" s="2"/>
      <c r="C251" s="1"/>
      <c r="D251" s="1"/>
      <c r="E251" s="1"/>
      <c r="F251" s="1"/>
      <c r="G251" s="3"/>
      <c r="H251" s="1"/>
      <c r="I251" s="1"/>
      <c r="J251" s="1"/>
      <c r="K251" s="1"/>
      <c r="L251" s="1"/>
      <c r="M251" s="1"/>
      <c r="N251" s="177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spans="1:89" ht="15.75" customHeight="1">
      <c r="A252" s="1"/>
      <c r="B252" s="2"/>
      <c r="C252" s="1"/>
      <c r="D252" s="1"/>
      <c r="E252" s="1"/>
      <c r="F252" s="1"/>
      <c r="G252" s="3"/>
      <c r="H252" s="1"/>
      <c r="I252" s="1"/>
      <c r="J252" s="1"/>
      <c r="K252" s="1"/>
      <c r="L252" s="1"/>
      <c r="M252" s="1"/>
      <c r="N252" s="177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spans="1:89" ht="15.75" customHeight="1">
      <c r="A253" s="1"/>
      <c r="B253" s="2"/>
      <c r="C253" s="1"/>
      <c r="D253" s="1"/>
      <c r="E253" s="1"/>
      <c r="F253" s="1"/>
      <c r="G253" s="3"/>
      <c r="H253" s="1"/>
      <c r="I253" s="1"/>
      <c r="J253" s="1"/>
      <c r="K253" s="1"/>
      <c r="L253" s="1"/>
      <c r="M253" s="1"/>
      <c r="N253" s="177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spans="1:89" ht="15.75" customHeight="1">
      <c r="A254" s="1"/>
      <c r="B254" s="2"/>
      <c r="C254" s="1"/>
      <c r="D254" s="1"/>
      <c r="E254" s="1"/>
      <c r="F254" s="1"/>
      <c r="G254" s="3"/>
      <c r="H254" s="1"/>
      <c r="I254" s="1"/>
      <c r="J254" s="1"/>
      <c r="K254" s="1"/>
      <c r="L254" s="1"/>
      <c r="M254" s="1"/>
      <c r="N254" s="177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spans="1:89" ht="15.75" customHeight="1">
      <c r="A255" s="1"/>
      <c r="B255" s="2"/>
      <c r="C255" s="1"/>
      <c r="D255" s="1"/>
      <c r="E255" s="1"/>
      <c r="F255" s="1"/>
      <c r="G255" s="3"/>
      <c r="H255" s="1"/>
      <c r="I255" s="1"/>
      <c r="J255" s="1"/>
      <c r="K255" s="1"/>
      <c r="L255" s="1"/>
      <c r="M255" s="1"/>
      <c r="N255" s="177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spans="1:89" ht="15.75" customHeight="1">
      <c r="A256" s="1"/>
      <c r="B256" s="2"/>
      <c r="C256" s="1"/>
      <c r="D256" s="1"/>
      <c r="E256" s="1"/>
      <c r="F256" s="1"/>
      <c r="G256" s="3"/>
      <c r="H256" s="1"/>
      <c r="I256" s="1"/>
      <c r="J256" s="1"/>
      <c r="K256" s="1"/>
      <c r="L256" s="1"/>
      <c r="M256" s="1"/>
      <c r="N256" s="177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spans="1:89" ht="15.75" customHeight="1">
      <c r="A257" s="1"/>
      <c r="B257" s="2"/>
      <c r="C257" s="1"/>
      <c r="D257" s="1"/>
      <c r="E257" s="1"/>
      <c r="F257" s="1"/>
      <c r="G257" s="3"/>
      <c r="H257" s="1"/>
      <c r="I257" s="1"/>
      <c r="J257" s="1"/>
      <c r="K257" s="1"/>
      <c r="L257" s="1"/>
      <c r="M257" s="1"/>
      <c r="N257" s="177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spans="1:89" ht="15.75" customHeight="1">
      <c r="A258" s="1"/>
      <c r="B258" s="2"/>
      <c r="C258" s="1"/>
      <c r="D258" s="1"/>
      <c r="E258" s="1"/>
      <c r="F258" s="1"/>
      <c r="G258" s="3"/>
      <c r="H258" s="1"/>
      <c r="I258" s="1"/>
      <c r="J258" s="1"/>
      <c r="K258" s="1"/>
      <c r="L258" s="1"/>
      <c r="M258" s="1"/>
      <c r="N258" s="177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spans="1:89" ht="15.75" customHeight="1">
      <c r="A259" s="1"/>
      <c r="B259" s="2"/>
      <c r="C259" s="1"/>
      <c r="D259" s="1"/>
      <c r="E259" s="1"/>
      <c r="F259" s="1"/>
      <c r="G259" s="3"/>
      <c r="H259" s="1"/>
      <c r="I259" s="1"/>
      <c r="J259" s="1"/>
      <c r="K259" s="1"/>
      <c r="L259" s="1"/>
      <c r="M259" s="1"/>
      <c r="N259" s="177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spans="1:89" ht="15.75" customHeight="1">
      <c r="A260" s="1"/>
      <c r="B260" s="2"/>
      <c r="C260" s="1"/>
      <c r="D260" s="1"/>
      <c r="E260" s="1"/>
      <c r="F260" s="1"/>
      <c r="G260" s="3"/>
      <c r="H260" s="1"/>
      <c r="I260" s="1"/>
      <c r="J260" s="1"/>
      <c r="K260" s="1"/>
      <c r="L260" s="1"/>
      <c r="M260" s="1"/>
      <c r="N260" s="177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spans="1:89" ht="15.75" customHeight="1">
      <c r="A261" s="1"/>
      <c r="B261" s="2"/>
      <c r="C261" s="1"/>
      <c r="D261" s="1"/>
      <c r="E261" s="1"/>
      <c r="F261" s="1"/>
      <c r="G261" s="3"/>
      <c r="H261" s="1"/>
      <c r="I261" s="1"/>
      <c r="J261" s="1"/>
      <c r="K261" s="1"/>
      <c r="L261" s="1"/>
      <c r="M261" s="1"/>
      <c r="N261" s="177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spans="1:89" ht="15.75" customHeight="1">
      <c r="A262" s="1"/>
      <c r="B262" s="2"/>
      <c r="C262" s="1"/>
      <c r="D262" s="1"/>
      <c r="E262" s="1"/>
      <c r="F262" s="1"/>
      <c r="G262" s="3"/>
      <c r="H262" s="1"/>
      <c r="I262" s="1"/>
      <c r="J262" s="1"/>
      <c r="K262" s="1"/>
      <c r="L262" s="1"/>
      <c r="M262" s="1"/>
      <c r="N262" s="177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spans="1:89" ht="15.75" customHeight="1">
      <c r="A263" s="1"/>
      <c r="B263" s="2"/>
      <c r="C263" s="1"/>
      <c r="D263" s="1"/>
      <c r="E263" s="1"/>
      <c r="F263" s="1"/>
      <c r="G263" s="3"/>
      <c r="H263" s="1"/>
      <c r="I263" s="1"/>
      <c r="J263" s="1"/>
      <c r="K263" s="1"/>
      <c r="L263" s="1"/>
      <c r="M263" s="1"/>
      <c r="N263" s="177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spans="1:89" ht="15.75" customHeight="1">
      <c r="A264" s="1"/>
      <c r="B264" s="2"/>
      <c r="C264" s="1"/>
      <c r="D264" s="1"/>
      <c r="E264" s="1"/>
      <c r="F264" s="1"/>
      <c r="G264" s="3"/>
      <c r="H264" s="1"/>
      <c r="I264" s="1"/>
      <c r="J264" s="1"/>
      <c r="K264" s="1"/>
      <c r="L264" s="1"/>
      <c r="M264" s="1"/>
      <c r="N264" s="177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spans="1:89" ht="15.75" customHeight="1">
      <c r="A265" s="1"/>
      <c r="B265" s="2"/>
      <c r="C265" s="1"/>
      <c r="D265" s="1"/>
      <c r="E265" s="1"/>
      <c r="F265" s="1"/>
      <c r="G265" s="3"/>
      <c r="H265" s="1"/>
      <c r="I265" s="1"/>
      <c r="J265" s="1"/>
      <c r="K265" s="1"/>
      <c r="L265" s="1"/>
      <c r="M265" s="1"/>
      <c r="N265" s="177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spans="1:89" ht="15.75" customHeight="1">
      <c r="A266" s="1"/>
      <c r="B266" s="2"/>
      <c r="C266" s="1"/>
      <c r="D266" s="1"/>
      <c r="E266" s="1"/>
      <c r="F266" s="1"/>
      <c r="G266" s="3"/>
      <c r="H266" s="1"/>
      <c r="I266" s="1"/>
      <c r="J266" s="1"/>
      <c r="K266" s="1"/>
      <c r="L266" s="1"/>
      <c r="M266" s="1"/>
      <c r="N266" s="177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spans="1:89" ht="15.75" customHeight="1">
      <c r="A267" s="1"/>
      <c r="B267" s="2"/>
      <c r="C267" s="1"/>
      <c r="D267" s="1"/>
      <c r="E267" s="1"/>
      <c r="F267" s="1"/>
      <c r="G267" s="3"/>
      <c r="H267" s="1"/>
      <c r="I267" s="1"/>
      <c r="J267" s="1"/>
      <c r="K267" s="1"/>
      <c r="L267" s="1"/>
      <c r="M267" s="1"/>
      <c r="N267" s="177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spans="1:89" ht="15.75" customHeight="1">
      <c r="A268" s="1"/>
      <c r="B268" s="2"/>
      <c r="C268" s="1"/>
      <c r="D268" s="1"/>
      <c r="E268" s="1"/>
      <c r="F268" s="1"/>
      <c r="G268" s="3"/>
      <c r="H268" s="1"/>
      <c r="I268" s="1"/>
      <c r="J268" s="1"/>
      <c r="K268" s="1"/>
      <c r="L268" s="1"/>
      <c r="M268" s="1"/>
      <c r="N268" s="177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spans="1:89" ht="15.75" customHeight="1">
      <c r="A269" s="1"/>
      <c r="B269" s="2"/>
      <c r="C269" s="1"/>
      <c r="D269" s="1"/>
      <c r="E269" s="1"/>
      <c r="F269" s="1"/>
      <c r="G269" s="3"/>
      <c r="H269" s="1"/>
      <c r="I269" s="1"/>
      <c r="J269" s="1"/>
      <c r="K269" s="1"/>
      <c r="L269" s="1"/>
      <c r="M269" s="1"/>
      <c r="N269" s="177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spans="1:89" ht="15.75" customHeight="1">
      <c r="A270" s="1"/>
      <c r="B270" s="2"/>
      <c r="C270" s="1"/>
      <c r="D270" s="1"/>
      <c r="E270" s="1"/>
      <c r="F270" s="1"/>
      <c r="G270" s="3"/>
      <c r="H270" s="1"/>
      <c r="I270" s="1"/>
      <c r="J270" s="1"/>
      <c r="K270" s="1"/>
      <c r="L270" s="1"/>
      <c r="M270" s="1"/>
      <c r="N270" s="177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spans="1:89" ht="15.75" customHeight="1">
      <c r="A271" s="1"/>
      <c r="B271" s="2"/>
      <c r="C271" s="1"/>
      <c r="D271" s="1"/>
      <c r="E271" s="1"/>
      <c r="F271" s="1"/>
      <c r="G271" s="3"/>
      <c r="H271" s="1"/>
      <c r="I271" s="1"/>
      <c r="J271" s="1"/>
      <c r="K271" s="1"/>
      <c r="L271" s="1"/>
      <c r="M271" s="1"/>
      <c r="N271" s="177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spans="1:89" ht="15.75" customHeight="1">
      <c r="A272" s="1"/>
      <c r="B272" s="2"/>
      <c r="C272" s="1"/>
      <c r="D272" s="1"/>
      <c r="E272" s="1"/>
      <c r="F272" s="1"/>
      <c r="G272" s="3"/>
      <c r="H272" s="1"/>
      <c r="I272" s="1"/>
      <c r="J272" s="1"/>
      <c r="K272" s="1"/>
      <c r="L272" s="1"/>
      <c r="M272" s="1"/>
      <c r="N272" s="177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spans="1:89" ht="15.75" customHeight="1">
      <c r="A273" s="1"/>
      <c r="B273" s="2"/>
      <c r="C273" s="1"/>
      <c r="D273" s="1"/>
      <c r="E273" s="1"/>
      <c r="F273" s="1"/>
      <c r="G273" s="3"/>
      <c r="H273" s="1"/>
      <c r="I273" s="1"/>
      <c r="J273" s="1"/>
      <c r="K273" s="1"/>
      <c r="L273" s="1"/>
      <c r="M273" s="1"/>
      <c r="N273" s="177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spans="1:89" ht="15.75" customHeight="1">
      <c r="A274" s="1"/>
      <c r="B274" s="2"/>
      <c r="C274" s="1"/>
      <c r="D274" s="1"/>
      <c r="E274" s="1"/>
      <c r="F274" s="1"/>
      <c r="G274" s="3"/>
      <c r="H274" s="1"/>
      <c r="I274" s="1"/>
      <c r="J274" s="1"/>
      <c r="K274" s="1"/>
      <c r="L274" s="1"/>
      <c r="M274" s="1"/>
      <c r="N274" s="177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spans="1:89" ht="15.75" customHeight="1">
      <c r="A275" s="1"/>
      <c r="B275" s="2"/>
      <c r="C275" s="1"/>
      <c r="D275" s="1"/>
      <c r="E275" s="1"/>
      <c r="F275" s="1"/>
      <c r="G275" s="3"/>
      <c r="H275" s="1"/>
      <c r="I275" s="1"/>
      <c r="J275" s="1"/>
      <c r="K275" s="1"/>
      <c r="L275" s="1"/>
      <c r="M275" s="1"/>
      <c r="N275" s="177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spans="1:89" ht="15.75" customHeight="1">
      <c r="A276" s="1"/>
      <c r="B276" s="2"/>
      <c r="C276" s="1"/>
      <c r="D276" s="1"/>
      <c r="E276" s="1"/>
      <c r="F276" s="1"/>
      <c r="G276" s="3"/>
      <c r="H276" s="1"/>
      <c r="I276" s="1"/>
      <c r="J276" s="1"/>
      <c r="K276" s="1"/>
      <c r="L276" s="1"/>
      <c r="M276" s="1"/>
      <c r="N276" s="177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spans="1:89" ht="15.75" customHeight="1">
      <c r="A277" s="1"/>
      <c r="B277" s="2"/>
      <c r="C277" s="1"/>
      <c r="D277" s="1"/>
      <c r="E277" s="1"/>
      <c r="F277" s="1"/>
      <c r="G277" s="3"/>
      <c r="H277" s="1"/>
      <c r="I277" s="1"/>
      <c r="J277" s="1"/>
      <c r="K277" s="1"/>
      <c r="L277" s="1"/>
      <c r="M277" s="1"/>
      <c r="N277" s="177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spans="1:89" ht="15.75" customHeight="1">
      <c r="A278" s="1"/>
      <c r="B278" s="2"/>
      <c r="C278" s="1"/>
      <c r="D278" s="1"/>
      <c r="E278" s="1"/>
      <c r="F278" s="1"/>
      <c r="G278" s="3"/>
      <c r="H278" s="1"/>
      <c r="I278" s="1"/>
      <c r="J278" s="1"/>
      <c r="K278" s="1"/>
      <c r="L278" s="1"/>
      <c r="M278" s="1"/>
      <c r="N278" s="177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spans="1:89" ht="15.75" customHeight="1">
      <c r="A279" s="1"/>
      <c r="B279" s="2"/>
      <c r="C279" s="1"/>
      <c r="D279" s="1"/>
      <c r="E279" s="1"/>
      <c r="F279" s="1"/>
      <c r="G279" s="3"/>
      <c r="H279" s="1"/>
      <c r="I279" s="1"/>
      <c r="J279" s="1"/>
      <c r="K279" s="1"/>
      <c r="L279" s="1"/>
      <c r="M279" s="1"/>
      <c r="N279" s="177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spans="1:89" ht="15.75" customHeight="1">
      <c r="A280" s="1"/>
      <c r="B280" s="2"/>
      <c r="C280" s="1"/>
      <c r="D280" s="1"/>
      <c r="E280" s="1"/>
      <c r="F280" s="1"/>
      <c r="G280" s="3"/>
      <c r="H280" s="1"/>
      <c r="I280" s="1"/>
      <c r="J280" s="1"/>
      <c r="K280" s="1"/>
      <c r="L280" s="1"/>
      <c r="M280" s="1"/>
      <c r="N280" s="177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spans="1:89" ht="15.75" customHeight="1">
      <c r="A281" s="1"/>
      <c r="B281" s="2"/>
      <c r="C281" s="1"/>
      <c r="D281" s="1"/>
      <c r="E281" s="1"/>
      <c r="F281" s="1"/>
      <c r="G281" s="3"/>
      <c r="H281" s="1"/>
      <c r="I281" s="1"/>
      <c r="J281" s="1"/>
      <c r="K281" s="1"/>
      <c r="L281" s="1"/>
      <c r="M281" s="1"/>
      <c r="N281" s="177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spans="1:89" ht="15.75" customHeight="1">
      <c r="A282" s="1"/>
      <c r="B282" s="2"/>
      <c r="C282" s="1"/>
      <c r="D282" s="1"/>
      <c r="E282" s="1"/>
      <c r="F282" s="1"/>
      <c r="G282" s="3"/>
      <c r="H282" s="1"/>
      <c r="I282" s="1"/>
      <c r="J282" s="1"/>
      <c r="K282" s="1"/>
      <c r="L282" s="1"/>
      <c r="M282" s="1"/>
      <c r="N282" s="177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spans="1:89" ht="15.75" customHeight="1">
      <c r="A283" s="1"/>
      <c r="B283" s="2"/>
      <c r="C283" s="1"/>
      <c r="D283" s="1"/>
      <c r="E283" s="1"/>
      <c r="F283" s="1"/>
      <c r="G283" s="3"/>
      <c r="H283" s="1"/>
      <c r="I283" s="1"/>
      <c r="J283" s="1"/>
      <c r="K283" s="1"/>
      <c r="L283" s="1"/>
      <c r="M283" s="1"/>
      <c r="N283" s="177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spans="1:89" ht="15.75" customHeight="1">
      <c r="A284" s="1"/>
      <c r="B284" s="2"/>
      <c r="C284" s="1"/>
      <c r="D284" s="1"/>
      <c r="E284" s="1"/>
      <c r="F284" s="1"/>
      <c r="G284" s="3"/>
      <c r="H284" s="1"/>
      <c r="I284" s="1"/>
      <c r="J284" s="1"/>
      <c r="K284" s="1"/>
      <c r="L284" s="1"/>
      <c r="M284" s="1"/>
      <c r="N284" s="177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spans="1:89" ht="15.75" customHeight="1">
      <c r="A285" s="1"/>
      <c r="B285" s="2"/>
      <c r="C285" s="1"/>
      <c r="D285" s="1"/>
      <c r="E285" s="1"/>
      <c r="F285" s="1"/>
      <c r="G285" s="3"/>
      <c r="H285" s="1"/>
      <c r="I285" s="1"/>
      <c r="J285" s="1"/>
      <c r="K285" s="1"/>
      <c r="L285" s="1"/>
      <c r="M285" s="1"/>
      <c r="N285" s="177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spans="1:89" ht="15.75" customHeight="1">
      <c r="A286" s="1"/>
      <c r="B286" s="2"/>
      <c r="C286" s="1"/>
      <c r="D286" s="1"/>
      <c r="E286" s="1"/>
      <c r="F286" s="1"/>
      <c r="G286" s="3"/>
      <c r="H286" s="1"/>
      <c r="I286" s="1"/>
      <c r="J286" s="1"/>
      <c r="K286" s="1"/>
      <c r="L286" s="1"/>
      <c r="M286" s="1"/>
      <c r="N286" s="177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spans="1:89" ht="15.75" customHeight="1">
      <c r="A287" s="1"/>
      <c r="B287" s="2"/>
      <c r="C287" s="1"/>
      <c r="D287" s="1"/>
      <c r="E287" s="1"/>
      <c r="F287" s="1"/>
      <c r="G287" s="3"/>
      <c r="H287" s="1"/>
      <c r="I287" s="1"/>
      <c r="J287" s="1"/>
      <c r="K287" s="1"/>
      <c r="L287" s="1"/>
      <c r="M287" s="1"/>
      <c r="N287" s="177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spans="1:89" ht="15.75" customHeight="1">
      <c r="A288" s="1"/>
      <c r="B288" s="2"/>
      <c r="C288" s="1"/>
      <c r="D288" s="1"/>
      <c r="E288" s="1"/>
      <c r="F288" s="1"/>
      <c r="G288" s="3"/>
      <c r="H288" s="1"/>
      <c r="I288" s="1"/>
      <c r="J288" s="1"/>
      <c r="K288" s="1"/>
      <c r="L288" s="1"/>
      <c r="M288" s="1"/>
      <c r="N288" s="177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spans="1:89" ht="15.75" customHeight="1">
      <c r="A289" s="1"/>
      <c r="B289" s="2"/>
      <c r="C289" s="1"/>
      <c r="D289" s="1"/>
      <c r="E289" s="1"/>
      <c r="F289" s="1"/>
      <c r="G289" s="3"/>
      <c r="H289" s="1"/>
      <c r="I289" s="1"/>
      <c r="J289" s="1"/>
      <c r="K289" s="1"/>
      <c r="L289" s="1"/>
      <c r="M289" s="1"/>
      <c r="N289" s="177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spans="1:89" ht="15.75" customHeight="1">
      <c r="A290" s="1"/>
      <c r="B290" s="2"/>
      <c r="C290" s="1"/>
      <c r="D290" s="1"/>
      <c r="E290" s="1"/>
      <c r="F290" s="1"/>
      <c r="G290" s="3"/>
      <c r="H290" s="1"/>
      <c r="I290" s="1"/>
      <c r="J290" s="1"/>
      <c r="K290" s="1"/>
      <c r="L290" s="1"/>
      <c r="M290" s="1"/>
      <c r="N290" s="177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spans="1:89" ht="15.75" customHeight="1">
      <c r="A291" s="1"/>
      <c r="B291" s="2"/>
      <c r="C291" s="1"/>
      <c r="D291" s="1"/>
      <c r="E291" s="1"/>
      <c r="F291" s="1"/>
      <c r="G291" s="3"/>
      <c r="H291" s="1"/>
      <c r="I291" s="1"/>
      <c r="J291" s="1"/>
      <c r="K291" s="1"/>
      <c r="L291" s="1"/>
      <c r="M291" s="1"/>
      <c r="N291" s="177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spans="1:89" ht="15.75" customHeight="1">
      <c r="A292" s="1"/>
      <c r="B292" s="2"/>
      <c r="C292" s="1"/>
      <c r="D292" s="1"/>
      <c r="E292" s="1"/>
      <c r="F292" s="1"/>
      <c r="G292" s="3"/>
      <c r="H292" s="1"/>
      <c r="I292" s="1"/>
      <c r="J292" s="1"/>
      <c r="K292" s="1"/>
      <c r="L292" s="1"/>
      <c r="M292" s="1"/>
      <c r="N292" s="177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spans="1:89" ht="15.75" customHeight="1">
      <c r="A293" s="1"/>
      <c r="B293" s="2"/>
      <c r="C293" s="1"/>
      <c r="D293" s="1"/>
      <c r="E293" s="1"/>
      <c r="F293" s="1"/>
      <c r="G293" s="3"/>
      <c r="H293" s="1"/>
      <c r="I293" s="1"/>
      <c r="J293" s="1"/>
      <c r="K293" s="1"/>
      <c r="L293" s="1"/>
      <c r="M293" s="1"/>
      <c r="N293" s="177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spans="1:89" ht="15.75" customHeight="1">
      <c r="A294" s="1"/>
      <c r="B294" s="2"/>
      <c r="C294" s="1"/>
      <c r="D294" s="1"/>
      <c r="E294" s="1"/>
      <c r="F294" s="1"/>
      <c r="G294" s="3"/>
      <c r="H294" s="1"/>
      <c r="I294" s="1"/>
      <c r="J294" s="1"/>
      <c r="K294" s="1"/>
      <c r="L294" s="1"/>
      <c r="M294" s="1"/>
      <c r="N294" s="177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spans="1:89" ht="15.75" customHeight="1">
      <c r="A295" s="1"/>
      <c r="B295" s="2"/>
      <c r="C295" s="1"/>
      <c r="D295" s="1"/>
      <c r="E295" s="1"/>
      <c r="F295" s="1"/>
      <c r="G295" s="3"/>
      <c r="H295" s="1"/>
      <c r="I295" s="1"/>
      <c r="J295" s="1"/>
      <c r="K295" s="1"/>
      <c r="L295" s="1"/>
      <c r="M295" s="1"/>
      <c r="N295" s="177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spans="1:89" ht="15.75" customHeight="1">
      <c r="A296" s="1"/>
      <c r="B296" s="2"/>
      <c r="C296" s="1"/>
      <c r="D296" s="1"/>
      <c r="E296" s="1"/>
      <c r="F296" s="1"/>
      <c r="G296" s="3"/>
      <c r="H296" s="1"/>
      <c r="I296" s="1"/>
      <c r="J296" s="1"/>
      <c r="K296" s="1"/>
      <c r="L296" s="1"/>
      <c r="M296" s="1"/>
      <c r="N296" s="177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spans="1:89" ht="15.75" customHeight="1">
      <c r="A297" s="1"/>
      <c r="B297" s="2"/>
      <c r="C297" s="1"/>
      <c r="D297" s="1"/>
      <c r="E297" s="1"/>
      <c r="F297" s="1"/>
      <c r="G297" s="3"/>
      <c r="H297" s="1"/>
      <c r="I297" s="1"/>
      <c r="J297" s="1"/>
      <c r="K297" s="1"/>
      <c r="L297" s="1"/>
      <c r="M297" s="1"/>
      <c r="N297" s="177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spans="1:89" ht="15.75" customHeight="1">
      <c r="A298" s="1"/>
      <c r="B298" s="2"/>
      <c r="C298" s="1"/>
      <c r="D298" s="1"/>
      <c r="E298" s="1"/>
      <c r="F298" s="1"/>
      <c r="G298" s="3"/>
      <c r="H298" s="1"/>
      <c r="I298" s="1"/>
      <c r="J298" s="1"/>
      <c r="K298" s="1"/>
      <c r="L298" s="1"/>
      <c r="M298" s="1"/>
      <c r="N298" s="177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spans="1:89" ht="15.75" customHeight="1">
      <c r="A299" s="1"/>
      <c r="B299" s="2"/>
      <c r="C299" s="1"/>
      <c r="D299" s="1"/>
      <c r="E299" s="1"/>
      <c r="F299" s="1"/>
      <c r="G299" s="3"/>
      <c r="H299" s="1"/>
      <c r="I299" s="1"/>
      <c r="J299" s="1"/>
      <c r="K299" s="1"/>
      <c r="L299" s="1"/>
      <c r="M299" s="1"/>
      <c r="N299" s="177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spans="1:89" ht="15.75" customHeight="1">
      <c r="A300" s="1"/>
      <c r="B300" s="2"/>
      <c r="C300" s="1"/>
      <c r="D300" s="1"/>
      <c r="E300" s="1"/>
      <c r="F300" s="1"/>
      <c r="G300" s="3"/>
      <c r="H300" s="1"/>
      <c r="I300" s="1"/>
      <c r="J300" s="1"/>
      <c r="K300" s="1"/>
      <c r="L300" s="1"/>
      <c r="M300" s="1"/>
      <c r="N300" s="177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spans="1:89" ht="15.75" customHeight="1">
      <c r="A301" s="1"/>
      <c r="B301" s="2"/>
      <c r="C301" s="1"/>
      <c r="D301" s="1"/>
      <c r="E301" s="1"/>
      <c r="F301" s="1"/>
      <c r="G301" s="3"/>
      <c r="H301" s="1"/>
      <c r="I301" s="1"/>
      <c r="J301" s="1"/>
      <c r="K301" s="1"/>
      <c r="L301" s="1"/>
      <c r="M301" s="1"/>
      <c r="N301" s="177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spans="1:89" ht="15.75" customHeight="1">
      <c r="A302" s="1"/>
      <c r="B302" s="2"/>
      <c r="C302" s="1"/>
      <c r="D302" s="1"/>
      <c r="E302" s="1"/>
      <c r="F302" s="1"/>
      <c r="G302" s="3"/>
      <c r="H302" s="1"/>
      <c r="I302" s="1"/>
      <c r="J302" s="1"/>
      <c r="K302" s="1"/>
      <c r="L302" s="1"/>
      <c r="M302" s="1"/>
      <c r="N302" s="177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spans="1:89" ht="15.75" customHeight="1">
      <c r="A303" s="1"/>
      <c r="B303" s="2"/>
      <c r="C303" s="1"/>
      <c r="D303" s="1"/>
      <c r="E303" s="1"/>
      <c r="F303" s="1"/>
      <c r="G303" s="3"/>
      <c r="H303" s="1"/>
      <c r="I303" s="1"/>
      <c r="J303" s="1"/>
      <c r="K303" s="1"/>
      <c r="L303" s="1"/>
      <c r="M303" s="1"/>
      <c r="N303" s="177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spans="1:89" ht="15.75" customHeight="1">
      <c r="A304" s="1"/>
      <c r="B304" s="2"/>
      <c r="C304" s="1"/>
      <c r="D304" s="1"/>
      <c r="E304" s="1"/>
      <c r="F304" s="1"/>
      <c r="G304" s="3"/>
      <c r="H304" s="1"/>
      <c r="I304" s="1"/>
      <c r="J304" s="1"/>
      <c r="K304" s="1"/>
      <c r="L304" s="1"/>
      <c r="M304" s="1"/>
      <c r="N304" s="177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spans="1:89" ht="15.75" customHeight="1">
      <c r="A305" s="1"/>
      <c r="B305" s="2"/>
      <c r="C305" s="1"/>
      <c r="D305" s="1"/>
      <c r="E305" s="1"/>
      <c r="F305" s="1"/>
      <c r="G305" s="3"/>
      <c r="H305" s="1"/>
      <c r="I305" s="1"/>
      <c r="J305" s="1"/>
      <c r="K305" s="1"/>
      <c r="L305" s="1"/>
      <c r="M305" s="1"/>
      <c r="N305" s="177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spans="1:89" ht="15.75" customHeight="1">
      <c r="A306" s="1"/>
      <c r="B306" s="2"/>
      <c r="C306" s="1"/>
      <c r="D306" s="1"/>
      <c r="E306" s="1"/>
      <c r="F306" s="1"/>
      <c r="G306" s="3"/>
      <c r="H306" s="1"/>
      <c r="I306" s="1"/>
      <c r="J306" s="1"/>
      <c r="K306" s="1"/>
      <c r="L306" s="1"/>
      <c r="M306" s="1"/>
      <c r="N306" s="177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spans="1:89" ht="15.75" customHeight="1">
      <c r="A307" s="1"/>
      <c r="B307" s="2"/>
      <c r="C307" s="1"/>
      <c r="D307" s="1"/>
      <c r="E307" s="1"/>
      <c r="F307" s="1"/>
      <c r="G307" s="3"/>
      <c r="H307" s="1"/>
      <c r="I307" s="1"/>
      <c r="J307" s="1"/>
      <c r="K307" s="1"/>
      <c r="L307" s="1"/>
      <c r="M307" s="1"/>
      <c r="N307" s="177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spans="1:89" ht="15.75" customHeight="1">
      <c r="A308" s="1"/>
      <c r="B308" s="2"/>
      <c r="C308" s="1"/>
      <c r="D308" s="1"/>
      <c r="E308" s="1"/>
      <c r="F308" s="1"/>
      <c r="G308" s="3"/>
      <c r="H308" s="1"/>
      <c r="I308" s="1"/>
      <c r="J308" s="1"/>
      <c r="K308" s="1"/>
      <c r="L308" s="1"/>
      <c r="M308" s="1"/>
      <c r="N308" s="177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spans="1:89" ht="15.75" customHeight="1">
      <c r="A309" s="1"/>
      <c r="B309" s="2"/>
      <c r="C309" s="1"/>
      <c r="D309" s="1"/>
      <c r="E309" s="1"/>
      <c r="F309" s="1"/>
      <c r="G309" s="3"/>
      <c r="H309" s="1"/>
      <c r="I309" s="1"/>
      <c r="J309" s="1"/>
      <c r="K309" s="1"/>
      <c r="L309" s="1"/>
      <c r="M309" s="1"/>
      <c r="N309" s="177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spans="1:89" ht="15.75" customHeight="1">
      <c r="A310" s="1"/>
      <c r="B310" s="2"/>
      <c r="C310" s="1"/>
      <c r="D310" s="1"/>
      <c r="E310" s="1"/>
      <c r="F310" s="1"/>
      <c r="G310" s="3"/>
      <c r="H310" s="1"/>
      <c r="I310" s="1"/>
      <c r="J310" s="1"/>
      <c r="K310" s="1"/>
      <c r="L310" s="1"/>
      <c r="M310" s="1"/>
      <c r="N310" s="177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spans="1:89" ht="15.75" customHeight="1">
      <c r="A311" s="1"/>
      <c r="B311" s="2"/>
      <c r="C311" s="1"/>
      <c r="D311" s="1"/>
      <c r="E311" s="1"/>
      <c r="F311" s="1"/>
      <c r="G311" s="3"/>
      <c r="H311" s="1"/>
      <c r="I311" s="1"/>
      <c r="J311" s="1"/>
      <c r="K311" s="1"/>
      <c r="L311" s="1"/>
      <c r="M311" s="1"/>
      <c r="N311" s="177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spans="1:89" ht="15.75" customHeight="1">
      <c r="A312" s="1"/>
      <c r="B312" s="2"/>
      <c r="C312" s="1"/>
      <c r="D312" s="1"/>
      <c r="E312" s="1"/>
      <c r="F312" s="1"/>
      <c r="G312" s="3"/>
      <c r="H312" s="1"/>
      <c r="I312" s="1"/>
      <c r="J312" s="1"/>
      <c r="K312" s="1"/>
      <c r="L312" s="1"/>
      <c r="M312" s="1"/>
      <c r="N312" s="177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spans="1:89" ht="15.75" customHeight="1">
      <c r="A313" s="1"/>
      <c r="B313" s="2"/>
      <c r="C313" s="1"/>
      <c r="D313" s="1"/>
      <c r="E313" s="1"/>
      <c r="F313" s="1"/>
      <c r="G313" s="3"/>
      <c r="H313" s="1"/>
      <c r="I313" s="1"/>
      <c r="J313" s="1"/>
      <c r="K313" s="1"/>
      <c r="L313" s="1"/>
      <c r="M313" s="1"/>
      <c r="N313" s="177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spans="1:89" ht="15.75" customHeight="1">
      <c r="A314" s="1"/>
      <c r="B314" s="2"/>
      <c r="C314" s="1"/>
      <c r="D314" s="1"/>
      <c r="E314" s="1"/>
      <c r="F314" s="1"/>
      <c r="G314" s="3"/>
      <c r="H314" s="1"/>
      <c r="I314" s="1"/>
      <c r="J314" s="1"/>
      <c r="K314" s="1"/>
      <c r="L314" s="1"/>
      <c r="M314" s="1"/>
      <c r="N314" s="177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spans="1:89" ht="15.75" customHeight="1">
      <c r="A315" s="1"/>
      <c r="B315" s="2"/>
      <c r="C315" s="1"/>
      <c r="D315" s="1"/>
      <c r="E315" s="1"/>
      <c r="F315" s="1"/>
      <c r="G315" s="3"/>
      <c r="H315" s="1"/>
      <c r="I315" s="1"/>
      <c r="J315" s="1"/>
      <c r="K315" s="1"/>
      <c r="L315" s="1"/>
      <c r="M315" s="1"/>
      <c r="N315" s="177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spans="1:89" ht="15.75" customHeight="1">
      <c r="A316" s="1"/>
      <c r="B316" s="2"/>
      <c r="C316" s="1"/>
      <c r="D316" s="1"/>
      <c r="E316" s="1"/>
      <c r="F316" s="1"/>
      <c r="G316" s="3"/>
      <c r="H316" s="1"/>
      <c r="I316" s="1"/>
      <c r="J316" s="1"/>
      <c r="K316" s="1"/>
      <c r="L316" s="1"/>
      <c r="M316" s="1"/>
      <c r="N316" s="177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spans="1:89" ht="15.75" customHeight="1">
      <c r="A317" s="1"/>
      <c r="B317" s="2"/>
      <c r="C317" s="1"/>
      <c r="D317" s="1"/>
      <c r="E317" s="1"/>
      <c r="F317" s="1"/>
      <c r="G317" s="3"/>
      <c r="H317" s="1"/>
      <c r="I317" s="1"/>
      <c r="J317" s="1"/>
      <c r="K317" s="1"/>
      <c r="L317" s="1"/>
      <c r="M317" s="1"/>
      <c r="N317" s="177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spans="1:89" ht="15.75" customHeight="1">
      <c r="A318" s="1"/>
      <c r="B318" s="2"/>
      <c r="C318" s="1"/>
      <c r="D318" s="1"/>
      <c r="E318" s="1"/>
      <c r="F318" s="1"/>
      <c r="G318" s="3"/>
      <c r="H318" s="1"/>
      <c r="I318" s="1"/>
      <c r="J318" s="1"/>
      <c r="K318" s="1"/>
      <c r="L318" s="1"/>
      <c r="M318" s="1"/>
      <c r="N318" s="177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spans="1:89" ht="15.75" customHeight="1">
      <c r="A319" s="1"/>
      <c r="B319" s="2"/>
      <c r="C319" s="1"/>
      <c r="D319" s="1"/>
      <c r="E319" s="1"/>
      <c r="F319" s="1"/>
      <c r="G319" s="3"/>
      <c r="H319" s="1"/>
      <c r="I319" s="1"/>
      <c r="J319" s="1"/>
      <c r="K319" s="1"/>
      <c r="L319" s="1"/>
      <c r="M319" s="1"/>
      <c r="N319" s="177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spans="1:89" ht="15.75" customHeight="1">
      <c r="A320" s="1"/>
      <c r="B320" s="2"/>
      <c r="C320" s="1"/>
      <c r="D320" s="1"/>
      <c r="E320" s="1"/>
      <c r="F320" s="1"/>
      <c r="G320" s="3"/>
      <c r="H320" s="1"/>
      <c r="I320" s="1"/>
      <c r="J320" s="1"/>
      <c r="K320" s="1"/>
      <c r="L320" s="1"/>
      <c r="M320" s="1"/>
      <c r="N320" s="177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spans="1:89" ht="15.75" customHeight="1">
      <c r="A321" s="1"/>
      <c r="B321" s="2"/>
      <c r="C321" s="1"/>
      <c r="D321" s="1"/>
      <c r="E321" s="1"/>
      <c r="F321" s="1"/>
      <c r="G321" s="3"/>
      <c r="H321" s="1"/>
      <c r="I321" s="1"/>
      <c r="J321" s="1"/>
      <c r="K321" s="1"/>
      <c r="L321" s="1"/>
      <c r="M321" s="1"/>
      <c r="N321" s="177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spans="1:89" ht="15.75" customHeight="1">
      <c r="A322" s="1"/>
      <c r="B322" s="2"/>
      <c r="C322" s="1"/>
      <c r="D322" s="1"/>
      <c r="E322" s="1"/>
      <c r="F322" s="1"/>
      <c r="G322" s="3"/>
      <c r="H322" s="1"/>
      <c r="I322" s="1"/>
      <c r="J322" s="1"/>
      <c r="K322" s="1"/>
      <c r="L322" s="1"/>
      <c r="M322" s="1"/>
      <c r="N322" s="177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spans="1:89" ht="15.75" customHeight="1">
      <c r="A323" s="1"/>
      <c r="B323" s="2"/>
      <c r="C323" s="1"/>
      <c r="D323" s="1"/>
      <c r="E323" s="1"/>
      <c r="F323" s="1"/>
      <c r="G323" s="3"/>
      <c r="H323" s="1"/>
      <c r="I323" s="1"/>
      <c r="J323" s="1"/>
      <c r="K323" s="1"/>
      <c r="L323" s="1"/>
      <c r="M323" s="1"/>
      <c r="N323" s="177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spans="1:89" ht="15.75" customHeight="1">
      <c r="A324" s="1"/>
      <c r="B324" s="2"/>
      <c r="C324" s="1"/>
      <c r="D324" s="1"/>
      <c r="E324" s="1"/>
      <c r="F324" s="1"/>
      <c r="G324" s="3"/>
      <c r="H324" s="1"/>
      <c r="I324" s="1"/>
      <c r="J324" s="1"/>
      <c r="K324" s="1"/>
      <c r="L324" s="1"/>
      <c r="M324" s="1"/>
      <c r="N324" s="177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spans="1:89" ht="15.75" customHeight="1">
      <c r="A325" s="1"/>
      <c r="B325" s="2"/>
      <c r="C325" s="1"/>
      <c r="D325" s="1"/>
      <c r="E325" s="1"/>
      <c r="F325" s="1"/>
      <c r="G325" s="3"/>
      <c r="H325" s="1"/>
      <c r="I325" s="1"/>
      <c r="J325" s="1"/>
      <c r="K325" s="1"/>
      <c r="L325" s="1"/>
      <c r="M325" s="1"/>
      <c r="N325" s="177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spans="1:89" ht="15.75" customHeight="1">
      <c r="A326" s="1"/>
      <c r="B326" s="2"/>
      <c r="C326" s="1"/>
      <c r="D326" s="1"/>
      <c r="E326" s="1"/>
      <c r="F326" s="1"/>
      <c r="G326" s="3"/>
      <c r="H326" s="1"/>
      <c r="I326" s="1"/>
      <c r="J326" s="1"/>
      <c r="K326" s="1"/>
      <c r="L326" s="1"/>
      <c r="M326" s="1"/>
      <c r="N326" s="177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spans="1:89" ht="15.75" customHeight="1">
      <c r="A327" s="1"/>
      <c r="B327" s="2"/>
      <c r="C327" s="1"/>
      <c r="D327" s="1"/>
      <c r="E327" s="1"/>
      <c r="F327" s="1"/>
      <c r="G327" s="3"/>
      <c r="H327" s="1"/>
      <c r="I327" s="1"/>
      <c r="J327" s="1"/>
      <c r="K327" s="1"/>
      <c r="L327" s="1"/>
      <c r="M327" s="1"/>
      <c r="N327" s="177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spans="1:89" ht="15.75" customHeight="1">
      <c r="A328" s="1"/>
      <c r="B328" s="2"/>
      <c r="C328" s="1"/>
      <c r="D328" s="1"/>
      <c r="E328" s="1"/>
      <c r="F328" s="1"/>
      <c r="G328" s="3"/>
      <c r="H328" s="1"/>
      <c r="I328" s="1"/>
      <c r="J328" s="1"/>
      <c r="K328" s="1"/>
      <c r="L328" s="1"/>
      <c r="M328" s="1"/>
      <c r="N328" s="177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spans="1:89" ht="15.75" customHeight="1">
      <c r="A329" s="1"/>
      <c r="B329" s="2"/>
      <c r="C329" s="1"/>
      <c r="D329" s="1"/>
      <c r="E329" s="1"/>
      <c r="F329" s="1"/>
      <c r="G329" s="3"/>
      <c r="H329" s="1"/>
      <c r="I329" s="1"/>
      <c r="J329" s="1"/>
      <c r="K329" s="1"/>
      <c r="L329" s="1"/>
      <c r="M329" s="1"/>
      <c r="N329" s="177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spans="1:89" ht="15.75" customHeight="1">
      <c r="A330" s="1"/>
      <c r="B330" s="2"/>
      <c r="C330" s="1"/>
      <c r="D330" s="1"/>
      <c r="E330" s="1"/>
      <c r="F330" s="1"/>
      <c r="G330" s="3"/>
      <c r="H330" s="1"/>
      <c r="I330" s="1"/>
      <c r="J330" s="1"/>
      <c r="K330" s="1"/>
      <c r="L330" s="1"/>
      <c r="M330" s="1"/>
      <c r="N330" s="177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spans="1:89" ht="15.75" customHeight="1">
      <c r="A331" s="1"/>
      <c r="B331" s="2"/>
      <c r="C331" s="1"/>
      <c r="D331" s="1"/>
      <c r="E331" s="1"/>
      <c r="F331" s="1"/>
      <c r="G331" s="3"/>
      <c r="H331" s="1"/>
      <c r="I331" s="1"/>
      <c r="J331" s="1"/>
      <c r="K331" s="1"/>
      <c r="L331" s="1"/>
      <c r="M331" s="1"/>
      <c r="N331" s="177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spans="1:89" ht="15.75" customHeight="1">
      <c r="A332" s="1"/>
      <c r="B332" s="2"/>
      <c r="C332" s="1"/>
      <c r="D332" s="1"/>
      <c r="E332" s="1"/>
      <c r="F332" s="1"/>
      <c r="G332" s="3"/>
      <c r="H332" s="1"/>
      <c r="I332" s="1"/>
      <c r="J332" s="1"/>
      <c r="K332" s="1"/>
      <c r="L332" s="1"/>
      <c r="M332" s="1"/>
      <c r="N332" s="177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spans="1:89" ht="15.75" customHeight="1">
      <c r="A333" s="1"/>
      <c r="B333" s="2"/>
      <c r="C333" s="1"/>
      <c r="D333" s="1"/>
      <c r="E333" s="1"/>
      <c r="F333" s="1"/>
      <c r="G333" s="3"/>
      <c r="H333" s="1"/>
      <c r="I333" s="1"/>
      <c r="J333" s="1"/>
      <c r="K333" s="1"/>
      <c r="L333" s="1"/>
      <c r="M333" s="1"/>
      <c r="N333" s="177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spans="1:89" ht="15.75" customHeight="1">
      <c r="A334" s="1"/>
      <c r="B334" s="2"/>
      <c r="C334" s="1"/>
      <c r="D334" s="1"/>
      <c r="E334" s="1"/>
      <c r="F334" s="1"/>
      <c r="G334" s="3"/>
      <c r="H334" s="1"/>
      <c r="I334" s="1"/>
      <c r="J334" s="1"/>
      <c r="K334" s="1"/>
      <c r="L334" s="1"/>
      <c r="M334" s="1"/>
      <c r="N334" s="177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spans="1:89" ht="15.75" customHeight="1">
      <c r="A335" s="1"/>
      <c r="B335" s="2"/>
      <c r="C335" s="1"/>
      <c r="D335" s="1"/>
      <c r="E335" s="1"/>
      <c r="F335" s="1"/>
      <c r="G335" s="3"/>
      <c r="H335" s="1"/>
      <c r="I335" s="1"/>
      <c r="J335" s="1"/>
      <c r="K335" s="1"/>
      <c r="L335" s="1"/>
      <c r="M335" s="1"/>
      <c r="N335" s="177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spans="1:89" ht="15.75" customHeight="1">
      <c r="A336" s="1"/>
      <c r="B336" s="2"/>
      <c r="C336" s="1"/>
      <c r="D336" s="1"/>
      <c r="E336" s="1"/>
      <c r="F336" s="1"/>
      <c r="G336" s="3"/>
      <c r="H336" s="1"/>
      <c r="I336" s="1"/>
      <c r="J336" s="1"/>
      <c r="K336" s="1"/>
      <c r="L336" s="1"/>
      <c r="M336" s="1"/>
      <c r="N336" s="177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spans="1:89" ht="15.75" customHeight="1">
      <c r="A337" s="1"/>
      <c r="B337" s="2"/>
      <c r="C337" s="1"/>
      <c r="D337" s="1"/>
      <c r="E337" s="1"/>
      <c r="F337" s="1"/>
      <c r="G337" s="3"/>
      <c r="H337" s="1"/>
      <c r="I337" s="1"/>
      <c r="J337" s="1"/>
      <c r="K337" s="1"/>
      <c r="L337" s="1"/>
      <c r="M337" s="1"/>
      <c r="N337" s="177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spans="1:89" ht="15.75" customHeight="1">
      <c r="A338" s="1"/>
      <c r="B338" s="2"/>
      <c r="C338" s="1"/>
      <c r="D338" s="1"/>
      <c r="E338" s="1"/>
      <c r="F338" s="1"/>
      <c r="G338" s="3"/>
      <c r="H338" s="1"/>
      <c r="I338" s="1"/>
      <c r="J338" s="1"/>
      <c r="K338" s="1"/>
      <c r="L338" s="1"/>
      <c r="M338" s="1"/>
      <c r="N338" s="177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spans="1:89" ht="15.75" customHeight="1">
      <c r="A339" s="1"/>
      <c r="B339" s="2"/>
      <c r="C339" s="1"/>
      <c r="D339" s="1"/>
      <c r="E339" s="1"/>
      <c r="F339" s="1"/>
      <c r="G339" s="3"/>
      <c r="H339" s="1"/>
      <c r="I339" s="1"/>
      <c r="J339" s="1"/>
      <c r="K339" s="1"/>
      <c r="L339" s="1"/>
      <c r="M339" s="1"/>
      <c r="N339" s="177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spans="1:89" ht="15.75" customHeight="1">
      <c r="A340" s="1"/>
      <c r="B340" s="2"/>
      <c r="C340" s="1"/>
      <c r="D340" s="1"/>
      <c r="E340" s="1"/>
      <c r="F340" s="1"/>
      <c r="G340" s="3"/>
      <c r="H340" s="1"/>
      <c r="I340" s="1"/>
      <c r="J340" s="1"/>
      <c r="K340" s="1"/>
      <c r="L340" s="1"/>
      <c r="M340" s="1"/>
      <c r="N340" s="177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spans="1:89" ht="15.75" customHeight="1">
      <c r="A341" s="1"/>
      <c r="B341" s="2"/>
      <c r="C341" s="1"/>
      <c r="D341" s="1"/>
      <c r="E341" s="1"/>
      <c r="F341" s="1"/>
      <c r="G341" s="3"/>
      <c r="H341" s="1"/>
      <c r="I341" s="1"/>
      <c r="J341" s="1"/>
      <c r="K341" s="1"/>
      <c r="L341" s="1"/>
      <c r="M341" s="1"/>
      <c r="N341" s="177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spans="1:89" ht="15.75" customHeight="1">
      <c r="A342" s="1"/>
      <c r="B342" s="2"/>
      <c r="C342" s="1"/>
      <c r="D342" s="1"/>
      <c r="E342" s="1"/>
      <c r="F342" s="1"/>
      <c r="G342" s="3"/>
      <c r="H342" s="1"/>
      <c r="I342" s="1"/>
      <c r="J342" s="1"/>
      <c r="K342" s="1"/>
      <c r="L342" s="1"/>
      <c r="M342" s="1"/>
      <c r="N342" s="177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spans="1:89" ht="15.75" customHeight="1">
      <c r="A343" s="1"/>
      <c r="B343" s="2"/>
      <c r="C343" s="1"/>
      <c r="D343" s="1"/>
      <c r="E343" s="1"/>
      <c r="F343" s="1"/>
      <c r="G343" s="3"/>
      <c r="H343" s="1"/>
      <c r="I343" s="1"/>
      <c r="J343" s="1"/>
      <c r="K343" s="1"/>
      <c r="L343" s="1"/>
      <c r="M343" s="1"/>
      <c r="N343" s="177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spans="1:89" ht="15.75" customHeight="1">
      <c r="A344" s="1"/>
      <c r="B344" s="2"/>
      <c r="C344" s="1"/>
      <c r="D344" s="1"/>
      <c r="E344" s="1"/>
      <c r="F344" s="1"/>
      <c r="G344" s="3"/>
      <c r="H344" s="1"/>
      <c r="I344" s="1"/>
      <c r="J344" s="1"/>
      <c r="K344" s="1"/>
      <c r="L344" s="1"/>
      <c r="M344" s="1"/>
      <c r="N344" s="177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spans="1:89" ht="15.75" customHeight="1">
      <c r="A345" s="1"/>
      <c r="B345" s="2"/>
      <c r="C345" s="1"/>
      <c r="D345" s="1"/>
      <c r="E345" s="1"/>
      <c r="F345" s="1"/>
      <c r="G345" s="3"/>
      <c r="H345" s="1"/>
      <c r="I345" s="1"/>
      <c r="J345" s="1"/>
      <c r="K345" s="1"/>
      <c r="L345" s="1"/>
      <c r="M345" s="1"/>
      <c r="N345" s="177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spans="1:89" ht="15.75" customHeight="1">
      <c r="A346" s="1"/>
      <c r="B346" s="2"/>
      <c r="C346" s="1"/>
      <c r="D346" s="1"/>
      <c r="E346" s="1"/>
      <c r="F346" s="1"/>
      <c r="G346" s="3"/>
      <c r="H346" s="1"/>
      <c r="I346" s="1"/>
      <c r="J346" s="1"/>
      <c r="K346" s="1"/>
      <c r="L346" s="1"/>
      <c r="M346" s="1"/>
      <c r="N346" s="177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spans="1:89" ht="15.75" customHeight="1">
      <c r="A347" s="1"/>
      <c r="B347" s="2"/>
      <c r="C347" s="1"/>
      <c r="D347" s="1"/>
      <c r="E347" s="1"/>
      <c r="F347" s="1"/>
      <c r="G347" s="3"/>
      <c r="H347" s="1"/>
      <c r="I347" s="1"/>
      <c r="J347" s="1"/>
      <c r="K347" s="1"/>
      <c r="L347" s="1"/>
      <c r="M347" s="1"/>
      <c r="N347" s="177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spans="1:89" ht="15.75" customHeight="1">
      <c r="A348" s="1"/>
      <c r="B348" s="2"/>
      <c r="C348" s="1"/>
      <c r="D348" s="1"/>
      <c r="E348" s="1"/>
      <c r="F348" s="1"/>
      <c r="G348" s="3"/>
      <c r="H348" s="1"/>
      <c r="I348" s="1"/>
      <c r="J348" s="1"/>
      <c r="K348" s="1"/>
      <c r="L348" s="1"/>
      <c r="M348" s="1"/>
      <c r="N348" s="177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spans="1:89" ht="15.75" customHeight="1">
      <c r="A349" s="1"/>
      <c r="B349" s="2"/>
      <c r="C349" s="1"/>
      <c r="D349" s="1"/>
      <c r="E349" s="1"/>
      <c r="F349" s="1"/>
      <c r="G349" s="3"/>
      <c r="H349" s="1"/>
      <c r="I349" s="1"/>
      <c r="J349" s="1"/>
      <c r="K349" s="1"/>
      <c r="L349" s="1"/>
      <c r="M349" s="1"/>
      <c r="N349" s="177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spans="1:89" ht="15.75" customHeight="1">
      <c r="A350" s="1"/>
      <c r="B350" s="2"/>
      <c r="C350" s="1"/>
      <c r="D350" s="1"/>
      <c r="E350" s="1"/>
      <c r="F350" s="1"/>
      <c r="G350" s="3"/>
      <c r="H350" s="1"/>
      <c r="I350" s="1"/>
      <c r="J350" s="1"/>
      <c r="K350" s="1"/>
      <c r="L350" s="1"/>
      <c r="M350" s="1"/>
      <c r="N350" s="177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spans="1:89" ht="15.75" customHeight="1">
      <c r="A351" s="1"/>
      <c r="B351" s="2"/>
      <c r="C351" s="1"/>
      <c r="D351" s="1"/>
      <c r="E351" s="1"/>
      <c r="F351" s="1"/>
      <c r="G351" s="3"/>
      <c r="H351" s="1"/>
      <c r="I351" s="1"/>
      <c r="J351" s="1"/>
      <c r="K351" s="1"/>
      <c r="L351" s="1"/>
      <c r="M351" s="1"/>
      <c r="N351" s="177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spans="1:89" ht="15.75" customHeight="1">
      <c r="A352" s="1"/>
      <c r="B352" s="2"/>
      <c r="C352" s="1"/>
      <c r="D352" s="1"/>
      <c r="E352" s="1"/>
      <c r="F352" s="1"/>
      <c r="G352" s="3"/>
      <c r="H352" s="1"/>
      <c r="I352" s="1"/>
      <c r="J352" s="1"/>
      <c r="K352" s="1"/>
      <c r="L352" s="1"/>
      <c r="M352" s="1"/>
      <c r="N352" s="177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spans="1:89" ht="15.75" customHeight="1">
      <c r="A353" s="1"/>
      <c r="B353" s="2"/>
      <c r="C353" s="1"/>
      <c r="D353" s="1"/>
      <c r="E353" s="1"/>
      <c r="F353" s="1"/>
      <c r="G353" s="3"/>
      <c r="H353" s="1"/>
      <c r="I353" s="1"/>
      <c r="J353" s="1"/>
      <c r="K353" s="1"/>
      <c r="L353" s="1"/>
      <c r="M353" s="1"/>
      <c r="N353" s="177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spans="1:89" ht="15.75" customHeight="1">
      <c r="A354" s="1"/>
      <c r="B354" s="2"/>
      <c r="C354" s="1"/>
      <c r="D354" s="1"/>
      <c r="E354" s="1"/>
      <c r="F354" s="1"/>
      <c r="G354" s="3"/>
      <c r="H354" s="1"/>
      <c r="I354" s="1"/>
      <c r="J354" s="1"/>
      <c r="K354" s="1"/>
      <c r="L354" s="1"/>
      <c r="M354" s="1"/>
      <c r="N354" s="177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spans="1:89" ht="15.75" customHeight="1">
      <c r="A355" s="1"/>
      <c r="B355" s="2"/>
      <c r="C355" s="1"/>
      <c r="D355" s="1"/>
      <c r="E355" s="1"/>
      <c r="F355" s="1"/>
      <c r="G355" s="3"/>
      <c r="H355" s="1"/>
      <c r="I355" s="1"/>
      <c r="J355" s="1"/>
      <c r="K355" s="1"/>
      <c r="L355" s="1"/>
      <c r="M355" s="1"/>
      <c r="N355" s="177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spans="1:89" ht="15.75" customHeight="1">
      <c r="A356" s="1"/>
      <c r="B356" s="2"/>
      <c r="C356" s="1"/>
      <c r="D356" s="1"/>
      <c r="E356" s="1"/>
      <c r="F356" s="1"/>
      <c r="G356" s="3"/>
      <c r="H356" s="1"/>
      <c r="I356" s="1"/>
      <c r="J356" s="1"/>
      <c r="K356" s="1"/>
      <c r="L356" s="1"/>
      <c r="M356" s="1"/>
      <c r="N356" s="177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spans="1:89" ht="15.75" customHeight="1">
      <c r="A357" s="1"/>
      <c r="B357" s="2"/>
      <c r="C357" s="1"/>
      <c r="D357" s="1"/>
      <c r="E357" s="1"/>
      <c r="F357" s="1"/>
      <c r="G357" s="3"/>
      <c r="H357" s="1"/>
      <c r="I357" s="1"/>
      <c r="J357" s="1"/>
      <c r="K357" s="1"/>
      <c r="L357" s="1"/>
      <c r="M357" s="1"/>
      <c r="N357" s="177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spans="1:89" ht="15.75" customHeight="1">
      <c r="A358" s="1"/>
      <c r="B358" s="2"/>
      <c r="C358" s="1"/>
      <c r="D358" s="1"/>
      <c r="E358" s="1"/>
      <c r="F358" s="1"/>
      <c r="G358" s="3"/>
      <c r="H358" s="1"/>
      <c r="I358" s="1"/>
      <c r="J358" s="1"/>
      <c r="K358" s="1"/>
      <c r="L358" s="1"/>
      <c r="M358" s="1"/>
      <c r="N358" s="177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spans="1:89" ht="15.75" customHeight="1">
      <c r="A359" s="1"/>
      <c r="B359" s="2"/>
      <c r="C359" s="1"/>
      <c r="D359" s="1"/>
      <c r="E359" s="1"/>
      <c r="F359" s="1"/>
      <c r="G359" s="3"/>
      <c r="H359" s="1"/>
      <c r="I359" s="1"/>
      <c r="J359" s="1"/>
      <c r="K359" s="1"/>
      <c r="L359" s="1"/>
      <c r="M359" s="1"/>
      <c r="N359" s="177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spans="1:89" ht="15.75" customHeight="1">
      <c r="A360" s="1"/>
      <c r="B360" s="2"/>
      <c r="C360" s="1"/>
      <c r="D360" s="1"/>
      <c r="E360" s="1"/>
      <c r="F360" s="1"/>
      <c r="G360" s="3"/>
      <c r="H360" s="1"/>
      <c r="I360" s="1"/>
      <c r="J360" s="1"/>
      <c r="K360" s="1"/>
      <c r="L360" s="1"/>
      <c r="M360" s="1"/>
      <c r="N360" s="177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spans="1:89" ht="15.75" customHeight="1">
      <c r="A361" s="1"/>
      <c r="B361" s="2"/>
      <c r="C361" s="1"/>
      <c r="D361" s="1"/>
      <c r="E361" s="1"/>
      <c r="F361" s="1"/>
      <c r="G361" s="3"/>
      <c r="H361" s="1"/>
      <c r="I361" s="1"/>
      <c r="J361" s="1"/>
      <c r="K361" s="1"/>
      <c r="L361" s="1"/>
      <c r="M361" s="1"/>
      <c r="N361" s="177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spans="1:89" ht="15.75" customHeight="1">
      <c r="A362" s="1"/>
      <c r="B362" s="2"/>
      <c r="C362" s="1"/>
      <c r="D362" s="1"/>
      <c r="E362" s="1"/>
      <c r="F362" s="1"/>
      <c r="G362" s="3"/>
      <c r="H362" s="1"/>
      <c r="I362" s="1"/>
      <c r="J362" s="1"/>
      <c r="K362" s="1"/>
      <c r="L362" s="1"/>
      <c r="M362" s="1"/>
      <c r="N362" s="177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spans="1:89" ht="15.75" customHeight="1">
      <c r="A363" s="1"/>
      <c r="B363" s="2"/>
      <c r="C363" s="1"/>
      <c r="D363" s="1"/>
      <c r="E363" s="1"/>
      <c r="F363" s="1"/>
      <c r="G363" s="3"/>
      <c r="H363" s="1"/>
      <c r="I363" s="1"/>
      <c r="J363" s="1"/>
      <c r="K363" s="1"/>
      <c r="L363" s="1"/>
      <c r="M363" s="1"/>
      <c r="N363" s="177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spans="1:89" ht="15.75" customHeight="1">
      <c r="A364" s="1"/>
      <c r="B364" s="2"/>
      <c r="C364" s="1"/>
      <c r="D364" s="1"/>
      <c r="E364" s="1"/>
      <c r="F364" s="1"/>
      <c r="G364" s="3"/>
      <c r="H364" s="1"/>
      <c r="I364" s="1"/>
      <c r="J364" s="1"/>
      <c r="K364" s="1"/>
      <c r="L364" s="1"/>
      <c r="M364" s="1"/>
      <c r="N364" s="177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spans="1:89" ht="15.75" customHeight="1">
      <c r="A365" s="1"/>
      <c r="B365" s="2"/>
      <c r="C365" s="1"/>
      <c r="D365" s="1"/>
      <c r="E365" s="1"/>
      <c r="F365" s="1"/>
      <c r="G365" s="3"/>
      <c r="H365" s="1"/>
      <c r="I365" s="1"/>
      <c r="J365" s="1"/>
      <c r="K365" s="1"/>
      <c r="L365" s="1"/>
      <c r="M365" s="1"/>
      <c r="N365" s="177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spans="1:89" ht="15.75" customHeight="1">
      <c r="A366" s="1"/>
      <c r="B366" s="2"/>
      <c r="C366" s="1"/>
      <c r="D366" s="1"/>
      <c r="E366" s="1"/>
      <c r="F366" s="1"/>
      <c r="G366" s="3"/>
      <c r="H366" s="1"/>
      <c r="I366" s="1"/>
      <c r="J366" s="1"/>
      <c r="K366" s="1"/>
      <c r="L366" s="1"/>
      <c r="M366" s="1"/>
      <c r="N366" s="177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spans="1:89" ht="15.75" customHeight="1">
      <c r="A367" s="1"/>
      <c r="B367" s="2"/>
      <c r="C367" s="1"/>
      <c r="D367" s="1"/>
      <c r="E367" s="1"/>
      <c r="F367" s="1"/>
      <c r="G367" s="3"/>
      <c r="H367" s="1"/>
      <c r="I367" s="1"/>
      <c r="J367" s="1"/>
      <c r="K367" s="1"/>
      <c r="L367" s="1"/>
      <c r="M367" s="1"/>
      <c r="N367" s="177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spans="1:89" ht="15.75" customHeight="1">
      <c r="A368" s="1"/>
      <c r="B368" s="2"/>
      <c r="C368" s="1"/>
      <c r="D368" s="1"/>
      <c r="E368" s="1"/>
      <c r="F368" s="1"/>
      <c r="G368" s="3"/>
      <c r="H368" s="1"/>
      <c r="I368" s="1"/>
      <c r="J368" s="1"/>
      <c r="K368" s="1"/>
      <c r="L368" s="1"/>
      <c r="M368" s="1"/>
      <c r="N368" s="177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spans="1:89" ht="15.75" customHeight="1">
      <c r="A369" s="1"/>
      <c r="B369" s="2"/>
      <c r="C369" s="1"/>
      <c r="D369" s="1"/>
      <c r="E369" s="1"/>
      <c r="F369" s="1"/>
      <c r="G369" s="3"/>
      <c r="H369" s="1"/>
      <c r="I369" s="1"/>
      <c r="J369" s="1"/>
      <c r="K369" s="1"/>
      <c r="L369" s="1"/>
      <c r="M369" s="1"/>
      <c r="N369" s="177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spans="1:89" ht="15.75" customHeight="1">
      <c r="A370" s="1"/>
      <c r="B370" s="2"/>
      <c r="C370" s="1"/>
      <c r="D370" s="1"/>
      <c r="E370" s="1"/>
      <c r="F370" s="1"/>
      <c r="G370" s="3"/>
      <c r="H370" s="1"/>
      <c r="I370" s="1"/>
      <c r="J370" s="1"/>
      <c r="K370" s="1"/>
      <c r="L370" s="1"/>
      <c r="M370" s="1"/>
      <c r="N370" s="177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spans="1:89" ht="15.75" customHeight="1">
      <c r="A371" s="1"/>
      <c r="B371" s="2"/>
      <c r="C371" s="1"/>
      <c r="D371" s="1"/>
      <c r="E371" s="1"/>
      <c r="F371" s="1"/>
      <c r="G371" s="3"/>
      <c r="H371" s="1"/>
      <c r="I371" s="1"/>
      <c r="J371" s="1"/>
      <c r="K371" s="1"/>
      <c r="L371" s="1"/>
      <c r="M371" s="1"/>
      <c r="N371" s="177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spans="1:89" ht="15.75" customHeight="1">
      <c r="A372" s="1"/>
      <c r="B372" s="2"/>
      <c r="C372" s="1"/>
      <c r="D372" s="1"/>
      <c r="E372" s="1"/>
      <c r="F372" s="1"/>
      <c r="G372" s="3"/>
      <c r="H372" s="1"/>
      <c r="I372" s="1"/>
      <c r="J372" s="1"/>
      <c r="K372" s="1"/>
      <c r="L372" s="1"/>
      <c r="M372" s="1"/>
      <c r="N372" s="177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spans="1:89" ht="15.75" customHeight="1">
      <c r="A373" s="1"/>
      <c r="B373" s="2"/>
      <c r="C373" s="1"/>
      <c r="D373" s="1"/>
      <c r="E373" s="1"/>
      <c r="F373" s="1"/>
      <c r="G373" s="3"/>
      <c r="H373" s="1"/>
      <c r="I373" s="1"/>
      <c r="J373" s="1"/>
      <c r="K373" s="1"/>
      <c r="L373" s="1"/>
      <c r="M373" s="1"/>
      <c r="N373" s="177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spans="1:89" ht="15.75" customHeight="1">
      <c r="A374" s="1"/>
      <c r="B374" s="2"/>
      <c r="C374" s="1"/>
      <c r="D374" s="1"/>
      <c r="E374" s="1"/>
      <c r="F374" s="1"/>
      <c r="G374" s="3"/>
      <c r="H374" s="1"/>
      <c r="I374" s="1"/>
      <c r="J374" s="1"/>
      <c r="K374" s="1"/>
      <c r="L374" s="1"/>
      <c r="M374" s="1"/>
      <c r="N374" s="177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spans="1:89" ht="15.75" customHeight="1">
      <c r="A375" s="1"/>
      <c r="B375" s="2"/>
      <c r="C375" s="1"/>
      <c r="D375" s="1"/>
      <c r="E375" s="1"/>
      <c r="F375" s="1"/>
      <c r="G375" s="3"/>
      <c r="H375" s="1"/>
      <c r="I375" s="1"/>
      <c r="J375" s="1"/>
      <c r="K375" s="1"/>
      <c r="L375" s="1"/>
      <c r="M375" s="1"/>
      <c r="N375" s="177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spans="1:89" ht="15.75" customHeight="1">
      <c r="A376" s="1"/>
      <c r="B376" s="2"/>
      <c r="C376" s="1"/>
      <c r="D376" s="1"/>
      <c r="E376" s="1"/>
      <c r="F376" s="1"/>
      <c r="G376" s="3"/>
      <c r="H376" s="1"/>
      <c r="I376" s="1"/>
      <c r="J376" s="1"/>
      <c r="K376" s="1"/>
      <c r="L376" s="1"/>
      <c r="M376" s="1"/>
      <c r="N376" s="177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spans="1:89" ht="15.75" customHeight="1">
      <c r="A377" s="1"/>
      <c r="B377" s="2"/>
      <c r="C377" s="1"/>
      <c r="D377" s="1"/>
      <c r="E377" s="1"/>
      <c r="F377" s="1"/>
      <c r="G377" s="3"/>
      <c r="H377" s="1"/>
      <c r="I377" s="1"/>
      <c r="J377" s="1"/>
      <c r="K377" s="1"/>
      <c r="L377" s="1"/>
      <c r="M377" s="1"/>
      <c r="N377" s="177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spans="1:89" ht="15.75" customHeight="1">
      <c r="A378" s="1"/>
      <c r="B378" s="2"/>
      <c r="C378" s="1"/>
      <c r="D378" s="1"/>
      <c r="E378" s="1"/>
      <c r="F378" s="1"/>
      <c r="G378" s="3"/>
      <c r="H378" s="1"/>
      <c r="I378" s="1"/>
      <c r="J378" s="1"/>
      <c r="K378" s="1"/>
      <c r="L378" s="1"/>
      <c r="M378" s="1"/>
      <c r="N378" s="177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spans="1:89" ht="15.75" customHeight="1">
      <c r="A379" s="1"/>
      <c r="B379" s="2"/>
      <c r="C379" s="1"/>
      <c r="D379" s="1"/>
      <c r="E379" s="1"/>
      <c r="F379" s="1"/>
      <c r="G379" s="3"/>
      <c r="H379" s="1"/>
      <c r="I379" s="1"/>
      <c r="J379" s="1"/>
      <c r="K379" s="1"/>
      <c r="L379" s="1"/>
      <c r="M379" s="1"/>
      <c r="N379" s="177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spans="1:89" ht="15.75" customHeight="1">
      <c r="A380" s="1"/>
      <c r="B380" s="2"/>
      <c r="C380" s="1"/>
      <c r="D380" s="1"/>
      <c r="E380" s="1"/>
      <c r="F380" s="1"/>
      <c r="G380" s="3"/>
      <c r="H380" s="1"/>
      <c r="I380" s="1"/>
      <c r="J380" s="1"/>
      <c r="K380" s="1"/>
      <c r="L380" s="1"/>
      <c r="M380" s="1"/>
      <c r="N380" s="177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spans="1:89" ht="15.75" customHeight="1">
      <c r="A381" s="1"/>
      <c r="B381" s="2"/>
      <c r="C381" s="1"/>
      <c r="D381" s="1"/>
      <c r="E381" s="1"/>
      <c r="F381" s="1"/>
      <c r="G381" s="3"/>
      <c r="H381" s="1"/>
      <c r="I381" s="1"/>
      <c r="J381" s="1"/>
      <c r="K381" s="1"/>
      <c r="L381" s="1"/>
      <c r="M381" s="1"/>
      <c r="N381" s="177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spans="1:89" ht="15.75" customHeight="1">
      <c r="A382" s="1"/>
      <c r="B382" s="2"/>
      <c r="C382" s="1"/>
      <c r="D382" s="1"/>
      <c r="E382" s="1"/>
      <c r="F382" s="1"/>
      <c r="G382" s="3"/>
      <c r="H382" s="1"/>
      <c r="I382" s="1"/>
      <c r="J382" s="1"/>
      <c r="K382" s="1"/>
      <c r="L382" s="1"/>
      <c r="M382" s="1"/>
      <c r="N382" s="177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spans="1:89" ht="15.75" customHeight="1">
      <c r="A383" s="1"/>
      <c r="B383" s="2"/>
      <c r="C383" s="1"/>
      <c r="D383" s="1"/>
      <c r="E383" s="1"/>
      <c r="F383" s="1"/>
      <c r="G383" s="3"/>
      <c r="H383" s="1"/>
      <c r="I383" s="1"/>
      <c r="J383" s="1"/>
      <c r="K383" s="1"/>
      <c r="L383" s="1"/>
      <c r="M383" s="1"/>
      <c r="N383" s="177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spans="1:89" ht="15.75" customHeight="1">
      <c r="A384" s="1"/>
      <c r="B384" s="2"/>
      <c r="C384" s="1"/>
      <c r="D384" s="1"/>
      <c r="E384" s="1"/>
      <c r="F384" s="1"/>
      <c r="G384" s="3"/>
      <c r="H384" s="1"/>
      <c r="I384" s="1"/>
      <c r="J384" s="1"/>
      <c r="K384" s="1"/>
      <c r="L384" s="1"/>
      <c r="M384" s="1"/>
      <c r="N384" s="177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spans="1:89" ht="15.75" customHeight="1">
      <c r="A385" s="1"/>
      <c r="B385" s="2"/>
      <c r="C385" s="1"/>
      <c r="D385" s="1"/>
      <c r="E385" s="1"/>
      <c r="F385" s="1"/>
      <c r="G385" s="3"/>
      <c r="H385" s="1"/>
      <c r="I385" s="1"/>
      <c r="J385" s="1"/>
      <c r="K385" s="1"/>
      <c r="L385" s="1"/>
      <c r="M385" s="1"/>
      <c r="N385" s="177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spans="1:89" ht="15.75" customHeight="1">
      <c r="A386" s="1"/>
      <c r="B386" s="2"/>
      <c r="C386" s="1"/>
      <c r="D386" s="1"/>
      <c r="E386" s="1"/>
      <c r="F386" s="1"/>
      <c r="G386" s="3"/>
      <c r="H386" s="1"/>
      <c r="I386" s="1"/>
      <c r="J386" s="1"/>
      <c r="K386" s="1"/>
      <c r="L386" s="1"/>
      <c r="M386" s="1"/>
      <c r="N386" s="177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spans="1:89" ht="15.75" customHeight="1">
      <c r="A387" s="1"/>
      <c r="B387" s="2"/>
      <c r="C387" s="1"/>
      <c r="D387" s="1"/>
      <c r="E387" s="1"/>
      <c r="F387" s="1"/>
      <c r="G387" s="3"/>
      <c r="H387" s="1"/>
      <c r="I387" s="1"/>
      <c r="J387" s="1"/>
      <c r="K387" s="1"/>
      <c r="L387" s="1"/>
      <c r="M387" s="1"/>
      <c r="N387" s="177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spans="1:89" ht="15.75" customHeight="1">
      <c r="A388" s="1"/>
      <c r="B388" s="2"/>
      <c r="C388" s="1"/>
      <c r="D388" s="1"/>
      <c r="E388" s="1"/>
      <c r="F388" s="1"/>
      <c r="G388" s="3"/>
      <c r="H388" s="1"/>
      <c r="I388" s="1"/>
      <c r="J388" s="1"/>
      <c r="K388" s="1"/>
      <c r="L388" s="1"/>
      <c r="M388" s="1"/>
      <c r="N388" s="177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spans="1:89" ht="15.75" customHeight="1">
      <c r="A389" s="1"/>
      <c r="B389" s="2"/>
      <c r="C389" s="1"/>
      <c r="D389" s="1"/>
      <c r="E389" s="1"/>
      <c r="F389" s="1"/>
      <c r="G389" s="3"/>
      <c r="H389" s="1"/>
      <c r="I389" s="1"/>
      <c r="J389" s="1"/>
      <c r="K389" s="1"/>
      <c r="L389" s="1"/>
      <c r="M389" s="1"/>
      <c r="N389" s="177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spans="1:89" ht="15.75" customHeight="1">
      <c r="A390" s="1"/>
      <c r="B390" s="2"/>
      <c r="C390" s="1"/>
      <c r="D390" s="1"/>
      <c r="E390" s="1"/>
      <c r="F390" s="1"/>
      <c r="G390" s="3"/>
      <c r="H390" s="1"/>
      <c r="I390" s="1"/>
      <c r="J390" s="1"/>
      <c r="K390" s="1"/>
      <c r="L390" s="1"/>
      <c r="M390" s="1"/>
      <c r="N390" s="177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spans="1:89" ht="15.75" customHeight="1">
      <c r="A391" s="1"/>
      <c r="B391" s="2"/>
      <c r="C391" s="1"/>
      <c r="D391" s="1"/>
      <c r="E391" s="1"/>
      <c r="F391" s="1"/>
      <c r="G391" s="3"/>
      <c r="H391" s="1"/>
      <c r="I391" s="1"/>
      <c r="J391" s="1"/>
      <c r="K391" s="1"/>
      <c r="L391" s="1"/>
      <c r="M391" s="1"/>
      <c r="N391" s="177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spans="1:89" ht="15.75" customHeight="1">
      <c r="A392" s="1"/>
      <c r="B392" s="2"/>
      <c r="C392" s="1"/>
      <c r="D392" s="1"/>
      <c r="E392" s="1"/>
      <c r="F392" s="1"/>
      <c r="G392" s="3"/>
      <c r="H392" s="1"/>
      <c r="I392" s="1"/>
      <c r="J392" s="1"/>
      <c r="K392" s="1"/>
      <c r="L392" s="1"/>
      <c r="M392" s="1"/>
      <c r="N392" s="177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spans="1:89" ht="15.75" customHeight="1">
      <c r="A393" s="1"/>
      <c r="B393" s="2"/>
      <c r="C393" s="1"/>
      <c r="D393" s="1"/>
      <c r="E393" s="1"/>
      <c r="F393" s="1"/>
      <c r="G393" s="3"/>
      <c r="H393" s="1"/>
      <c r="I393" s="1"/>
      <c r="J393" s="1"/>
      <c r="K393" s="1"/>
      <c r="L393" s="1"/>
      <c r="M393" s="1"/>
      <c r="N393" s="177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spans="1:89" ht="15.75" customHeight="1">
      <c r="A394" s="1"/>
      <c r="B394" s="2"/>
      <c r="C394" s="1"/>
      <c r="D394" s="1"/>
      <c r="E394" s="1"/>
      <c r="F394" s="1"/>
      <c r="G394" s="3"/>
      <c r="H394" s="1"/>
      <c r="I394" s="1"/>
      <c r="J394" s="1"/>
      <c r="K394" s="1"/>
      <c r="L394" s="1"/>
      <c r="M394" s="1"/>
      <c r="N394" s="177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spans="1:89" ht="15.75" customHeight="1">
      <c r="A395" s="1"/>
      <c r="B395" s="2"/>
      <c r="C395" s="1"/>
      <c r="D395" s="1"/>
      <c r="E395" s="1"/>
      <c r="F395" s="1"/>
      <c r="G395" s="3"/>
      <c r="H395" s="1"/>
      <c r="I395" s="1"/>
      <c r="J395" s="1"/>
      <c r="K395" s="1"/>
      <c r="L395" s="1"/>
      <c r="M395" s="1"/>
      <c r="N395" s="177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spans="1:89" ht="15.75" customHeight="1">
      <c r="A396" s="1"/>
      <c r="B396" s="2"/>
      <c r="C396" s="1"/>
      <c r="D396" s="1"/>
      <c r="E396" s="1"/>
      <c r="F396" s="1"/>
      <c r="G396" s="3"/>
      <c r="H396" s="1"/>
      <c r="I396" s="1"/>
      <c r="J396" s="1"/>
      <c r="K396" s="1"/>
      <c r="L396" s="1"/>
      <c r="M396" s="1"/>
      <c r="N396" s="177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spans="1:89" ht="15.75" customHeight="1">
      <c r="A397" s="1"/>
      <c r="B397" s="2"/>
      <c r="C397" s="1"/>
      <c r="D397" s="1"/>
      <c r="E397" s="1"/>
      <c r="F397" s="1"/>
      <c r="G397" s="3"/>
      <c r="H397" s="1"/>
      <c r="I397" s="1"/>
      <c r="J397" s="1"/>
      <c r="K397" s="1"/>
      <c r="L397" s="1"/>
      <c r="M397" s="1"/>
      <c r="N397" s="177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spans="1:89" ht="15.75" customHeight="1">
      <c r="A398" s="1"/>
      <c r="B398" s="2"/>
      <c r="C398" s="1"/>
      <c r="D398" s="1"/>
      <c r="E398" s="1"/>
      <c r="F398" s="1"/>
      <c r="G398" s="3"/>
      <c r="H398" s="1"/>
      <c r="I398" s="1"/>
      <c r="J398" s="1"/>
      <c r="K398" s="1"/>
      <c r="L398" s="1"/>
      <c r="M398" s="1"/>
      <c r="N398" s="177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spans="1:89" ht="15.75" customHeight="1">
      <c r="A399" s="1"/>
      <c r="B399" s="2"/>
      <c r="C399" s="1"/>
      <c r="D399" s="1"/>
      <c r="E399" s="1"/>
      <c r="F399" s="1"/>
      <c r="G399" s="3"/>
      <c r="H399" s="1"/>
      <c r="I399" s="1"/>
      <c r="J399" s="1"/>
      <c r="K399" s="1"/>
      <c r="L399" s="1"/>
      <c r="M399" s="1"/>
      <c r="N399" s="177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spans="1:89" ht="15.75" customHeight="1">
      <c r="A400" s="1"/>
      <c r="B400" s="2"/>
      <c r="C400" s="1"/>
      <c r="D400" s="1"/>
      <c r="E400" s="1"/>
      <c r="F400" s="1"/>
      <c r="G400" s="3"/>
      <c r="H400" s="1"/>
      <c r="I400" s="1"/>
      <c r="J400" s="1"/>
      <c r="K400" s="1"/>
      <c r="L400" s="1"/>
      <c r="M400" s="1"/>
      <c r="N400" s="177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spans="1:89" ht="15.75" customHeight="1">
      <c r="A401" s="1"/>
      <c r="B401" s="2"/>
      <c r="C401" s="1"/>
      <c r="D401" s="1"/>
      <c r="E401" s="1"/>
      <c r="F401" s="1"/>
      <c r="G401" s="3"/>
      <c r="H401" s="1"/>
      <c r="I401" s="1"/>
      <c r="J401" s="1"/>
      <c r="K401" s="1"/>
      <c r="L401" s="1"/>
      <c r="M401" s="1"/>
      <c r="N401" s="177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spans="1:89" ht="15.75" customHeight="1">
      <c r="A402" s="1"/>
      <c r="B402" s="2"/>
      <c r="C402" s="1"/>
      <c r="D402" s="1"/>
      <c r="E402" s="1"/>
      <c r="F402" s="1"/>
      <c r="G402" s="3"/>
      <c r="H402" s="1"/>
      <c r="I402" s="1"/>
      <c r="J402" s="1"/>
      <c r="K402" s="1"/>
      <c r="L402" s="1"/>
      <c r="M402" s="1"/>
      <c r="N402" s="177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spans="1:89" ht="15.75" customHeight="1">
      <c r="A403" s="1"/>
      <c r="B403" s="2"/>
      <c r="C403" s="1"/>
      <c r="D403" s="1"/>
      <c r="E403" s="1"/>
      <c r="F403" s="1"/>
      <c r="G403" s="3"/>
      <c r="H403" s="1"/>
      <c r="I403" s="1"/>
      <c r="J403" s="1"/>
      <c r="K403" s="1"/>
      <c r="L403" s="1"/>
      <c r="M403" s="1"/>
      <c r="N403" s="177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spans="1:89" ht="15.75" customHeight="1">
      <c r="A404" s="1"/>
      <c r="B404" s="2"/>
      <c r="C404" s="1"/>
      <c r="D404" s="1"/>
      <c r="E404" s="1"/>
      <c r="F404" s="1"/>
      <c r="G404" s="3"/>
      <c r="H404" s="1"/>
      <c r="I404" s="1"/>
      <c r="J404" s="1"/>
      <c r="K404" s="1"/>
      <c r="L404" s="1"/>
      <c r="M404" s="1"/>
      <c r="N404" s="177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spans="1:89" ht="15.75" customHeight="1">
      <c r="A405" s="1"/>
      <c r="B405" s="2"/>
      <c r="C405" s="1"/>
      <c r="D405" s="1"/>
      <c r="E405" s="1"/>
      <c r="F405" s="1"/>
      <c r="G405" s="3"/>
      <c r="H405" s="1"/>
      <c r="I405" s="1"/>
      <c r="J405" s="1"/>
      <c r="K405" s="1"/>
      <c r="L405" s="1"/>
      <c r="M405" s="1"/>
      <c r="N405" s="177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spans="1:89" ht="15.75" customHeight="1">
      <c r="A406" s="1"/>
      <c r="B406" s="2"/>
      <c r="C406" s="1"/>
      <c r="D406" s="1"/>
      <c r="E406" s="1"/>
      <c r="F406" s="1"/>
      <c r="G406" s="3"/>
      <c r="H406" s="1"/>
      <c r="I406" s="1"/>
      <c r="J406" s="1"/>
      <c r="K406" s="1"/>
      <c r="L406" s="1"/>
      <c r="M406" s="1"/>
      <c r="N406" s="177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spans="1:89" ht="15.75" customHeight="1">
      <c r="A407" s="1"/>
      <c r="B407" s="2"/>
      <c r="C407" s="1"/>
      <c r="D407" s="1"/>
      <c r="E407" s="1"/>
      <c r="F407" s="1"/>
      <c r="G407" s="3"/>
      <c r="H407" s="1"/>
      <c r="I407" s="1"/>
      <c r="J407" s="1"/>
      <c r="K407" s="1"/>
      <c r="L407" s="1"/>
      <c r="M407" s="1"/>
      <c r="N407" s="177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spans="1:89" ht="15.75" customHeight="1">
      <c r="A408" s="1"/>
      <c r="B408" s="2"/>
      <c r="C408" s="1"/>
      <c r="D408" s="1"/>
      <c r="E408" s="1"/>
      <c r="F408" s="1"/>
      <c r="G408" s="3"/>
      <c r="H408" s="1"/>
      <c r="I408" s="1"/>
      <c r="J408" s="1"/>
      <c r="K408" s="1"/>
      <c r="L408" s="1"/>
      <c r="M408" s="1"/>
      <c r="N408" s="177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spans="1:89" ht="15.75" customHeight="1">
      <c r="A409" s="1"/>
      <c r="B409" s="2"/>
      <c r="C409" s="1"/>
      <c r="D409" s="1"/>
      <c r="E409" s="1"/>
      <c r="F409" s="1"/>
      <c r="G409" s="3"/>
      <c r="H409" s="1"/>
      <c r="I409" s="1"/>
      <c r="J409" s="1"/>
      <c r="K409" s="1"/>
      <c r="L409" s="1"/>
      <c r="M409" s="1"/>
      <c r="N409" s="177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spans="1:89" ht="15.75" customHeight="1">
      <c r="A410" s="1"/>
      <c r="B410" s="2"/>
      <c r="C410" s="1"/>
      <c r="D410" s="1"/>
      <c r="E410" s="1"/>
      <c r="F410" s="1"/>
      <c r="G410" s="3"/>
      <c r="H410" s="1"/>
      <c r="I410" s="1"/>
      <c r="J410" s="1"/>
      <c r="K410" s="1"/>
      <c r="L410" s="1"/>
      <c r="M410" s="1"/>
      <c r="N410" s="177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spans="1:89" ht="15.75" customHeight="1">
      <c r="A411" s="1"/>
      <c r="B411" s="2"/>
      <c r="C411" s="1"/>
      <c r="D411" s="1"/>
      <c r="E411" s="1"/>
      <c r="F411" s="1"/>
      <c r="G411" s="3"/>
      <c r="H411" s="1"/>
      <c r="I411" s="1"/>
      <c r="J411" s="1"/>
      <c r="K411" s="1"/>
      <c r="L411" s="1"/>
      <c r="M411" s="1"/>
      <c r="N411" s="177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spans="1:89" ht="15.75" customHeight="1">
      <c r="A412" s="1"/>
      <c r="B412" s="2"/>
      <c r="C412" s="1"/>
      <c r="D412" s="1"/>
      <c r="E412" s="1"/>
      <c r="F412" s="1"/>
      <c r="G412" s="3"/>
      <c r="H412" s="1"/>
      <c r="I412" s="1"/>
      <c r="J412" s="1"/>
      <c r="K412" s="1"/>
      <c r="L412" s="1"/>
      <c r="M412" s="1"/>
      <c r="N412" s="177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spans="1:89" ht="15.75" customHeight="1">
      <c r="A413" s="1"/>
      <c r="B413" s="2"/>
      <c r="C413" s="1"/>
      <c r="D413" s="1"/>
      <c r="E413" s="1"/>
      <c r="F413" s="1"/>
      <c r="G413" s="3"/>
      <c r="H413" s="1"/>
      <c r="I413" s="1"/>
      <c r="J413" s="1"/>
      <c r="K413" s="1"/>
      <c r="L413" s="1"/>
      <c r="M413" s="1"/>
      <c r="N413" s="177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spans="1:89" ht="15.75" customHeight="1">
      <c r="A414" s="1"/>
      <c r="B414" s="2"/>
      <c r="C414" s="1"/>
      <c r="D414" s="1"/>
      <c r="E414" s="1"/>
      <c r="F414" s="1"/>
      <c r="G414" s="3"/>
      <c r="H414" s="1"/>
      <c r="I414" s="1"/>
      <c r="J414" s="1"/>
      <c r="K414" s="1"/>
      <c r="L414" s="1"/>
      <c r="M414" s="1"/>
      <c r="N414" s="177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spans="1:89" ht="15.75" customHeight="1">
      <c r="A415" s="1"/>
      <c r="B415" s="2"/>
      <c r="C415" s="1"/>
      <c r="D415" s="1"/>
      <c r="E415" s="1"/>
      <c r="F415" s="1"/>
      <c r="G415" s="3"/>
      <c r="H415" s="1"/>
      <c r="I415" s="1"/>
      <c r="J415" s="1"/>
      <c r="K415" s="1"/>
      <c r="L415" s="1"/>
      <c r="M415" s="1"/>
      <c r="N415" s="177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spans="1:89" ht="15.75" customHeight="1">
      <c r="A416" s="1"/>
      <c r="B416" s="2"/>
      <c r="C416" s="1"/>
      <c r="D416" s="1"/>
      <c r="E416" s="1"/>
      <c r="F416" s="1"/>
      <c r="G416" s="3"/>
      <c r="H416" s="1"/>
      <c r="I416" s="1"/>
      <c r="J416" s="1"/>
      <c r="K416" s="1"/>
      <c r="L416" s="1"/>
      <c r="M416" s="1"/>
      <c r="N416" s="177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spans="1:89" ht="15.75" customHeight="1">
      <c r="A417" s="1"/>
      <c r="B417" s="2"/>
      <c r="C417" s="1"/>
      <c r="D417" s="1"/>
      <c r="E417" s="1"/>
      <c r="F417" s="1"/>
      <c r="G417" s="3"/>
      <c r="H417" s="1"/>
      <c r="I417" s="1"/>
      <c r="J417" s="1"/>
      <c r="K417" s="1"/>
      <c r="L417" s="1"/>
      <c r="M417" s="1"/>
      <c r="N417" s="177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spans="1:89" ht="15.75" customHeight="1">
      <c r="A418" s="1"/>
      <c r="B418" s="2"/>
      <c r="C418" s="1"/>
      <c r="D418" s="1"/>
      <c r="E418" s="1"/>
      <c r="F418" s="1"/>
      <c r="G418" s="3"/>
      <c r="H418" s="1"/>
      <c r="I418" s="1"/>
      <c r="J418" s="1"/>
      <c r="K418" s="1"/>
      <c r="L418" s="1"/>
      <c r="M418" s="1"/>
      <c r="N418" s="177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spans="1:89" ht="15.75" customHeight="1">
      <c r="A419" s="1"/>
      <c r="B419" s="2"/>
      <c r="C419" s="1"/>
      <c r="D419" s="1"/>
      <c r="E419" s="1"/>
      <c r="F419" s="1"/>
      <c r="G419" s="3"/>
      <c r="H419" s="1"/>
      <c r="I419" s="1"/>
      <c r="J419" s="1"/>
      <c r="K419" s="1"/>
      <c r="L419" s="1"/>
      <c r="M419" s="1"/>
      <c r="N419" s="177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spans="1:89" ht="15.75" customHeight="1">
      <c r="A420" s="1"/>
      <c r="B420" s="2"/>
      <c r="C420" s="1"/>
      <c r="D420" s="1"/>
      <c r="E420" s="1"/>
      <c r="F420" s="1"/>
      <c r="G420" s="3"/>
      <c r="H420" s="1"/>
      <c r="I420" s="1"/>
      <c r="J420" s="1"/>
      <c r="K420" s="1"/>
      <c r="L420" s="1"/>
      <c r="M420" s="1"/>
      <c r="N420" s="177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spans="1:89" ht="15.75" customHeight="1">
      <c r="A421" s="1"/>
      <c r="B421" s="2"/>
      <c r="C421" s="1"/>
      <c r="D421" s="1"/>
      <c r="E421" s="1"/>
      <c r="F421" s="1"/>
      <c r="G421" s="3"/>
      <c r="H421" s="1"/>
      <c r="I421" s="1"/>
      <c r="J421" s="1"/>
      <c r="K421" s="1"/>
      <c r="L421" s="1"/>
      <c r="M421" s="1"/>
      <c r="N421" s="177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spans="1:89" ht="15.75" customHeight="1">
      <c r="A422" s="1"/>
      <c r="B422" s="2"/>
      <c r="C422" s="1"/>
      <c r="D422" s="1"/>
      <c r="E422" s="1"/>
      <c r="F422" s="1"/>
      <c r="G422" s="3"/>
      <c r="H422" s="1"/>
      <c r="I422" s="1"/>
      <c r="J422" s="1"/>
      <c r="K422" s="1"/>
      <c r="L422" s="1"/>
      <c r="M422" s="1"/>
      <c r="N422" s="177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spans="1:89" ht="15.75" customHeight="1">
      <c r="A423" s="1"/>
      <c r="B423" s="2"/>
      <c r="C423" s="1"/>
      <c r="D423" s="1"/>
      <c r="E423" s="1"/>
      <c r="F423" s="1"/>
      <c r="G423" s="3"/>
      <c r="H423" s="1"/>
      <c r="I423" s="1"/>
      <c r="J423" s="1"/>
      <c r="K423" s="1"/>
      <c r="L423" s="1"/>
      <c r="M423" s="1"/>
      <c r="N423" s="177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spans="1:89" ht="15.75" customHeight="1">
      <c r="A424" s="1"/>
      <c r="B424" s="2"/>
      <c r="C424" s="1"/>
      <c r="D424" s="1"/>
      <c r="E424" s="1"/>
      <c r="F424" s="1"/>
      <c r="G424" s="3"/>
      <c r="H424" s="1"/>
      <c r="I424" s="1"/>
      <c r="J424" s="1"/>
      <c r="K424" s="1"/>
      <c r="L424" s="1"/>
      <c r="M424" s="1"/>
      <c r="N424" s="177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spans="1:89" ht="15.75" customHeight="1">
      <c r="A425" s="1"/>
      <c r="B425" s="2"/>
      <c r="C425" s="1"/>
      <c r="D425" s="1"/>
      <c r="E425" s="1"/>
      <c r="F425" s="1"/>
      <c r="G425" s="3"/>
      <c r="H425" s="1"/>
      <c r="I425" s="1"/>
      <c r="J425" s="1"/>
      <c r="K425" s="1"/>
      <c r="L425" s="1"/>
      <c r="M425" s="1"/>
      <c r="N425" s="177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spans="1:89" ht="15.75" customHeight="1">
      <c r="A426" s="1"/>
      <c r="B426" s="2"/>
      <c r="C426" s="1"/>
      <c r="D426" s="1"/>
      <c r="E426" s="1"/>
      <c r="F426" s="1"/>
      <c r="G426" s="3"/>
      <c r="H426" s="1"/>
      <c r="I426" s="1"/>
      <c r="J426" s="1"/>
      <c r="K426" s="1"/>
      <c r="L426" s="1"/>
      <c r="M426" s="1"/>
      <c r="N426" s="177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spans="1:89" ht="15.75" customHeight="1">
      <c r="A427" s="1"/>
      <c r="B427" s="2"/>
      <c r="C427" s="1"/>
      <c r="D427" s="1"/>
      <c r="E427" s="1"/>
      <c r="F427" s="1"/>
      <c r="G427" s="3"/>
      <c r="H427" s="1"/>
      <c r="I427" s="1"/>
      <c r="J427" s="1"/>
      <c r="K427" s="1"/>
      <c r="L427" s="1"/>
      <c r="M427" s="1"/>
      <c r="N427" s="177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spans="1:89" ht="15.75" customHeight="1">
      <c r="A428" s="1"/>
      <c r="B428" s="2"/>
      <c r="C428" s="1"/>
      <c r="D428" s="1"/>
      <c r="E428" s="1"/>
      <c r="F428" s="1"/>
      <c r="G428" s="3"/>
      <c r="H428" s="1"/>
      <c r="I428" s="1"/>
      <c r="J428" s="1"/>
      <c r="K428" s="1"/>
      <c r="L428" s="1"/>
      <c r="M428" s="1"/>
      <c r="N428" s="177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spans="1:89" ht="15.75" customHeight="1">
      <c r="A429" s="1"/>
      <c r="B429" s="2"/>
      <c r="C429" s="1"/>
      <c r="D429" s="1"/>
      <c r="E429" s="1"/>
      <c r="F429" s="1"/>
      <c r="G429" s="3"/>
      <c r="H429" s="1"/>
      <c r="I429" s="1"/>
      <c r="J429" s="1"/>
      <c r="K429" s="1"/>
      <c r="L429" s="1"/>
      <c r="M429" s="1"/>
      <c r="N429" s="177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spans="1:89" ht="15.75" customHeight="1">
      <c r="A430" s="1"/>
      <c r="B430" s="2"/>
      <c r="C430" s="1"/>
      <c r="D430" s="1"/>
      <c r="E430" s="1"/>
      <c r="F430" s="1"/>
      <c r="G430" s="3"/>
      <c r="H430" s="1"/>
      <c r="I430" s="1"/>
      <c r="J430" s="1"/>
      <c r="K430" s="1"/>
      <c r="L430" s="1"/>
      <c r="M430" s="1"/>
      <c r="N430" s="177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spans="1:89" ht="15.75" customHeight="1">
      <c r="A431" s="1"/>
      <c r="B431" s="2"/>
      <c r="C431" s="1"/>
      <c r="D431" s="1"/>
      <c r="E431" s="1"/>
      <c r="F431" s="1"/>
      <c r="G431" s="3"/>
      <c r="H431" s="1"/>
      <c r="I431" s="1"/>
      <c r="J431" s="1"/>
      <c r="K431" s="1"/>
      <c r="L431" s="1"/>
      <c r="M431" s="1"/>
      <c r="N431" s="177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spans="1:89" ht="15.75" customHeight="1">
      <c r="A432" s="1"/>
      <c r="B432" s="2"/>
      <c r="C432" s="1"/>
      <c r="D432" s="1"/>
      <c r="E432" s="1"/>
      <c r="F432" s="1"/>
      <c r="G432" s="3"/>
      <c r="H432" s="1"/>
      <c r="I432" s="1"/>
      <c r="J432" s="1"/>
      <c r="K432" s="1"/>
      <c r="L432" s="1"/>
      <c r="M432" s="1"/>
      <c r="N432" s="177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spans="1:89" ht="15.75" customHeight="1">
      <c r="A433" s="1"/>
      <c r="B433" s="2"/>
      <c r="C433" s="1"/>
      <c r="D433" s="1"/>
      <c r="E433" s="1"/>
      <c r="F433" s="1"/>
      <c r="G433" s="3"/>
      <c r="H433" s="1"/>
      <c r="I433" s="1"/>
      <c r="J433" s="1"/>
      <c r="K433" s="1"/>
      <c r="L433" s="1"/>
      <c r="M433" s="1"/>
      <c r="N433" s="177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spans="1:89" ht="15.75" customHeight="1">
      <c r="A434" s="1"/>
      <c r="B434" s="2"/>
      <c r="C434" s="1"/>
      <c r="D434" s="1"/>
      <c r="E434" s="1"/>
      <c r="F434" s="1"/>
      <c r="G434" s="3"/>
      <c r="H434" s="1"/>
      <c r="I434" s="1"/>
      <c r="J434" s="1"/>
      <c r="K434" s="1"/>
      <c r="L434" s="1"/>
      <c r="M434" s="1"/>
      <c r="N434" s="177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spans="1:89" ht="15.75" customHeight="1">
      <c r="A435" s="1"/>
      <c r="B435" s="2"/>
      <c r="C435" s="1"/>
      <c r="D435" s="1"/>
      <c r="E435" s="1"/>
      <c r="F435" s="1"/>
      <c r="G435" s="3"/>
      <c r="H435" s="1"/>
      <c r="I435" s="1"/>
      <c r="J435" s="1"/>
      <c r="K435" s="1"/>
      <c r="L435" s="1"/>
      <c r="M435" s="1"/>
      <c r="N435" s="177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spans="1:89" ht="15.75" customHeight="1">
      <c r="A436" s="1"/>
      <c r="B436" s="2"/>
      <c r="C436" s="1"/>
      <c r="D436" s="1"/>
      <c r="E436" s="1"/>
      <c r="F436" s="1"/>
      <c r="G436" s="3"/>
      <c r="H436" s="1"/>
      <c r="I436" s="1"/>
      <c r="J436" s="1"/>
      <c r="K436" s="1"/>
      <c r="L436" s="1"/>
      <c r="M436" s="1"/>
      <c r="N436" s="177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spans="1:89" ht="15.75" customHeight="1">
      <c r="A437" s="1"/>
      <c r="B437" s="2"/>
      <c r="C437" s="1"/>
      <c r="D437" s="1"/>
      <c r="E437" s="1"/>
      <c r="F437" s="1"/>
      <c r="G437" s="3"/>
      <c r="H437" s="1"/>
      <c r="I437" s="1"/>
      <c r="J437" s="1"/>
      <c r="K437" s="1"/>
      <c r="L437" s="1"/>
      <c r="M437" s="1"/>
      <c r="N437" s="177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spans="1:89" ht="15.75" customHeight="1">
      <c r="A438" s="1"/>
      <c r="B438" s="2"/>
      <c r="C438" s="1"/>
      <c r="D438" s="1"/>
      <c r="E438" s="1"/>
      <c r="F438" s="1"/>
      <c r="G438" s="3"/>
      <c r="H438" s="1"/>
      <c r="I438" s="1"/>
      <c r="J438" s="1"/>
      <c r="K438" s="1"/>
      <c r="L438" s="1"/>
      <c r="M438" s="1"/>
      <c r="N438" s="177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spans="1:89" ht="15.75" customHeight="1">
      <c r="A439" s="1"/>
      <c r="B439" s="2"/>
      <c r="C439" s="1"/>
      <c r="D439" s="1"/>
      <c r="E439" s="1"/>
      <c r="F439" s="1"/>
      <c r="G439" s="3"/>
      <c r="H439" s="1"/>
      <c r="I439" s="1"/>
      <c r="J439" s="1"/>
      <c r="K439" s="1"/>
      <c r="L439" s="1"/>
      <c r="M439" s="1"/>
      <c r="N439" s="177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spans="1:89" ht="15.75" customHeight="1">
      <c r="A440" s="1"/>
      <c r="B440" s="2"/>
      <c r="C440" s="1"/>
      <c r="D440" s="1"/>
      <c r="E440" s="1"/>
      <c r="F440" s="1"/>
      <c r="G440" s="3"/>
      <c r="H440" s="1"/>
      <c r="I440" s="1"/>
      <c r="J440" s="1"/>
      <c r="K440" s="1"/>
      <c r="L440" s="1"/>
      <c r="M440" s="1"/>
      <c r="N440" s="177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spans="1:89" ht="15.75" customHeight="1">
      <c r="A441" s="1"/>
      <c r="B441" s="2"/>
      <c r="C441" s="1"/>
      <c r="D441" s="1"/>
      <c r="E441" s="1"/>
      <c r="F441" s="1"/>
      <c r="G441" s="3"/>
      <c r="H441" s="1"/>
      <c r="I441" s="1"/>
      <c r="J441" s="1"/>
      <c r="K441" s="1"/>
      <c r="L441" s="1"/>
      <c r="M441" s="1"/>
      <c r="N441" s="177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spans="1:89" ht="15.75" customHeight="1">
      <c r="A442" s="1"/>
      <c r="B442" s="2"/>
      <c r="C442" s="1"/>
      <c r="D442" s="1"/>
      <c r="E442" s="1"/>
      <c r="F442" s="1"/>
      <c r="G442" s="3"/>
      <c r="H442" s="1"/>
      <c r="I442" s="1"/>
      <c r="J442" s="1"/>
      <c r="K442" s="1"/>
      <c r="L442" s="1"/>
      <c r="M442" s="1"/>
      <c r="N442" s="177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spans="1:89" ht="15.75" customHeight="1">
      <c r="A443" s="1"/>
      <c r="B443" s="2"/>
      <c r="C443" s="1"/>
      <c r="D443" s="1"/>
      <c r="E443" s="1"/>
      <c r="F443" s="1"/>
      <c r="G443" s="3"/>
      <c r="H443" s="1"/>
      <c r="I443" s="1"/>
      <c r="J443" s="1"/>
      <c r="K443" s="1"/>
      <c r="L443" s="1"/>
      <c r="M443" s="1"/>
      <c r="N443" s="177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spans="1:89" ht="15.75" customHeight="1">
      <c r="A444" s="1"/>
      <c r="B444" s="2"/>
      <c r="C444" s="1"/>
      <c r="D444" s="1"/>
      <c r="E444" s="1"/>
      <c r="F444" s="1"/>
      <c r="G444" s="3"/>
      <c r="H444" s="1"/>
      <c r="I444" s="1"/>
      <c r="J444" s="1"/>
      <c r="K444" s="1"/>
      <c r="L444" s="1"/>
      <c r="M444" s="1"/>
      <c r="N444" s="177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spans="1:89" ht="15.75" customHeight="1">
      <c r="A445" s="1"/>
      <c r="B445" s="2"/>
      <c r="C445" s="1"/>
      <c r="D445" s="1"/>
      <c r="E445" s="1"/>
      <c r="F445" s="1"/>
      <c r="G445" s="3"/>
      <c r="H445" s="1"/>
      <c r="I445" s="1"/>
      <c r="J445" s="1"/>
      <c r="K445" s="1"/>
      <c r="L445" s="1"/>
      <c r="M445" s="1"/>
      <c r="N445" s="177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spans="1:89" ht="15.75" customHeight="1">
      <c r="A446" s="1"/>
      <c r="B446" s="2"/>
      <c r="C446" s="1"/>
      <c r="D446" s="1"/>
      <c r="E446" s="1"/>
      <c r="F446" s="1"/>
      <c r="G446" s="3"/>
      <c r="H446" s="1"/>
      <c r="I446" s="1"/>
      <c r="J446" s="1"/>
      <c r="K446" s="1"/>
      <c r="L446" s="1"/>
      <c r="M446" s="1"/>
      <c r="N446" s="177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spans="1:89" ht="15.75" customHeight="1">
      <c r="A447" s="1"/>
      <c r="B447" s="2"/>
      <c r="C447" s="1"/>
      <c r="D447" s="1"/>
      <c r="E447" s="1"/>
      <c r="F447" s="1"/>
      <c r="G447" s="3"/>
      <c r="H447" s="1"/>
      <c r="I447" s="1"/>
      <c r="J447" s="1"/>
      <c r="K447" s="1"/>
      <c r="L447" s="1"/>
      <c r="M447" s="1"/>
      <c r="N447" s="177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spans="1:89" ht="15.75" customHeight="1">
      <c r="A448" s="1"/>
      <c r="B448" s="2"/>
      <c r="C448" s="1"/>
      <c r="D448" s="1"/>
      <c r="E448" s="1"/>
      <c r="F448" s="1"/>
      <c r="G448" s="3"/>
      <c r="H448" s="1"/>
      <c r="I448" s="1"/>
      <c r="J448" s="1"/>
      <c r="K448" s="1"/>
      <c r="L448" s="1"/>
      <c r="M448" s="1"/>
      <c r="N448" s="177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spans="1:89" ht="15.75" customHeight="1">
      <c r="A449" s="1"/>
      <c r="B449" s="2"/>
      <c r="C449" s="1"/>
      <c r="D449" s="1"/>
      <c r="E449" s="1"/>
      <c r="F449" s="1"/>
      <c r="G449" s="3"/>
      <c r="H449" s="1"/>
      <c r="I449" s="1"/>
      <c r="J449" s="1"/>
      <c r="K449" s="1"/>
      <c r="L449" s="1"/>
      <c r="M449" s="1"/>
      <c r="N449" s="177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spans="1:89" ht="15.75" customHeight="1">
      <c r="A450" s="1"/>
      <c r="B450" s="2"/>
      <c r="C450" s="1"/>
      <c r="D450" s="1"/>
      <c r="E450" s="1"/>
      <c r="F450" s="1"/>
      <c r="G450" s="3"/>
      <c r="H450" s="1"/>
      <c r="I450" s="1"/>
      <c r="J450" s="1"/>
      <c r="K450" s="1"/>
      <c r="L450" s="1"/>
      <c r="M450" s="1"/>
      <c r="N450" s="177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spans="1:89" ht="15.75" customHeight="1">
      <c r="A451" s="1"/>
      <c r="B451" s="2"/>
      <c r="C451" s="1"/>
      <c r="D451" s="1"/>
      <c r="E451" s="1"/>
      <c r="F451" s="1"/>
      <c r="G451" s="3"/>
      <c r="H451" s="1"/>
      <c r="I451" s="1"/>
      <c r="J451" s="1"/>
      <c r="K451" s="1"/>
      <c r="L451" s="1"/>
      <c r="M451" s="1"/>
      <c r="N451" s="177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spans="1:89" ht="15.75" customHeight="1">
      <c r="A452" s="1"/>
      <c r="B452" s="2"/>
      <c r="C452" s="1"/>
      <c r="D452" s="1"/>
      <c r="E452" s="1"/>
      <c r="F452" s="1"/>
      <c r="G452" s="3"/>
      <c r="H452" s="1"/>
      <c r="I452" s="1"/>
      <c r="J452" s="1"/>
      <c r="K452" s="1"/>
      <c r="L452" s="1"/>
      <c r="M452" s="1"/>
      <c r="N452" s="177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spans="1:89" ht="15.75" customHeight="1">
      <c r="A453" s="1"/>
      <c r="B453" s="2"/>
      <c r="C453" s="1"/>
      <c r="D453" s="1"/>
      <c r="E453" s="1"/>
      <c r="F453" s="1"/>
      <c r="G453" s="3"/>
      <c r="H453" s="1"/>
      <c r="I453" s="1"/>
      <c r="J453" s="1"/>
      <c r="K453" s="1"/>
      <c r="L453" s="1"/>
      <c r="M453" s="1"/>
      <c r="N453" s="177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spans="1:89" ht="15.75" customHeight="1">
      <c r="A454" s="1"/>
      <c r="B454" s="2"/>
      <c r="C454" s="1"/>
      <c r="D454" s="1"/>
      <c r="E454" s="1"/>
      <c r="F454" s="1"/>
      <c r="G454" s="3"/>
      <c r="H454" s="1"/>
      <c r="I454" s="1"/>
      <c r="J454" s="1"/>
      <c r="K454" s="1"/>
      <c r="L454" s="1"/>
      <c r="M454" s="1"/>
      <c r="N454" s="177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spans="1:89" ht="15.75" customHeight="1">
      <c r="A455" s="1"/>
      <c r="B455" s="2"/>
      <c r="C455" s="1"/>
      <c r="D455" s="1"/>
      <c r="E455" s="1"/>
      <c r="F455" s="1"/>
      <c r="G455" s="3"/>
      <c r="H455" s="1"/>
      <c r="I455" s="1"/>
      <c r="J455" s="1"/>
      <c r="K455" s="1"/>
      <c r="L455" s="1"/>
      <c r="M455" s="1"/>
      <c r="N455" s="177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spans="1:89" ht="15.75" customHeight="1">
      <c r="A456" s="1"/>
      <c r="B456" s="2"/>
      <c r="C456" s="1"/>
      <c r="D456" s="1"/>
      <c r="E456" s="1"/>
      <c r="F456" s="1"/>
      <c r="G456" s="3"/>
      <c r="H456" s="1"/>
      <c r="I456" s="1"/>
      <c r="J456" s="1"/>
      <c r="K456" s="1"/>
      <c r="L456" s="1"/>
      <c r="M456" s="1"/>
      <c r="N456" s="177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spans="1:89" ht="15.75" customHeight="1">
      <c r="A457" s="1"/>
      <c r="B457" s="2"/>
      <c r="C457" s="1"/>
      <c r="D457" s="1"/>
      <c r="E457" s="1"/>
      <c r="F457" s="1"/>
      <c r="G457" s="3"/>
      <c r="H457" s="1"/>
      <c r="I457" s="1"/>
      <c r="J457" s="1"/>
      <c r="K457" s="1"/>
      <c r="L457" s="1"/>
      <c r="M457" s="1"/>
      <c r="N457" s="177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spans="1:89" ht="15.75" customHeight="1">
      <c r="A458" s="1"/>
      <c r="B458" s="2"/>
      <c r="C458" s="1"/>
      <c r="D458" s="1"/>
      <c r="E458" s="1"/>
      <c r="F458" s="1"/>
      <c r="G458" s="3"/>
      <c r="H458" s="1"/>
      <c r="I458" s="1"/>
      <c r="J458" s="1"/>
      <c r="K458" s="1"/>
      <c r="L458" s="1"/>
      <c r="M458" s="1"/>
      <c r="N458" s="177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spans="1:89" ht="15.75" customHeight="1">
      <c r="A459" s="1"/>
      <c r="B459" s="2"/>
      <c r="C459" s="1"/>
      <c r="D459" s="1"/>
      <c r="E459" s="1"/>
      <c r="F459" s="1"/>
      <c r="G459" s="3"/>
      <c r="H459" s="1"/>
      <c r="I459" s="1"/>
      <c r="J459" s="1"/>
      <c r="K459" s="1"/>
      <c r="L459" s="1"/>
      <c r="M459" s="1"/>
      <c r="N459" s="177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spans="1:89" ht="15.75" customHeight="1">
      <c r="A460" s="1"/>
      <c r="B460" s="2"/>
      <c r="C460" s="1"/>
      <c r="D460" s="1"/>
      <c r="E460" s="1"/>
      <c r="F460" s="1"/>
      <c r="G460" s="3"/>
      <c r="H460" s="1"/>
      <c r="I460" s="1"/>
      <c r="J460" s="1"/>
      <c r="K460" s="1"/>
      <c r="L460" s="1"/>
      <c r="M460" s="1"/>
      <c r="N460" s="177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spans="1:89" ht="15.75" customHeight="1">
      <c r="A461" s="1"/>
      <c r="B461" s="2"/>
      <c r="C461" s="1"/>
      <c r="D461" s="1"/>
      <c r="E461" s="1"/>
      <c r="F461" s="1"/>
      <c r="G461" s="3"/>
      <c r="H461" s="1"/>
      <c r="I461" s="1"/>
      <c r="J461" s="1"/>
      <c r="K461" s="1"/>
      <c r="L461" s="1"/>
      <c r="M461" s="1"/>
      <c r="N461" s="177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spans="1:89" ht="15.75" customHeight="1">
      <c r="A462" s="1"/>
      <c r="B462" s="2"/>
      <c r="C462" s="1"/>
      <c r="D462" s="1"/>
      <c r="E462" s="1"/>
      <c r="F462" s="1"/>
      <c r="G462" s="3"/>
      <c r="H462" s="1"/>
      <c r="I462" s="1"/>
      <c r="J462" s="1"/>
      <c r="K462" s="1"/>
      <c r="L462" s="1"/>
      <c r="M462" s="1"/>
      <c r="N462" s="177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spans="1:89" ht="15.75" customHeight="1">
      <c r="A463" s="1"/>
      <c r="B463" s="2"/>
      <c r="C463" s="1"/>
      <c r="D463" s="1"/>
      <c r="E463" s="1"/>
      <c r="F463" s="1"/>
      <c r="G463" s="3"/>
      <c r="H463" s="1"/>
      <c r="I463" s="1"/>
      <c r="J463" s="1"/>
      <c r="K463" s="1"/>
      <c r="L463" s="1"/>
      <c r="M463" s="1"/>
      <c r="N463" s="177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spans="1:89" ht="15.75" customHeight="1">
      <c r="A464" s="1"/>
      <c r="B464" s="2"/>
      <c r="C464" s="1"/>
      <c r="D464" s="1"/>
      <c r="E464" s="1"/>
      <c r="F464" s="1"/>
      <c r="G464" s="3"/>
      <c r="H464" s="1"/>
      <c r="I464" s="1"/>
      <c r="J464" s="1"/>
      <c r="K464" s="1"/>
      <c r="L464" s="1"/>
      <c r="M464" s="1"/>
      <c r="N464" s="177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spans="1:89" ht="15.75" customHeight="1">
      <c r="A465" s="1"/>
      <c r="B465" s="2"/>
      <c r="C465" s="1"/>
      <c r="D465" s="1"/>
      <c r="E465" s="1"/>
      <c r="F465" s="1"/>
      <c r="G465" s="3"/>
      <c r="H465" s="1"/>
      <c r="I465" s="1"/>
      <c r="J465" s="1"/>
      <c r="K465" s="1"/>
      <c r="L465" s="1"/>
      <c r="M465" s="1"/>
      <c r="N465" s="177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spans="1:89" ht="15.75" customHeight="1">
      <c r="A466" s="1"/>
      <c r="B466" s="2"/>
      <c r="C466" s="1"/>
      <c r="D466" s="1"/>
      <c r="E466" s="1"/>
      <c r="F466" s="1"/>
      <c r="G466" s="3"/>
      <c r="H466" s="1"/>
      <c r="I466" s="1"/>
      <c r="J466" s="1"/>
      <c r="K466" s="1"/>
      <c r="L466" s="1"/>
      <c r="M466" s="1"/>
      <c r="N466" s="177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spans="1:89" ht="15.75" customHeight="1">
      <c r="A467" s="1"/>
      <c r="B467" s="2"/>
      <c r="C467" s="1"/>
      <c r="D467" s="1"/>
      <c r="E467" s="1"/>
      <c r="F467" s="1"/>
      <c r="G467" s="3"/>
      <c r="H467" s="1"/>
      <c r="I467" s="1"/>
      <c r="J467" s="1"/>
      <c r="K467" s="1"/>
      <c r="L467" s="1"/>
      <c r="M467" s="1"/>
      <c r="N467" s="177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spans="1:89" ht="15.75" customHeight="1">
      <c r="A468" s="1"/>
      <c r="B468" s="2"/>
      <c r="C468" s="1"/>
      <c r="D468" s="1"/>
      <c r="E468" s="1"/>
      <c r="F468" s="1"/>
      <c r="G468" s="3"/>
      <c r="H468" s="1"/>
      <c r="I468" s="1"/>
      <c r="J468" s="1"/>
      <c r="K468" s="1"/>
      <c r="L468" s="1"/>
      <c r="M468" s="1"/>
      <c r="N468" s="177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spans="1:89" ht="15.75" customHeight="1">
      <c r="A469" s="1"/>
      <c r="B469" s="2"/>
      <c r="C469" s="1"/>
      <c r="D469" s="1"/>
      <c r="E469" s="1"/>
      <c r="F469" s="1"/>
      <c r="G469" s="3"/>
      <c r="H469" s="1"/>
      <c r="I469" s="1"/>
      <c r="J469" s="1"/>
      <c r="K469" s="1"/>
      <c r="L469" s="1"/>
      <c r="M469" s="1"/>
      <c r="N469" s="177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spans="1:89" ht="15.75" customHeight="1">
      <c r="A470" s="1"/>
      <c r="B470" s="2"/>
      <c r="C470" s="1"/>
      <c r="D470" s="1"/>
      <c r="E470" s="1"/>
      <c r="F470" s="1"/>
      <c r="G470" s="3"/>
      <c r="H470" s="1"/>
      <c r="I470" s="1"/>
      <c r="J470" s="1"/>
      <c r="K470" s="1"/>
      <c r="L470" s="1"/>
      <c r="M470" s="1"/>
      <c r="N470" s="177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spans="1:89" ht="15.75" customHeight="1">
      <c r="A471" s="1"/>
      <c r="B471" s="2"/>
      <c r="C471" s="1"/>
      <c r="D471" s="1"/>
      <c r="E471" s="1"/>
      <c r="F471" s="1"/>
      <c r="G471" s="3"/>
      <c r="H471" s="1"/>
      <c r="I471" s="1"/>
      <c r="J471" s="1"/>
      <c r="K471" s="1"/>
      <c r="L471" s="1"/>
      <c r="M471" s="1"/>
      <c r="N471" s="177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spans="1:89" ht="15.75" customHeight="1">
      <c r="A472" s="1"/>
      <c r="B472" s="2"/>
      <c r="C472" s="1"/>
      <c r="D472" s="1"/>
      <c r="E472" s="1"/>
      <c r="F472" s="1"/>
      <c r="G472" s="3"/>
      <c r="H472" s="1"/>
      <c r="I472" s="1"/>
      <c r="J472" s="1"/>
      <c r="K472" s="1"/>
      <c r="L472" s="1"/>
      <c r="M472" s="1"/>
      <c r="N472" s="177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spans="1:89" ht="15.75" customHeight="1">
      <c r="A473" s="1"/>
      <c r="B473" s="2"/>
      <c r="C473" s="1"/>
      <c r="D473" s="1"/>
      <c r="E473" s="1"/>
      <c r="F473" s="1"/>
      <c r="G473" s="3"/>
      <c r="H473" s="1"/>
      <c r="I473" s="1"/>
      <c r="J473" s="1"/>
      <c r="K473" s="1"/>
      <c r="L473" s="1"/>
      <c r="M473" s="1"/>
      <c r="N473" s="177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spans="1:89" ht="15.75" customHeight="1">
      <c r="A474" s="1"/>
      <c r="B474" s="2"/>
      <c r="C474" s="1"/>
      <c r="D474" s="1"/>
      <c r="E474" s="1"/>
      <c r="F474" s="1"/>
      <c r="G474" s="3"/>
      <c r="H474" s="1"/>
      <c r="I474" s="1"/>
      <c r="J474" s="1"/>
      <c r="K474" s="1"/>
      <c r="L474" s="1"/>
      <c r="M474" s="1"/>
      <c r="N474" s="177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spans="1:89" ht="15.75" customHeight="1">
      <c r="A475" s="1"/>
      <c r="B475" s="2"/>
      <c r="C475" s="1"/>
      <c r="D475" s="1"/>
      <c r="E475" s="1"/>
      <c r="F475" s="1"/>
      <c r="G475" s="3"/>
      <c r="H475" s="1"/>
      <c r="I475" s="1"/>
      <c r="J475" s="1"/>
      <c r="K475" s="1"/>
      <c r="L475" s="1"/>
      <c r="M475" s="1"/>
      <c r="N475" s="177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spans="1:89" ht="15.75" customHeight="1">
      <c r="A476" s="1"/>
      <c r="B476" s="2"/>
      <c r="C476" s="1"/>
      <c r="D476" s="1"/>
      <c r="E476" s="1"/>
      <c r="F476" s="1"/>
      <c r="G476" s="3"/>
      <c r="H476" s="1"/>
      <c r="I476" s="1"/>
      <c r="J476" s="1"/>
      <c r="K476" s="1"/>
      <c r="L476" s="1"/>
      <c r="M476" s="1"/>
      <c r="N476" s="177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spans="1:89" ht="15.75" customHeight="1">
      <c r="A477" s="1"/>
      <c r="B477" s="2"/>
      <c r="C477" s="1"/>
      <c r="D477" s="1"/>
      <c r="E477" s="1"/>
      <c r="F477" s="1"/>
      <c r="G477" s="3"/>
      <c r="H477" s="1"/>
      <c r="I477" s="1"/>
      <c r="J477" s="1"/>
      <c r="K477" s="1"/>
      <c r="L477" s="1"/>
      <c r="M477" s="1"/>
      <c r="N477" s="177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spans="1:89" ht="15.75" customHeight="1">
      <c r="A478" s="1"/>
      <c r="B478" s="2"/>
      <c r="C478" s="1"/>
      <c r="D478" s="1"/>
      <c r="E478" s="1"/>
      <c r="F478" s="1"/>
      <c r="G478" s="3"/>
      <c r="H478" s="1"/>
      <c r="I478" s="1"/>
      <c r="J478" s="1"/>
      <c r="K478" s="1"/>
      <c r="L478" s="1"/>
      <c r="M478" s="1"/>
      <c r="N478" s="177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spans="1:89" ht="15.75" customHeight="1">
      <c r="A479" s="1"/>
      <c r="B479" s="2"/>
      <c r="C479" s="1"/>
      <c r="D479" s="1"/>
      <c r="E479" s="1"/>
      <c r="F479" s="1"/>
      <c r="G479" s="3"/>
      <c r="H479" s="1"/>
      <c r="I479" s="1"/>
      <c r="J479" s="1"/>
      <c r="K479" s="1"/>
      <c r="L479" s="1"/>
      <c r="M479" s="1"/>
      <c r="N479" s="177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spans="1:89" ht="15.75" customHeight="1">
      <c r="A480" s="1"/>
      <c r="B480" s="2"/>
      <c r="C480" s="1"/>
      <c r="D480" s="1"/>
      <c r="E480" s="1"/>
      <c r="F480" s="1"/>
      <c r="G480" s="3"/>
      <c r="H480" s="1"/>
      <c r="I480" s="1"/>
      <c r="J480" s="1"/>
      <c r="K480" s="1"/>
      <c r="L480" s="1"/>
      <c r="M480" s="1"/>
      <c r="N480" s="177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spans="1:89" ht="15.75" customHeight="1">
      <c r="A481" s="1"/>
      <c r="B481" s="2"/>
      <c r="C481" s="1"/>
      <c r="D481" s="1"/>
      <c r="E481" s="1"/>
      <c r="F481" s="1"/>
      <c r="G481" s="3"/>
      <c r="H481" s="1"/>
      <c r="I481" s="1"/>
      <c r="J481" s="1"/>
      <c r="K481" s="1"/>
      <c r="L481" s="1"/>
      <c r="M481" s="1"/>
      <c r="N481" s="177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spans="1:89" ht="15.75" customHeight="1">
      <c r="A482" s="1"/>
      <c r="B482" s="2"/>
      <c r="C482" s="1"/>
      <c r="D482" s="1"/>
      <c r="E482" s="1"/>
      <c r="F482" s="1"/>
      <c r="G482" s="3"/>
      <c r="H482" s="1"/>
      <c r="I482" s="1"/>
      <c r="J482" s="1"/>
      <c r="K482" s="1"/>
      <c r="L482" s="1"/>
      <c r="M482" s="1"/>
      <c r="N482" s="177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spans="1:89" ht="15.75" customHeight="1">
      <c r="A483" s="1"/>
      <c r="B483" s="2"/>
      <c r="C483" s="1"/>
      <c r="D483" s="1"/>
      <c r="E483" s="1"/>
      <c r="F483" s="1"/>
      <c r="G483" s="3"/>
      <c r="H483" s="1"/>
      <c r="I483" s="1"/>
      <c r="J483" s="1"/>
      <c r="K483" s="1"/>
      <c r="L483" s="1"/>
      <c r="M483" s="1"/>
      <c r="N483" s="177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spans="1:89" ht="15.75" customHeight="1">
      <c r="A484" s="1"/>
      <c r="B484" s="2"/>
      <c r="C484" s="1"/>
      <c r="D484" s="1"/>
      <c r="E484" s="1"/>
      <c r="F484" s="1"/>
      <c r="G484" s="3"/>
      <c r="H484" s="1"/>
      <c r="I484" s="1"/>
      <c r="J484" s="1"/>
      <c r="K484" s="1"/>
      <c r="L484" s="1"/>
      <c r="M484" s="1"/>
      <c r="N484" s="177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spans="1:89" ht="15.75" customHeight="1">
      <c r="A485" s="1"/>
      <c r="B485" s="2"/>
      <c r="C485" s="1"/>
      <c r="D485" s="1"/>
      <c r="E485" s="1"/>
      <c r="F485" s="1"/>
      <c r="G485" s="3"/>
      <c r="H485" s="1"/>
      <c r="I485" s="1"/>
      <c r="J485" s="1"/>
      <c r="K485" s="1"/>
      <c r="L485" s="1"/>
      <c r="M485" s="1"/>
      <c r="N485" s="177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spans="1:89" ht="15.75" customHeight="1">
      <c r="A486" s="1"/>
      <c r="B486" s="2"/>
      <c r="C486" s="1"/>
      <c r="D486" s="1"/>
      <c r="E486" s="1"/>
      <c r="F486" s="1"/>
      <c r="G486" s="3"/>
      <c r="H486" s="1"/>
      <c r="I486" s="1"/>
      <c r="J486" s="1"/>
      <c r="K486" s="1"/>
      <c r="L486" s="1"/>
      <c r="M486" s="1"/>
      <c r="N486" s="177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spans="1:89" ht="15.75" customHeight="1">
      <c r="A487" s="1"/>
      <c r="B487" s="2"/>
      <c r="C487" s="1"/>
      <c r="D487" s="1"/>
      <c r="E487" s="1"/>
      <c r="F487" s="1"/>
      <c r="G487" s="3"/>
      <c r="H487" s="1"/>
      <c r="I487" s="1"/>
      <c r="J487" s="1"/>
      <c r="K487" s="1"/>
      <c r="L487" s="1"/>
      <c r="M487" s="1"/>
      <c r="N487" s="177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spans="1:89" ht="15.75" customHeight="1">
      <c r="A488" s="1"/>
      <c r="B488" s="2"/>
      <c r="C488" s="1"/>
      <c r="D488" s="1"/>
      <c r="E488" s="1"/>
      <c r="F488" s="1"/>
      <c r="G488" s="3"/>
      <c r="H488" s="1"/>
      <c r="I488" s="1"/>
      <c r="J488" s="1"/>
      <c r="K488" s="1"/>
      <c r="L488" s="1"/>
      <c r="M488" s="1"/>
      <c r="N488" s="177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spans="1:89" ht="15.75" customHeight="1">
      <c r="A489" s="1"/>
      <c r="B489" s="2"/>
      <c r="C489" s="1"/>
      <c r="D489" s="1"/>
      <c r="E489" s="1"/>
      <c r="F489" s="1"/>
      <c r="G489" s="3"/>
      <c r="H489" s="1"/>
      <c r="I489" s="1"/>
      <c r="J489" s="1"/>
      <c r="K489" s="1"/>
      <c r="L489" s="1"/>
      <c r="M489" s="1"/>
      <c r="N489" s="177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spans="1:89" ht="15.75" customHeight="1">
      <c r="A490" s="1"/>
      <c r="B490" s="2"/>
      <c r="C490" s="1"/>
      <c r="D490" s="1"/>
      <c r="E490" s="1"/>
      <c r="F490" s="1"/>
      <c r="G490" s="3"/>
      <c r="H490" s="1"/>
      <c r="I490" s="1"/>
      <c r="J490" s="1"/>
      <c r="K490" s="1"/>
      <c r="L490" s="1"/>
      <c r="M490" s="1"/>
      <c r="N490" s="177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spans="1:89" ht="15.75" customHeight="1">
      <c r="A491" s="1"/>
      <c r="B491" s="2"/>
      <c r="C491" s="1"/>
      <c r="D491" s="1"/>
      <c r="E491" s="1"/>
      <c r="F491" s="1"/>
      <c r="G491" s="3"/>
      <c r="H491" s="1"/>
      <c r="I491" s="1"/>
      <c r="J491" s="1"/>
      <c r="K491" s="1"/>
      <c r="L491" s="1"/>
      <c r="M491" s="1"/>
      <c r="N491" s="177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spans="1:89" ht="15.75" customHeight="1">
      <c r="A492" s="1"/>
      <c r="B492" s="2"/>
      <c r="C492" s="1"/>
      <c r="D492" s="1"/>
      <c r="E492" s="1"/>
      <c r="F492" s="1"/>
      <c r="G492" s="3"/>
      <c r="H492" s="1"/>
      <c r="I492" s="1"/>
      <c r="J492" s="1"/>
      <c r="K492" s="1"/>
      <c r="L492" s="1"/>
      <c r="M492" s="1"/>
      <c r="N492" s="177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spans="1:89" ht="15.75" customHeight="1">
      <c r="A493" s="1"/>
      <c r="B493" s="2"/>
      <c r="C493" s="1"/>
      <c r="D493" s="1"/>
      <c r="E493" s="1"/>
      <c r="F493" s="1"/>
      <c r="G493" s="3"/>
      <c r="H493" s="1"/>
      <c r="I493" s="1"/>
      <c r="J493" s="1"/>
      <c r="K493" s="1"/>
      <c r="L493" s="1"/>
      <c r="M493" s="1"/>
      <c r="N493" s="177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spans="1:89" ht="15.75" customHeight="1">
      <c r="A494" s="1"/>
      <c r="B494" s="2"/>
      <c r="C494" s="1"/>
      <c r="D494" s="1"/>
      <c r="E494" s="1"/>
      <c r="F494" s="1"/>
      <c r="G494" s="3"/>
      <c r="H494" s="1"/>
      <c r="I494" s="1"/>
      <c r="J494" s="1"/>
      <c r="K494" s="1"/>
      <c r="L494" s="1"/>
      <c r="M494" s="1"/>
      <c r="N494" s="177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spans="1:89" ht="15.75" customHeight="1">
      <c r="A495" s="1"/>
      <c r="B495" s="2"/>
      <c r="C495" s="1"/>
      <c r="D495" s="1"/>
      <c r="E495" s="1"/>
      <c r="F495" s="1"/>
      <c r="G495" s="3"/>
      <c r="H495" s="1"/>
      <c r="I495" s="1"/>
      <c r="J495" s="1"/>
      <c r="K495" s="1"/>
      <c r="L495" s="1"/>
      <c r="M495" s="1"/>
      <c r="N495" s="177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spans="1:89" ht="15.75" customHeight="1">
      <c r="A496" s="1"/>
      <c r="B496" s="2"/>
      <c r="C496" s="1"/>
      <c r="D496" s="1"/>
      <c r="E496" s="1"/>
      <c r="F496" s="1"/>
      <c r="G496" s="3"/>
      <c r="H496" s="1"/>
      <c r="I496" s="1"/>
      <c r="J496" s="1"/>
      <c r="K496" s="1"/>
      <c r="L496" s="1"/>
      <c r="M496" s="1"/>
      <c r="N496" s="177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spans="1:89" ht="15.75" customHeight="1">
      <c r="A497" s="1"/>
      <c r="B497" s="2"/>
      <c r="C497" s="1"/>
      <c r="D497" s="1"/>
      <c r="E497" s="1"/>
      <c r="F497" s="1"/>
      <c r="G497" s="3"/>
      <c r="H497" s="1"/>
      <c r="I497" s="1"/>
      <c r="J497" s="1"/>
      <c r="K497" s="1"/>
      <c r="L497" s="1"/>
      <c r="M497" s="1"/>
      <c r="N497" s="177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spans="1:89" ht="15.75" customHeight="1">
      <c r="A498" s="1"/>
      <c r="B498" s="2"/>
      <c r="C498" s="1"/>
      <c r="D498" s="1"/>
      <c r="E498" s="1"/>
      <c r="F498" s="1"/>
      <c r="G498" s="3"/>
      <c r="H498" s="1"/>
      <c r="I498" s="1"/>
      <c r="J498" s="1"/>
      <c r="K498" s="1"/>
      <c r="L498" s="1"/>
      <c r="M498" s="1"/>
      <c r="N498" s="177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spans="1:89" ht="15.75" customHeight="1">
      <c r="A499" s="1"/>
      <c r="B499" s="2"/>
      <c r="C499" s="1"/>
      <c r="D499" s="1"/>
      <c r="E499" s="1"/>
      <c r="F499" s="1"/>
      <c r="G499" s="3"/>
      <c r="H499" s="1"/>
      <c r="I499" s="1"/>
      <c r="J499" s="1"/>
      <c r="K499" s="1"/>
      <c r="L499" s="1"/>
      <c r="M499" s="1"/>
      <c r="N499" s="177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spans="1:89" ht="15.75" customHeight="1">
      <c r="A500" s="1"/>
      <c r="B500" s="2"/>
      <c r="C500" s="1"/>
      <c r="D500" s="1"/>
      <c r="E500" s="1"/>
      <c r="F500" s="1"/>
      <c r="G500" s="3"/>
      <c r="H500" s="1"/>
      <c r="I500" s="1"/>
      <c r="J500" s="1"/>
      <c r="K500" s="1"/>
      <c r="L500" s="1"/>
      <c r="M500" s="1"/>
      <c r="N500" s="177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spans="1:89" ht="15.75" customHeight="1">
      <c r="A501" s="1"/>
      <c r="B501" s="2"/>
      <c r="C501" s="1"/>
      <c r="D501" s="1"/>
      <c r="E501" s="1"/>
      <c r="F501" s="1"/>
      <c r="G501" s="3"/>
      <c r="H501" s="1"/>
      <c r="I501" s="1"/>
      <c r="J501" s="1"/>
      <c r="K501" s="1"/>
      <c r="L501" s="1"/>
      <c r="M501" s="1"/>
      <c r="N501" s="177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spans="1:89" ht="15.75" customHeight="1">
      <c r="A502" s="1"/>
      <c r="B502" s="2"/>
      <c r="C502" s="1"/>
      <c r="D502" s="1"/>
      <c r="E502" s="1"/>
      <c r="F502" s="1"/>
      <c r="G502" s="3"/>
      <c r="H502" s="1"/>
      <c r="I502" s="1"/>
      <c r="J502" s="1"/>
      <c r="K502" s="1"/>
      <c r="L502" s="1"/>
      <c r="M502" s="1"/>
      <c r="N502" s="177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spans="1:89" ht="15.75" customHeight="1">
      <c r="A503" s="1"/>
      <c r="B503" s="2"/>
      <c r="C503" s="1"/>
      <c r="D503" s="1"/>
      <c r="E503" s="1"/>
      <c r="F503" s="1"/>
      <c r="G503" s="3"/>
      <c r="H503" s="1"/>
      <c r="I503" s="1"/>
      <c r="J503" s="1"/>
      <c r="K503" s="1"/>
      <c r="L503" s="1"/>
      <c r="M503" s="1"/>
      <c r="N503" s="177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spans="1:89" ht="15.75" customHeight="1">
      <c r="A504" s="1"/>
      <c r="B504" s="2"/>
      <c r="C504" s="1"/>
      <c r="D504" s="1"/>
      <c r="E504" s="1"/>
      <c r="F504" s="1"/>
      <c r="G504" s="3"/>
      <c r="H504" s="1"/>
      <c r="I504" s="1"/>
      <c r="J504" s="1"/>
      <c r="K504" s="1"/>
      <c r="L504" s="1"/>
      <c r="M504" s="1"/>
      <c r="N504" s="177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spans="1:89" ht="15.75" customHeight="1">
      <c r="A505" s="1"/>
      <c r="B505" s="2"/>
      <c r="C505" s="1"/>
      <c r="D505" s="1"/>
      <c r="E505" s="1"/>
      <c r="F505" s="1"/>
      <c r="G505" s="3"/>
      <c r="H505" s="1"/>
      <c r="I505" s="1"/>
      <c r="J505" s="1"/>
      <c r="K505" s="1"/>
      <c r="L505" s="1"/>
      <c r="M505" s="1"/>
      <c r="N505" s="177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spans="1:89" ht="15.75" customHeight="1">
      <c r="A506" s="1"/>
      <c r="B506" s="2"/>
      <c r="C506" s="1"/>
      <c r="D506" s="1"/>
      <c r="E506" s="1"/>
      <c r="F506" s="1"/>
      <c r="G506" s="3"/>
      <c r="H506" s="1"/>
      <c r="I506" s="1"/>
      <c r="J506" s="1"/>
      <c r="K506" s="1"/>
      <c r="L506" s="1"/>
      <c r="M506" s="1"/>
      <c r="N506" s="177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spans="1:89" ht="15.75" customHeight="1">
      <c r="A507" s="1"/>
      <c r="B507" s="2"/>
      <c r="C507" s="1"/>
      <c r="D507" s="1"/>
      <c r="E507" s="1"/>
      <c r="F507" s="1"/>
      <c r="G507" s="3"/>
      <c r="H507" s="1"/>
      <c r="I507" s="1"/>
      <c r="J507" s="1"/>
      <c r="K507" s="1"/>
      <c r="L507" s="1"/>
      <c r="M507" s="1"/>
      <c r="N507" s="177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spans="1:89" ht="15.75" customHeight="1">
      <c r="A508" s="1"/>
      <c r="B508" s="2"/>
      <c r="C508" s="1"/>
      <c r="D508" s="1"/>
      <c r="E508" s="1"/>
      <c r="F508" s="1"/>
      <c r="G508" s="3"/>
      <c r="H508" s="1"/>
      <c r="I508" s="1"/>
      <c r="J508" s="1"/>
      <c r="K508" s="1"/>
      <c r="L508" s="1"/>
      <c r="M508" s="1"/>
      <c r="N508" s="177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spans="1:89" ht="15.75" customHeight="1">
      <c r="A509" s="1"/>
      <c r="B509" s="2"/>
      <c r="C509" s="1"/>
      <c r="D509" s="1"/>
      <c r="E509" s="1"/>
      <c r="F509" s="1"/>
      <c r="G509" s="3"/>
      <c r="H509" s="1"/>
      <c r="I509" s="1"/>
      <c r="J509" s="1"/>
      <c r="K509" s="1"/>
      <c r="L509" s="1"/>
      <c r="M509" s="1"/>
      <c r="N509" s="177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spans="1:89" ht="15.75" customHeight="1">
      <c r="A510" s="1"/>
      <c r="B510" s="2"/>
      <c r="C510" s="1"/>
      <c r="D510" s="1"/>
      <c r="E510" s="1"/>
      <c r="F510" s="1"/>
      <c r="G510" s="3"/>
      <c r="H510" s="1"/>
      <c r="I510" s="1"/>
      <c r="J510" s="1"/>
      <c r="K510" s="1"/>
      <c r="L510" s="1"/>
      <c r="M510" s="1"/>
      <c r="N510" s="177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spans="1:89" ht="15.75" customHeight="1">
      <c r="A511" s="1"/>
      <c r="B511" s="2"/>
      <c r="C511" s="1"/>
      <c r="D511" s="1"/>
      <c r="E511" s="1"/>
      <c r="F511" s="1"/>
      <c r="G511" s="3"/>
      <c r="H511" s="1"/>
      <c r="I511" s="1"/>
      <c r="J511" s="1"/>
      <c r="K511" s="1"/>
      <c r="L511" s="1"/>
      <c r="M511" s="1"/>
      <c r="N511" s="177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spans="1:89" ht="15.75" customHeight="1">
      <c r="A512" s="1"/>
      <c r="B512" s="2"/>
      <c r="C512" s="1"/>
      <c r="D512" s="1"/>
      <c r="E512" s="1"/>
      <c r="F512" s="1"/>
      <c r="G512" s="3"/>
      <c r="H512" s="1"/>
      <c r="I512" s="1"/>
      <c r="J512" s="1"/>
      <c r="K512" s="1"/>
      <c r="L512" s="1"/>
      <c r="M512" s="1"/>
      <c r="N512" s="177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spans="1:89" ht="15.75" customHeight="1">
      <c r="A513" s="1"/>
      <c r="B513" s="2"/>
      <c r="C513" s="1"/>
      <c r="D513" s="1"/>
      <c r="E513" s="1"/>
      <c r="F513" s="1"/>
      <c r="G513" s="3"/>
      <c r="H513" s="1"/>
      <c r="I513" s="1"/>
      <c r="J513" s="1"/>
      <c r="K513" s="1"/>
      <c r="L513" s="1"/>
      <c r="M513" s="1"/>
      <c r="N513" s="177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spans="1:89" ht="15.75" customHeight="1">
      <c r="A514" s="1"/>
      <c r="B514" s="2"/>
      <c r="C514" s="1"/>
      <c r="D514" s="1"/>
      <c r="E514" s="1"/>
      <c r="F514" s="1"/>
      <c r="G514" s="3"/>
      <c r="H514" s="1"/>
      <c r="I514" s="1"/>
      <c r="J514" s="1"/>
      <c r="K514" s="1"/>
      <c r="L514" s="1"/>
      <c r="M514" s="1"/>
      <c r="N514" s="177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spans="1:89" ht="15.75" customHeight="1">
      <c r="A515" s="1"/>
      <c r="B515" s="2"/>
      <c r="C515" s="1"/>
      <c r="D515" s="1"/>
      <c r="E515" s="1"/>
      <c r="F515" s="1"/>
      <c r="G515" s="3"/>
      <c r="H515" s="1"/>
      <c r="I515" s="1"/>
      <c r="J515" s="1"/>
      <c r="K515" s="1"/>
      <c r="L515" s="1"/>
      <c r="M515" s="1"/>
      <c r="N515" s="177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spans="1:89" ht="15.75" customHeight="1">
      <c r="A516" s="1"/>
      <c r="B516" s="2"/>
      <c r="C516" s="1"/>
      <c r="D516" s="1"/>
      <c r="E516" s="1"/>
      <c r="F516" s="1"/>
      <c r="G516" s="3"/>
      <c r="H516" s="1"/>
      <c r="I516" s="1"/>
      <c r="J516" s="1"/>
      <c r="K516" s="1"/>
      <c r="L516" s="1"/>
      <c r="M516" s="1"/>
      <c r="N516" s="177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spans="1:89" ht="15.75" customHeight="1">
      <c r="A517" s="1"/>
      <c r="B517" s="2"/>
      <c r="C517" s="1"/>
      <c r="D517" s="1"/>
      <c r="E517" s="1"/>
      <c r="F517" s="1"/>
      <c r="G517" s="3"/>
      <c r="H517" s="1"/>
      <c r="I517" s="1"/>
      <c r="J517" s="1"/>
      <c r="K517" s="1"/>
      <c r="L517" s="1"/>
      <c r="M517" s="1"/>
      <c r="N517" s="177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spans="1:89" ht="15.75" customHeight="1">
      <c r="A518" s="1"/>
      <c r="B518" s="2"/>
      <c r="C518" s="1"/>
      <c r="D518" s="1"/>
      <c r="E518" s="1"/>
      <c r="F518" s="1"/>
      <c r="G518" s="3"/>
      <c r="H518" s="1"/>
      <c r="I518" s="1"/>
      <c r="J518" s="1"/>
      <c r="K518" s="1"/>
      <c r="L518" s="1"/>
      <c r="M518" s="1"/>
      <c r="N518" s="177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spans="1:89" ht="15.75" customHeight="1">
      <c r="A519" s="1"/>
      <c r="B519" s="2"/>
      <c r="C519" s="1"/>
      <c r="D519" s="1"/>
      <c r="E519" s="1"/>
      <c r="F519" s="1"/>
      <c r="G519" s="3"/>
      <c r="H519" s="1"/>
      <c r="I519" s="1"/>
      <c r="J519" s="1"/>
      <c r="K519" s="1"/>
      <c r="L519" s="1"/>
      <c r="M519" s="1"/>
      <c r="N519" s="177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spans="1:89" ht="15.75" customHeight="1">
      <c r="A520" s="1"/>
      <c r="B520" s="2"/>
      <c r="C520" s="1"/>
      <c r="D520" s="1"/>
      <c r="E520" s="1"/>
      <c r="F520" s="1"/>
      <c r="G520" s="3"/>
      <c r="H520" s="1"/>
      <c r="I520" s="1"/>
      <c r="J520" s="1"/>
      <c r="K520" s="1"/>
      <c r="L520" s="1"/>
      <c r="M520" s="1"/>
      <c r="N520" s="177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spans="1:89" ht="15.75" customHeight="1">
      <c r="A521" s="1"/>
      <c r="B521" s="2"/>
      <c r="C521" s="1"/>
      <c r="D521" s="1"/>
      <c r="E521" s="1"/>
      <c r="F521" s="1"/>
      <c r="G521" s="3"/>
      <c r="H521" s="1"/>
      <c r="I521" s="1"/>
      <c r="J521" s="1"/>
      <c r="K521" s="1"/>
      <c r="L521" s="1"/>
      <c r="M521" s="1"/>
      <c r="N521" s="177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spans="1:89" ht="15.75" customHeight="1">
      <c r="A522" s="1"/>
      <c r="B522" s="2"/>
      <c r="C522" s="1"/>
      <c r="D522" s="1"/>
      <c r="E522" s="1"/>
      <c r="F522" s="1"/>
      <c r="G522" s="3"/>
      <c r="H522" s="1"/>
      <c r="I522" s="1"/>
      <c r="J522" s="1"/>
      <c r="K522" s="1"/>
      <c r="L522" s="1"/>
      <c r="M522" s="1"/>
      <c r="N522" s="177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spans="1:89" ht="15.75" customHeight="1">
      <c r="A523" s="1"/>
      <c r="B523" s="2"/>
      <c r="C523" s="1"/>
      <c r="D523" s="1"/>
      <c r="E523" s="1"/>
      <c r="F523" s="1"/>
      <c r="G523" s="3"/>
      <c r="H523" s="1"/>
      <c r="I523" s="1"/>
      <c r="J523" s="1"/>
      <c r="K523" s="1"/>
      <c r="L523" s="1"/>
      <c r="M523" s="1"/>
      <c r="N523" s="177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spans="1:89" ht="15.75" customHeight="1">
      <c r="A524" s="1"/>
      <c r="B524" s="2"/>
      <c r="C524" s="1"/>
      <c r="D524" s="1"/>
      <c r="E524" s="1"/>
      <c r="F524" s="1"/>
      <c r="G524" s="3"/>
      <c r="H524" s="1"/>
      <c r="I524" s="1"/>
      <c r="J524" s="1"/>
      <c r="K524" s="1"/>
      <c r="L524" s="1"/>
      <c r="M524" s="1"/>
      <c r="N524" s="177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spans="1:89" ht="15.75" customHeight="1">
      <c r="A525" s="1"/>
      <c r="B525" s="2"/>
      <c r="C525" s="1"/>
      <c r="D525" s="1"/>
      <c r="E525" s="1"/>
      <c r="F525" s="1"/>
      <c r="G525" s="3"/>
      <c r="H525" s="1"/>
      <c r="I525" s="1"/>
      <c r="J525" s="1"/>
      <c r="K525" s="1"/>
      <c r="L525" s="1"/>
      <c r="M525" s="1"/>
      <c r="N525" s="177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spans="1:89" ht="15.75" customHeight="1">
      <c r="A526" s="1"/>
      <c r="B526" s="2"/>
      <c r="C526" s="1"/>
      <c r="D526" s="1"/>
      <c r="E526" s="1"/>
      <c r="F526" s="1"/>
      <c r="G526" s="3"/>
      <c r="H526" s="1"/>
      <c r="I526" s="1"/>
      <c r="J526" s="1"/>
      <c r="K526" s="1"/>
      <c r="L526" s="1"/>
      <c r="M526" s="1"/>
      <c r="N526" s="177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spans="1:89" ht="15.75" customHeight="1">
      <c r="A527" s="1"/>
      <c r="B527" s="2"/>
      <c r="C527" s="1"/>
      <c r="D527" s="1"/>
      <c r="E527" s="1"/>
      <c r="F527" s="1"/>
      <c r="G527" s="3"/>
      <c r="H527" s="1"/>
      <c r="I527" s="1"/>
      <c r="J527" s="1"/>
      <c r="K527" s="1"/>
      <c r="L527" s="1"/>
      <c r="M527" s="1"/>
      <c r="N527" s="177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spans="1:89" ht="15.75" customHeight="1">
      <c r="A528" s="1"/>
      <c r="B528" s="2"/>
      <c r="C528" s="1"/>
      <c r="D528" s="1"/>
      <c r="E528" s="1"/>
      <c r="F528" s="1"/>
      <c r="G528" s="3"/>
      <c r="H528" s="1"/>
      <c r="I528" s="1"/>
      <c r="J528" s="1"/>
      <c r="K528" s="1"/>
      <c r="L528" s="1"/>
      <c r="M528" s="1"/>
      <c r="N528" s="177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spans="1:89" ht="15.75" customHeight="1">
      <c r="A529" s="1"/>
      <c r="B529" s="2"/>
      <c r="C529" s="1"/>
      <c r="D529" s="1"/>
      <c r="E529" s="1"/>
      <c r="F529" s="1"/>
      <c r="G529" s="3"/>
      <c r="H529" s="1"/>
      <c r="I529" s="1"/>
      <c r="J529" s="1"/>
      <c r="K529" s="1"/>
      <c r="L529" s="1"/>
      <c r="M529" s="1"/>
      <c r="N529" s="177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spans="1:89" ht="15.75" customHeight="1">
      <c r="A530" s="1"/>
      <c r="B530" s="2"/>
      <c r="C530" s="1"/>
      <c r="D530" s="1"/>
      <c r="E530" s="1"/>
      <c r="F530" s="1"/>
      <c r="G530" s="3"/>
      <c r="H530" s="1"/>
      <c r="I530" s="1"/>
      <c r="J530" s="1"/>
      <c r="K530" s="1"/>
      <c r="L530" s="1"/>
      <c r="M530" s="1"/>
      <c r="N530" s="177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spans="1:89" ht="15.75" customHeight="1">
      <c r="A531" s="1"/>
      <c r="B531" s="2"/>
      <c r="C531" s="1"/>
      <c r="D531" s="1"/>
      <c r="E531" s="1"/>
      <c r="F531" s="1"/>
      <c r="G531" s="3"/>
      <c r="H531" s="1"/>
      <c r="I531" s="1"/>
      <c r="J531" s="1"/>
      <c r="K531" s="1"/>
      <c r="L531" s="1"/>
      <c r="M531" s="1"/>
      <c r="N531" s="177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spans="1:89" ht="15.75" customHeight="1">
      <c r="A532" s="1"/>
      <c r="B532" s="2"/>
      <c r="C532" s="1"/>
      <c r="D532" s="1"/>
      <c r="E532" s="1"/>
      <c r="F532" s="1"/>
      <c r="G532" s="3"/>
      <c r="H532" s="1"/>
      <c r="I532" s="1"/>
      <c r="J532" s="1"/>
      <c r="K532" s="1"/>
      <c r="L532" s="1"/>
      <c r="M532" s="1"/>
      <c r="N532" s="177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spans="1:89" ht="15.75" customHeight="1">
      <c r="A533" s="1"/>
      <c r="B533" s="2"/>
      <c r="C533" s="1"/>
      <c r="D533" s="1"/>
      <c r="E533" s="1"/>
      <c r="F533" s="1"/>
      <c r="G533" s="3"/>
      <c r="H533" s="1"/>
      <c r="I533" s="1"/>
      <c r="J533" s="1"/>
      <c r="K533" s="1"/>
      <c r="L533" s="1"/>
      <c r="M533" s="1"/>
      <c r="N533" s="177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spans="1:89" ht="15.75" customHeight="1">
      <c r="A534" s="1"/>
      <c r="B534" s="2"/>
      <c r="C534" s="1"/>
      <c r="D534" s="1"/>
      <c r="E534" s="1"/>
      <c r="F534" s="1"/>
      <c r="G534" s="3"/>
      <c r="H534" s="1"/>
      <c r="I534" s="1"/>
      <c r="J534" s="1"/>
      <c r="K534" s="1"/>
      <c r="L534" s="1"/>
      <c r="M534" s="1"/>
      <c r="N534" s="177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spans="1:89" ht="15.75" customHeight="1">
      <c r="A535" s="1"/>
      <c r="B535" s="2"/>
      <c r="C535" s="1"/>
      <c r="D535" s="1"/>
      <c r="E535" s="1"/>
      <c r="F535" s="1"/>
      <c r="G535" s="3"/>
      <c r="H535" s="1"/>
      <c r="I535" s="1"/>
      <c r="J535" s="1"/>
      <c r="K535" s="1"/>
      <c r="L535" s="1"/>
      <c r="M535" s="1"/>
      <c r="N535" s="177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spans="1:89" ht="15.75" customHeight="1">
      <c r="A536" s="1"/>
      <c r="B536" s="2"/>
      <c r="C536" s="1"/>
      <c r="D536" s="1"/>
      <c r="E536" s="1"/>
      <c r="F536" s="1"/>
      <c r="G536" s="3"/>
      <c r="H536" s="1"/>
      <c r="I536" s="1"/>
      <c r="J536" s="1"/>
      <c r="K536" s="1"/>
      <c r="L536" s="1"/>
      <c r="M536" s="1"/>
      <c r="N536" s="177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spans="1:89" ht="15.75" customHeight="1">
      <c r="A537" s="1"/>
      <c r="B537" s="2"/>
      <c r="C537" s="1"/>
      <c r="D537" s="1"/>
      <c r="E537" s="1"/>
      <c r="F537" s="1"/>
      <c r="G537" s="3"/>
      <c r="H537" s="1"/>
      <c r="I537" s="1"/>
      <c r="J537" s="1"/>
      <c r="K537" s="1"/>
      <c r="L537" s="1"/>
      <c r="M537" s="1"/>
      <c r="N537" s="177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spans="1:89" ht="15.75" customHeight="1">
      <c r="A538" s="1"/>
      <c r="B538" s="2"/>
      <c r="C538" s="1"/>
      <c r="D538" s="1"/>
      <c r="E538" s="1"/>
      <c r="F538" s="1"/>
      <c r="G538" s="3"/>
      <c r="H538" s="1"/>
      <c r="I538" s="1"/>
      <c r="J538" s="1"/>
      <c r="K538" s="1"/>
      <c r="L538" s="1"/>
      <c r="M538" s="1"/>
      <c r="N538" s="177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spans="1:89" ht="15.75" customHeight="1">
      <c r="A539" s="1"/>
      <c r="B539" s="2"/>
      <c r="C539" s="1"/>
      <c r="D539" s="1"/>
      <c r="E539" s="1"/>
      <c r="F539" s="1"/>
      <c r="G539" s="3"/>
      <c r="H539" s="1"/>
      <c r="I539" s="1"/>
      <c r="J539" s="1"/>
      <c r="K539" s="1"/>
      <c r="L539" s="1"/>
      <c r="M539" s="1"/>
      <c r="N539" s="177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spans="1:89" ht="15.75" customHeight="1">
      <c r="A540" s="1"/>
      <c r="B540" s="2"/>
      <c r="C540" s="1"/>
      <c r="D540" s="1"/>
      <c r="E540" s="1"/>
      <c r="F540" s="1"/>
      <c r="G540" s="3"/>
      <c r="H540" s="1"/>
      <c r="I540" s="1"/>
      <c r="J540" s="1"/>
      <c r="K540" s="1"/>
      <c r="L540" s="1"/>
      <c r="M540" s="1"/>
      <c r="N540" s="177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spans="1:89" ht="15.75" customHeight="1">
      <c r="A541" s="1"/>
      <c r="B541" s="2"/>
      <c r="C541" s="1"/>
      <c r="D541" s="1"/>
      <c r="E541" s="1"/>
      <c r="F541" s="1"/>
      <c r="G541" s="3"/>
      <c r="H541" s="1"/>
      <c r="I541" s="1"/>
      <c r="J541" s="1"/>
      <c r="K541" s="1"/>
      <c r="L541" s="1"/>
      <c r="M541" s="1"/>
      <c r="N541" s="177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spans="1:89" ht="15.75" customHeight="1">
      <c r="A542" s="1"/>
      <c r="B542" s="2"/>
      <c r="C542" s="1"/>
      <c r="D542" s="1"/>
      <c r="E542" s="1"/>
      <c r="F542" s="1"/>
      <c r="G542" s="3"/>
      <c r="H542" s="1"/>
      <c r="I542" s="1"/>
      <c r="J542" s="1"/>
      <c r="K542" s="1"/>
      <c r="L542" s="1"/>
      <c r="M542" s="1"/>
      <c r="N542" s="177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spans="1:89" ht="15.75" customHeight="1">
      <c r="A543" s="1"/>
      <c r="B543" s="2"/>
      <c r="C543" s="1"/>
      <c r="D543" s="1"/>
      <c r="E543" s="1"/>
      <c r="F543" s="1"/>
      <c r="G543" s="3"/>
      <c r="H543" s="1"/>
      <c r="I543" s="1"/>
      <c r="J543" s="1"/>
      <c r="K543" s="1"/>
      <c r="L543" s="1"/>
      <c r="M543" s="1"/>
      <c r="N543" s="177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spans="1:89" ht="15.75" customHeight="1">
      <c r="A544" s="1"/>
      <c r="B544" s="2"/>
      <c r="C544" s="1"/>
      <c r="D544" s="1"/>
      <c r="E544" s="1"/>
      <c r="F544" s="1"/>
      <c r="G544" s="3"/>
      <c r="H544" s="1"/>
      <c r="I544" s="1"/>
      <c r="J544" s="1"/>
      <c r="K544" s="1"/>
      <c r="L544" s="1"/>
      <c r="M544" s="1"/>
      <c r="N544" s="177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spans="1:89" ht="15.75" customHeight="1">
      <c r="A545" s="1"/>
      <c r="B545" s="2"/>
      <c r="C545" s="1"/>
      <c r="D545" s="1"/>
      <c r="E545" s="1"/>
      <c r="F545" s="1"/>
      <c r="G545" s="3"/>
      <c r="H545" s="1"/>
      <c r="I545" s="1"/>
      <c r="J545" s="1"/>
      <c r="K545" s="1"/>
      <c r="L545" s="1"/>
      <c r="M545" s="1"/>
      <c r="N545" s="177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spans="1:89" ht="15.75" customHeight="1">
      <c r="A546" s="1"/>
      <c r="B546" s="2"/>
      <c r="C546" s="1"/>
      <c r="D546" s="1"/>
      <c r="E546" s="1"/>
      <c r="F546" s="1"/>
      <c r="G546" s="3"/>
      <c r="H546" s="1"/>
      <c r="I546" s="1"/>
      <c r="J546" s="1"/>
      <c r="K546" s="1"/>
      <c r="L546" s="1"/>
      <c r="M546" s="1"/>
      <c r="N546" s="177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spans="1:89" ht="15.75" customHeight="1">
      <c r="A547" s="1"/>
      <c r="B547" s="2"/>
      <c r="C547" s="1"/>
      <c r="D547" s="1"/>
      <c r="E547" s="1"/>
      <c r="F547" s="1"/>
      <c r="G547" s="3"/>
      <c r="H547" s="1"/>
      <c r="I547" s="1"/>
      <c r="J547" s="1"/>
      <c r="K547" s="1"/>
      <c r="L547" s="1"/>
      <c r="M547" s="1"/>
      <c r="N547" s="177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spans="1:89" ht="15.75" customHeight="1">
      <c r="A548" s="1"/>
      <c r="B548" s="2"/>
      <c r="C548" s="1"/>
      <c r="D548" s="1"/>
      <c r="E548" s="1"/>
      <c r="F548" s="1"/>
      <c r="G548" s="3"/>
      <c r="H548" s="1"/>
      <c r="I548" s="1"/>
      <c r="J548" s="1"/>
      <c r="K548" s="1"/>
      <c r="L548" s="1"/>
      <c r="M548" s="1"/>
      <c r="N548" s="177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spans="1:89" ht="15.75" customHeight="1">
      <c r="A549" s="1"/>
      <c r="B549" s="2"/>
      <c r="C549" s="1"/>
      <c r="D549" s="1"/>
      <c r="E549" s="1"/>
      <c r="F549" s="1"/>
      <c r="G549" s="3"/>
      <c r="H549" s="1"/>
      <c r="I549" s="1"/>
      <c r="J549" s="1"/>
      <c r="K549" s="1"/>
      <c r="L549" s="1"/>
      <c r="M549" s="1"/>
      <c r="N549" s="177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spans="1:89" ht="15.75" customHeight="1">
      <c r="A550" s="1"/>
      <c r="B550" s="2"/>
      <c r="C550" s="1"/>
      <c r="D550" s="1"/>
      <c r="E550" s="1"/>
      <c r="F550" s="1"/>
      <c r="G550" s="3"/>
      <c r="H550" s="1"/>
      <c r="I550" s="1"/>
      <c r="J550" s="1"/>
      <c r="K550" s="1"/>
      <c r="L550" s="1"/>
      <c r="M550" s="1"/>
      <c r="N550" s="177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spans="1:89" ht="15.75" customHeight="1">
      <c r="A551" s="1"/>
      <c r="B551" s="2"/>
      <c r="C551" s="1"/>
      <c r="D551" s="1"/>
      <c r="E551" s="1"/>
      <c r="F551" s="1"/>
      <c r="G551" s="3"/>
      <c r="H551" s="1"/>
      <c r="I551" s="1"/>
      <c r="J551" s="1"/>
      <c r="K551" s="1"/>
      <c r="L551" s="1"/>
      <c r="M551" s="1"/>
      <c r="N551" s="177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spans="1:89" ht="15.75" customHeight="1">
      <c r="A552" s="1"/>
      <c r="B552" s="2"/>
      <c r="C552" s="1"/>
      <c r="D552" s="1"/>
      <c r="E552" s="1"/>
      <c r="F552" s="1"/>
      <c r="G552" s="3"/>
      <c r="H552" s="1"/>
      <c r="I552" s="1"/>
      <c r="J552" s="1"/>
      <c r="K552" s="1"/>
      <c r="L552" s="1"/>
      <c r="M552" s="1"/>
      <c r="N552" s="177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spans="1:89" ht="15.75" customHeight="1">
      <c r="A553" s="1"/>
      <c r="B553" s="2"/>
      <c r="C553" s="1"/>
      <c r="D553" s="1"/>
      <c r="E553" s="1"/>
      <c r="F553" s="1"/>
      <c r="G553" s="3"/>
      <c r="H553" s="1"/>
      <c r="I553" s="1"/>
      <c r="J553" s="1"/>
      <c r="K553" s="1"/>
      <c r="L553" s="1"/>
      <c r="M553" s="1"/>
      <c r="N553" s="177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spans="1:89" ht="15.75" customHeight="1">
      <c r="A554" s="1"/>
      <c r="B554" s="2"/>
      <c r="C554" s="1"/>
      <c r="D554" s="1"/>
      <c r="E554" s="1"/>
      <c r="F554" s="1"/>
      <c r="G554" s="3"/>
      <c r="H554" s="1"/>
      <c r="I554" s="1"/>
      <c r="J554" s="1"/>
      <c r="K554" s="1"/>
      <c r="L554" s="1"/>
      <c r="M554" s="1"/>
      <c r="N554" s="177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spans="1:89" ht="15.75" customHeight="1">
      <c r="A555" s="1"/>
      <c r="B555" s="2"/>
      <c r="C555" s="1"/>
      <c r="D555" s="1"/>
      <c r="E555" s="1"/>
      <c r="F555" s="1"/>
      <c r="G555" s="3"/>
      <c r="H555" s="1"/>
      <c r="I555" s="1"/>
      <c r="J555" s="1"/>
      <c r="K555" s="1"/>
      <c r="L555" s="1"/>
      <c r="M555" s="1"/>
      <c r="N555" s="177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spans="1:89" ht="15.75" customHeight="1">
      <c r="A556" s="1"/>
      <c r="B556" s="2"/>
      <c r="C556" s="1"/>
      <c r="D556" s="1"/>
      <c r="E556" s="1"/>
      <c r="F556" s="1"/>
      <c r="G556" s="3"/>
      <c r="H556" s="1"/>
      <c r="I556" s="1"/>
      <c r="J556" s="1"/>
      <c r="K556" s="1"/>
      <c r="L556" s="1"/>
      <c r="M556" s="1"/>
      <c r="N556" s="177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spans="1:89" ht="15.75" customHeight="1">
      <c r="A557" s="1"/>
      <c r="B557" s="2"/>
      <c r="C557" s="1"/>
      <c r="D557" s="1"/>
      <c r="E557" s="1"/>
      <c r="F557" s="1"/>
      <c r="G557" s="3"/>
      <c r="H557" s="1"/>
      <c r="I557" s="1"/>
      <c r="J557" s="1"/>
      <c r="K557" s="1"/>
      <c r="L557" s="1"/>
      <c r="M557" s="1"/>
      <c r="N557" s="177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spans="1:89" ht="15.75" customHeight="1">
      <c r="A558" s="1"/>
      <c r="B558" s="2"/>
      <c r="C558" s="1"/>
      <c r="D558" s="1"/>
      <c r="E558" s="1"/>
      <c r="F558" s="1"/>
      <c r="G558" s="3"/>
      <c r="H558" s="1"/>
      <c r="I558" s="1"/>
      <c r="J558" s="1"/>
      <c r="K558" s="1"/>
      <c r="L558" s="1"/>
      <c r="M558" s="1"/>
      <c r="N558" s="177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spans="1:89" ht="15.75" customHeight="1">
      <c r="A559" s="1"/>
      <c r="B559" s="2"/>
      <c r="C559" s="1"/>
      <c r="D559" s="1"/>
      <c r="E559" s="1"/>
      <c r="F559" s="1"/>
      <c r="G559" s="3"/>
      <c r="H559" s="1"/>
      <c r="I559" s="1"/>
      <c r="J559" s="1"/>
      <c r="K559" s="1"/>
      <c r="L559" s="1"/>
      <c r="M559" s="1"/>
      <c r="N559" s="177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spans="1:89" ht="15.75" customHeight="1">
      <c r="A560" s="1"/>
      <c r="B560" s="2"/>
      <c r="C560" s="1"/>
      <c r="D560" s="1"/>
      <c r="E560" s="1"/>
      <c r="F560" s="1"/>
      <c r="G560" s="3"/>
      <c r="H560" s="1"/>
      <c r="I560" s="1"/>
      <c r="J560" s="1"/>
      <c r="K560" s="1"/>
      <c r="L560" s="1"/>
      <c r="M560" s="1"/>
      <c r="N560" s="177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spans="1:89" ht="15.75" customHeight="1">
      <c r="A561" s="1"/>
      <c r="B561" s="2"/>
      <c r="C561" s="1"/>
      <c r="D561" s="1"/>
      <c r="E561" s="1"/>
      <c r="F561" s="1"/>
      <c r="G561" s="3"/>
      <c r="H561" s="1"/>
      <c r="I561" s="1"/>
      <c r="J561" s="1"/>
      <c r="K561" s="1"/>
      <c r="L561" s="1"/>
      <c r="M561" s="1"/>
      <c r="N561" s="177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spans="1:89" ht="15.75" customHeight="1">
      <c r="A562" s="1"/>
      <c r="B562" s="2"/>
      <c r="C562" s="1"/>
      <c r="D562" s="1"/>
      <c r="E562" s="1"/>
      <c r="F562" s="1"/>
      <c r="G562" s="3"/>
      <c r="H562" s="1"/>
      <c r="I562" s="1"/>
      <c r="J562" s="1"/>
      <c r="K562" s="1"/>
      <c r="L562" s="1"/>
      <c r="M562" s="1"/>
      <c r="N562" s="177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spans="1:89" ht="15.75" customHeight="1">
      <c r="A563" s="1"/>
      <c r="B563" s="2"/>
      <c r="C563" s="1"/>
      <c r="D563" s="1"/>
      <c r="E563" s="1"/>
      <c r="F563" s="1"/>
      <c r="G563" s="3"/>
      <c r="H563" s="1"/>
      <c r="I563" s="1"/>
      <c r="J563" s="1"/>
      <c r="K563" s="1"/>
      <c r="L563" s="1"/>
      <c r="M563" s="1"/>
      <c r="N563" s="177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spans="1:89" ht="15.75" customHeight="1">
      <c r="A564" s="1"/>
      <c r="B564" s="2"/>
      <c r="C564" s="1"/>
      <c r="D564" s="1"/>
      <c r="E564" s="1"/>
      <c r="F564" s="1"/>
      <c r="G564" s="3"/>
      <c r="H564" s="1"/>
      <c r="I564" s="1"/>
      <c r="J564" s="1"/>
      <c r="K564" s="1"/>
      <c r="L564" s="1"/>
      <c r="M564" s="1"/>
      <c r="N564" s="177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spans="1:89" ht="15.75" customHeight="1">
      <c r="A565" s="1"/>
      <c r="B565" s="2"/>
      <c r="C565" s="1"/>
      <c r="D565" s="1"/>
      <c r="E565" s="1"/>
      <c r="F565" s="1"/>
      <c r="G565" s="3"/>
      <c r="H565" s="1"/>
      <c r="I565" s="1"/>
      <c r="J565" s="1"/>
      <c r="K565" s="1"/>
      <c r="L565" s="1"/>
      <c r="M565" s="1"/>
      <c r="N565" s="177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spans="1:89" ht="15.75" customHeight="1">
      <c r="A566" s="1"/>
      <c r="B566" s="2"/>
      <c r="C566" s="1"/>
      <c r="D566" s="1"/>
      <c r="E566" s="1"/>
      <c r="F566" s="1"/>
      <c r="G566" s="3"/>
      <c r="H566" s="1"/>
      <c r="I566" s="1"/>
      <c r="J566" s="1"/>
      <c r="K566" s="1"/>
      <c r="L566" s="1"/>
      <c r="M566" s="1"/>
      <c r="N566" s="177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spans="1:89" ht="15.75" customHeight="1">
      <c r="A567" s="1"/>
      <c r="B567" s="2"/>
      <c r="C567" s="1"/>
      <c r="D567" s="1"/>
      <c r="E567" s="1"/>
      <c r="F567" s="1"/>
      <c r="G567" s="3"/>
      <c r="H567" s="1"/>
      <c r="I567" s="1"/>
      <c r="J567" s="1"/>
      <c r="K567" s="1"/>
      <c r="L567" s="1"/>
      <c r="M567" s="1"/>
      <c r="N567" s="177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spans="1:89" ht="15.75" customHeight="1">
      <c r="A568" s="1"/>
      <c r="B568" s="2"/>
      <c r="C568" s="1"/>
      <c r="D568" s="1"/>
      <c r="E568" s="1"/>
      <c r="F568" s="1"/>
      <c r="G568" s="3"/>
      <c r="H568" s="1"/>
      <c r="I568" s="1"/>
      <c r="J568" s="1"/>
      <c r="K568" s="1"/>
      <c r="L568" s="1"/>
      <c r="M568" s="1"/>
      <c r="N568" s="177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spans="1:89" ht="15.75" customHeight="1">
      <c r="A569" s="1"/>
      <c r="B569" s="2"/>
      <c r="C569" s="1"/>
      <c r="D569" s="1"/>
      <c r="E569" s="1"/>
      <c r="F569" s="1"/>
      <c r="G569" s="3"/>
      <c r="H569" s="1"/>
      <c r="I569" s="1"/>
      <c r="J569" s="1"/>
      <c r="K569" s="1"/>
      <c r="L569" s="1"/>
      <c r="M569" s="1"/>
      <c r="N569" s="177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spans="1:89" ht="15.75" customHeight="1">
      <c r="A570" s="1"/>
      <c r="B570" s="2"/>
      <c r="C570" s="1"/>
      <c r="D570" s="1"/>
      <c r="E570" s="1"/>
      <c r="F570" s="1"/>
      <c r="G570" s="3"/>
      <c r="H570" s="1"/>
      <c r="I570" s="1"/>
      <c r="J570" s="1"/>
      <c r="K570" s="1"/>
      <c r="L570" s="1"/>
      <c r="M570" s="1"/>
      <c r="N570" s="177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spans="1:89" ht="15.75" customHeight="1">
      <c r="A571" s="1"/>
      <c r="B571" s="2"/>
      <c r="C571" s="1"/>
      <c r="D571" s="1"/>
      <c r="E571" s="1"/>
      <c r="F571" s="1"/>
      <c r="G571" s="3"/>
      <c r="H571" s="1"/>
      <c r="I571" s="1"/>
      <c r="J571" s="1"/>
      <c r="K571" s="1"/>
      <c r="L571" s="1"/>
      <c r="M571" s="1"/>
      <c r="N571" s="177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spans="1:89" ht="15.75" customHeight="1">
      <c r="A572" s="1"/>
      <c r="B572" s="2"/>
      <c r="C572" s="1"/>
      <c r="D572" s="1"/>
      <c r="E572" s="1"/>
      <c r="F572" s="1"/>
      <c r="G572" s="3"/>
      <c r="H572" s="1"/>
      <c r="I572" s="1"/>
      <c r="J572" s="1"/>
      <c r="K572" s="1"/>
      <c r="L572" s="1"/>
      <c r="M572" s="1"/>
      <c r="N572" s="177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spans="1:89" ht="15.75" customHeight="1">
      <c r="A573" s="1"/>
      <c r="B573" s="2"/>
      <c r="C573" s="1"/>
      <c r="D573" s="1"/>
      <c r="E573" s="1"/>
      <c r="F573" s="1"/>
      <c r="G573" s="3"/>
      <c r="H573" s="1"/>
      <c r="I573" s="1"/>
      <c r="J573" s="1"/>
      <c r="K573" s="1"/>
      <c r="L573" s="1"/>
      <c r="M573" s="1"/>
      <c r="N573" s="177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spans="1:89" ht="15.75" customHeight="1">
      <c r="A574" s="1"/>
      <c r="B574" s="2"/>
      <c r="C574" s="1"/>
      <c r="D574" s="1"/>
      <c r="E574" s="1"/>
      <c r="F574" s="1"/>
      <c r="G574" s="3"/>
      <c r="H574" s="1"/>
      <c r="I574" s="1"/>
      <c r="J574" s="1"/>
      <c r="K574" s="1"/>
      <c r="L574" s="1"/>
      <c r="M574" s="1"/>
      <c r="N574" s="177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spans="1:89" ht="15.75" customHeight="1">
      <c r="A575" s="1"/>
      <c r="B575" s="2"/>
      <c r="C575" s="1"/>
      <c r="D575" s="1"/>
      <c r="E575" s="1"/>
      <c r="F575" s="1"/>
      <c r="G575" s="3"/>
      <c r="H575" s="1"/>
      <c r="I575" s="1"/>
      <c r="J575" s="1"/>
      <c r="K575" s="1"/>
      <c r="L575" s="1"/>
      <c r="M575" s="1"/>
      <c r="N575" s="177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spans="1:89" ht="15.75" customHeight="1">
      <c r="A576" s="1"/>
      <c r="B576" s="2"/>
      <c r="C576" s="1"/>
      <c r="D576" s="1"/>
      <c r="E576" s="1"/>
      <c r="F576" s="1"/>
      <c r="G576" s="3"/>
      <c r="H576" s="1"/>
      <c r="I576" s="1"/>
      <c r="J576" s="1"/>
      <c r="K576" s="1"/>
      <c r="L576" s="1"/>
      <c r="M576" s="1"/>
      <c r="N576" s="177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spans="1:89" ht="15.75" customHeight="1">
      <c r="A577" s="1"/>
      <c r="B577" s="2"/>
      <c r="C577" s="1"/>
      <c r="D577" s="1"/>
      <c r="E577" s="1"/>
      <c r="F577" s="1"/>
      <c r="G577" s="3"/>
      <c r="H577" s="1"/>
      <c r="I577" s="1"/>
      <c r="J577" s="1"/>
      <c r="K577" s="1"/>
      <c r="L577" s="1"/>
      <c r="M577" s="1"/>
      <c r="N577" s="177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spans="1:89" ht="15.75" customHeight="1">
      <c r="A578" s="1"/>
      <c r="B578" s="2"/>
      <c r="C578" s="1"/>
      <c r="D578" s="1"/>
      <c r="E578" s="1"/>
      <c r="F578" s="1"/>
      <c r="G578" s="3"/>
      <c r="H578" s="1"/>
      <c r="I578" s="1"/>
      <c r="J578" s="1"/>
      <c r="K578" s="1"/>
      <c r="L578" s="1"/>
      <c r="M578" s="1"/>
      <c r="N578" s="177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spans="1:89" ht="15.75" customHeight="1">
      <c r="A579" s="1"/>
      <c r="B579" s="2"/>
      <c r="C579" s="1"/>
      <c r="D579" s="1"/>
      <c r="E579" s="1"/>
      <c r="F579" s="1"/>
      <c r="G579" s="3"/>
      <c r="H579" s="1"/>
      <c r="I579" s="1"/>
      <c r="J579" s="1"/>
      <c r="K579" s="1"/>
      <c r="L579" s="1"/>
      <c r="M579" s="1"/>
      <c r="N579" s="177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spans="1:89" ht="15.75" customHeight="1">
      <c r="A580" s="1"/>
      <c r="B580" s="2"/>
      <c r="C580" s="1"/>
      <c r="D580" s="1"/>
      <c r="E580" s="1"/>
      <c r="F580" s="1"/>
      <c r="G580" s="3"/>
      <c r="H580" s="1"/>
      <c r="I580" s="1"/>
      <c r="J580" s="1"/>
      <c r="K580" s="1"/>
      <c r="L580" s="1"/>
      <c r="M580" s="1"/>
      <c r="N580" s="177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spans="1:89" ht="15.75" customHeight="1">
      <c r="A581" s="1"/>
      <c r="B581" s="2"/>
      <c r="C581" s="1"/>
      <c r="D581" s="1"/>
      <c r="E581" s="1"/>
      <c r="F581" s="1"/>
      <c r="G581" s="3"/>
      <c r="H581" s="1"/>
      <c r="I581" s="1"/>
      <c r="J581" s="1"/>
      <c r="K581" s="1"/>
      <c r="L581" s="1"/>
      <c r="M581" s="1"/>
      <c r="N581" s="177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spans="1:89" ht="15.75" customHeight="1">
      <c r="A582" s="1"/>
      <c r="B582" s="2"/>
      <c r="C582" s="1"/>
      <c r="D582" s="1"/>
      <c r="E582" s="1"/>
      <c r="F582" s="1"/>
      <c r="G582" s="3"/>
      <c r="H582" s="1"/>
      <c r="I582" s="1"/>
      <c r="J582" s="1"/>
      <c r="K582" s="1"/>
      <c r="L582" s="1"/>
      <c r="M582" s="1"/>
      <c r="N582" s="177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spans="1:89" ht="15.75" customHeight="1">
      <c r="A583" s="1"/>
      <c r="B583" s="2"/>
      <c r="C583" s="1"/>
      <c r="D583" s="1"/>
      <c r="E583" s="1"/>
      <c r="F583" s="1"/>
      <c r="G583" s="3"/>
      <c r="H583" s="1"/>
      <c r="I583" s="1"/>
      <c r="J583" s="1"/>
      <c r="K583" s="1"/>
      <c r="L583" s="1"/>
      <c r="M583" s="1"/>
      <c r="N583" s="177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spans="1:89" ht="15.75" customHeight="1">
      <c r="A584" s="1"/>
      <c r="B584" s="2"/>
      <c r="C584" s="1"/>
      <c r="D584" s="1"/>
      <c r="E584" s="1"/>
      <c r="F584" s="1"/>
      <c r="G584" s="3"/>
      <c r="H584" s="1"/>
      <c r="I584" s="1"/>
      <c r="J584" s="1"/>
      <c r="K584" s="1"/>
      <c r="L584" s="1"/>
      <c r="M584" s="1"/>
      <c r="N584" s="177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spans="1:89" ht="15.75" customHeight="1">
      <c r="A585" s="1"/>
      <c r="B585" s="2"/>
      <c r="C585" s="1"/>
      <c r="D585" s="1"/>
      <c r="E585" s="1"/>
      <c r="F585" s="1"/>
      <c r="G585" s="3"/>
      <c r="H585" s="1"/>
      <c r="I585" s="1"/>
      <c r="J585" s="1"/>
      <c r="K585" s="1"/>
      <c r="L585" s="1"/>
      <c r="M585" s="1"/>
      <c r="N585" s="177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spans="1:89" ht="15.75" customHeight="1">
      <c r="A586" s="1"/>
      <c r="B586" s="2"/>
      <c r="C586" s="1"/>
      <c r="D586" s="1"/>
      <c r="E586" s="1"/>
      <c r="F586" s="1"/>
      <c r="G586" s="3"/>
      <c r="H586" s="1"/>
      <c r="I586" s="1"/>
      <c r="J586" s="1"/>
      <c r="K586" s="1"/>
      <c r="L586" s="1"/>
      <c r="M586" s="1"/>
      <c r="N586" s="177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spans="1:89" ht="15.75" customHeight="1">
      <c r="A587" s="1"/>
      <c r="B587" s="2"/>
      <c r="C587" s="1"/>
      <c r="D587" s="1"/>
      <c r="E587" s="1"/>
      <c r="F587" s="1"/>
      <c r="G587" s="3"/>
      <c r="H587" s="1"/>
      <c r="I587" s="1"/>
      <c r="J587" s="1"/>
      <c r="K587" s="1"/>
      <c r="L587" s="1"/>
      <c r="M587" s="1"/>
      <c r="N587" s="177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spans="1:89" ht="15.75" customHeight="1">
      <c r="A588" s="1"/>
      <c r="B588" s="2"/>
      <c r="C588" s="1"/>
      <c r="D588" s="1"/>
      <c r="E588" s="1"/>
      <c r="F588" s="1"/>
      <c r="G588" s="3"/>
      <c r="H588" s="1"/>
      <c r="I588" s="1"/>
      <c r="J588" s="1"/>
      <c r="K588" s="1"/>
      <c r="L588" s="1"/>
      <c r="M588" s="1"/>
      <c r="N588" s="177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spans="1:89" ht="15.75" customHeight="1">
      <c r="A589" s="1"/>
      <c r="B589" s="2"/>
      <c r="C589" s="1"/>
      <c r="D589" s="1"/>
      <c r="E589" s="1"/>
      <c r="F589" s="1"/>
      <c r="G589" s="3"/>
      <c r="H589" s="1"/>
      <c r="I589" s="1"/>
      <c r="J589" s="1"/>
      <c r="K589" s="1"/>
      <c r="L589" s="1"/>
      <c r="M589" s="1"/>
      <c r="N589" s="177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spans="1:89" ht="15.75" customHeight="1">
      <c r="A590" s="1"/>
      <c r="B590" s="2"/>
      <c r="C590" s="1"/>
      <c r="D590" s="1"/>
      <c r="E590" s="1"/>
      <c r="F590" s="1"/>
      <c r="G590" s="3"/>
      <c r="H590" s="1"/>
      <c r="I590" s="1"/>
      <c r="J590" s="1"/>
      <c r="K590" s="1"/>
      <c r="L590" s="1"/>
      <c r="M590" s="1"/>
      <c r="N590" s="177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spans="1:89" ht="15.75" customHeight="1">
      <c r="A591" s="1"/>
      <c r="B591" s="2"/>
      <c r="C591" s="1"/>
      <c r="D591" s="1"/>
      <c r="E591" s="1"/>
      <c r="F591" s="1"/>
      <c r="G591" s="3"/>
      <c r="H591" s="1"/>
      <c r="I591" s="1"/>
      <c r="J591" s="1"/>
      <c r="K591" s="1"/>
      <c r="L591" s="1"/>
      <c r="M591" s="1"/>
      <c r="N591" s="177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spans="1:89" ht="15.75" customHeight="1">
      <c r="A592" s="1"/>
      <c r="B592" s="2"/>
      <c r="C592" s="1"/>
      <c r="D592" s="1"/>
      <c r="E592" s="1"/>
      <c r="F592" s="1"/>
      <c r="G592" s="3"/>
      <c r="H592" s="1"/>
      <c r="I592" s="1"/>
      <c r="J592" s="1"/>
      <c r="K592" s="1"/>
      <c r="L592" s="1"/>
      <c r="M592" s="1"/>
      <c r="N592" s="177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spans="1:89" ht="15.75" customHeight="1">
      <c r="A593" s="1"/>
      <c r="B593" s="2"/>
      <c r="C593" s="1"/>
      <c r="D593" s="1"/>
      <c r="E593" s="1"/>
      <c r="F593" s="1"/>
      <c r="G593" s="3"/>
      <c r="H593" s="1"/>
      <c r="I593" s="1"/>
      <c r="J593" s="1"/>
      <c r="K593" s="1"/>
      <c r="L593" s="1"/>
      <c r="M593" s="1"/>
      <c r="N593" s="177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spans="1:89" ht="15.75" customHeight="1">
      <c r="A594" s="1"/>
      <c r="B594" s="2"/>
      <c r="C594" s="1"/>
      <c r="D594" s="1"/>
      <c r="E594" s="1"/>
      <c r="F594" s="1"/>
      <c r="G594" s="3"/>
      <c r="H594" s="1"/>
      <c r="I594" s="1"/>
      <c r="J594" s="1"/>
      <c r="K594" s="1"/>
      <c r="L594" s="1"/>
      <c r="M594" s="1"/>
      <c r="N594" s="177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spans="1:89" ht="15.75" customHeight="1">
      <c r="A595" s="1"/>
      <c r="B595" s="2"/>
      <c r="C595" s="1"/>
      <c r="D595" s="1"/>
      <c r="E595" s="1"/>
      <c r="F595" s="1"/>
      <c r="G595" s="3"/>
      <c r="H595" s="1"/>
      <c r="I595" s="1"/>
      <c r="J595" s="1"/>
      <c r="K595" s="1"/>
      <c r="L595" s="1"/>
      <c r="M595" s="1"/>
      <c r="N595" s="177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spans="1:89" ht="15.75" customHeight="1">
      <c r="A596" s="1"/>
      <c r="B596" s="2"/>
      <c r="C596" s="1"/>
      <c r="D596" s="1"/>
      <c r="E596" s="1"/>
      <c r="F596" s="1"/>
      <c r="G596" s="3"/>
      <c r="H596" s="1"/>
      <c r="I596" s="1"/>
      <c r="J596" s="1"/>
      <c r="K596" s="1"/>
      <c r="L596" s="1"/>
      <c r="M596" s="1"/>
      <c r="N596" s="177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spans="1:89" ht="15.75" customHeight="1">
      <c r="A597" s="1"/>
      <c r="B597" s="2"/>
      <c r="C597" s="1"/>
      <c r="D597" s="1"/>
      <c r="E597" s="1"/>
      <c r="F597" s="1"/>
      <c r="G597" s="3"/>
      <c r="H597" s="1"/>
      <c r="I597" s="1"/>
      <c r="J597" s="1"/>
      <c r="K597" s="1"/>
      <c r="L597" s="1"/>
      <c r="M597" s="1"/>
      <c r="N597" s="177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spans="1:89" ht="15.75" customHeight="1">
      <c r="A598" s="1"/>
      <c r="B598" s="2"/>
      <c r="C598" s="1"/>
      <c r="D598" s="1"/>
      <c r="E598" s="1"/>
      <c r="F598" s="1"/>
      <c r="G598" s="3"/>
      <c r="H598" s="1"/>
      <c r="I598" s="1"/>
      <c r="J598" s="1"/>
      <c r="K598" s="1"/>
      <c r="L598" s="1"/>
      <c r="M598" s="1"/>
      <c r="N598" s="177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spans="1:89" ht="15.75" customHeight="1">
      <c r="A599" s="1"/>
      <c r="B599" s="2"/>
      <c r="C599" s="1"/>
      <c r="D599" s="1"/>
      <c r="E599" s="1"/>
      <c r="F599" s="1"/>
      <c r="G599" s="3"/>
      <c r="H599" s="1"/>
      <c r="I599" s="1"/>
      <c r="J599" s="1"/>
      <c r="K599" s="1"/>
      <c r="L599" s="1"/>
      <c r="M599" s="1"/>
      <c r="N599" s="177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spans="1:89" ht="15.75" customHeight="1">
      <c r="A600" s="1"/>
      <c r="B600" s="2"/>
      <c r="C600" s="1"/>
      <c r="D600" s="1"/>
      <c r="E600" s="1"/>
      <c r="F600" s="1"/>
      <c r="G600" s="3"/>
      <c r="H600" s="1"/>
      <c r="I600" s="1"/>
      <c r="J600" s="1"/>
      <c r="K600" s="1"/>
      <c r="L600" s="1"/>
      <c r="M600" s="1"/>
      <c r="N600" s="177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spans="1:89" ht="15.75" customHeight="1">
      <c r="A601" s="1"/>
      <c r="B601" s="2"/>
      <c r="C601" s="1"/>
      <c r="D601" s="1"/>
      <c r="E601" s="1"/>
      <c r="F601" s="1"/>
      <c r="G601" s="3"/>
      <c r="H601" s="1"/>
      <c r="I601" s="1"/>
      <c r="J601" s="1"/>
      <c r="K601" s="1"/>
      <c r="L601" s="1"/>
      <c r="M601" s="1"/>
      <c r="N601" s="177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spans="1:89" ht="15.75" customHeight="1">
      <c r="A602" s="1"/>
      <c r="B602" s="2"/>
      <c r="C602" s="1"/>
      <c r="D602" s="1"/>
      <c r="E602" s="1"/>
      <c r="F602" s="1"/>
      <c r="G602" s="3"/>
      <c r="H602" s="1"/>
      <c r="I602" s="1"/>
      <c r="J602" s="1"/>
      <c r="K602" s="1"/>
      <c r="L602" s="1"/>
      <c r="M602" s="1"/>
      <c r="N602" s="177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spans="1:89" ht="15.75" customHeight="1">
      <c r="A603" s="1"/>
      <c r="B603" s="2"/>
      <c r="C603" s="1"/>
      <c r="D603" s="1"/>
      <c r="E603" s="1"/>
      <c r="F603" s="1"/>
      <c r="G603" s="3"/>
      <c r="H603" s="1"/>
      <c r="I603" s="1"/>
      <c r="J603" s="1"/>
      <c r="K603" s="1"/>
      <c r="L603" s="1"/>
      <c r="M603" s="1"/>
      <c r="N603" s="177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spans="1:89" ht="15.75" customHeight="1">
      <c r="A604" s="1"/>
      <c r="B604" s="2"/>
      <c r="C604" s="1"/>
      <c r="D604" s="1"/>
      <c r="E604" s="1"/>
      <c r="F604" s="1"/>
      <c r="G604" s="3"/>
      <c r="H604" s="1"/>
      <c r="I604" s="1"/>
      <c r="J604" s="1"/>
      <c r="K604" s="1"/>
      <c r="L604" s="1"/>
      <c r="M604" s="1"/>
      <c r="N604" s="177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spans="1:89" ht="15.75" customHeight="1">
      <c r="A605" s="1"/>
      <c r="B605" s="2"/>
      <c r="C605" s="1"/>
      <c r="D605" s="1"/>
      <c r="E605" s="1"/>
      <c r="F605" s="1"/>
      <c r="G605" s="3"/>
      <c r="H605" s="1"/>
      <c r="I605" s="1"/>
      <c r="J605" s="1"/>
      <c r="K605" s="1"/>
      <c r="L605" s="1"/>
      <c r="M605" s="1"/>
      <c r="N605" s="177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spans="1:89" ht="15.75" customHeight="1">
      <c r="A606" s="1"/>
      <c r="B606" s="2"/>
      <c r="C606" s="1"/>
      <c r="D606" s="1"/>
      <c r="E606" s="1"/>
      <c r="F606" s="1"/>
      <c r="G606" s="3"/>
      <c r="H606" s="1"/>
      <c r="I606" s="1"/>
      <c r="J606" s="1"/>
      <c r="K606" s="1"/>
      <c r="L606" s="1"/>
      <c r="M606" s="1"/>
      <c r="N606" s="177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spans="1:89" ht="15.75" customHeight="1">
      <c r="A607" s="1"/>
      <c r="B607" s="2"/>
      <c r="C607" s="1"/>
      <c r="D607" s="1"/>
      <c r="E607" s="1"/>
      <c r="F607" s="1"/>
      <c r="G607" s="3"/>
      <c r="H607" s="1"/>
      <c r="I607" s="1"/>
      <c r="J607" s="1"/>
      <c r="K607" s="1"/>
      <c r="L607" s="1"/>
      <c r="M607" s="1"/>
      <c r="N607" s="177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spans="1:89" ht="15.75" customHeight="1">
      <c r="A608" s="1"/>
      <c r="B608" s="2"/>
      <c r="C608" s="1"/>
      <c r="D608" s="1"/>
      <c r="E608" s="1"/>
      <c r="F608" s="1"/>
      <c r="G608" s="3"/>
      <c r="H608" s="1"/>
      <c r="I608" s="1"/>
      <c r="J608" s="1"/>
      <c r="K608" s="1"/>
      <c r="L608" s="1"/>
      <c r="M608" s="1"/>
      <c r="N608" s="177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spans="1:89" ht="15.75" customHeight="1">
      <c r="A609" s="1"/>
      <c r="B609" s="2"/>
      <c r="C609" s="1"/>
      <c r="D609" s="1"/>
      <c r="E609" s="1"/>
      <c r="F609" s="1"/>
      <c r="G609" s="3"/>
      <c r="H609" s="1"/>
      <c r="I609" s="1"/>
      <c r="J609" s="1"/>
      <c r="K609" s="1"/>
      <c r="L609" s="1"/>
      <c r="M609" s="1"/>
      <c r="N609" s="177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spans="1:89" ht="15.75" customHeight="1">
      <c r="A610" s="1"/>
      <c r="B610" s="2"/>
      <c r="C610" s="1"/>
      <c r="D610" s="1"/>
      <c r="E610" s="1"/>
      <c r="F610" s="1"/>
      <c r="G610" s="3"/>
      <c r="H610" s="1"/>
      <c r="I610" s="1"/>
      <c r="J610" s="1"/>
      <c r="K610" s="1"/>
      <c r="L610" s="1"/>
      <c r="M610" s="1"/>
      <c r="N610" s="177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spans="1:89" ht="15.75" customHeight="1">
      <c r="A611" s="1"/>
      <c r="B611" s="2"/>
      <c r="C611" s="1"/>
      <c r="D611" s="1"/>
      <c r="E611" s="1"/>
      <c r="F611" s="1"/>
      <c r="G611" s="3"/>
      <c r="H611" s="1"/>
      <c r="I611" s="1"/>
      <c r="J611" s="1"/>
      <c r="K611" s="1"/>
      <c r="L611" s="1"/>
      <c r="M611" s="1"/>
      <c r="N611" s="177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spans="1:89" ht="15.75" customHeight="1">
      <c r="A612" s="1"/>
      <c r="B612" s="2"/>
      <c r="C612" s="1"/>
      <c r="D612" s="1"/>
      <c r="E612" s="1"/>
      <c r="F612" s="1"/>
      <c r="G612" s="3"/>
      <c r="H612" s="1"/>
      <c r="I612" s="1"/>
      <c r="J612" s="1"/>
      <c r="K612" s="1"/>
      <c r="L612" s="1"/>
      <c r="M612" s="1"/>
      <c r="N612" s="177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spans="1:89" ht="15.75" customHeight="1">
      <c r="A613" s="1"/>
      <c r="B613" s="2"/>
      <c r="C613" s="1"/>
      <c r="D613" s="1"/>
      <c r="E613" s="1"/>
      <c r="F613" s="1"/>
      <c r="G613" s="3"/>
      <c r="H613" s="1"/>
      <c r="I613" s="1"/>
      <c r="J613" s="1"/>
      <c r="K613" s="1"/>
      <c r="L613" s="1"/>
      <c r="M613" s="1"/>
      <c r="N613" s="177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spans="1:89" ht="15.75" customHeight="1">
      <c r="A614" s="1"/>
      <c r="B614" s="2"/>
      <c r="C614" s="1"/>
      <c r="D614" s="1"/>
      <c r="E614" s="1"/>
      <c r="F614" s="1"/>
      <c r="G614" s="3"/>
      <c r="H614" s="1"/>
      <c r="I614" s="1"/>
      <c r="J614" s="1"/>
      <c r="K614" s="1"/>
      <c r="L614" s="1"/>
      <c r="M614" s="1"/>
      <c r="N614" s="177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spans="1:89" ht="15.75" customHeight="1">
      <c r="A615" s="1"/>
      <c r="B615" s="2"/>
      <c r="C615" s="1"/>
      <c r="D615" s="1"/>
      <c r="E615" s="1"/>
      <c r="F615" s="1"/>
      <c r="G615" s="3"/>
      <c r="H615" s="1"/>
      <c r="I615" s="1"/>
      <c r="J615" s="1"/>
      <c r="K615" s="1"/>
      <c r="L615" s="1"/>
      <c r="M615" s="1"/>
      <c r="N615" s="177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spans="1:89" ht="15.75" customHeight="1">
      <c r="A616" s="1"/>
      <c r="B616" s="2"/>
      <c r="C616" s="1"/>
      <c r="D616" s="1"/>
      <c r="E616" s="1"/>
      <c r="F616" s="1"/>
      <c r="G616" s="3"/>
      <c r="H616" s="1"/>
      <c r="I616" s="1"/>
      <c r="J616" s="1"/>
      <c r="K616" s="1"/>
      <c r="L616" s="1"/>
      <c r="M616" s="1"/>
      <c r="N616" s="177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spans="1:89" ht="15.75" customHeight="1">
      <c r="A617" s="1"/>
      <c r="B617" s="2"/>
      <c r="C617" s="1"/>
      <c r="D617" s="1"/>
      <c r="E617" s="1"/>
      <c r="F617" s="1"/>
      <c r="G617" s="3"/>
      <c r="H617" s="1"/>
      <c r="I617" s="1"/>
      <c r="J617" s="1"/>
      <c r="K617" s="1"/>
      <c r="L617" s="1"/>
      <c r="M617" s="1"/>
      <c r="N617" s="177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spans="1:89" ht="15.75" customHeight="1">
      <c r="A618" s="1"/>
      <c r="B618" s="2"/>
      <c r="C618" s="1"/>
      <c r="D618" s="1"/>
      <c r="E618" s="1"/>
      <c r="F618" s="1"/>
      <c r="G618" s="3"/>
      <c r="H618" s="1"/>
      <c r="I618" s="1"/>
      <c r="J618" s="1"/>
      <c r="K618" s="1"/>
      <c r="L618" s="1"/>
      <c r="M618" s="1"/>
      <c r="N618" s="177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spans="1:89" ht="15.75" customHeight="1">
      <c r="A619" s="1"/>
      <c r="B619" s="2"/>
      <c r="C619" s="1"/>
      <c r="D619" s="1"/>
      <c r="E619" s="1"/>
      <c r="F619" s="1"/>
      <c r="G619" s="3"/>
      <c r="H619" s="1"/>
      <c r="I619" s="1"/>
      <c r="J619" s="1"/>
      <c r="K619" s="1"/>
      <c r="L619" s="1"/>
      <c r="M619" s="1"/>
      <c r="N619" s="177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spans="1:89" ht="15.75" customHeight="1">
      <c r="A620" s="1"/>
      <c r="B620" s="2"/>
      <c r="C620" s="1"/>
      <c r="D620" s="1"/>
      <c r="E620" s="1"/>
      <c r="F620" s="1"/>
      <c r="G620" s="3"/>
      <c r="H620" s="1"/>
      <c r="I620" s="1"/>
      <c r="J620" s="1"/>
      <c r="K620" s="1"/>
      <c r="L620" s="1"/>
      <c r="M620" s="1"/>
      <c r="N620" s="177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spans="1:89" ht="15.75" customHeight="1">
      <c r="A621" s="1"/>
      <c r="B621" s="2"/>
      <c r="C621" s="1"/>
      <c r="D621" s="1"/>
      <c r="E621" s="1"/>
      <c r="F621" s="1"/>
      <c r="G621" s="3"/>
      <c r="H621" s="1"/>
      <c r="I621" s="1"/>
      <c r="J621" s="1"/>
      <c r="K621" s="1"/>
      <c r="L621" s="1"/>
      <c r="M621" s="1"/>
      <c r="N621" s="177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spans="1:89" ht="15.75" customHeight="1">
      <c r="A622" s="1"/>
      <c r="B622" s="2"/>
      <c r="C622" s="1"/>
      <c r="D622" s="1"/>
      <c r="E622" s="1"/>
      <c r="F622" s="1"/>
      <c r="G622" s="3"/>
      <c r="H622" s="1"/>
      <c r="I622" s="1"/>
      <c r="J622" s="1"/>
      <c r="K622" s="1"/>
      <c r="L622" s="1"/>
      <c r="M622" s="1"/>
      <c r="N622" s="177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spans="1:89" ht="15.75" customHeight="1">
      <c r="A623" s="1"/>
      <c r="B623" s="2"/>
      <c r="C623" s="1"/>
      <c r="D623" s="1"/>
      <c r="E623" s="1"/>
      <c r="F623" s="1"/>
      <c r="G623" s="3"/>
      <c r="H623" s="1"/>
      <c r="I623" s="1"/>
      <c r="J623" s="1"/>
      <c r="K623" s="1"/>
      <c r="L623" s="1"/>
      <c r="M623" s="1"/>
      <c r="N623" s="177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spans="1:89" ht="15.75" customHeight="1">
      <c r="A624" s="1"/>
      <c r="B624" s="2"/>
      <c r="C624" s="1"/>
      <c r="D624" s="1"/>
      <c r="E624" s="1"/>
      <c r="F624" s="1"/>
      <c r="G624" s="3"/>
      <c r="H624" s="1"/>
      <c r="I624" s="1"/>
      <c r="J624" s="1"/>
      <c r="K624" s="1"/>
      <c r="L624" s="1"/>
      <c r="M624" s="1"/>
      <c r="N624" s="177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spans="1:89" ht="15.75" customHeight="1">
      <c r="A625" s="1"/>
      <c r="B625" s="2"/>
      <c r="C625" s="1"/>
      <c r="D625" s="1"/>
      <c r="E625" s="1"/>
      <c r="F625" s="1"/>
      <c r="G625" s="3"/>
      <c r="H625" s="1"/>
      <c r="I625" s="1"/>
      <c r="J625" s="1"/>
      <c r="K625" s="1"/>
      <c r="L625" s="1"/>
      <c r="M625" s="1"/>
      <c r="N625" s="177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spans="1:89" ht="15.75" customHeight="1">
      <c r="A626" s="1"/>
      <c r="B626" s="2"/>
      <c r="C626" s="1"/>
      <c r="D626" s="1"/>
      <c r="E626" s="1"/>
      <c r="F626" s="1"/>
      <c r="G626" s="3"/>
      <c r="H626" s="1"/>
      <c r="I626" s="1"/>
      <c r="J626" s="1"/>
      <c r="K626" s="1"/>
      <c r="L626" s="1"/>
      <c r="M626" s="1"/>
      <c r="N626" s="177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spans="1:89" ht="15.75" customHeight="1">
      <c r="A627" s="1"/>
      <c r="B627" s="2"/>
      <c r="C627" s="1"/>
      <c r="D627" s="1"/>
      <c r="E627" s="1"/>
      <c r="F627" s="1"/>
      <c r="G627" s="3"/>
      <c r="H627" s="1"/>
      <c r="I627" s="1"/>
      <c r="J627" s="1"/>
      <c r="K627" s="1"/>
      <c r="L627" s="1"/>
      <c r="M627" s="1"/>
      <c r="N627" s="177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spans="1:89" ht="15.75" customHeight="1">
      <c r="A628" s="1"/>
      <c r="B628" s="2"/>
      <c r="C628" s="1"/>
      <c r="D628" s="1"/>
      <c r="E628" s="1"/>
      <c r="F628" s="1"/>
      <c r="G628" s="3"/>
      <c r="H628" s="1"/>
      <c r="I628" s="1"/>
      <c r="J628" s="1"/>
      <c r="K628" s="1"/>
      <c r="L628" s="1"/>
      <c r="M628" s="1"/>
      <c r="N628" s="177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spans="1:89" ht="15.75" customHeight="1">
      <c r="A629" s="1"/>
      <c r="B629" s="2"/>
      <c r="C629" s="1"/>
      <c r="D629" s="1"/>
      <c r="E629" s="1"/>
      <c r="F629" s="1"/>
      <c r="G629" s="3"/>
      <c r="H629" s="1"/>
      <c r="I629" s="1"/>
      <c r="J629" s="1"/>
      <c r="K629" s="1"/>
      <c r="L629" s="1"/>
      <c r="M629" s="1"/>
      <c r="N629" s="177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spans="1:89" ht="15.75" customHeight="1">
      <c r="A630" s="1"/>
      <c r="B630" s="2"/>
      <c r="C630" s="1"/>
      <c r="D630" s="1"/>
      <c r="E630" s="1"/>
      <c r="F630" s="1"/>
      <c r="G630" s="3"/>
      <c r="H630" s="1"/>
      <c r="I630" s="1"/>
      <c r="J630" s="1"/>
      <c r="K630" s="1"/>
      <c r="L630" s="1"/>
      <c r="M630" s="1"/>
      <c r="N630" s="177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spans="1:89" ht="15.75" customHeight="1">
      <c r="A631" s="1"/>
      <c r="B631" s="2"/>
      <c r="C631" s="1"/>
      <c r="D631" s="1"/>
      <c r="E631" s="1"/>
      <c r="F631" s="1"/>
      <c r="G631" s="3"/>
      <c r="H631" s="1"/>
      <c r="I631" s="1"/>
      <c r="J631" s="1"/>
      <c r="K631" s="1"/>
      <c r="L631" s="1"/>
      <c r="M631" s="1"/>
      <c r="N631" s="177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spans="1:89" ht="15.75" customHeight="1">
      <c r="A632" s="1"/>
      <c r="B632" s="2"/>
      <c r="C632" s="1"/>
      <c r="D632" s="1"/>
      <c r="E632" s="1"/>
      <c r="F632" s="1"/>
      <c r="G632" s="3"/>
      <c r="H632" s="1"/>
      <c r="I632" s="1"/>
      <c r="J632" s="1"/>
      <c r="K632" s="1"/>
      <c r="L632" s="1"/>
      <c r="M632" s="1"/>
      <c r="N632" s="177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spans="1:89" ht="15.75" customHeight="1">
      <c r="A633" s="1"/>
      <c r="B633" s="2"/>
      <c r="C633" s="1"/>
      <c r="D633" s="1"/>
      <c r="E633" s="1"/>
      <c r="F633" s="1"/>
      <c r="G633" s="3"/>
      <c r="H633" s="1"/>
      <c r="I633" s="1"/>
      <c r="J633" s="1"/>
      <c r="K633" s="1"/>
      <c r="L633" s="1"/>
      <c r="M633" s="1"/>
      <c r="N633" s="177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spans="1:89" ht="15.75" customHeight="1">
      <c r="A634" s="1"/>
      <c r="B634" s="2"/>
      <c r="C634" s="1"/>
      <c r="D634" s="1"/>
      <c r="E634" s="1"/>
      <c r="F634" s="1"/>
      <c r="G634" s="3"/>
      <c r="H634" s="1"/>
      <c r="I634" s="1"/>
      <c r="J634" s="1"/>
      <c r="K634" s="1"/>
      <c r="L634" s="1"/>
      <c r="M634" s="1"/>
      <c r="N634" s="177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spans="1:89" ht="15.75" customHeight="1">
      <c r="A635" s="1"/>
      <c r="B635" s="2"/>
      <c r="C635" s="1"/>
      <c r="D635" s="1"/>
      <c r="E635" s="1"/>
      <c r="F635" s="1"/>
      <c r="G635" s="3"/>
      <c r="H635" s="1"/>
      <c r="I635" s="1"/>
      <c r="J635" s="1"/>
      <c r="K635" s="1"/>
      <c r="L635" s="1"/>
      <c r="M635" s="1"/>
      <c r="N635" s="177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spans="1:89" ht="15.75" customHeight="1">
      <c r="A636" s="1"/>
      <c r="B636" s="2"/>
      <c r="C636" s="1"/>
      <c r="D636" s="1"/>
      <c r="E636" s="1"/>
      <c r="F636" s="1"/>
      <c r="G636" s="3"/>
      <c r="H636" s="1"/>
      <c r="I636" s="1"/>
      <c r="J636" s="1"/>
      <c r="K636" s="1"/>
      <c r="L636" s="1"/>
      <c r="M636" s="1"/>
      <c r="N636" s="177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spans="1:89" ht="15.75" customHeight="1">
      <c r="A637" s="1"/>
      <c r="B637" s="2"/>
      <c r="C637" s="1"/>
      <c r="D637" s="1"/>
      <c r="E637" s="1"/>
      <c r="F637" s="1"/>
      <c r="G637" s="3"/>
      <c r="H637" s="1"/>
      <c r="I637" s="1"/>
      <c r="J637" s="1"/>
      <c r="K637" s="1"/>
      <c r="L637" s="1"/>
      <c r="M637" s="1"/>
      <c r="N637" s="177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spans="1:89" ht="15.75" customHeight="1">
      <c r="A638" s="1"/>
      <c r="B638" s="2"/>
      <c r="C638" s="1"/>
      <c r="D638" s="1"/>
      <c r="E638" s="1"/>
      <c r="F638" s="1"/>
      <c r="G638" s="3"/>
      <c r="H638" s="1"/>
      <c r="I638" s="1"/>
      <c r="J638" s="1"/>
      <c r="K638" s="1"/>
      <c r="L638" s="1"/>
      <c r="M638" s="1"/>
      <c r="N638" s="177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spans="1:89" ht="15.75" customHeight="1">
      <c r="A639" s="1"/>
      <c r="B639" s="2"/>
      <c r="C639" s="1"/>
      <c r="D639" s="1"/>
      <c r="E639" s="1"/>
      <c r="F639" s="1"/>
      <c r="G639" s="3"/>
      <c r="H639" s="1"/>
      <c r="I639" s="1"/>
      <c r="J639" s="1"/>
      <c r="K639" s="1"/>
      <c r="L639" s="1"/>
      <c r="M639" s="1"/>
      <c r="N639" s="177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spans="1:89" ht="15.75" customHeight="1">
      <c r="A640" s="1"/>
      <c r="B640" s="2"/>
      <c r="C640" s="1"/>
      <c r="D640" s="1"/>
      <c r="E640" s="1"/>
      <c r="F640" s="1"/>
      <c r="G640" s="3"/>
      <c r="H640" s="1"/>
      <c r="I640" s="1"/>
      <c r="J640" s="1"/>
      <c r="K640" s="1"/>
      <c r="L640" s="1"/>
      <c r="M640" s="1"/>
      <c r="N640" s="177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spans="1:89" ht="15.75" customHeight="1">
      <c r="A641" s="1"/>
      <c r="B641" s="2"/>
      <c r="C641" s="1"/>
      <c r="D641" s="1"/>
      <c r="E641" s="1"/>
      <c r="F641" s="1"/>
      <c r="G641" s="3"/>
      <c r="H641" s="1"/>
      <c r="I641" s="1"/>
      <c r="J641" s="1"/>
      <c r="K641" s="1"/>
      <c r="L641" s="1"/>
      <c r="M641" s="1"/>
      <c r="N641" s="177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spans="1:89" ht="15.75" customHeight="1">
      <c r="A642" s="1"/>
      <c r="B642" s="2"/>
      <c r="C642" s="1"/>
      <c r="D642" s="1"/>
      <c r="E642" s="1"/>
      <c r="F642" s="1"/>
      <c r="G642" s="3"/>
      <c r="H642" s="1"/>
      <c r="I642" s="1"/>
      <c r="J642" s="1"/>
      <c r="K642" s="1"/>
      <c r="L642" s="1"/>
      <c r="M642" s="1"/>
      <c r="N642" s="177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spans="1:89" ht="15.75" customHeight="1">
      <c r="A643" s="1"/>
      <c r="B643" s="2"/>
      <c r="C643" s="1"/>
      <c r="D643" s="1"/>
      <c r="E643" s="1"/>
      <c r="F643" s="1"/>
      <c r="G643" s="3"/>
      <c r="H643" s="1"/>
      <c r="I643" s="1"/>
      <c r="J643" s="1"/>
      <c r="K643" s="1"/>
      <c r="L643" s="1"/>
      <c r="M643" s="1"/>
      <c r="N643" s="177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spans="1:89" ht="15.75" customHeight="1">
      <c r="A644" s="1"/>
      <c r="B644" s="2"/>
      <c r="C644" s="1"/>
      <c r="D644" s="1"/>
      <c r="E644" s="1"/>
      <c r="F644" s="1"/>
      <c r="G644" s="3"/>
      <c r="H644" s="1"/>
      <c r="I644" s="1"/>
      <c r="J644" s="1"/>
      <c r="K644" s="1"/>
      <c r="L644" s="1"/>
      <c r="M644" s="1"/>
      <c r="N644" s="177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spans="1:89" ht="15.75" customHeight="1">
      <c r="A645" s="1"/>
      <c r="B645" s="2"/>
      <c r="C645" s="1"/>
      <c r="D645" s="1"/>
      <c r="E645" s="1"/>
      <c r="F645" s="1"/>
      <c r="G645" s="3"/>
      <c r="H645" s="1"/>
      <c r="I645" s="1"/>
      <c r="J645" s="1"/>
      <c r="K645" s="1"/>
      <c r="L645" s="1"/>
      <c r="M645" s="1"/>
      <c r="N645" s="177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spans="1:89" ht="15.75" customHeight="1">
      <c r="A646" s="1"/>
      <c r="B646" s="2"/>
      <c r="C646" s="1"/>
      <c r="D646" s="1"/>
      <c r="E646" s="1"/>
      <c r="F646" s="1"/>
      <c r="G646" s="3"/>
      <c r="H646" s="1"/>
      <c r="I646" s="1"/>
      <c r="J646" s="1"/>
      <c r="K646" s="1"/>
      <c r="L646" s="1"/>
      <c r="M646" s="1"/>
      <c r="N646" s="177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spans="1:89" ht="15.75" customHeight="1">
      <c r="A647" s="1"/>
      <c r="B647" s="2"/>
      <c r="C647" s="1"/>
      <c r="D647" s="1"/>
      <c r="E647" s="1"/>
      <c r="F647" s="1"/>
      <c r="G647" s="3"/>
      <c r="H647" s="1"/>
      <c r="I647" s="1"/>
      <c r="J647" s="1"/>
      <c r="K647" s="1"/>
      <c r="L647" s="1"/>
      <c r="M647" s="1"/>
      <c r="N647" s="177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spans="1:89" ht="15.75" customHeight="1">
      <c r="A648" s="1"/>
      <c r="B648" s="2"/>
      <c r="C648" s="1"/>
      <c r="D648" s="1"/>
      <c r="E648" s="1"/>
      <c r="F648" s="1"/>
      <c r="G648" s="3"/>
      <c r="H648" s="1"/>
      <c r="I648" s="1"/>
      <c r="J648" s="1"/>
      <c r="K648" s="1"/>
      <c r="L648" s="1"/>
      <c r="M648" s="1"/>
      <c r="N648" s="177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spans="1:89" ht="15.75" customHeight="1">
      <c r="A649" s="1"/>
      <c r="B649" s="2"/>
      <c r="C649" s="1"/>
      <c r="D649" s="1"/>
      <c r="E649" s="1"/>
      <c r="F649" s="1"/>
      <c r="G649" s="3"/>
      <c r="H649" s="1"/>
      <c r="I649" s="1"/>
      <c r="J649" s="1"/>
      <c r="K649" s="1"/>
      <c r="L649" s="1"/>
      <c r="M649" s="1"/>
      <c r="N649" s="177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spans="1:89" ht="15.75" customHeight="1">
      <c r="A650" s="1"/>
      <c r="B650" s="2"/>
      <c r="C650" s="1"/>
      <c r="D650" s="1"/>
      <c r="E650" s="1"/>
      <c r="F650" s="1"/>
      <c r="G650" s="3"/>
      <c r="H650" s="1"/>
      <c r="I650" s="1"/>
      <c r="J650" s="1"/>
      <c r="K650" s="1"/>
      <c r="L650" s="1"/>
      <c r="M650" s="1"/>
      <c r="N650" s="177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spans="1:89" ht="15.75" customHeight="1">
      <c r="A651" s="1"/>
      <c r="B651" s="2"/>
      <c r="C651" s="1"/>
      <c r="D651" s="1"/>
      <c r="E651" s="1"/>
      <c r="F651" s="1"/>
      <c r="G651" s="3"/>
      <c r="H651" s="1"/>
      <c r="I651" s="1"/>
      <c r="J651" s="1"/>
      <c r="K651" s="1"/>
      <c r="L651" s="1"/>
      <c r="M651" s="1"/>
      <c r="N651" s="177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spans="1:89" ht="15.75" customHeight="1">
      <c r="A652" s="1"/>
      <c r="B652" s="2"/>
      <c r="C652" s="1"/>
      <c r="D652" s="1"/>
      <c r="E652" s="1"/>
      <c r="F652" s="1"/>
      <c r="G652" s="3"/>
      <c r="H652" s="1"/>
      <c r="I652" s="1"/>
      <c r="J652" s="1"/>
      <c r="K652" s="1"/>
      <c r="L652" s="1"/>
      <c r="M652" s="1"/>
      <c r="N652" s="177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spans="1:89" ht="15.75" customHeight="1">
      <c r="A653" s="1"/>
      <c r="B653" s="2"/>
      <c r="C653" s="1"/>
      <c r="D653" s="1"/>
      <c r="E653" s="1"/>
      <c r="F653" s="1"/>
      <c r="G653" s="3"/>
      <c r="H653" s="1"/>
      <c r="I653" s="1"/>
      <c r="J653" s="1"/>
      <c r="K653" s="1"/>
      <c r="L653" s="1"/>
      <c r="M653" s="1"/>
      <c r="N653" s="177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spans="1:89" ht="15.75" customHeight="1">
      <c r="A654" s="1"/>
      <c r="B654" s="2"/>
      <c r="C654" s="1"/>
      <c r="D654" s="1"/>
      <c r="E654" s="1"/>
      <c r="F654" s="1"/>
      <c r="G654" s="3"/>
      <c r="H654" s="1"/>
      <c r="I654" s="1"/>
      <c r="J654" s="1"/>
      <c r="K654" s="1"/>
      <c r="L654" s="1"/>
      <c r="M654" s="1"/>
      <c r="N654" s="177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spans="1:89" ht="15.75" customHeight="1">
      <c r="A655" s="1"/>
      <c r="B655" s="2"/>
      <c r="C655" s="1"/>
      <c r="D655" s="1"/>
      <c r="E655" s="1"/>
      <c r="F655" s="1"/>
      <c r="G655" s="3"/>
      <c r="H655" s="1"/>
      <c r="I655" s="1"/>
      <c r="J655" s="1"/>
      <c r="K655" s="1"/>
      <c r="L655" s="1"/>
      <c r="M655" s="1"/>
      <c r="N655" s="177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spans="1:89" ht="15.75" customHeight="1">
      <c r="A656" s="1"/>
      <c r="B656" s="2"/>
      <c r="C656" s="1"/>
      <c r="D656" s="1"/>
      <c r="E656" s="1"/>
      <c r="F656" s="1"/>
      <c r="G656" s="3"/>
      <c r="H656" s="1"/>
      <c r="I656" s="1"/>
      <c r="J656" s="1"/>
      <c r="K656" s="1"/>
      <c r="L656" s="1"/>
      <c r="M656" s="1"/>
      <c r="N656" s="177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spans="1:89" ht="15.75" customHeight="1">
      <c r="A657" s="1"/>
      <c r="B657" s="2"/>
      <c r="C657" s="1"/>
      <c r="D657" s="1"/>
      <c r="E657" s="1"/>
      <c r="F657" s="1"/>
      <c r="G657" s="3"/>
      <c r="H657" s="1"/>
      <c r="I657" s="1"/>
      <c r="J657" s="1"/>
      <c r="K657" s="1"/>
      <c r="L657" s="1"/>
      <c r="M657" s="1"/>
      <c r="N657" s="177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spans="1:89" ht="15.75" customHeight="1">
      <c r="A658" s="1"/>
      <c r="B658" s="2"/>
      <c r="C658" s="1"/>
      <c r="D658" s="1"/>
      <c r="E658" s="1"/>
      <c r="F658" s="1"/>
      <c r="G658" s="3"/>
      <c r="H658" s="1"/>
      <c r="I658" s="1"/>
      <c r="J658" s="1"/>
      <c r="K658" s="1"/>
      <c r="L658" s="1"/>
      <c r="M658" s="1"/>
      <c r="N658" s="177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spans="1:89" ht="15.75" customHeight="1">
      <c r="A659" s="1"/>
      <c r="B659" s="2"/>
      <c r="C659" s="1"/>
      <c r="D659" s="1"/>
      <c r="E659" s="1"/>
      <c r="F659" s="1"/>
      <c r="G659" s="3"/>
      <c r="H659" s="1"/>
      <c r="I659" s="1"/>
      <c r="J659" s="1"/>
      <c r="K659" s="1"/>
      <c r="L659" s="1"/>
      <c r="M659" s="1"/>
      <c r="N659" s="177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spans="1:89" ht="15.75" customHeight="1">
      <c r="A660" s="1"/>
      <c r="B660" s="2"/>
      <c r="C660" s="1"/>
      <c r="D660" s="1"/>
      <c r="E660" s="1"/>
      <c r="F660" s="1"/>
      <c r="G660" s="3"/>
      <c r="H660" s="1"/>
      <c r="I660" s="1"/>
      <c r="J660" s="1"/>
      <c r="K660" s="1"/>
      <c r="L660" s="1"/>
      <c r="M660" s="1"/>
      <c r="N660" s="177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spans="1:89" ht="15.75" customHeight="1">
      <c r="A661" s="1"/>
      <c r="B661" s="2"/>
      <c r="C661" s="1"/>
      <c r="D661" s="1"/>
      <c r="E661" s="1"/>
      <c r="F661" s="1"/>
      <c r="G661" s="3"/>
      <c r="H661" s="1"/>
      <c r="I661" s="1"/>
      <c r="J661" s="1"/>
      <c r="K661" s="1"/>
      <c r="L661" s="1"/>
      <c r="M661" s="1"/>
      <c r="N661" s="177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spans="1:89" ht="15.75" customHeight="1">
      <c r="A662" s="1"/>
      <c r="B662" s="2"/>
      <c r="C662" s="1"/>
      <c r="D662" s="1"/>
      <c r="E662" s="1"/>
      <c r="F662" s="1"/>
      <c r="G662" s="3"/>
      <c r="H662" s="1"/>
      <c r="I662" s="1"/>
      <c r="J662" s="1"/>
      <c r="K662" s="1"/>
      <c r="L662" s="1"/>
      <c r="M662" s="1"/>
      <c r="N662" s="177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spans="1:89" ht="15.75" customHeight="1">
      <c r="A663" s="1"/>
      <c r="B663" s="2"/>
      <c r="C663" s="1"/>
      <c r="D663" s="1"/>
      <c r="E663" s="1"/>
      <c r="F663" s="1"/>
      <c r="G663" s="3"/>
      <c r="H663" s="1"/>
      <c r="I663" s="1"/>
      <c r="J663" s="1"/>
      <c r="K663" s="1"/>
      <c r="L663" s="1"/>
      <c r="M663" s="1"/>
      <c r="N663" s="177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spans="1:89" ht="15.75" customHeight="1">
      <c r="A664" s="1"/>
      <c r="B664" s="2"/>
      <c r="C664" s="1"/>
      <c r="D664" s="1"/>
      <c r="E664" s="1"/>
      <c r="F664" s="1"/>
      <c r="G664" s="3"/>
      <c r="H664" s="1"/>
      <c r="I664" s="1"/>
      <c r="J664" s="1"/>
      <c r="K664" s="1"/>
      <c r="L664" s="1"/>
      <c r="M664" s="1"/>
      <c r="N664" s="177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spans="1:89" ht="15.75" customHeight="1">
      <c r="A665" s="1"/>
      <c r="B665" s="2"/>
      <c r="C665" s="1"/>
      <c r="D665" s="1"/>
      <c r="E665" s="1"/>
      <c r="F665" s="1"/>
      <c r="G665" s="3"/>
      <c r="H665" s="1"/>
      <c r="I665" s="1"/>
      <c r="J665" s="1"/>
      <c r="K665" s="1"/>
      <c r="L665" s="1"/>
      <c r="M665" s="1"/>
      <c r="N665" s="177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spans="1:89" ht="15.75" customHeight="1">
      <c r="A666" s="1"/>
      <c r="B666" s="2"/>
      <c r="C666" s="1"/>
      <c r="D666" s="1"/>
      <c r="E666" s="1"/>
      <c r="F666" s="1"/>
      <c r="G666" s="3"/>
      <c r="H666" s="1"/>
      <c r="I666" s="1"/>
      <c r="J666" s="1"/>
      <c r="K666" s="1"/>
      <c r="L666" s="1"/>
      <c r="M666" s="1"/>
      <c r="N666" s="177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spans="1:89" ht="15.75" customHeight="1">
      <c r="A667" s="1"/>
      <c r="B667" s="2"/>
      <c r="C667" s="1"/>
      <c r="D667" s="1"/>
      <c r="E667" s="1"/>
      <c r="F667" s="1"/>
      <c r="G667" s="3"/>
      <c r="H667" s="1"/>
      <c r="I667" s="1"/>
      <c r="J667" s="1"/>
      <c r="K667" s="1"/>
      <c r="L667" s="1"/>
      <c r="M667" s="1"/>
      <c r="N667" s="177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spans="1:89" ht="15.75" customHeight="1">
      <c r="A668" s="1"/>
      <c r="B668" s="2"/>
      <c r="C668" s="1"/>
      <c r="D668" s="1"/>
      <c r="E668" s="1"/>
      <c r="F668" s="1"/>
      <c r="G668" s="3"/>
      <c r="H668" s="1"/>
      <c r="I668" s="1"/>
      <c r="J668" s="1"/>
      <c r="K668" s="1"/>
      <c r="L668" s="1"/>
      <c r="M668" s="1"/>
      <c r="N668" s="177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spans="1:89" ht="15.75" customHeight="1">
      <c r="A669" s="1"/>
      <c r="B669" s="2"/>
      <c r="C669" s="1"/>
      <c r="D669" s="1"/>
      <c r="E669" s="1"/>
      <c r="F669" s="1"/>
      <c r="G669" s="3"/>
      <c r="H669" s="1"/>
      <c r="I669" s="1"/>
      <c r="J669" s="1"/>
      <c r="K669" s="1"/>
      <c r="L669" s="1"/>
      <c r="M669" s="1"/>
      <c r="N669" s="177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spans="1:89" ht="15.75" customHeight="1">
      <c r="A670" s="1"/>
      <c r="B670" s="2"/>
      <c r="C670" s="1"/>
      <c r="D670" s="1"/>
      <c r="E670" s="1"/>
      <c r="F670" s="1"/>
      <c r="G670" s="3"/>
      <c r="H670" s="1"/>
      <c r="I670" s="1"/>
      <c r="J670" s="1"/>
      <c r="K670" s="1"/>
      <c r="L670" s="1"/>
      <c r="M670" s="1"/>
      <c r="N670" s="177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spans="1:89" ht="15.75" customHeight="1">
      <c r="A671" s="1"/>
      <c r="B671" s="2"/>
      <c r="C671" s="1"/>
      <c r="D671" s="1"/>
      <c r="E671" s="1"/>
      <c r="F671" s="1"/>
      <c r="G671" s="3"/>
      <c r="H671" s="1"/>
      <c r="I671" s="1"/>
      <c r="J671" s="1"/>
      <c r="K671" s="1"/>
      <c r="L671" s="1"/>
      <c r="M671" s="1"/>
      <c r="N671" s="177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spans="1:89" ht="15.75" customHeight="1">
      <c r="A672" s="1"/>
      <c r="B672" s="2"/>
      <c r="C672" s="1"/>
      <c r="D672" s="1"/>
      <c r="E672" s="1"/>
      <c r="F672" s="1"/>
      <c r="G672" s="3"/>
      <c r="H672" s="1"/>
      <c r="I672" s="1"/>
      <c r="J672" s="1"/>
      <c r="K672" s="1"/>
      <c r="L672" s="1"/>
      <c r="M672" s="1"/>
      <c r="N672" s="177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spans="1:89" ht="15.75" customHeight="1">
      <c r="A673" s="1"/>
      <c r="B673" s="2"/>
      <c r="C673" s="1"/>
      <c r="D673" s="1"/>
      <c r="E673" s="1"/>
      <c r="F673" s="1"/>
      <c r="G673" s="3"/>
      <c r="H673" s="1"/>
      <c r="I673" s="1"/>
      <c r="J673" s="1"/>
      <c r="K673" s="1"/>
      <c r="L673" s="1"/>
      <c r="M673" s="1"/>
      <c r="N673" s="177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spans="1:89" ht="15.75" customHeight="1">
      <c r="A674" s="1"/>
      <c r="B674" s="2"/>
      <c r="C674" s="1"/>
      <c r="D674" s="1"/>
      <c r="E674" s="1"/>
      <c r="F674" s="1"/>
      <c r="G674" s="3"/>
      <c r="H674" s="1"/>
      <c r="I674" s="1"/>
      <c r="J674" s="1"/>
      <c r="K674" s="1"/>
      <c r="L674" s="1"/>
      <c r="M674" s="1"/>
      <c r="N674" s="177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spans="1:89" ht="15.75" customHeight="1">
      <c r="A675" s="1"/>
      <c r="B675" s="2"/>
      <c r="C675" s="1"/>
      <c r="D675" s="1"/>
      <c r="E675" s="1"/>
      <c r="F675" s="1"/>
      <c r="G675" s="3"/>
      <c r="H675" s="1"/>
      <c r="I675" s="1"/>
      <c r="J675" s="1"/>
      <c r="K675" s="1"/>
      <c r="L675" s="1"/>
      <c r="M675" s="1"/>
      <c r="N675" s="177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spans="1:89" ht="15.75" customHeight="1">
      <c r="A676" s="1"/>
      <c r="B676" s="2"/>
      <c r="C676" s="1"/>
      <c r="D676" s="1"/>
      <c r="E676" s="1"/>
      <c r="F676" s="1"/>
      <c r="G676" s="3"/>
      <c r="H676" s="1"/>
      <c r="I676" s="1"/>
      <c r="J676" s="1"/>
      <c r="K676" s="1"/>
      <c r="L676" s="1"/>
      <c r="M676" s="1"/>
      <c r="N676" s="177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spans="1:89" ht="15.75" customHeight="1">
      <c r="A677" s="1"/>
      <c r="B677" s="2"/>
      <c r="C677" s="1"/>
      <c r="D677" s="1"/>
      <c r="E677" s="1"/>
      <c r="F677" s="1"/>
      <c r="G677" s="3"/>
      <c r="H677" s="1"/>
      <c r="I677" s="1"/>
      <c r="J677" s="1"/>
      <c r="K677" s="1"/>
      <c r="L677" s="1"/>
      <c r="M677" s="1"/>
      <c r="N677" s="177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spans="1:89" ht="15.75" customHeight="1">
      <c r="A678" s="1"/>
      <c r="B678" s="2"/>
      <c r="C678" s="1"/>
      <c r="D678" s="1"/>
      <c r="E678" s="1"/>
      <c r="F678" s="1"/>
      <c r="G678" s="3"/>
      <c r="H678" s="1"/>
      <c r="I678" s="1"/>
      <c r="J678" s="1"/>
      <c r="K678" s="1"/>
      <c r="L678" s="1"/>
      <c r="M678" s="1"/>
      <c r="N678" s="177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spans="1:89" ht="15.75" customHeight="1">
      <c r="A679" s="1"/>
      <c r="B679" s="2"/>
      <c r="C679" s="1"/>
      <c r="D679" s="1"/>
      <c r="E679" s="1"/>
      <c r="F679" s="1"/>
      <c r="G679" s="3"/>
      <c r="H679" s="1"/>
      <c r="I679" s="1"/>
      <c r="J679" s="1"/>
      <c r="K679" s="1"/>
      <c r="L679" s="1"/>
      <c r="M679" s="1"/>
      <c r="N679" s="177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spans="1:89" ht="15.75" customHeight="1">
      <c r="A680" s="1"/>
      <c r="B680" s="2"/>
      <c r="C680" s="1"/>
      <c r="D680" s="1"/>
      <c r="E680" s="1"/>
      <c r="F680" s="1"/>
      <c r="G680" s="3"/>
      <c r="H680" s="1"/>
      <c r="I680" s="1"/>
      <c r="J680" s="1"/>
      <c r="K680" s="1"/>
      <c r="L680" s="1"/>
      <c r="M680" s="1"/>
      <c r="N680" s="177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spans="1:89" ht="15.75" customHeight="1">
      <c r="A681" s="1"/>
      <c r="B681" s="2"/>
      <c r="C681" s="1"/>
      <c r="D681" s="1"/>
      <c r="E681" s="1"/>
      <c r="F681" s="1"/>
      <c r="G681" s="3"/>
      <c r="H681" s="1"/>
      <c r="I681" s="1"/>
      <c r="J681" s="1"/>
      <c r="K681" s="1"/>
      <c r="L681" s="1"/>
      <c r="M681" s="1"/>
      <c r="N681" s="177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spans="1:89" ht="15.75" customHeight="1">
      <c r="A682" s="1"/>
      <c r="B682" s="2"/>
      <c r="C682" s="1"/>
      <c r="D682" s="1"/>
      <c r="E682" s="1"/>
      <c r="F682" s="1"/>
      <c r="G682" s="3"/>
      <c r="H682" s="1"/>
      <c r="I682" s="1"/>
      <c r="J682" s="1"/>
      <c r="K682" s="1"/>
      <c r="L682" s="1"/>
      <c r="M682" s="1"/>
      <c r="N682" s="177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spans="1:89" ht="15.75" customHeight="1">
      <c r="A683" s="1"/>
      <c r="B683" s="2"/>
      <c r="C683" s="1"/>
      <c r="D683" s="1"/>
      <c r="E683" s="1"/>
      <c r="F683" s="1"/>
      <c r="G683" s="3"/>
      <c r="H683" s="1"/>
      <c r="I683" s="1"/>
      <c r="J683" s="1"/>
      <c r="K683" s="1"/>
      <c r="L683" s="1"/>
      <c r="M683" s="1"/>
      <c r="N683" s="177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spans="1:89" ht="15.75" customHeight="1">
      <c r="A684" s="1"/>
      <c r="B684" s="2"/>
      <c r="C684" s="1"/>
      <c r="D684" s="1"/>
      <c r="E684" s="1"/>
      <c r="F684" s="1"/>
      <c r="G684" s="3"/>
      <c r="H684" s="1"/>
      <c r="I684" s="1"/>
      <c r="J684" s="1"/>
      <c r="K684" s="1"/>
      <c r="L684" s="1"/>
      <c r="M684" s="1"/>
      <c r="N684" s="177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spans="1:89" ht="15.75" customHeight="1">
      <c r="A685" s="1"/>
      <c r="B685" s="2"/>
      <c r="C685" s="1"/>
      <c r="D685" s="1"/>
      <c r="E685" s="1"/>
      <c r="F685" s="1"/>
      <c r="G685" s="3"/>
      <c r="H685" s="1"/>
      <c r="I685" s="1"/>
      <c r="J685" s="1"/>
      <c r="K685" s="1"/>
      <c r="L685" s="1"/>
      <c r="M685" s="1"/>
      <c r="N685" s="177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spans="1:89" ht="15.75" customHeight="1">
      <c r="A686" s="1"/>
      <c r="B686" s="2"/>
      <c r="C686" s="1"/>
      <c r="D686" s="1"/>
      <c r="E686" s="1"/>
      <c r="F686" s="1"/>
      <c r="G686" s="3"/>
      <c r="H686" s="1"/>
      <c r="I686" s="1"/>
      <c r="J686" s="1"/>
      <c r="K686" s="1"/>
      <c r="L686" s="1"/>
      <c r="M686" s="1"/>
      <c r="N686" s="177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spans="1:89" ht="15.75" customHeight="1">
      <c r="A687" s="1"/>
      <c r="B687" s="2"/>
      <c r="C687" s="1"/>
      <c r="D687" s="1"/>
      <c r="E687" s="1"/>
      <c r="F687" s="1"/>
      <c r="G687" s="3"/>
      <c r="H687" s="1"/>
      <c r="I687" s="1"/>
      <c r="J687" s="1"/>
      <c r="K687" s="1"/>
      <c r="L687" s="1"/>
      <c r="M687" s="1"/>
      <c r="N687" s="177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spans="1:89" ht="15.75" customHeight="1">
      <c r="A688" s="1"/>
      <c r="B688" s="2"/>
      <c r="C688" s="1"/>
      <c r="D688" s="1"/>
      <c r="E688" s="1"/>
      <c r="F688" s="1"/>
      <c r="G688" s="3"/>
      <c r="H688" s="1"/>
      <c r="I688" s="1"/>
      <c r="J688" s="1"/>
      <c r="K688" s="1"/>
      <c r="L688" s="1"/>
      <c r="M688" s="1"/>
      <c r="N688" s="177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spans="1:89" ht="15.75" customHeight="1">
      <c r="A689" s="1"/>
      <c r="B689" s="2"/>
      <c r="C689" s="1"/>
      <c r="D689" s="1"/>
      <c r="E689" s="1"/>
      <c r="F689" s="1"/>
      <c r="G689" s="3"/>
      <c r="H689" s="1"/>
      <c r="I689" s="1"/>
      <c r="J689" s="1"/>
      <c r="K689" s="1"/>
      <c r="L689" s="1"/>
      <c r="M689" s="1"/>
      <c r="N689" s="177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spans="1:89" ht="15.75" customHeight="1">
      <c r="A690" s="1"/>
      <c r="B690" s="2"/>
      <c r="C690" s="1"/>
      <c r="D690" s="1"/>
      <c r="E690" s="1"/>
      <c r="F690" s="1"/>
      <c r="G690" s="3"/>
      <c r="H690" s="1"/>
      <c r="I690" s="1"/>
      <c r="J690" s="1"/>
      <c r="K690" s="1"/>
      <c r="L690" s="1"/>
      <c r="M690" s="1"/>
      <c r="N690" s="177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spans="1:89" ht="15.75" customHeight="1">
      <c r="A691" s="1"/>
      <c r="B691" s="2"/>
      <c r="C691" s="1"/>
      <c r="D691" s="1"/>
      <c r="E691" s="1"/>
      <c r="F691" s="1"/>
      <c r="G691" s="3"/>
      <c r="H691" s="1"/>
      <c r="I691" s="1"/>
      <c r="J691" s="1"/>
      <c r="K691" s="1"/>
      <c r="L691" s="1"/>
      <c r="M691" s="1"/>
      <c r="N691" s="177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spans="1:89" ht="15.75" customHeight="1">
      <c r="A692" s="1"/>
      <c r="B692" s="2"/>
      <c r="C692" s="1"/>
      <c r="D692" s="1"/>
      <c r="E692" s="1"/>
      <c r="F692" s="1"/>
      <c r="G692" s="3"/>
      <c r="H692" s="1"/>
      <c r="I692" s="1"/>
      <c r="J692" s="1"/>
      <c r="K692" s="1"/>
      <c r="L692" s="1"/>
      <c r="M692" s="1"/>
      <c r="N692" s="177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spans="1:89" ht="15.75" customHeight="1">
      <c r="A693" s="1"/>
      <c r="B693" s="2"/>
      <c r="C693" s="1"/>
      <c r="D693" s="1"/>
      <c r="E693" s="1"/>
      <c r="F693" s="1"/>
      <c r="G693" s="3"/>
      <c r="H693" s="1"/>
      <c r="I693" s="1"/>
      <c r="J693" s="1"/>
      <c r="K693" s="1"/>
      <c r="L693" s="1"/>
      <c r="M693" s="1"/>
      <c r="N693" s="177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spans="1:89" ht="15.75" customHeight="1">
      <c r="A694" s="1"/>
      <c r="B694" s="2"/>
      <c r="C694" s="1"/>
      <c r="D694" s="1"/>
      <c r="E694" s="1"/>
      <c r="F694" s="1"/>
      <c r="G694" s="3"/>
      <c r="H694" s="1"/>
      <c r="I694" s="1"/>
      <c r="J694" s="1"/>
      <c r="K694" s="1"/>
      <c r="L694" s="1"/>
      <c r="M694" s="1"/>
      <c r="N694" s="177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spans="1:89" ht="15.75" customHeight="1">
      <c r="A695" s="1"/>
      <c r="B695" s="2"/>
      <c r="C695" s="1"/>
      <c r="D695" s="1"/>
      <c r="E695" s="1"/>
      <c r="F695" s="1"/>
      <c r="G695" s="3"/>
      <c r="H695" s="1"/>
      <c r="I695" s="1"/>
      <c r="J695" s="1"/>
      <c r="K695" s="1"/>
      <c r="L695" s="1"/>
      <c r="M695" s="1"/>
      <c r="N695" s="177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spans="1:89" ht="15.75" customHeight="1">
      <c r="A696" s="1"/>
      <c r="B696" s="2"/>
      <c r="C696" s="1"/>
      <c r="D696" s="1"/>
      <c r="E696" s="1"/>
      <c r="F696" s="1"/>
      <c r="G696" s="3"/>
      <c r="H696" s="1"/>
      <c r="I696" s="1"/>
      <c r="J696" s="1"/>
      <c r="K696" s="1"/>
      <c r="L696" s="1"/>
      <c r="M696" s="1"/>
      <c r="N696" s="177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spans="1:89" ht="15.75" customHeight="1">
      <c r="A697" s="1"/>
      <c r="B697" s="2"/>
      <c r="C697" s="1"/>
      <c r="D697" s="1"/>
      <c r="E697" s="1"/>
      <c r="F697" s="1"/>
      <c r="G697" s="3"/>
      <c r="H697" s="1"/>
      <c r="I697" s="1"/>
      <c r="J697" s="1"/>
      <c r="K697" s="1"/>
      <c r="L697" s="1"/>
      <c r="M697" s="1"/>
      <c r="N697" s="177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spans="1:89" ht="15.75" customHeight="1">
      <c r="A698" s="1"/>
      <c r="B698" s="2"/>
      <c r="C698" s="1"/>
      <c r="D698" s="1"/>
      <c r="E698" s="1"/>
      <c r="F698" s="1"/>
      <c r="G698" s="3"/>
      <c r="H698" s="1"/>
      <c r="I698" s="1"/>
      <c r="J698" s="1"/>
      <c r="K698" s="1"/>
      <c r="L698" s="1"/>
      <c r="M698" s="1"/>
      <c r="N698" s="177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spans="1:89" ht="15.75" customHeight="1">
      <c r="A699" s="1"/>
      <c r="B699" s="2"/>
      <c r="C699" s="1"/>
      <c r="D699" s="1"/>
      <c r="E699" s="1"/>
      <c r="F699" s="1"/>
      <c r="G699" s="3"/>
      <c r="H699" s="1"/>
      <c r="I699" s="1"/>
      <c r="J699" s="1"/>
      <c r="K699" s="1"/>
      <c r="L699" s="1"/>
      <c r="M699" s="1"/>
      <c r="N699" s="177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spans="1:89" ht="15.75" customHeight="1">
      <c r="A700" s="1"/>
      <c r="B700" s="2"/>
      <c r="C700" s="1"/>
      <c r="D700" s="1"/>
      <c r="E700" s="1"/>
      <c r="F700" s="1"/>
      <c r="G700" s="3"/>
      <c r="H700" s="1"/>
      <c r="I700" s="1"/>
      <c r="J700" s="1"/>
      <c r="K700" s="1"/>
      <c r="L700" s="1"/>
      <c r="M700" s="1"/>
      <c r="N700" s="177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spans="1:89" ht="15.75" customHeight="1">
      <c r="A701" s="1"/>
      <c r="B701" s="2"/>
      <c r="C701" s="1"/>
      <c r="D701" s="1"/>
      <c r="E701" s="1"/>
      <c r="F701" s="1"/>
      <c r="G701" s="3"/>
      <c r="H701" s="1"/>
      <c r="I701" s="1"/>
      <c r="J701" s="1"/>
      <c r="K701" s="1"/>
      <c r="L701" s="1"/>
      <c r="M701" s="1"/>
      <c r="N701" s="177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spans="1:89" ht="15.75" customHeight="1">
      <c r="A702" s="1"/>
      <c r="B702" s="2"/>
      <c r="C702" s="1"/>
      <c r="D702" s="1"/>
      <c r="E702" s="1"/>
      <c r="F702" s="1"/>
      <c r="G702" s="3"/>
      <c r="H702" s="1"/>
      <c r="I702" s="1"/>
      <c r="J702" s="1"/>
      <c r="K702" s="1"/>
      <c r="L702" s="1"/>
      <c r="M702" s="1"/>
      <c r="N702" s="177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spans="1:89" ht="15.75" customHeight="1">
      <c r="A703" s="1"/>
      <c r="B703" s="2"/>
      <c r="C703" s="1"/>
      <c r="D703" s="1"/>
      <c r="E703" s="1"/>
      <c r="F703" s="1"/>
      <c r="G703" s="3"/>
      <c r="H703" s="1"/>
      <c r="I703" s="1"/>
      <c r="J703" s="1"/>
      <c r="K703" s="1"/>
      <c r="L703" s="1"/>
      <c r="M703" s="1"/>
      <c r="N703" s="177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spans="1:89" ht="15.75" customHeight="1">
      <c r="A704" s="1"/>
      <c r="B704" s="2"/>
      <c r="C704" s="1"/>
      <c r="D704" s="1"/>
      <c r="E704" s="1"/>
      <c r="F704" s="1"/>
      <c r="G704" s="3"/>
      <c r="H704" s="1"/>
      <c r="I704" s="1"/>
      <c r="J704" s="1"/>
      <c r="K704" s="1"/>
      <c r="L704" s="1"/>
      <c r="M704" s="1"/>
      <c r="N704" s="177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spans="1:89" ht="15.75" customHeight="1">
      <c r="A705" s="1"/>
      <c r="B705" s="2"/>
      <c r="C705" s="1"/>
      <c r="D705" s="1"/>
      <c r="E705" s="1"/>
      <c r="F705" s="1"/>
      <c r="G705" s="3"/>
      <c r="H705" s="1"/>
      <c r="I705" s="1"/>
      <c r="J705" s="1"/>
      <c r="K705" s="1"/>
      <c r="L705" s="1"/>
      <c r="M705" s="1"/>
      <c r="N705" s="177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spans="1:89" ht="15.75" customHeight="1">
      <c r="A706" s="1"/>
      <c r="B706" s="2"/>
      <c r="C706" s="1"/>
      <c r="D706" s="1"/>
      <c r="E706" s="1"/>
      <c r="F706" s="1"/>
      <c r="G706" s="3"/>
      <c r="H706" s="1"/>
      <c r="I706" s="1"/>
      <c r="J706" s="1"/>
      <c r="K706" s="1"/>
      <c r="L706" s="1"/>
      <c r="M706" s="1"/>
      <c r="N706" s="177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spans="1:89" ht="15.75" customHeight="1">
      <c r="A707" s="1"/>
      <c r="B707" s="2"/>
      <c r="C707" s="1"/>
      <c r="D707" s="1"/>
      <c r="E707" s="1"/>
      <c r="F707" s="1"/>
      <c r="G707" s="3"/>
      <c r="H707" s="1"/>
      <c r="I707" s="1"/>
      <c r="J707" s="1"/>
      <c r="K707" s="1"/>
      <c r="L707" s="1"/>
      <c r="M707" s="1"/>
      <c r="N707" s="177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spans="1:89" ht="15.75" customHeight="1">
      <c r="A708" s="1"/>
      <c r="B708" s="2"/>
      <c r="C708" s="1"/>
      <c r="D708" s="1"/>
      <c r="E708" s="1"/>
      <c r="F708" s="1"/>
      <c r="G708" s="3"/>
      <c r="H708" s="1"/>
      <c r="I708" s="1"/>
      <c r="J708" s="1"/>
      <c r="K708" s="1"/>
      <c r="L708" s="1"/>
      <c r="M708" s="1"/>
      <c r="N708" s="177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spans="1:89" ht="15.75" customHeight="1">
      <c r="A709" s="1"/>
      <c r="B709" s="2"/>
      <c r="C709" s="1"/>
      <c r="D709" s="1"/>
      <c r="E709" s="1"/>
      <c r="F709" s="1"/>
      <c r="G709" s="3"/>
      <c r="H709" s="1"/>
      <c r="I709" s="1"/>
      <c r="J709" s="1"/>
      <c r="K709" s="1"/>
      <c r="L709" s="1"/>
      <c r="M709" s="1"/>
      <c r="N709" s="177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spans="1:89" ht="15.75" customHeight="1">
      <c r="A710" s="1"/>
      <c r="B710" s="2"/>
      <c r="C710" s="1"/>
      <c r="D710" s="1"/>
      <c r="E710" s="1"/>
      <c r="F710" s="1"/>
      <c r="G710" s="3"/>
      <c r="H710" s="1"/>
      <c r="I710" s="1"/>
      <c r="J710" s="1"/>
      <c r="K710" s="1"/>
      <c r="L710" s="1"/>
      <c r="M710" s="1"/>
      <c r="N710" s="177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spans="1:89" ht="15.75" customHeight="1">
      <c r="A711" s="1"/>
      <c r="B711" s="2"/>
      <c r="C711" s="1"/>
      <c r="D711" s="1"/>
      <c r="E711" s="1"/>
      <c r="F711" s="1"/>
      <c r="G711" s="3"/>
      <c r="H711" s="1"/>
      <c r="I711" s="1"/>
      <c r="J711" s="1"/>
      <c r="K711" s="1"/>
      <c r="L711" s="1"/>
      <c r="M711" s="1"/>
      <c r="N711" s="177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spans="1:89" ht="15.75" customHeight="1">
      <c r="A712" s="1"/>
      <c r="B712" s="2"/>
      <c r="C712" s="1"/>
      <c r="D712" s="1"/>
      <c r="E712" s="1"/>
      <c r="F712" s="1"/>
      <c r="G712" s="3"/>
      <c r="H712" s="1"/>
      <c r="I712" s="1"/>
      <c r="J712" s="1"/>
      <c r="K712" s="1"/>
      <c r="L712" s="1"/>
      <c r="M712" s="1"/>
      <c r="N712" s="177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spans="1:89" ht="15.75" customHeight="1">
      <c r="A713" s="1"/>
      <c r="B713" s="2"/>
      <c r="C713" s="1"/>
      <c r="D713" s="1"/>
      <c r="E713" s="1"/>
      <c r="F713" s="1"/>
      <c r="G713" s="3"/>
      <c r="H713" s="1"/>
      <c r="I713" s="1"/>
      <c r="J713" s="1"/>
      <c r="K713" s="1"/>
      <c r="L713" s="1"/>
      <c r="M713" s="1"/>
      <c r="N713" s="177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spans="1:89" ht="15.75" customHeight="1">
      <c r="A714" s="1"/>
      <c r="B714" s="2"/>
      <c r="C714" s="1"/>
      <c r="D714" s="1"/>
      <c r="E714" s="1"/>
      <c r="F714" s="1"/>
      <c r="G714" s="3"/>
      <c r="H714" s="1"/>
      <c r="I714" s="1"/>
      <c r="J714" s="1"/>
      <c r="K714" s="1"/>
      <c r="L714" s="1"/>
      <c r="M714" s="1"/>
      <c r="N714" s="177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spans="1:89" ht="15.75" customHeight="1">
      <c r="A715" s="1"/>
      <c r="B715" s="2"/>
      <c r="C715" s="1"/>
      <c r="D715" s="1"/>
      <c r="E715" s="1"/>
      <c r="F715" s="1"/>
      <c r="G715" s="3"/>
      <c r="H715" s="1"/>
      <c r="I715" s="1"/>
      <c r="J715" s="1"/>
      <c r="K715" s="1"/>
      <c r="L715" s="1"/>
      <c r="M715" s="1"/>
      <c r="N715" s="177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spans="1:89" ht="15.75" customHeight="1">
      <c r="A716" s="1"/>
      <c r="B716" s="2"/>
      <c r="C716" s="1"/>
      <c r="D716" s="1"/>
      <c r="E716" s="1"/>
      <c r="F716" s="1"/>
      <c r="G716" s="3"/>
      <c r="H716" s="1"/>
      <c r="I716" s="1"/>
      <c r="J716" s="1"/>
      <c r="K716" s="1"/>
      <c r="L716" s="1"/>
      <c r="M716" s="1"/>
      <c r="N716" s="177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spans="1:89" ht="15.75" customHeight="1">
      <c r="A717" s="1"/>
      <c r="B717" s="2"/>
      <c r="C717" s="1"/>
      <c r="D717" s="1"/>
      <c r="E717" s="1"/>
      <c r="F717" s="1"/>
      <c r="G717" s="3"/>
      <c r="H717" s="1"/>
      <c r="I717" s="1"/>
      <c r="J717" s="1"/>
      <c r="K717" s="1"/>
      <c r="L717" s="1"/>
      <c r="M717" s="1"/>
      <c r="N717" s="177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spans="1:89" ht="15.75" customHeight="1">
      <c r="A718" s="1"/>
      <c r="B718" s="2"/>
      <c r="C718" s="1"/>
      <c r="D718" s="1"/>
      <c r="E718" s="1"/>
      <c r="F718" s="1"/>
      <c r="G718" s="3"/>
      <c r="H718" s="1"/>
      <c r="I718" s="1"/>
      <c r="J718" s="1"/>
      <c r="K718" s="1"/>
      <c r="L718" s="1"/>
      <c r="M718" s="1"/>
      <c r="N718" s="177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spans="1:89" ht="15.75" customHeight="1">
      <c r="A719" s="1"/>
      <c r="B719" s="2"/>
      <c r="C719" s="1"/>
      <c r="D719" s="1"/>
      <c r="E719" s="1"/>
      <c r="F719" s="1"/>
      <c r="G719" s="3"/>
      <c r="H719" s="1"/>
      <c r="I719" s="1"/>
      <c r="J719" s="1"/>
      <c r="K719" s="1"/>
      <c r="L719" s="1"/>
      <c r="M719" s="1"/>
      <c r="N719" s="177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spans="1:89" ht="15.75" customHeight="1">
      <c r="A720" s="1"/>
      <c r="B720" s="2"/>
      <c r="C720" s="1"/>
      <c r="D720" s="1"/>
      <c r="E720" s="1"/>
      <c r="F720" s="1"/>
      <c r="G720" s="3"/>
      <c r="H720" s="1"/>
      <c r="I720" s="1"/>
      <c r="J720" s="1"/>
      <c r="K720" s="1"/>
      <c r="L720" s="1"/>
      <c r="M720" s="1"/>
      <c r="N720" s="177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spans="1:89" ht="15.75" customHeight="1">
      <c r="A721" s="1"/>
      <c r="B721" s="2"/>
      <c r="C721" s="1"/>
      <c r="D721" s="1"/>
      <c r="E721" s="1"/>
      <c r="F721" s="1"/>
      <c r="G721" s="3"/>
      <c r="H721" s="1"/>
      <c r="I721" s="1"/>
      <c r="J721" s="1"/>
      <c r="K721" s="1"/>
      <c r="L721" s="1"/>
      <c r="M721" s="1"/>
      <c r="N721" s="177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spans="1:89" ht="15.75" customHeight="1">
      <c r="A722" s="1"/>
      <c r="B722" s="2"/>
      <c r="C722" s="1"/>
      <c r="D722" s="1"/>
      <c r="E722" s="1"/>
      <c r="F722" s="1"/>
      <c r="G722" s="3"/>
      <c r="H722" s="1"/>
      <c r="I722" s="1"/>
      <c r="J722" s="1"/>
      <c r="K722" s="1"/>
      <c r="L722" s="1"/>
      <c r="M722" s="1"/>
      <c r="N722" s="177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spans="1:89" ht="15.75" customHeight="1">
      <c r="A723" s="1"/>
      <c r="B723" s="2"/>
      <c r="C723" s="1"/>
      <c r="D723" s="1"/>
      <c r="E723" s="1"/>
      <c r="F723" s="1"/>
      <c r="G723" s="3"/>
      <c r="H723" s="1"/>
      <c r="I723" s="1"/>
      <c r="J723" s="1"/>
      <c r="K723" s="1"/>
      <c r="L723" s="1"/>
      <c r="M723" s="1"/>
      <c r="N723" s="177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spans="1:89" ht="15.75" customHeight="1">
      <c r="A724" s="1"/>
      <c r="B724" s="2"/>
      <c r="C724" s="1"/>
      <c r="D724" s="1"/>
      <c r="E724" s="1"/>
      <c r="F724" s="1"/>
      <c r="G724" s="3"/>
      <c r="H724" s="1"/>
      <c r="I724" s="1"/>
      <c r="J724" s="1"/>
      <c r="K724" s="1"/>
      <c r="L724" s="1"/>
      <c r="M724" s="1"/>
      <c r="N724" s="177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spans="1:89" ht="15.75" customHeight="1">
      <c r="A725" s="1"/>
      <c r="B725" s="2"/>
      <c r="C725" s="1"/>
      <c r="D725" s="1"/>
      <c r="E725" s="1"/>
      <c r="F725" s="1"/>
      <c r="G725" s="3"/>
      <c r="H725" s="1"/>
      <c r="I725" s="1"/>
      <c r="J725" s="1"/>
      <c r="K725" s="1"/>
      <c r="L725" s="1"/>
      <c r="M725" s="1"/>
      <c r="N725" s="177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spans="1:89" ht="15.75" customHeight="1">
      <c r="A726" s="1"/>
      <c r="B726" s="2"/>
      <c r="C726" s="1"/>
      <c r="D726" s="1"/>
      <c r="E726" s="1"/>
      <c r="F726" s="1"/>
      <c r="G726" s="3"/>
      <c r="H726" s="1"/>
      <c r="I726" s="1"/>
      <c r="J726" s="1"/>
      <c r="K726" s="1"/>
      <c r="L726" s="1"/>
      <c r="M726" s="1"/>
      <c r="N726" s="177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spans="1:89" ht="15.75" customHeight="1">
      <c r="A727" s="1"/>
      <c r="B727" s="2"/>
      <c r="C727" s="1"/>
      <c r="D727" s="1"/>
      <c r="E727" s="1"/>
      <c r="F727" s="1"/>
      <c r="G727" s="3"/>
      <c r="H727" s="1"/>
      <c r="I727" s="1"/>
      <c r="J727" s="1"/>
      <c r="K727" s="1"/>
      <c r="L727" s="1"/>
      <c r="M727" s="1"/>
      <c r="N727" s="177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spans="1:89" ht="15.75" customHeight="1">
      <c r="A728" s="1"/>
      <c r="B728" s="2"/>
      <c r="C728" s="1"/>
      <c r="D728" s="1"/>
      <c r="E728" s="1"/>
      <c r="F728" s="1"/>
      <c r="G728" s="3"/>
      <c r="H728" s="1"/>
      <c r="I728" s="1"/>
      <c r="J728" s="1"/>
      <c r="K728" s="1"/>
      <c r="L728" s="1"/>
      <c r="M728" s="1"/>
      <c r="N728" s="177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spans="1:89" ht="15.75" customHeight="1">
      <c r="A729" s="1"/>
      <c r="B729" s="2"/>
      <c r="C729" s="1"/>
      <c r="D729" s="1"/>
      <c r="E729" s="1"/>
      <c r="F729" s="1"/>
      <c r="G729" s="3"/>
      <c r="H729" s="1"/>
      <c r="I729" s="1"/>
      <c r="J729" s="1"/>
      <c r="K729" s="1"/>
      <c r="L729" s="1"/>
      <c r="M729" s="1"/>
      <c r="N729" s="177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spans="1:89" ht="15.75" customHeight="1">
      <c r="A730" s="1"/>
      <c r="B730" s="2"/>
      <c r="C730" s="1"/>
      <c r="D730" s="1"/>
      <c r="E730" s="1"/>
      <c r="F730" s="1"/>
      <c r="G730" s="3"/>
      <c r="H730" s="1"/>
      <c r="I730" s="1"/>
      <c r="J730" s="1"/>
      <c r="K730" s="1"/>
      <c r="L730" s="1"/>
      <c r="M730" s="1"/>
      <c r="N730" s="177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spans="1:89" ht="15.75" customHeight="1">
      <c r="A731" s="1"/>
      <c r="B731" s="2"/>
      <c r="C731" s="1"/>
      <c r="D731" s="1"/>
      <c r="E731" s="1"/>
      <c r="F731" s="1"/>
      <c r="G731" s="3"/>
      <c r="H731" s="1"/>
      <c r="I731" s="1"/>
      <c r="J731" s="1"/>
      <c r="K731" s="1"/>
      <c r="L731" s="1"/>
      <c r="M731" s="1"/>
      <c r="N731" s="177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spans="1:89" ht="15.75" customHeight="1">
      <c r="A732" s="1"/>
      <c r="B732" s="2"/>
      <c r="C732" s="1"/>
      <c r="D732" s="1"/>
      <c r="E732" s="1"/>
      <c r="F732" s="1"/>
      <c r="G732" s="3"/>
      <c r="H732" s="1"/>
      <c r="I732" s="1"/>
      <c r="J732" s="1"/>
      <c r="K732" s="1"/>
      <c r="L732" s="1"/>
      <c r="M732" s="1"/>
      <c r="N732" s="177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spans="1:89" ht="15.75" customHeight="1">
      <c r="A733" s="1"/>
      <c r="B733" s="2"/>
      <c r="C733" s="1"/>
      <c r="D733" s="1"/>
      <c r="E733" s="1"/>
      <c r="F733" s="1"/>
      <c r="G733" s="3"/>
      <c r="H733" s="1"/>
      <c r="I733" s="1"/>
      <c r="J733" s="1"/>
      <c r="K733" s="1"/>
      <c r="L733" s="1"/>
      <c r="M733" s="1"/>
      <c r="N733" s="177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spans="1:89" ht="15.75" customHeight="1">
      <c r="A734" s="1"/>
      <c r="B734" s="2"/>
      <c r="C734" s="1"/>
      <c r="D734" s="1"/>
      <c r="E734" s="1"/>
      <c r="F734" s="1"/>
      <c r="G734" s="3"/>
      <c r="H734" s="1"/>
      <c r="I734" s="1"/>
      <c r="J734" s="1"/>
      <c r="K734" s="1"/>
      <c r="L734" s="1"/>
      <c r="M734" s="1"/>
      <c r="N734" s="177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spans="1:89" ht="15.75" customHeight="1">
      <c r="A735" s="1"/>
      <c r="B735" s="2"/>
      <c r="C735" s="1"/>
      <c r="D735" s="1"/>
      <c r="E735" s="1"/>
      <c r="F735" s="1"/>
      <c r="G735" s="3"/>
      <c r="H735" s="1"/>
      <c r="I735" s="1"/>
      <c r="J735" s="1"/>
      <c r="K735" s="1"/>
      <c r="L735" s="1"/>
      <c r="M735" s="1"/>
      <c r="N735" s="177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spans="1:89" ht="15.75" customHeight="1">
      <c r="A736" s="1"/>
      <c r="B736" s="2"/>
      <c r="C736" s="1"/>
      <c r="D736" s="1"/>
      <c r="E736" s="1"/>
      <c r="F736" s="1"/>
      <c r="G736" s="3"/>
      <c r="H736" s="1"/>
      <c r="I736" s="1"/>
      <c r="J736" s="1"/>
      <c r="K736" s="1"/>
      <c r="L736" s="1"/>
      <c r="M736" s="1"/>
      <c r="N736" s="177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spans="1:89" ht="15.75" customHeight="1">
      <c r="A737" s="1"/>
      <c r="B737" s="2"/>
      <c r="C737" s="1"/>
      <c r="D737" s="1"/>
      <c r="E737" s="1"/>
      <c r="F737" s="1"/>
      <c r="G737" s="3"/>
      <c r="H737" s="1"/>
      <c r="I737" s="1"/>
      <c r="J737" s="1"/>
      <c r="K737" s="1"/>
      <c r="L737" s="1"/>
      <c r="M737" s="1"/>
      <c r="N737" s="177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spans="1:89" ht="15.75" customHeight="1">
      <c r="A738" s="1"/>
      <c r="B738" s="2"/>
      <c r="C738" s="1"/>
      <c r="D738" s="1"/>
      <c r="E738" s="1"/>
      <c r="F738" s="1"/>
      <c r="G738" s="3"/>
      <c r="H738" s="1"/>
      <c r="I738" s="1"/>
      <c r="J738" s="1"/>
      <c r="K738" s="1"/>
      <c r="L738" s="1"/>
      <c r="M738" s="1"/>
      <c r="N738" s="177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spans="1:89" ht="15.75" customHeight="1">
      <c r="A739" s="1"/>
      <c r="B739" s="2"/>
      <c r="C739" s="1"/>
      <c r="D739" s="1"/>
      <c r="E739" s="1"/>
      <c r="F739" s="1"/>
      <c r="G739" s="3"/>
      <c r="H739" s="1"/>
      <c r="I739" s="1"/>
      <c r="J739" s="1"/>
      <c r="K739" s="1"/>
      <c r="L739" s="1"/>
      <c r="M739" s="1"/>
      <c r="N739" s="177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spans="1:89" ht="15.75" customHeight="1">
      <c r="A740" s="1"/>
      <c r="B740" s="2"/>
      <c r="C740" s="1"/>
      <c r="D740" s="1"/>
      <c r="E740" s="1"/>
      <c r="F740" s="1"/>
      <c r="G740" s="3"/>
      <c r="H740" s="1"/>
      <c r="I740" s="1"/>
      <c r="J740" s="1"/>
      <c r="K740" s="1"/>
      <c r="L740" s="1"/>
      <c r="M740" s="1"/>
      <c r="N740" s="177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spans="1:89" ht="15.75" customHeight="1">
      <c r="A741" s="1"/>
      <c r="B741" s="2"/>
      <c r="C741" s="1"/>
      <c r="D741" s="1"/>
      <c r="E741" s="1"/>
      <c r="F741" s="1"/>
      <c r="G741" s="3"/>
      <c r="H741" s="1"/>
      <c r="I741" s="1"/>
      <c r="J741" s="1"/>
      <c r="K741" s="1"/>
      <c r="L741" s="1"/>
      <c r="M741" s="1"/>
      <c r="N741" s="177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spans="1:89" ht="15.75" customHeight="1">
      <c r="A742" s="1"/>
      <c r="B742" s="2"/>
      <c r="C742" s="1"/>
      <c r="D742" s="1"/>
      <c r="E742" s="1"/>
      <c r="F742" s="1"/>
      <c r="G742" s="3"/>
      <c r="H742" s="1"/>
      <c r="I742" s="1"/>
      <c r="J742" s="1"/>
      <c r="K742" s="1"/>
      <c r="L742" s="1"/>
      <c r="M742" s="1"/>
      <c r="N742" s="177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spans="1:89" ht="15.75" customHeight="1">
      <c r="A743" s="1"/>
      <c r="B743" s="2"/>
      <c r="C743" s="1"/>
      <c r="D743" s="1"/>
      <c r="E743" s="1"/>
      <c r="F743" s="1"/>
      <c r="G743" s="3"/>
      <c r="H743" s="1"/>
      <c r="I743" s="1"/>
      <c r="J743" s="1"/>
      <c r="K743" s="1"/>
      <c r="L743" s="1"/>
      <c r="M743" s="1"/>
      <c r="N743" s="177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spans="1:89" ht="15.75" customHeight="1">
      <c r="A744" s="1"/>
      <c r="B744" s="2"/>
      <c r="C744" s="1"/>
      <c r="D744" s="1"/>
      <c r="E744" s="1"/>
      <c r="F744" s="1"/>
      <c r="G744" s="3"/>
      <c r="H744" s="1"/>
      <c r="I744" s="1"/>
      <c r="J744" s="1"/>
      <c r="K744" s="1"/>
      <c r="L744" s="1"/>
      <c r="M744" s="1"/>
      <c r="N744" s="177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spans="1:89" ht="15.75" customHeight="1">
      <c r="A745" s="1"/>
      <c r="B745" s="2"/>
      <c r="C745" s="1"/>
      <c r="D745" s="1"/>
      <c r="E745" s="1"/>
      <c r="F745" s="1"/>
      <c r="G745" s="3"/>
      <c r="H745" s="1"/>
      <c r="I745" s="1"/>
      <c r="J745" s="1"/>
      <c r="K745" s="1"/>
      <c r="L745" s="1"/>
      <c r="M745" s="1"/>
      <c r="N745" s="177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spans="1:89" ht="15.75" customHeight="1">
      <c r="A746" s="1"/>
      <c r="B746" s="2"/>
      <c r="C746" s="1"/>
      <c r="D746" s="1"/>
      <c r="E746" s="1"/>
      <c r="F746" s="1"/>
      <c r="G746" s="3"/>
      <c r="H746" s="1"/>
      <c r="I746" s="1"/>
      <c r="J746" s="1"/>
      <c r="K746" s="1"/>
      <c r="L746" s="1"/>
      <c r="M746" s="1"/>
      <c r="N746" s="177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spans="1:89" ht="15.75" customHeight="1">
      <c r="A747" s="1"/>
      <c r="B747" s="2"/>
      <c r="C747" s="1"/>
      <c r="D747" s="1"/>
      <c r="E747" s="1"/>
      <c r="F747" s="1"/>
      <c r="G747" s="3"/>
      <c r="H747" s="1"/>
      <c r="I747" s="1"/>
      <c r="J747" s="1"/>
      <c r="K747" s="1"/>
      <c r="L747" s="1"/>
      <c r="M747" s="1"/>
      <c r="N747" s="177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spans="1:89" ht="15.75" customHeight="1">
      <c r="A748" s="1"/>
      <c r="B748" s="2"/>
      <c r="C748" s="1"/>
      <c r="D748" s="1"/>
      <c r="E748" s="1"/>
      <c r="F748" s="1"/>
      <c r="G748" s="3"/>
      <c r="H748" s="1"/>
      <c r="I748" s="1"/>
      <c r="J748" s="1"/>
      <c r="K748" s="1"/>
      <c r="L748" s="1"/>
      <c r="M748" s="1"/>
      <c r="N748" s="177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spans="1:89" ht="15.75" customHeight="1">
      <c r="A749" s="1"/>
      <c r="B749" s="2"/>
      <c r="C749" s="1"/>
      <c r="D749" s="1"/>
      <c r="E749" s="1"/>
      <c r="F749" s="1"/>
      <c r="G749" s="3"/>
      <c r="H749" s="1"/>
      <c r="I749" s="1"/>
      <c r="J749" s="1"/>
      <c r="K749" s="1"/>
      <c r="L749" s="1"/>
      <c r="M749" s="1"/>
      <c r="N749" s="177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spans="1:89" ht="15.75" customHeight="1">
      <c r="A750" s="1"/>
      <c r="B750" s="2"/>
      <c r="C750" s="1"/>
      <c r="D750" s="1"/>
      <c r="E750" s="1"/>
      <c r="F750" s="1"/>
      <c r="G750" s="3"/>
      <c r="H750" s="1"/>
      <c r="I750" s="1"/>
      <c r="J750" s="1"/>
      <c r="K750" s="1"/>
      <c r="L750" s="1"/>
      <c r="M750" s="1"/>
      <c r="N750" s="177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spans="1:89" ht="15.75" customHeight="1">
      <c r="A751" s="1"/>
      <c r="B751" s="2"/>
      <c r="C751" s="1"/>
      <c r="D751" s="1"/>
      <c r="E751" s="1"/>
      <c r="F751" s="1"/>
      <c r="G751" s="3"/>
      <c r="H751" s="1"/>
      <c r="I751" s="1"/>
      <c r="J751" s="1"/>
      <c r="K751" s="1"/>
      <c r="L751" s="1"/>
      <c r="M751" s="1"/>
      <c r="N751" s="177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spans="1:89" ht="15.75" customHeight="1">
      <c r="A752" s="1"/>
      <c r="B752" s="2"/>
      <c r="C752" s="1"/>
      <c r="D752" s="1"/>
      <c r="E752" s="1"/>
      <c r="F752" s="1"/>
      <c r="G752" s="3"/>
      <c r="H752" s="1"/>
      <c r="I752" s="1"/>
      <c r="J752" s="1"/>
      <c r="K752" s="1"/>
      <c r="L752" s="1"/>
      <c r="M752" s="1"/>
      <c r="N752" s="177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spans="1:89" ht="15.75" customHeight="1">
      <c r="A753" s="1"/>
      <c r="B753" s="2"/>
      <c r="C753" s="1"/>
      <c r="D753" s="1"/>
      <c r="E753" s="1"/>
      <c r="F753" s="1"/>
      <c r="G753" s="3"/>
      <c r="H753" s="1"/>
      <c r="I753" s="1"/>
      <c r="J753" s="1"/>
      <c r="K753" s="1"/>
      <c r="L753" s="1"/>
      <c r="M753" s="1"/>
      <c r="N753" s="177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spans="1:89" ht="15.75" customHeight="1">
      <c r="A754" s="1"/>
      <c r="B754" s="2"/>
      <c r="C754" s="1"/>
      <c r="D754" s="1"/>
      <c r="E754" s="1"/>
      <c r="F754" s="1"/>
      <c r="G754" s="3"/>
      <c r="H754" s="1"/>
      <c r="I754" s="1"/>
      <c r="J754" s="1"/>
      <c r="K754" s="1"/>
      <c r="L754" s="1"/>
      <c r="M754" s="1"/>
      <c r="N754" s="177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spans="1:89" ht="15.75" customHeight="1">
      <c r="A755" s="1"/>
      <c r="B755" s="2"/>
      <c r="C755" s="1"/>
      <c r="D755" s="1"/>
      <c r="E755" s="1"/>
      <c r="F755" s="1"/>
      <c r="G755" s="3"/>
      <c r="H755" s="1"/>
      <c r="I755" s="1"/>
      <c r="J755" s="1"/>
      <c r="K755" s="1"/>
      <c r="L755" s="1"/>
      <c r="M755" s="1"/>
      <c r="N755" s="177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spans="1:89" ht="15.75" customHeight="1">
      <c r="A756" s="1"/>
      <c r="B756" s="2"/>
      <c r="C756" s="1"/>
      <c r="D756" s="1"/>
      <c r="E756" s="1"/>
      <c r="F756" s="1"/>
      <c r="G756" s="3"/>
      <c r="H756" s="1"/>
      <c r="I756" s="1"/>
      <c r="J756" s="1"/>
      <c r="K756" s="1"/>
      <c r="L756" s="1"/>
      <c r="M756" s="1"/>
      <c r="N756" s="177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spans="1:89" ht="15.75" customHeight="1">
      <c r="A757" s="1"/>
      <c r="B757" s="2"/>
      <c r="C757" s="1"/>
      <c r="D757" s="1"/>
      <c r="E757" s="1"/>
      <c r="F757" s="1"/>
      <c r="G757" s="3"/>
      <c r="H757" s="1"/>
      <c r="I757" s="1"/>
      <c r="J757" s="1"/>
      <c r="K757" s="1"/>
      <c r="L757" s="1"/>
      <c r="M757" s="1"/>
      <c r="N757" s="177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spans="1:89" ht="15.75" customHeight="1">
      <c r="A758" s="1"/>
      <c r="B758" s="2"/>
      <c r="C758" s="1"/>
      <c r="D758" s="1"/>
      <c r="E758" s="1"/>
      <c r="F758" s="1"/>
      <c r="G758" s="3"/>
      <c r="H758" s="1"/>
      <c r="I758" s="1"/>
      <c r="J758" s="1"/>
      <c r="K758" s="1"/>
      <c r="L758" s="1"/>
      <c r="M758" s="1"/>
      <c r="N758" s="177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spans="1:89" ht="15.75" customHeight="1">
      <c r="A759" s="1"/>
      <c r="B759" s="2"/>
      <c r="C759" s="1"/>
      <c r="D759" s="1"/>
      <c r="E759" s="1"/>
      <c r="F759" s="1"/>
      <c r="G759" s="3"/>
      <c r="H759" s="1"/>
      <c r="I759" s="1"/>
      <c r="J759" s="1"/>
      <c r="K759" s="1"/>
      <c r="L759" s="1"/>
      <c r="M759" s="1"/>
      <c r="N759" s="177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spans="1:89" ht="15.75" customHeight="1">
      <c r="A760" s="1"/>
      <c r="B760" s="2"/>
      <c r="C760" s="1"/>
      <c r="D760" s="1"/>
      <c r="E760" s="1"/>
      <c r="F760" s="1"/>
      <c r="G760" s="3"/>
      <c r="H760" s="1"/>
      <c r="I760" s="1"/>
      <c r="J760" s="1"/>
      <c r="K760" s="1"/>
      <c r="L760" s="1"/>
      <c r="M760" s="1"/>
      <c r="N760" s="177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spans="1:89" ht="15.75" customHeight="1">
      <c r="A761" s="1"/>
      <c r="B761" s="2"/>
      <c r="C761" s="1"/>
      <c r="D761" s="1"/>
      <c r="E761" s="1"/>
      <c r="F761" s="1"/>
      <c r="G761" s="3"/>
      <c r="H761" s="1"/>
      <c r="I761" s="1"/>
      <c r="J761" s="1"/>
      <c r="K761" s="1"/>
      <c r="L761" s="1"/>
      <c r="M761" s="1"/>
      <c r="N761" s="177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spans="1:89" ht="15.75" customHeight="1">
      <c r="A762" s="1"/>
      <c r="B762" s="2"/>
      <c r="C762" s="1"/>
      <c r="D762" s="1"/>
      <c r="E762" s="1"/>
      <c r="F762" s="1"/>
      <c r="G762" s="3"/>
      <c r="H762" s="1"/>
      <c r="I762" s="1"/>
      <c r="J762" s="1"/>
      <c r="K762" s="1"/>
      <c r="L762" s="1"/>
      <c r="M762" s="1"/>
      <c r="N762" s="177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spans="1:89" ht="15.75" customHeight="1">
      <c r="A763" s="1"/>
      <c r="B763" s="2"/>
      <c r="C763" s="1"/>
      <c r="D763" s="1"/>
      <c r="E763" s="1"/>
      <c r="F763" s="1"/>
      <c r="G763" s="3"/>
      <c r="H763" s="1"/>
      <c r="I763" s="1"/>
      <c r="J763" s="1"/>
      <c r="K763" s="1"/>
      <c r="L763" s="1"/>
      <c r="M763" s="1"/>
      <c r="N763" s="177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spans="1:89" ht="15.75" customHeight="1">
      <c r="A764" s="1"/>
      <c r="B764" s="2"/>
      <c r="C764" s="1"/>
      <c r="D764" s="1"/>
      <c r="E764" s="1"/>
      <c r="F764" s="1"/>
      <c r="G764" s="3"/>
      <c r="H764" s="1"/>
      <c r="I764" s="1"/>
      <c r="J764" s="1"/>
      <c r="K764" s="1"/>
      <c r="L764" s="1"/>
      <c r="M764" s="1"/>
      <c r="N764" s="177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spans="1:89" ht="15.75" customHeight="1">
      <c r="A765" s="1"/>
      <c r="B765" s="2"/>
      <c r="C765" s="1"/>
      <c r="D765" s="1"/>
      <c r="E765" s="1"/>
      <c r="F765" s="1"/>
      <c r="G765" s="3"/>
      <c r="H765" s="1"/>
      <c r="I765" s="1"/>
      <c r="J765" s="1"/>
      <c r="K765" s="1"/>
      <c r="L765" s="1"/>
      <c r="M765" s="1"/>
      <c r="N765" s="177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spans="1:89" ht="15.75" customHeight="1">
      <c r="A766" s="1"/>
      <c r="B766" s="2"/>
      <c r="C766" s="1"/>
      <c r="D766" s="1"/>
      <c r="E766" s="1"/>
      <c r="F766" s="1"/>
      <c r="G766" s="3"/>
      <c r="H766" s="1"/>
      <c r="I766" s="1"/>
      <c r="J766" s="1"/>
      <c r="K766" s="1"/>
      <c r="L766" s="1"/>
      <c r="M766" s="1"/>
      <c r="N766" s="177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spans="1:89" ht="15.75" customHeight="1">
      <c r="A767" s="1"/>
      <c r="B767" s="2"/>
      <c r="C767" s="1"/>
      <c r="D767" s="1"/>
      <c r="E767" s="1"/>
      <c r="F767" s="1"/>
      <c r="G767" s="3"/>
      <c r="H767" s="1"/>
      <c r="I767" s="1"/>
      <c r="J767" s="1"/>
      <c r="K767" s="1"/>
      <c r="L767" s="1"/>
      <c r="M767" s="1"/>
      <c r="N767" s="177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spans="1:89" ht="15.75" customHeight="1">
      <c r="A768" s="1"/>
      <c r="B768" s="2"/>
      <c r="C768" s="1"/>
      <c r="D768" s="1"/>
      <c r="E768" s="1"/>
      <c r="F768" s="1"/>
      <c r="G768" s="3"/>
      <c r="H768" s="1"/>
      <c r="I768" s="1"/>
      <c r="J768" s="1"/>
      <c r="K768" s="1"/>
      <c r="L768" s="1"/>
      <c r="M768" s="1"/>
      <c r="N768" s="177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spans="1:89" ht="15.75" customHeight="1">
      <c r="A769" s="1"/>
      <c r="B769" s="2"/>
      <c r="C769" s="1"/>
      <c r="D769" s="1"/>
      <c r="E769" s="1"/>
      <c r="F769" s="1"/>
      <c r="G769" s="3"/>
      <c r="H769" s="1"/>
      <c r="I769" s="1"/>
      <c r="J769" s="1"/>
      <c r="K769" s="1"/>
      <c r="L769" s="1"/>
      <c r="M769" s="1"/>
      <c r="N769" s="177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spans="1:89" ht="15.75" customHeight="1">
      <c r="A770" s="1"/>
      <c r="B770" s="2"/>
      <c r="C770" s="1"/>
      <c r="D770" s="1"/>
      <c r="E770" s="1"/>
      <c r="F770" s="1"/>
      <c r="G770" s="3"/>
      <c r="H770" s="1"/>
      <c r="I770" s="1"/>
      <c r="J770" s="1"/>
      <c r="K770" s="1"/>
      <c r="L770" s="1"/>
      <c r="M770" s="1"/>
      <c r="N770" s="177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spans="1:89" ht="15.75" customHeight="1">
      <c r="A771" s="1"/>
      <c r="B771" s="2"/>
      <c r="C771" s="1"/>
      <c r="D771" s="1"/>
      <c r="E771" s="1"/>
      <c r="F771" s="1"/>
      <c r="G771" s="3"/>
      <c r="H771" s="1"/>
      <c r="I771" s="1"/>
      <c r="J771" s="1"/>
      <c r="K771" s="1"/>
      <c r="L771" s="1"/>
      <c r="M771" s="1"/>
      <c r="N771" s="177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spans="1:89" ht="15.75" customHeight="1">
      <c r="A772" s="1"/>
      <c r="B772" s="2"/>
      <c r="C772" s="1"/>
      <c r="D772" s="1"/>
      <c r="E772" s="1"/>
      <c r="F772" s="1"/>
      <c r="G772" s="3"/>
      <c r="H772" s="1"/>
      <c r="I772" s="1"/>
      <c r="J772" s="1"/>
      <c r="K772" s="1"/>
      <c r="L772" s="1"/>
      <c r="M772" s="1"/>
      <c r="N772" s="177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spans="1:89" ht="15.75" customHeight="1">
      <c r="A773" s="1"/>
      <c r="B773" s="2"/>
      <c r="C773" s="1"/>
      <c r="D773" s="1"/>
      <c r="E773" s="1"/>
      <c r="F773" s="1"/>
      <c r="G773" s="3"/>
      <c r="H773" s="1"/>
      <c r="I773" s="1"/>
      <c r="J773" s="1"/>
      <c r="K773" s="1"/>
      <c r="L773" s="1"/>
      <c r="M773" s="1"/>
      <c r="N773" s="177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spans="1:89" ht="15.75" customHeight="1">
      <c r="A774" s="1"/>
      <c r="B774" s="2"/>
      <c r="C774" s="1"/>
      <c r="D774" s="1"/>
      <c r="E774" s="1"/>
      <c r="F774" s="1"/>
      <c r="G774" s="3"/>
      <c r="H774" s="1"/>
      <c r="I774" s="1"/>
      <c r="J774" s="1"/>
      <c r="K774" s="1"/>
      <c r="L774" s="1"/>
      <c r="M774" s="1"/>
      <c r="N774" s="177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spans="1:89" ht="15.75" customHeight="1">
      <c r="A775" s="1"/>
      <c r="B775" s="2"/>
      <c r="C775" s="1"/>
      <c r="D775" s="1"/>
      <c r="E775" s="1"/>
      <c r="F775" s="1"/>
      <c r="G775" s="3"/>
      <c r="H775" s="1"/>
      <c r="I775" s="1"/>
      <c r="J775" s="1"/>
      <c r="K775" s="1"/>
      <c r="L775" s="1"/>
      <c r="M775" s="1"/>
      <c r="N775" s="177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spans="1:89" ht="15.75" customHeight="1">
      <c r="A776" s="1"/>
      <c r="B776" s="2"/>
      <c r="C776" s="1"/>
      <c r="D776" s="1"/>
      <c r="E776" s="1"/>
      <c r="F776" s="1"/>
      <c r="G776" s="3"/>
      <c r="H776" s="1"/>
      <c r="I776" s="1"/>
      <c r="J776" s="1"/>
      <c r="K776" s="1"/>
      <c r="L776" s="1"/>
      <c r="M776" s="1"/>
      <c r="N776" s="177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spans="1:89" ht="15.75" customHeight="1">
      <c r="A777" s="1"/>
      <c r="B777" s="2"/>
      <c r="C777" s="1"/>
      <c r="D777" s="1"/>
      <c r="E777" s="1"/>
      <c r="F777" s="1"/>
      <c r="G777" s="3"/>
      <c r="H777" s="1"/>
      <c r="I777" s="1"/>
      <c r="J777" s="1"/>
      <c r="K777" s="1"/>
      <c r="L777" s="1"/>
      <c r="M777" s="1"/>
      <c r="N777" s="177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spans="1:89" ht="15.75" customHeight="1">
      <c r="A778" s="1"/>
      <c r="B778" s="2"/>
      <c r="C778" s="1"/>
      <c r="D778" s="1"/>
      <c r="E778" s="1"/>
      <c r="F778" s="1"/>
      <c r="G778" s="3"/>
      <c r="H778" s="1"/>
      <c r="I778" s="1"/>
      <c r="J778" s="1"/>
      <c r="K778" s="1"/>
      <c r="L778" s="1"/>
      <c r="M778" s="1"/>
      <c r="N778" s="177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spans="1:89" ht="15.75" customHeight="1">
      <c r="A779" s="1"/>
      <c r="B779" s="2"/>
      <c r="C779" s="1"/>
      <c r="D779" s="1"/>
      <c r="E779" s="1"/>
      <c r="F779" s="1"/>
      <c r="G779" s="3"/>
      <c r="H779" s="1"/>
      <c r="I779" s="1"/>
      <c r="J779" s="1"/>
      <c r="K779" s="1"/>
      <c r="L779" s="1"/>
      <c r="M779" s="1"/>
      <c r="N779" s="177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spans="1:89" ht="15.75" customHeight="1">
      <c r="A780" s="1"/>
      <c r="B780" s="2"/>
      <c r="C780" s="1"/>
      <c r="D780" s="1"/>
      <c r="E780" s="1"/>
      <c r="F780" s="1"/>
      <c r="G780" s="3"/>
      <c r="H780" s="1"/>
      <c r="I780" s="1"/>
      <c r="J780" s="1"/>
      <c r="K780" s="1"/>
      <c r="L780" s="1"/>
      <c r="M780" s="1"/>
      <c r="N780" s="177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</sheetData>
  <mergeCells count="271">
    <mergeCell ref="P14:T14"/>
    <mergeCell ref="C15:F15"/>
    <mergeCell ref="C16:F16"/>
    <mergeCell ref="C17:F17"/>
    <mergeCell ref="C32:J32"/>
    <mergeCell ref="C39:F39"/>
    <mergeCell ref="C34:F34"/>
    <mergeCell ref="C33:F33"/>
    <mergeCell ref="C18:I18"/>
    <mergeCell ref="P18:T18"/>
    <mergeCell ref="C38:F38"/>
    <mergeCell ref="C28:J28"/>
    <mergeCell ref="C29:F29"/>
    <mergeCell ref="C30:F30"/>
    <mergeCell ref="C24:F24"/>
    <mergeCell ref="P24:R24"/>
    <mergeCell ref="C25:F25"/>
    <mergeCell ref="P25:R25"/>
    <mergeCell ref="C26:F26"/>
    <mergeCell ref="P26:R26"/>
    <mergeCell ref="P19:R19"/>
    <mergeCell ref="C205:F205"/>
    <mergeCell ref="C206:F206"/>
    <mergeCell ref="C207:F207"/>
    <mergeCell ref="C208:I208"/>
    <mergeCell ref="P208:S208"/>
    <mergeCell ref="C202:F202"/>
    <mergeCell ref="C203:F203"/>
    <mergeCell ref="C201:F201"/>
    <mergeCell ref="P201:R201"/>
    <mergeCell ref="C47:I47"/>
    <mergeCell ref="C199:I199"/>
    <mergeCell ref="J199:L199"/>
    <mergeCell ref="C200:I200"/>
    <mergeCell ref="C197:F197"/>
    <mergeCell ref="C198:F198"/>
    <mergeCell ref="C191:J191"/>
    <mergeCell ref="C64:F64"/>
    <mergeCell ref="C55:F55"/>
    <mergeCell ref="C123:I123"/>
    <mergeCell ref="J123:L123"/>
    <mergeCell ref="J90:L90"/>
    <mergeCell ref="C41:F41"/>
    <mergeCell ref="C14:I14"/>
    <mergeCell ref="C237:I237"/>
    <mergeCell ref="J237:L237"/>
    <mergeCell ref="C234:F234"/>
    <mergeCell ref="C235:F235"/>
    <mergeCell ref="C236:F236"/>
    <mergeCell ref="C218:F218"/>
    <mergeCell ref="C219:F219"/>
    <mergeCell ref="C220:I220"/>
    <mergeCell ref="C19:F19"/>
    <mergeCell ref="C233:F233"/>
    <mergeCell ref="C227:F227"/>
    <mergeCell ref="C228:F228"/>
    <mergeCell ref="C229:I229"/>
    <mergeCell ref="C230:F230"/>
    <mergeCell ref="J47:L47"/>
    <mergeCell ref="C231:F231"/>
    <mergeCell ref="C209:F209"/>
    <mergeCell ref="C31:F31"/>
    <mergeCell ref="C232:F232"/>
    <mergeCell ref="C221:F221"/>
    <mergeCell ref="C222:F222"/>
    <mergeCell ref="C223:F223"/>
    <mergeCell ref="C224:F224"/>
    <mergeCell ref="C225:I225"/>
    <mergeCell ref="C226:F226"/>
    <mergeCell ref="C215:F215"/>
    <mergeCell ref="C216:I216"/>
    <mergeCell ref="C217:F217"/>
    <mergeCell ref="C211:F211"/>
    <mergeCell ref="C212:I212"/>
    <mergeCell ref="C213:F213"/>
    <mergeCell ref="C214:F214"/>
    <mergeCell ref="C204:F204"/>
    <mergeCell ref="C188:J188"/>
    <mergeCell ref="C182:F182"/>
    <mergeCell ref="C183:F183"/>
    <mergeCell ref="C184:F184"/>
    <mergeCell ref="C185:J185"/>
    <mergeCell ref="C186:F186"/>
    <mergeCell ref="C187:F187"/>
    <mergeCell ref="C189:F189"/>
    <mergeCell ref="C192:F192"/>
    <mergeCell ref="C193:F193"/>
    <mergeCell ref="C194:F194"/>
    <mergeCell ref="C195:F195"/>
    <mergeCell ref="C196:F196"/>
    <mergeCell ref="C190:I190"/>
    <mergeCell ref="J190:L190"/>
    <mergeCell ref="C152:F152"/>
    <mergeCell ref="C153:F153"/>
    <mergeCell ref="C154:F154"/>
    <mergeCell ref="C155:F155"/>
    <mergeCell ref="C156:F156"/>
    <mergeCell ref="C66:F66"/>
    <mergeCell ref="C134:F134"/>
    <mergeCell ref="C149:F149"/>
    <mergeCell ref="C210:F210"/>
    <mergeCell ref="C178:F178"/>
    <mergeCell ref="C176:J176"/>
    <mergeCell ref="C179:F179"/>
    <mergeCell ref="C180:F180"/>
    <mergeCell ref="C181:F181"/>
    <mergeCell ref="C175:I175"/>
    <mergeCell ref="J175:L175"/>
    <mergeCell ref="C177:F177"/>
    <mergeCell ref="C168:F168"/>
    <mergeCell ref="C172:F172"/>
    <mergeCell ref="C170:F170"/>
    <mergeCell ref="C171:F171"/>
    <mergeCell ref="C174:F174"/>
    <mergeCell ref="C145:F145"/>
    <mergeCell ref="C146:F146"/>
    <mergeCell ref="C139:F139"/>
    <mergeCell ref="C140:F140"/>
    <mergeCell ref="C141:F141"/>
    <mergeCell ref="C142:F142"/>
    <mergeCell ref="C143:F143"/>
    <mergeCell ref="C144:F144"/>
    <mergeCell ref="C169:F169"/>
    <mergeCell ref="C147:F147"/>
    <mergeCell ref="C148:F148"/>
    <mergeCell ref="C150:F150"/>
    <mergeCell ref="C167:I167"/>
    <mergeCell ref="C163:F163"/>
    <mergeCell ref="C164:F164"/>
    <mergeCell ref="C165:F165"/>
    <mergeCell ref="C166:F166"/>
    <mergeCell ref="C157:F157"/>
    <mergeCell ref="C158:F158"/>
    <mergeCell ref="C159:F159"/>
    <mergeCell ref="C160:F160"/>
    <mergeCell ref="C161:F161"/>
    <mergeCell ref="C162:F162"/>
    <mergeCell ref="C151:I151"/>
    <mergeCell ref="P137:R137"/>
    <mergeCell ref="C138:F138"/>
    <mergeCell ref="C128:F128"/>
    <mergeCell ref="C129:F129"/>
    <mergeCell ref="C130:F130"/>
    <mergeCell ref="C131:F131"/>
    <mergeCell ref="C132:F132"/>
    <mergeCell ref="C133:F133"/>
    <mergeCell ref="C124:I124"/>
    <mergeCell ref="P124:R124"/>
    <mergeCell ref="C125:F125"/>
    <mergeCell ref="C126:F126"/>
    <mergeCell ref="C127:F127"/>
    <mergeCell ref="C135:F135"/>
    <mergeCell ref="C136:F136"/>
    <mergeCell ref="C137:J137"/>
    <mergeCell ref="C120:F120"/>
    <mergeCell ref="C121:F121"/>
    <mergeCell ref="C122:F122"/>
    <mergeCell ref="C114:F114"/>
    <mergeCell ref="C111:F111"/>
    <mergeCell ref="C112:F112"/>
    <mergeCell ref="C116:F116"/>
    <mergeCell ref="C117:F117"/>
    <mergeCell ref="C118:F118"/>
    <mergeCell ref="P91:R91"/>
    <mergeCell ref="C109:F109"/>
    <mergeCell ref="C99:F99"/>
    <mergeCell ref="C100:F100"/>
    <mergeCell ref="C97:F97"/>
    <mergeCell ref="C101:F101"/>
    <mergeCell ref="C102:F102"/>
    <mergeCell ref="C103:F103"/>
    <mergeCell ref="C92:F92"/>
    <mergeCell ref="C93:F93"/>
    <mergeCell ref="C94:F94"/>
    <mergeCell ref="C95:F95"/>
    <mergeCell ref="C96:F96"/>
    <mergeCell ref="C98:F98"/>
    <mergeCell ref="C104:F104"/>
    <mergeCell ref="C105:I105"/>
    <mergeCell ref="C106:F106"/>
    <mergeCell ref="C107:I107"/>
    <mergeCell ref="C108:F108"/>
    <mergeCell ref="C91:I91"/>
    <mergeCell ref="P90:R90"/>
    <mergeCell ref="C67:F67"/>
    <mergeCell ref="C68:F68"/>
    <mergeCell ref="C85:F85"/>
    <mergeCell ref="C86:F86"/>
    <mergeCell ref="C87:F87"/>
    <mergeCell ref="C88:I88"/>
    <mergeCell ref="C89:F89"/>
    <mergeCell ref="C80:F80"/>
    <mergeCell ref="P80:Q80"/>
    <mergeCell ref="C82:F82"/>
    <mergeCell ref="C83:F83"/>
    <mergeCell ref="C84:I84"/>
    <mergeCell ref="C73:F73"/>
    <mergeCell ref="C74:F74"/>
    <mergeCell ref="C75:F75"/>
    <mergeCell ref="C76:F76"/>
    <mergeCell ref="C77:F77"/>
    <mergeCell ref="C78:F78"/>
    <mergeCell ref="C90:I90"/>
    <mergeCell ref="C79:F79"/>
    <mergeCell ref="C69:I69"/>
    <mergeCell ref="J69:L69"/>
    <mergeCell ref="C70:I70"/>
    <mergeCell ref="P70:T70"/>
    <mergeCell ref="C71:F71"/>
    <mergeCell ref="C72:F72"/>
    <mergeCell ref="C20:F20"/>
    <mergeCell ref="P20:R20"/>
    <mergeCell ref="C21:F21"/>
    <mergeCell ref="P21:R21"/>
    <mergeCell ref="C22:F22"/>
    <mergeCell ref="P22:R22"/>
    <mergeCell ref="C43:F43"/>
    <mergeCell ref="C48:J48"/>
    <mergeCell ref="C49:F49"/>
    <mergeCell ref="C50:F50"/>
    <mergeCell ref="C52:F52"/>
    <mergeCell ref="C54:F54"/>
    <mergeCell ref="C27:I27"/>
    <mergeCell ref="J27:L27"/>
    <mergeCell ref="C40:F40"/>
    <mergeCell ref="C35:F35"/>
    <mergeCell ref="C37:F37"/>
    <mergeCell ref="P23:T23"/>
    <mergeCell ref="C56:F56"/>
    <mergeCell ref="C59:F59"/>
    <mergeCell ref="C42:F42"/>
    <mergeCell ref="C23:I23"/>
    <mergeCell ref="C173:F173"/>
    <mergeCell ref="B2:C5"/>
    <mergeCell ref="D2:N2"/>
    <mergeCell ref="E3:I3"/>
    <mergeCell ref="L3:N3"/>
    <mergeCell ref="E4:I4"/>
    <mergeCell ref="L4:N4"/>
    <mergeCell ref="L5:N5"/>
    <mergeCell ref="N7:N9"/>
    <mergeCell ref="C10:I10"/>
    <mergeCell ref="J10:L10"/>
    <mergeCell ref="C11:F11"/>
    <mergeCell ref="C12:F12"/>
    <mergeCell ref="C13:I13"/>
    <mergeCell ref="J13:L13"/>
    <mergeCell ref="B7:B9"/>
    <mergeCell ref="C7:F9"/>
    <mergeCell ref="H7:H9"/>
    <mergeCell ref="I7:I9"/>
    <mergeCell ref="J7:K8"/>
    <mergeCell ref="L7:M8"/>
    <mergeCell ref="C45:F45"/>
    <mergeCell ref="C119:F119"/>
    <mergeCell ref="C110:F110"/>
    <mergeCell ref="C113:F113"/>
    <mergeCell ref="C115:F115"/>
    <mergeCell ref="C81:F81"/>
    <mergeCell ref="C36:F36"/>
    <mergeCell ref="C51:F51"/>
    <mergeCell ref="C53:F53"/>
    <mergeCell ref="C63:J63"/>
    <mergeCell ref="C57:F57"/>
    <mergeCell ref="C58:F58"/>
    <mergeCell ref="C60:F60"/>
    <mergeCell ref="C61:F61"/>
    <mergeCell ref="C62:F62"/>
    <mergeCell ref="C65:F65"/>
    <mergeCell ref="C44:I44"/>
    <mergeCell ref="C46:F46"/>
  </mergeCells>
  <phoneticPr fontId="47" type="noConversion"/>
  <pageMargins left="0.7" right="0.7" top="0.75" bottom="0.75" header="0" footer="0"/>
  <pageSetup paperSize="9" scale="43" fitToHeight="0" orientation="portrait" r:id="rId1"/>
  <headerFooter>
    <oddFooter>&amp;RPágina &amp;P de</oddFooter>
  </headerFooter>
  <colBreaks count="2" manualBreakCount="2">
    <brk id="14" max="364" man="1"/>
    <brk id="17" max="36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3AC23-5F1B-4A12-89D2-878AC959C494}">
  <dimension ref="A1:CH595"/>
  <sheetViews>
    <sheetView view="pageBreakPreview" topLeftCell="A28" zoomScale="85" zoomScaleNormal="80" zoomScaleSheetLayoutView="85" workbookViewId="0">
      <selection activeCell="B35" sqref="B35"/>
    </sheetView>
  </sheetViews>
  <sheetFormatPr defaultColWidth="12.5703125" defaultRowHeight="15" customHeight="1"/>
  <cols>
    <col min="1" max="1" width="2" customWidth="1"/>
    <col min="2" max="2" width="8.85546875" customWidth="1"/>
    <col min="3" max="3" width="10.5703125" customWidth="1"/>
    <col min="4" max="5" width="18.7109375" customWidth="1"/>
    <col min="6" max="6" width="26.7109375" customWidth="1"/>
    <col min="7" max="7" width="15.7109375" customWidth="1"/>
    <col min="8" max="9" width="10.7109375" customWidth="1"/>
    <col min="10" max="10" width="19.5703125" bestFit="1" customWidth="1"/>
    <col min="11" max="11" width="13.85546875" style="180" bestFit="1" customWidth="1"/>
    <col min="12" max="86" width="16.140625" customWidth="1"/>
  </cols>
  <sheetData>
    <row r="1" spans="1:86" ht="9.75" customHeight="1">
      <c r="A1" s="1"/>
      <c r="B1" s="2"/>
      <c r="C1" s="1"/>
      <c r="D1" s="1"/>
      <c r="E1" s="1"/>
      <c r="F1" s="1"/>
      <c r="G1" s="3"/>
      <c r="H1" s="1"/>
      <c r="I1" s="1"/>
      <c r="J1" s="1"/>
      <c r="K1" s="17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</row>
    <row r="2" spans="1:86" ht="25.5" customHeight="1">
      <c r="A2" s="1"/>
      <c r="B2" s="316"/>
      <c r="C2" s="317"/>
      <c r="D2" s="385" t="s">
        <v>201</v>
      </c>
      <c r="E2" s="386"/>
      <c r="F2" s="386"/>
      <c r="G2" s="386"/>
      <c r="H2" s="386"/>
      <c r="I2" s="386"/>
      <c r="J2" s="386"/>
      <c r="K2" s="387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</row>
    <row r="3" spans="1:86" ht="26.25" customHeight="1">
      <c r="A3" s="1"/>
      <c r="B3" s="318"/>
      <c r="C3" s="319"/>
      <c r="D3" s="216" t="s">
        <v>0</v>
      </c>
      <c r="E3" s="388" t="s">
        <v>119</v>
      </c>
      <c r="F3" s="389"/>
      <c r="G3" s="389"/>
      <c r="H3" s="389"/>
      <c r="I3" s="389"/>
      <c r="J3" s="389"/>
      <c r="K3" s="39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</row>
    <row r="4" spans="1:86" ht="38.25" customHeight="1">
      <c r="A4" s="1"/>
      <c r="B4" s="318"/>
      <c r="C4" s="319"/>
      <c r="D4" s="79" t="s">
        <v>1</v>
      </c>
      <c r="E4" s="388" t="s">
        <v>118</v>
      </c>
      <c r="F4" s="389"/>
      <c r="G4" s="389"/>
      <c r="H4" s="389"/>
      <c r="I4" s="389"/>
      <c r="J4" s="389"/>
      <c r="K4" s="390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</row>
    <row r="5" spans="1:86" ht="18.75" customHeight="1">
      <c r="A5" s="1"/>
      <c r="B5" s="320"/>
      <c r="C5" s="321"/>
      <c r="D5" s="79" t="s">
        <v>3</v>
      </c>
      <c r="E5" s="228">
        <v>2714.82</v>
      </c>
      <c r="F5" s="228" t="s">
        <v>4</v>
      </c>
      <c r="G5" s="391"/>
      <c r="H5" s="392"/>
      <c r="I5" s="392"/>
      <c r="J5" s="392"/>
      <c r="K5" s="393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</row>
    <row r="6" spans="1:86" ht="6" customHeight="1">
      <c r="A6" s="1"/>
      <c r="B6" s="8"/>
      <c r="C6" s="9"/>
      <c r="D6" s="9"/>
      <c r="E6" s="9"/>
      <c r="F6" s="10"/>
      <c r="G6" s="7"/>
      <c r="H6" s="9"/>
      <c r="I6" s="9"/>
      <c r="J6" s="7"/>
      <c r="K6" s="178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</row>
    <row r="7" spans="1:86" ht="36" customHeight="1">
      <c r="A7" s="1"/>
      <c r="B7" s="340" t="s">
        <v>8</v>
      </c>
      <c r="C7" s="343" t="s">
        <v>9</v>
      </c>
      <c r="D7" s="343"/>
      <c r="E7" s="343"/>
      <c r="F7" s="343"/>
      <c r="G7" s="84" t="s">
        <v>5</v>
      </c>
      <c r="H7" s="343" t="s">
        <v>11</v>
      </c>
      <c r="I7" s="343" t="s">
        <v>12</v>
      </c>
      <c r="J7" s="397" t="s">
        <v>14</v>
      </c>
      <c r="K7" s="394" t="s">
        <v>219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</row>
    <row r="8" spans="1:86" ht="13.5" customHeight="1">
      <c r="A8" s="1"/>
      <c r="B8" s="341"/>
      <c r="C8" s="344"/>
      <c r="D8" s="344"/>
      <c r="E8" s="344"/>
      <c r="F8" s="344"/>
      <c r="G8" s="85" t="s">
        <v>2</v>
      </c>
      <c r="H8" s="344"/>
      <c r="I8" s="344"/>
      <c r="J8" s="398"/>
      <c r="K8" s="395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</row>
    <row r="9" spans="1:86">
      <c r="A9" s="1"/>
      <c r="B9" s="342"/>
      <c r="C9" s="345"/>
      <c r="D9" s="345"/>
      <c r="E9" s="345"/>
      <c r="F9" s="345"/>
      <c r="G9" s="86" t="s">
        <v>10</v>
      </c>
      <c r="H9" s="345"/>
      <c r="I9" s="345"/>
      <c r="J9" s="399"/>
      <c r="K9" s="396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</row>
    <row r="10" spans="1:86" ht="30" customHeight="1">
      <c r="A10" s="12"/>
      <c r="B10" s="87">
        <v>1</v>
      </c>
      <c r="C10" s="382" t="str">
        <f>'ORÇAMENTO ANALÍTICO_Praça'!C10:I10</f>
        <v>SERVIÇOS PRELIMINARES</v>
      </c>
      <c r="D10" s="383"/>
      <c r="E10" s="383"/>
      <c r="F10" s="383"/>
      <c r="G10" s="383"/>
      <c r="H10" s="383"/>
      <c r="I10" s="384"/>
      <c r="J10" s="229">
        <f>'ORÇAMENTO ANALÍTICO_Praça'!M10</f>
        <v>4676.5120990000005</v>
      </c>
      <c r="K10" s="234">
        <f>J10/J49</f>
        <v>7.7928531630139502E-3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</row>
    <row r="11" spans="1:86" ht="30" customHeight="1">
      <c r="A11" s="2"/>
      <c r="B11" s="153">
        <v>2</v>
      </c>
      <c r="C11" s="379" t="str">
        <f>'ORÇAMENTO ANALÍTICO_Praça'!C13:I13</f>
        <v>PASSEIOS</v>
      </c>
      <c r="D11" s="380"/>
      <c r="E11" s="380"/>
      <c r="F11" s="380"/>
      <c r="G11" s="380"/>
      <c r="H11" s="380"/>
      <c r="I11" s="381"/>
      <c r="J11" s="230">
        <f>'ORÇAMENTO ANALÍTICO_Praça'!M13</f>
        <v>245465.620314639</v>
      </c>
      <c r="K11" s="234">
        <f>J11/J49</f>
        <v>0.40903936420674608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</row>
    <row r="12" spans="1:86" s="78" customFormat="1" ht="30" customHeight="1">
      <c r="A12" s="76"/>
      <c r="B12" s="185" t="s">
        <v>121</v>
      </c>
      <c r="C12" s="400" t="str">
        <f>'ORÇAMENTO ANALÍTICO_Praça'!C14:I14</f>
        <v>DEMOLIÇÃO</v>
      </c>
      <c r="D12" s="401"/>
      <c r="E12" s="401"/>
      <c r="F12" s="401"/>
      <c r="G12" s="401"/>
      <c r="H12" s="401"/>
      <c r="I12" s="402"/>
      <c r="J12" s="232">
        <f>'ORÇAMENTO ANALÍTICO_Praça'!M14</f>
        <v>40222.273469399028</v>
      </c>
      <c r="K12" s="235">
        <f>J12/J11</f>
        <v>0.16386112816060322</v>
      </c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</row>
    <row r="13" spans="1:86" s="78" customFormat="1" ht="30" customHeight="1">
      <c r="A13" s="76"/>
      <c r="B13" s="111" t="s">
        <v>122</v>
      </c>
      <c r="C13" s="403" t="str">
        <f>'ORÇAMENTO ANALÍTICO_Praça'!C18:I18</f>
        <v>PASSEIO EXTERNO</v>
      </c>
      <c r="D13" s="404"/>
      <c r="E13" s="404"/>
      <c r="F13" s="404"/>
      <c r="G13" s="404"/>
      <c r="H13" s="404"/>
      <c r="I13" s="405"/>
      <c r="J13" s="233">
        <f>'ORÇAMENTO ANALÍTICO_Praça'!M18</f>
        <v>108603.27904571997</v>
      </c>
      <c r="K13" s="235">
        <f>J13/J11</f>
        <v>0.44243784081254139</v>
      </c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</row>
    <row r="14" spans="1:86" s="78" customFormat="1" ht="30" customHeight="1">
      <c r="A14" s="76"/>
      <c r="B14" s="111" t="s">
        <v>123</v>
      </c>
      <c r="C14" s="403" t="str">
        <f>'ORÇAMENTO ANALÍTICO_Praça'!C23:I23</f>
        <v>PASSEIOS INTERNOS</v>
      </c>
      <c r="D14" s="404"/>
      <c r="E14" s="404"/>
      <c r="F14" s="404"/>
      <c r="G14" s="404"/>
      <c r="H14" s="404"/>
      <c r="I14" s="405"/>
      <c r="J14" s="233">
        <f>'ORÇAMENTO ANALÍTICO_Praça'!M23</f>
        <v>96640.067799519995</v>
      </c>
      <c r="K14" s="235">
        <f>J14/J11</f>
        <v>0.39370103102685539</v>
      </c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</row>
    <row r="15" spans="1:86" ht="30" customHeight="1">
      <c r="A15" s="2"/>
      <c r="B15" s="87">
        <v>3</v>
      </c>
      <c r="C15" s="330" t="str">
        <f>'ORÇAMENTO ANALÍTICO_Praça'!C27:I27</f>
        <v xml:space="preserve">PAISAGISMO </v>
      </c>
      <c r="D15" s="330"/>
      <c r="E15" s="330"/>
      <c r="F15" s="330"/>
      <c r="G15" s="330"/>
      <c r="H15" s="330"/>
      <c r="I15" s="330"/>
      <c r="J15" s="229">
        <f>'ORÇAMENTO ANALÍTICO_Praça'!M27</f>
        <v>30824.2793147628</v>
      </c>
      <c r="K15" s="234">
        <f>J15/J49</f>
        <v>5.1365008251991848E-2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</row>
    <row r="16" spans="1:86" s="78" customFormat="1" ht="30" customHeight="1">
      <c r="A16" s="76"/>
      <c r="B16" s="185" t="s">
        <v>230</v>
      </c>
      <c r="C16" s="400" t="str">
        <f>'ORÇAMENTO ANALÍTICO_Praça'!C28:J28</f>
        <v>LIMPEZA E PREPARAÇÃO</v>
      </c>
      <c r="D16" s="401"/>
      <c r="E16" s="401"/>
      <c r="F16" s="401"/>
      <c r="G16" s="401"/>
      <c r="H16" s="401"/>
      <c r="I16" s="402"/>
      <c r="J16" s="232">
        <f>'ORÇAMENTO ANALÍTICO_Praça'!M28</f>
        <v>3719.7169644199994</v>
      </c>
      <c r="K16" s="235">
        <f>J16/J15</f>
        <v>0.12067490455935818</v>
      </c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</row>
    <row r="17" spans="1:86" s="78" customFormat="1" ht="30" customHeight="1">
      <c r="A17" s="76"/>
      <c r="B17" s="111" t="s">
        <v>234</v>
      </c>
      <c r="C17" s="403" t="str">
        <f>'ORÇAMENTO ANALÍTICO_Praça'!C32:J32</f>
        <v>PLANTIO DE ESPÉCIES VEGETAIS</v>
      </c>
      <c r="D17" s="404"/>
      <c r="E17" s="404"/>
      <c r="F17" s="404"/>
      <c r="G17" s="404"/>
      <c r="H17" s="404"/>
      <c r="I17" s="405"/>
      <c r="J17" s="233">
        <f>'ORÇAMENTO ANALÍTICO_Praça'!M32</f>
        <v>21829.380958541798</v>
      </c>
      <c r="K17" s="235">
        <f>J17/J15</f>
        <v>0.70818787799158578</v>
      </c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</row>
    <row r="18" spans="1:86" s="78" customFormat="1" ht="30" customHeight="1">
      <c r="A18" s="76"/>
      <c r="B18" s="111" t="s">
        <v>557</v>
      </c>
      <c r="C18" s="403" t="str">
        <f>'ORÇAMENTO ANALÍTICO_Praça'!C44:I44</f>
        <v>FORRAÇÃO</v>
      </c>
      <c r="D18" s="404"/>
      <c r="E18" s="404"/>
      <c r="F18" s="404"/>
      <c r="G18" s="404"/>
      <c r="H18" s="404"/>
      <c r="I18" s="405"/>
      <c r="J18" s="233">
        <f>'ORÇAMENTO ANALÍTICO_Praça'!M44</f>
        <v>5275.1813918010002</v>
      </c>
      <c r="K18" s="235">
        <f>J18/J15</f>
        <v>0.17113721744905599</v>
      </c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</row>
    <row r="19" spans="1:86" ht="30" customHeight="1">
      <c r="A19" s="2"/>
      <c r="B19" s="87">
        <v>4</v>
      </c>
      <c r="C19" s="330" t="str">
        <f>'ORÇAMENTO ANALÍTICO_Praça'!C47:I47</f>
        <v>INSTALAÇÕES ELÉTRICAS</v>
      </c>
      <c r="D19" s="330"/>
      <c r="E19" s="330"/>
      <c r="F19" s="330"/>
      <c r="G19" s="330"/>
      <c r="H19" s="330"/>
      <c r="I19" s="330"/>
      <c r="J19" s="229">
        <f>'ORÇAMENTO ANALÍTICO_Praça'!M47</f>
        <v>49031.293604012506</v>
      </c>
      <c r="K19" s="234">
        <f>J19/J49</f>
        <v>8.1704839709577426E-2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</row>
    <row r="20" spans="1:86" s="78" customFormat="1" ht="30" customHeight="1">
      <c r="A20" s="76"/>
      <c r="B20" s="185" t="s">
        <v>137</v>
      </c>
      <c r="C20" s="400" t="str">
        <f>'ORÇAMENTO ANALÍTICO_Praça'!C48:J48</f>
        <v>CIRCUITOS GERAIS</v>
      </c>
      <c r="D20" s="401"/>
      <c r="E20" s="401"/>
      <c r="F20" s="401"/>
      <c r="G20" s="401"/>
      <c r="H20" s="401"/>
      <c r="I20" s="402"/>
      <c r="J20" s="232">
        <f>'ORÇAMENTO ANALÍTICO_Praça'!M48</f>
        <v>24700.516460670002</v>
      </c>
      <c r="K20" s="235">
        <f>J20/J19</f>
        <v>0.50377044220282652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</row>
    <row r="21" spans="1:86" s="78" customFormat="1" ht="30" customHeight="1">
      <c r="A21" s="76"/>
      <c r="B21" s="111" t="s">
        <v>28</v>
      </c>
      <c r="C21" s="403" t="str">
        <f>'ORÇAMENTO ANALÍTICO_Praça'!C63:J63</f>
        <v>ILUMINAÇÃO</v>
      </c>
      <c r="D21" s="404"/>
      <c r="E21" s="404"/>
      <c r="F21" s="404"/>
      <c r="G21" s="404"/>
      <c r="H21" s="404"/>
      <c r="I21" s="405"/>
      <c r="J21" s="233">
        <f>'ORÇAMENTO ANALÍTICO_Praça'!M63</f>
        <v>24330.7771433425</v>
      </c>
      <c r="K21" s="235">
        <f>J21/J19</f>
        <v>0.49622955779717337</v>
      </c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</row>
    <row r="22" spans="1:86" ht="30" customHeight="1">
      <c r="A22" s="12"/>
      <c r="B22" s="116">
        <v>5</v>
      </c>
      <c r="C22" s="361" t="str">
        <f>'ORÇAMENTO ANALÍTICO_Praça'!C69:I69</f>
        <v>LETREIRO</v>
      </c>
      <c r="D22" s="361"/>
      <c r="E22" s="361"/>
      <c r="F22" s="361"/>
      <c r="G22" s="361"/>
      <c r="H22" s="361"/>
      <c r="I22" s="361"/>
      <c r="J22" s="231">
        <f>'ORÇAMENTO ANALÍTICO_Praça'!M69</f>
        <v>37983.732780922401</v>
      </c>
      <c r="K22" s="234">
        <f>J22/J49</f>
        <v>6.3295388930605601E-2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</row>
    <row r="23" spans="1:86" s="78" customFormat="1" ht="30" customHeight="1">
      <c r="A23" s="76"/>
      <c r="B23" s="185" t="s">
        <v>139</v>
      </c>
      <c r="C23" s="400" t="str">
        <f>'ORÇAMENTO ANALÍTICO_Praça'!C70:I70</f>
        <v>ESTRUTURA EM CONCRETO</v>
      </c>
      <c r="D23" s="401"/>
      <c r="E23" s="401"/>
      <c r="F23" s="401"/>
      <c r="G23" s="401"/>
      <c r="H23" s="401"/>
      <c r="I23" s="402"/>
      <c r="J23" s="232">
        <f>'ORÇAMENTO ANALÍTICO_Praça'!M70</f>
        <v>11724.58487678</v>
      </c>
      <c r="K23" s="235">
        <f>J23/J$22</f>
        <v>0.30867384583825724</v>
      </c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</row>
    <row r="24" spans="1:86" s="78" customFormat="1" ht="30" customHeight="1">
      <c r="A24" s="76"/>
      <c r="B24" s="111" t="s">
        <v>140</v>
      </c>
      <c r="C24" s="403" t="str">
        <f>'ORÇAMENTO ANALÍTICO_Praça'!C84:I84</f>
        <v>BANDEIRAS</v>
      </c>
      <c r="D24" s="404"/>
      <c r="E24" s="404"/>
      <c r="F24" s="404"/>
      <c r="G24" s="404"/>
      <c r="H24" s="404"/>
      <c r="I24" s="405"/>
      <c r="J24" s="233">
        <f>'ORÇAMENTO ANALÍTICO_Praça'!M84</f>
        <v>2623.1979041424001</v>
      </c>
      <c r="K24" s="235">
        <f>J24/J$22</f>
        <v>6.906108778913693E-2</v>
      </c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</row>
    <row r="25" spans="1:86" s="78" customFormat="1" ht="30" customHeight="1">
      <c r="A25" s="76"/>
      <c r="B25" s="111" t="s">
        <v>143</v>
      </c>
      <c r="C25" s="403" t="str">
        <f>'ORÇAMENTO ANALÍTICO_Praça'!C88:I88</f>
        <v>LETREIRO</v>
      </c>
      <c r="D25" s="404"/>
      <c r="E25" s="404"/>
      <c r="F25" s="404"/>
      <c r="G25" s="404"/>
      <c r="H25" s="404"/>
      <c r="I25" s="405"/>
      <c r="J25" s="233">
        <f>'ORÇAMENTO ANALÍTICO_Praça'!M88</f>
        <v>23635.95</v>
      </c>
      <c r="K25" s="235">
        <f>J25/J$22</f>
        <v>0.62226506637260581</v>
      </c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</row>
    <row r="26" spans="1:86" ht="30" customHeight="1">
      <c r="A26" s="12"/>
      <c r="B26" s="87">
        <v>6</v>
      </c>
      <c r="C26" s="330" t="str">
        <f>'ORÇAMENTO ANALÍTICO_Praça'!C90:I90</f>
        <v>BANCOS E BALANÇOS</v>
      </c>
      <c r="D26" s="330"/>
      <c r="E26" s="330"/>
      <c r="F26" s="330"/>
      <c r="G26" s="330"/>
      <c r="H26" s="330"/>
      <c r="I26" s="330"/>
      <c r="J26" s="229">
        <f>'ORÇAMENTO ANALÍTICO_Praça'!M90</f>
        <v>61172.603619732508</v>
      </c>
      <c r="K26" s="234">
        <f>J26/J49</f>
        <v>0.10193689388930864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</row>
    <row r="27" spans="1:86" s="78" customFormat="1" ht="30" customHeight="1">
      <c r="A27" s="76"/>
      <c r="B27" s="111" t="s">
        <v>145</v>
      </c>
      <c r="C27" s="403" t="str">
        <f>'ORÇAMENTO ANALÍTICO_Praça'!C91:I91</f>
        <v>BANCO</v>
      </c>
      <c r="D27" s="404"/>
      <c r="E27" s="404"/>
      <c r="F27" s="404"/>
      <c r="G27" s="404"/>
      <c r="H27" s="404"/>
      <c r="I27" s="405"/>
      <c r="J27" s="233">
        <f>'ORÇAMENTO ANALÍTICO_Praça'!M91</f>
        <v>31901.301961130575</v>
      </c>
      <c r="K27" s="235">
        <f>J27/J$26</f>
        <v>0.52149655357876812</v>
      </c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</row>
    <row r="28" spans="1:86" s="78" customFormat="1" ht="30" customHeight="1">
      <c r="A28" s="76"/>
      <c r="B28" s="111" t="s">
        <v>146</v>
      </c>
      <c r="C28" s="403" t="str">
        <f>'ORÇAMENTO ANALÍTICO_Praça'!C105:I105</f>
        <v>BALANÇO</v>
      </c>
      <c r="D28" s="404"/>
      <c r="E28" s="404"/>
      <c r="F28" s="404"/>
      <c r="G28" s="404"/>
      <c r="H28" s="404"/>
      <c r="I28" s="405"/>
      <c r="J28" s="233">
        <f>'ORÇAMENTO ANALÍTICO_Praça'!M105</f>
        <v>2356.0673026461</v>
      </c>
      <c r="K28" s="235">
        <f t="shared" ref="K28:K29" si="0">J28/J$26</f>
        <v>3.8515073141109545E-2</v>
      </c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</row>
    <row r="29" spans="1:86" s="78" customFormat="1" ht="30" customHeight="1">
      <c r="A29" s="76"/>
      <c r="B29" s="111" t="s">
        <v>147</v>
      </c>
      <c r="C29" s="403" t="str">
        <f>'ORÇAMENTO ANALÍTICO_Praça'!C107:I107</f>
        <v>DECK</v>
      </c>
      <c r="D29" s="404"/>
      <c r="E29" s="404"/>
      <c r="F29" s="404"/>
      <c r="G29" s="404"/>
      <c r="H29" s="404"/>
      <c r="I29" s="405"/>
      <c r="J29" s="233">
        <f>'ORÇAMENTO ANALÍTICO_Praça'!M107</f>
        <v>26915.234355955836</v>
      </c>
      <c r="K29" s="235">
        <f t="shared" si="0"/>
        <v>0.43998837328012241</v>
      </c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</row>
    <row r="30" spans="1:86" ht="30" customHeight="1">
      <c r="A30" s="12"/>
      <c r="B30" s="116">
        <v>7</v>
      </c>
      <c r="C30" s="406" t="str">
        <f>'ORÇAMENTO ANALÍTICO_Praça'!C123:I123</f>
        <v>ESPELHO D'ÁGUA</v>
      </c>
      <c r="D30" s="407"/>
      <c r="E30" s="407"/>
      <c r="F30" s="407"/>
      <c r="G30" s="407"/>
      <c r="H30" s="407"/>
      <c r="I30" s="408"/>
      <c r="J30" s="231">
        <f>'ORÇAMENTO ANALÍTICO_Praça'!M123</f>
        <v>85113.43487602321</v>
      </c>
      <c r="K30" s="234">
        <f>J30/J49</f>
        <v>0.14183145176304165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</row>
    <row r="31" spans="1:86" s="78" customFormat="1" ht="30" customHeight="1">
      <c r="A31" s="76"/>
      <c r="B31" s="111" t="s">
        <v>148</v>
      </c>
      <c r="C31" s="403" t="str">
        <f>'ORÇAMENTO ANALÍTICO_Praça'!C124:I124</f>
        <v>BANCOS</v>
      </c>
      <c r="D31" s="404"/>
      <c r="E31" s="404"/>
      <c r="F31" s="404"/>
      <c r="G31" s="404"/>
      <c r="H31" s="404"/>
      <c r="I31" s="405"/>
      <c r="J31" s="233">
        <f>'ORÇAMENTO ANALÍTICO_Praça'!M124</f>
        <v>7884.7622685485794</v>
      </c>
      <c r="K31" s="235">
        <f>J31/J$30</f>
        <v>9.2638280666660633E-2</v>
      </c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</row>
    <row r="32" spans="1:86" s="78" customFormat="1" ht="30" customHeight="1">
      <c r="A32" s="76"/>
      <c r="B32" s="111" t="s">
        <v>149</v>
      </c>
      <c r="C32" s="403" t="str">
        <f>'ORÇAMENTO ANALÍTICO_Praça'!C137:J137</f>
        <v>ESTRUTURA ESPELHO D'ÁGUA</v>
      </c>
      <c r="D32" s="404"/>
      <c r="E32" s="404"/>
      <c r="F32" s="404"/>
      <c r="G32" s="404"/>
      <c r="H32" s="404"/>
      <c r="I32" s="405"/>
      <c r="J32" s="233">
        <f>'ORÇAMENTO ANALÍTICO_Praça'!M137</f>
        <v>46545.90612959992</v>
      </c>
      <c r="K32" s="235">
        <f>J32/J$30</f>
        <v>0.54686908356358777</v>
      </c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</row>
    <row r="33" spans="1:86" s="78" customFormat="1" ht="30" customHeight="1">
      <c r="A33" s="76"/>
      <c r="B33" s="111" t="s">
        <v>40</v>
      </c>
      <c r="C33" s="403" t="str">
        <f>'ORÇAMENTO ANALÍTICO_Praça'!C151:I151</f>
        <v>CASA DE MÁQUINAS</v>
      </c>
      <c r="D33" s="404"/>
      <c r="E33" s="404"/>
      <c r="F33" s="404"/>
      <c r="G33" s="404"/>
      <c r="H33" s="404"/>
      <c r="I33" s="405"/>
      <c r="J33" s="233">
        <f>'ORÇAMENTO ANALÍTICO_Praça'!M151</f>
        <v>7253.6461916247226</v>
      </c>
      <c r="K33" s="235">
        <f>J33/J$30</f>
        <v>8.5223281168130882E-2</v>
      </c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</row>
    <row r="34" spans="1:86" s="78" customFormat="1" ht="30" customHeight="1">
      <c r="A34" s="76"/>
      <c r="B34" s="111" t="s">
        <v>150</v>
      </c>
      <c r="C34" s="403" t="str">
        <f>'ORÇAMENTO ANALÍTICO_Praça'!C167:I167</f>
        <v>INSTALAÇÕES HIDRÁULICAS</v>
      </c>
      <c r="D34" s="404"/>
      <c r="E34" s="404"/>
      <c r="F34" s="404"/>
      <c r="G34" s="404"/>
      <c r="H34" s="404"/>
      <c r="I34" s="405"/>
      <c r="J34" s="233">
        <f>'ORÇAMENTO ANALÍTICO_Praça'!M167</f>
        <v>23429.120286249999</v>
      </c>
      <c r="K34" s="235">
        <f>J34/J$30</f>
        <v>0.27526935460162089</v>
      </c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</row>
    <row r="35" spans="1:86" ht="30" customHeight="1">
      <c r="A35" s="12"/>
      <c r="B35" s="116">
        <v>8</v>
      </c>
      <c r="C35" s="406" t="str">
        <f>'ORÇAMENTO ANALÍTICO_Praça'!C175:I175</f>
        <v>PERGOLADO REDONDO</v>
      </c>
      <c r="D35" s="407"/>
      <c r="E35" s="407"/>
      <c r="F35" s="407"/>
      <c r="G35" s="407"/>
      <c r="H35" s="407"/>
      <c r="I35" s="408"/>
      <c r="J35" s="231">
        <f>'ORÇAMENTO ANALÍTICO_Praça'!M175</f>
        <v>48497.173082921552</v>
      </c>
      <c r="K35" s="234">
        <f>J35/J49</f>
        <v>8.0814791163973457E-2</v>
      </c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</row>
    <row r="36" spans="1:86" s="78" customFormat="1" ht="30" customHeight="1">
      <c r="A36" s="76"/>
      <c r="B36" s="111" t="s">
        <v>151</v>
      </c>
      <c r="C36" s="403" t="str">
        <f>'ORÇAMENTO ANALÍTICO_Praça'!C176:J176</f>
        <v>DECK</v>
      </c>
      <c r="D36" s="404"/>
      <c r="E36" s="404"/>
      <c r="F36" s="404"/>
      <c r="G36" s="404"/>
      <c r="H36" s="404"/>
      <c r="I36" s="404"/>
      <c r="J36" s="233">
        <f>'ORÇAMENTO ANALÍTICO_Praça'!M176</f>
        <v>11127.24334037922</v>
      </c>
      <c r="K36" s="235">
        <f>J36/J$35</f>
        <v>0.2294410711600367</v>
      </c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7"/>
      <c r="CG36" s="77"/>
      <c r="CH36" s="77"/>
    </row>
    <row r="37" spans="1:86" ht="30" customHeight="1">
      <c r="A37" s="12"/>
      <c r="B37" s="111" t="s">
        <v>155</v>
      </c>
      <c r="C37" s="403" t="str">
        <f>'ORÇAMENTO ANALÍTICO_Praça'!C185:J185</f>
        <v>PERGOLADO</v>
      </c>
      <c r="D37" s="404"/>
      <c r="E37" s="404"/>
      <c r="F37" s="404"/>
      <c r="G37" s="404"/>
      <c r="H37" s="404"/>
      <c r="I37" s="404"/>
      <c r="J37" s="233">
        <f>'ORÇAMENTO ANALÍTICO_Praça'!M185</f>
        <v>34533.688468542336</v>
      </c>
      <c r="K37" s="235">
        <f>J37/J$35</f>
        <v>0.71207631854120368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</row>
    <row r="38" spans="1:86" ht="30" customHeight="1">
      <c r="A38" s="12"/>
      <c r="B38" s="111" t="s">
        <v>158</v>
      </c>
      <c r="C38" s="403" t="str">
        <f>'ORÇAMENTO ANALÍTICO_Praça'!C188:J188</f>
        <v>MOBILIÁRIO</v>
      </c>
      <c r="D38" s="404"/>
      <c r="E38" s="404"/>
      <c r="F38" s="404"/>
      <c r="G38" s="404"/>
      <c r="H38" s="404"/>
      <c r="I38" s="404"/>
      <c r="J38" s="233">
        <f>'ORÇAMENTO ANALÍTICO_Praça'!M188</f>
        <v>2836.241274</v>
      </c>
      <c r="K38" s="235">
        <f>J38/J$35</f>
        <v>5.8482610298759709E-2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</row>
    <row r="39" spans="1:86" ht="30" customHeight="1">
      <c r="A39" s="12"/>
      <c r="B39" s="116">
        <v>9</v>
      </c>
      <c r="C39" s="361" t="str">
        <f>'ORÇAMENTO ANALÍTICO_Praça'!C190:I190</f>
        <v>PERGOLADO EXISTENTE</v>
      </c>
      <c r="D39" s="361"/>
      <c r="E39" s="361"/>
      <c r="F39" s="361"/>
      <c r="G39" s="361"/>
      <c r="H39" s="361"/>
      <c r="I39" s="361"/>
      <c r="J39" s="231">
        <f>'ORÇAMENTO ANALÍTICO_Praça'!M190</f>
        <v>3743.6085341889998</v>
      </c>
      <c r="K39" s="234">
        <f>J39/J$49</f>
        <v>6.2382799379432892E-3</v>
      </c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</row>
    <row r="40" spans="1:86" ht="30" customHeight="1">
      <c r="A40" s="12"/>
      <c r="B40" s="111" t="s">
        <v>301</v>
      </c>
      <c r="C40" s="403" t="str">
        <f>'ORÇAMENTO ANALÍTICO_Praça'!C191:J191</f>
        <v>DECK</v>
      </c>
      <c r="D40" s="404"/>
      <c r="E40" s="404"/>
      <c r="F40" s="404"/>
      <c r="G40" s="404"/>
      <c r="H40" s="404"/>
      <c r="I40" s="405"/>
      <c r="J40" s="233">
        <f>'ORÇAMENTO ANALÍTICO_Praça'!M191</f>
        <v>3743.6085341889998</v>
      </c>
      <c r="K40" s="235">
        <f>J40/J$39</f>
        <v>1</v>
      </c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</row>
    <row r="41" spans="1:86" ht="30" customHeight="1">
      <c r="A41" s="12"/>
      <c r="B41" s="116">
        <v>10</v>
      </c>
      <c r="C41" s="361" t="str">
        <f>'ORÇAMENTO ANALÍTICO_Praça'!C199:I199</f>
        <v>REFORMA SANITÁRIOS</v>
      </c>
      <c r="D41" s="361"/>
      <c r="E41" s="361"/>
      <c r="F41" s="361"/>
      <c r="G41" s="361"/>
      <c r="H41" s="361"/>
      <c r="I41" s="361"/>
      <c r="J41" s="231">
        <f>'ORÇAMENTO ANALÍTICO_Praça'!M199</f>
        <v>33594.425755503224</v>
      </c>
      <c r="K41" s="234">
        <f>J41/J$49</f>
        <v>5.5981128983797923E-2</v>
      </c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</row>
    <row r="42" spans="1:86" ht="30" customHeight="1">
      <c r="A42" s="12"/>
      <c r="B42" s="111" t="s">
        <v>460</v>
      </c>
      <c r="C42" s="403" t="str">
        <f>'ORÇAMENTO ANALÍTICO_Praça'!C200:I200</f>
        <v>RAMPA DE ACESSO</v>
      </c>
      <c r="D42" s="404"/>
      <c r="E42" s="404"/>
      <c r="F42" s="404"/>
      <c r="G42" s="404"/>
      <c r="H42" s="404"/>
      <c r="I42" s="405"/>
      <c r="J42" s="233">
        <f>'ORÇAMENTO ANALÍTICO_Praça'!M200</f>
        <v>11746.85687040723</v>
      </c>
      <c r="K42" s="235">
        <f t="shared" ref="K42:K48" si="1">J42/J$41</f>
        <v>0.34966684520520297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</row>
    <row r="43" spans="1:86" ht="30" customHeight="1">
      <c r="A43" s="17"/>
      <c r="B43" s="111" t="s">
        <v>472</v>
      </c>
      <c r="C43" s="403" t="str">
        <f>'ORÇAMENTO ANALÍTICO_Praça'!C208:I208</f>
        <v>CALÇADA EXTERNA</v>
      </c>
      <c r="D43" s="404"/>
      <c r="E43" s="404"/>
      <c r="F43" s="404"/>
      <c r="G43" s="404"/>
      <c r="H43" s="404"/>
      <c r="I43" s="405"/>
      <c r="J43" s="233">
        <f>'ORÇAMENTO ANALÍTICO_Praça'!M208</f>
        <v>2670.8623499999999</v>
      </c>
      <c r="K43" s="235">
        <f t="shared" si="1"/>
        <v>7.9503140474501979E-2</v>
      </c>
      <c r="L43" s="18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</row>
    <row r="44" spans="1:86" ht="30" customHeight="1">
      <c r="A44" s="17"/>
      <c r="B44" s="111" t="s">
        <v>477</v>
      </c>
      <c r="C44" s="403" t="str">
        <f>'ORÇAMENTO ANALÍTICO_Praça'!C212:I212</f>
        <v>PISO</v>
      </c>
      <c r="D44" s="404"/>
      <c r="E44" s="404"/>
      <c r="F44" s="404"/>
      <c r="G44" s="404"/>
      <c r="H44" s="404"/>
      <c r="I44" s="405"/>
      <c r="J44" s="233">
        <f>'ORÇAMENTO ANALÍTICO_Praça'!M212</f>
        <v>4210.7801282399996</v>
      </c>
      <c r="K44" s="235">
        <f t="shared" si="1"/>
        <v>0.12534163134341467</v>
      </c>
      <c r="L44" s="18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</row>
    <row r="45" spans="1:86" ht="30" customHeight="1">
      <c r="A45" s="17"/>
      <c r="B45" s="111" t="s">
        <v>487</v>
      </c>
      <c r="C45" s="403" t="str">
        <f>'ORÇAMENTO ANALÍTICO_Praça'!C216:I216</f>
        <v>INSTALAÇÕES HIDRÁULICAS</v>
      </c>
      <c r="D45" s="404"/>
      <c r="E45" s="404"/>
      <c r="F45" s="404"/>
      <c r="G45" s="404"/>
      <c r="H45" s="404"/>
      <c r="I45" s="405"/>
      <c r="J45" s="233">
        <f>'ORÇAMENTO ANALÍTICO_Praça'!M216</f>
        <v>217.12347299999996</v>
      </c>
      <c r="K45" s="235">
        <f t="shared" si="1"/>
        <v>6.4630803508951831E-3</v>
      </c>
      <c r="L45" s="18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</row>
    <row r="46" spans="1:86" ht="30" customHeight="1">
      <c r="A46" s="17"/>
      <c r="B46" s="111" t="s">
        <v>491</v>
      </c>
      <c r="C46" s="403" t="str">
        <f>'ORÇAMENTO ANALÍTICO_Praça'!C220:I220</f>
        <v xml:space="preserve">ALVENARIA </v>
      </c>
      <c r="D46" s="404"/>
      <c r="E46" s="404"/>
      <c r="F46" s="404"/>
      <c r="G46" s="404"/>
      <c r="H46" s="404"/>
      <c r="I46" s="405"/>
      <c r="J46" s="233">
        <f>'ORÇAMENTO ANALÍTICO_Praça'!M220</f>
        <v>2844.3241628499995</v>
      </c>
      <c r="K46" s="235">
        <f t="shared" si="1"/>
        <v>8.4666551038874674E-2</v>
      </c>
      <c r="L46" s="18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</row>
    <row r="47" spans="1:86" ht="30" customHeight="1">
      <c r="A47" s="17"/>
      <c r="B47" s="111" t="s">
        <v>496</v>
      </c>
      <c r="C47" s="403" t="str">
        <f>'ORÇAMENTO ANALÍTICO_Praça'!C225:I225</f>
        <v>ESQUADRIAS</v>
      </c>
      <c r="D47" s="404"/>
      <c r="E47" s="404"/>
      <c r="F47" s="404"/>
      <c r="G47" s="404"/>
      <c r="H47" s="404"/>
      <c r="I47" s="405"/>
      <c r="J47" s="233">
        <f>'ORÇAMENTO ANALÍTICO_Praça'!M225</f>
        <v>1152.3439548399997</v>
      </c>
      <c r="K47" s="235">
        <f t="shared" si="1"/>
        <v>3.4301641683850782E-2</v>
      </c>
      <c r="L47" s="18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</row>
    <row r="48" spans="1:86" ht="30" customHeight="1">
      <c r="A48" s="17"/>
      <c r="B48" s="111" t="s">
        <v>514</v>
      </c>
      <c r="C48" s="403" t="str">
        <f>'ORÇAMENTO ANALÍTICO_Praça'!C229:I229</f>
        <v>ACESSÓRIOS</v>
      </c>
      <c r="D48" s="404"/>
      <c r="E48" s="404"/>
      <c r="F48" s="404"/>
      <c r="G48" s="404"/>
      <c r="H48" s="404"/>
      <c r="I48" s="405"/>
      <c r="J48" s="233">
        <f>'ORÇAMENTO ANALÍTICO_Praça'!M229</f>
        <v>10752.134816165999</v>
      </c>
      <c r="K48" s="235">
        <f t="shared" si="1"/>
        <v>0.32005710990325986</v>
      </c>
      <c r="L48" s="18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</row>
    <row r="49" spans="1:86" ht="30" customHeight="1">
      <c r="A49" s="12"/>
      <c r="B49" s="153"/>
      <c r="C49" s="379" t="s">
        <v>73</v>
      </c>
      <c r="D49" s="380"/>
      <c r="E49" s="380"/>
      <c r="F49" s="380"/>
      <c r="G49" s="380"/>
      <c r="H49" s="380"/>
      <c r="I49" s="381"/>
      <c r="J49" s="230">
        <f>SUM(J10,J11,J15,J19,J26,J22,J30,J35,J39,J41)</f>
        <v>600102.68398170627</v>
      </c>
      <c r="K49" s="234">
        <f>J49/J$49</f>
        <v>1</v>
      </c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</row>
    <row r="50" spans="1:86" ht="15.75" customHeight="1">
      <c r="A50" s="1"/>
      <c r="B50" s="2"/>
      <c r="C50" s="1"/>
      <c r="D50" s="1"/>
      <c r="E50" s="1"/>
      <c r="F50" s="1"/>
      <c r="G50" s="3"/>
      <c r="H50" s="1"/>
      <c r="I50" s="1"/>
      <c r="J50" s="1"/>
      <c r="K50" s="17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</row>
    <row r="51" spans="1:86" ht="15.75" customHeight="1">
      <c r="A51" s="1"/>
      <c r="B51" s="2"/>
      <c r="C51" s="1"/>
      <c r="D51" s="1"/>
      <c r="E51" s="1"/>
      <c r="F51" s="1"/>
      <c r="G51" s="3"/>
      <c r="H51" s="1"/>
      <c r="I51" s="1"/>
      <c r="J51" s="1"/>
      <c r="K51" s="17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</row>
    <row r="52" spans="1:86" ht="15.75" customHeight="1">
      <c r="A52" s="1"/>
      <c r="B52" s="2"/>
      <c r="C52" s="1"/>
      <c r="D52" s="1"/>
      <c r="E52" s="1"/>
      <c r="F52" s="1"/>
      <c r="G52" s="3"/>
      <c r="H52" s="1"/>
      <c r="I52" s="1"/>
      <c r="J52" s="1"/>
      <c r="K52" s="17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</row>
    <row r="53" spans="1:86" ht="15.75" customHeight="1">
      <c r="A53" s="1"/>
      <c r="B53" s="2"/>
      <c r="C53" s="1"/>
      <c r="D53" s="1"/>
      <c r="E53" s="1"/>
      <c r="F53" s="1"/>
      <c r="G53" s="3"/>
      <c r="H53" s="1"/>
      <c r="I53" s="1"/>
      <c r="J53" s="1"/>
      <c r="K53" s="177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</row>
    <row r="54" spans="1:86" ht="15.75" customHeight="1">
      <c r="A54" s="1"/>
      <c r="B54" s="2"/>
      <c r="C54" s="1"/>
      <c r="D54" s="1"/>
      <c r="E54" s="1"/>
      <c r="F54" s="1"/>
      <c r="G54" s="3"/>
      <c r="H54" s="1"/>
      <c r="I54" s="1"/>
      <c r="J54" s="1"/>
      <c r="K54" s="177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</row>
    <row r="55" spans="1:86" ht="15.75" customHeight="1">
      <c r="A55" s="1"/>
      <c r="B55" s="2"/>
      <c r="C55" s="1"/>
      <c r="D55" s="1"/>
      <c r="E55" s="1"/>
      <c r="F55" s="1"/>
      <c r="G55" s="3"/>
      <c r="H55" s="1"/>
      <c r="I55" s="1"/>
      <c r="J55" s="1"/>
      <c r="K55" s="177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</row>
    <row r="56" spans="1:86" ht="15.75" customHeight="1">
      <c r="A56" s="1"/>
      <c r="B56" s="2"/>
      <c r="C56" s="1"/>
      <c r="D56" s="1"/>
      <c r="E56" s="1"/>
      <c r="F56" s="1"/>
      <c r="G56" s="3"/>
      <c r="H56" s="1"/>
      <c r="I56" s="1"/>
      <c r="J56" s="1"/>
      <c r="K56" s="177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</row>
    <row r="57" spans="1:86" ht="15.75" customHeight="1">
      <c r="A57" s="1"/>
      <c r="B57" s="2"/>
      <c r="C57" s="1"/>
      <c r="D57" s="1"/>
      <c r="E57" s="1"/>
      <c r="F57" s="1"/>
      <c r="G57" s="3"/>
      <c r="H57" s="1"/>
      <c r="I57" s="1"/>
      <c r="J57" s="1"/>
      <c r="K57" s="177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</row>
    <row r="58" spans="1:86" ht="15.75" customHeight="1">
      <c r="A58" s="1"/>
      <c r="B58" s="2"/>
      <c r="C58" s="1"/>
      <c r="D58" s="1"/>
      <c r="E58" s="1"/>
      <c r="F58" s="1"/>
      <c r="G58" s="3"/>
      <c r="H58" s="1"/>
      <c r="I58" s="1"/>
      <c r="J58" s="1"/>
      <c r="K58" s="177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</row>
    <row r="59" spans="1:86" ht="15.75" customHeight="1">
      <c r="A59" s="1"/>
      <c r="B59" s="2"/>
      <c r="C59" s="1"/>
      <c r="D59" s="1"/>
      <c r="E59" s="1"/>
      <c r="F59" s="1"/>
      <c r="G59" s="3"/>
      <c r="H59" s="1"/>
      <c r="I59" s="1"/>
      <c r="J59" s="1"/>
      <c r="K59" s="177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</row>
    <row r="60" spans="1:86" ht="15.75" customHeight="1">
      <c r="A60" s="1"/>
      <c r="B60" s="2"/>
      <c r="C60" s="1"/>
      <c r="D60" s="1"/>
      <c r="E60" s="1"/>
      <c r="F60" s="1"/>
      <c r="G60" s="3"/>
      <c r="H60" s="1"/>
      <c r="I60" s="1"/>
      <c r="J60" s="1"/>
      <c r="K60" s="177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</row>
    <row r="61" spans="1:86" ht="15.75" customHeight="1">
      <c r="A61" s="1"/>
      <c r="B61" s="2"/>
      <c r="C61" s="1"/>
      <c r="D61" s="1"/>
      <c r="E61" s="1"/>
      <c r="F61" s="1"/>
      <c r="G61" s="3"/>
      <c r="H61" s="1"/>
      <c r="I61" s="1"/>
      <c r="J61" s="1"/>
      <c r="K61" s="177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</row>
    <row r="62" spans="1:86" ht="15.75" customHeight="1">
      <c r="A62" s="1"/>
      <c r="B62" s="2"/>
      <c r="C62" s="1"/>
      <c r="D62" s="1"/>
      <c r="E62" s="1"/>
      <c r="F62" s="1"/>
      <c r="G62" s="3"/>
      <c r="H62" s="1"/>
      <c r="I62" s="1"/>
      <c r="J62" s="1"/>
      <c r="K62" s="177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</row>
    <row r="63" spans="1:86" ht="15.75" customHeight="1">
      <c r="A63" s="1"/>
      <c r="B63" s="2"/>
      <c r="C63" s="1"/>
      <c r="D63" s="1"/>
      <c r="E63" s="1"/>
      <c r="F63" s="1"/>
      <c r="G63" s="3"/>
      <c r="H63" s="1"/>
      <c r="I63" s="1"/>
      <c r="J63" s="1"/>
      <c r="K63" s="177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</row>
    <row r="64" spans="1:86" ht="15.75" customHeight="1">
      <c r="A64" s="1"/>
      <c r="B64" s="2"/>
      <c r="C64" s="1"/>
      <c r="D64" s="1"/>
      <c r="E64" s="1"/>
      <c r="F64" s="1"/>
      <c r="G64" s="3"/>
      <c r="H64" s="1"/>
      <c r="I64" s="1"/>
      <c r="J64" s="1"/>
      <c r="K64" s="177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</row>
    <row r="65" spans="1:86" ht="15.75" customHeight="1">
      <c r="A65" s="1"/>
      <c r="B65" s="2"/>
      <c r="C65" s="1"/>
      <c r="D65" s="1"/>
      <c r="E65" s="1"/>
      <c r="F65" s="1"/>
      <c r="G65" s="3"/>
      <c r="H65" s="1"/>
      <c r="I65" s="1"/>
      <c r="J65" s="1"/>
      <c r="K65" s="177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</row>
    <row r="66" spans="1:86" ht="15.75" customHeight="1">
      <c r="A66" s="1"/>
      <c r="B66" s="2"/>
      <c r="C66" s="1"/>
      <c r="D66" s="1"/>
      <c r="E66" s="1"/>
      <c r="F66" s="1"/>
      <c r="G66" s="3"/>
      <c r="H66" s="1"/>
      <c r="I66" s="1"/>
      <c r="J66" s="1"/>
      <c r="K66" s="177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</row>
    <row r="67" spans="1:86" ht="15.75" customHeight="1">
      <c r="A67" s="1"/>
      <c r="B67" s="2"/>
      <c r="C67" s="1"/>
      <c r="D67" s="1"/>
      <c r="E67" s="1"/>
      <c r="F67" s="1"/>
      <c r="G67" s="3"/>
      <c r="H67" s="1"/>
      <c r="I67" s="1"/>
      <c r="J67" s="1"/>
      <c r="K67" s="177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</row>
    <row r="68" spans="1:86" ht="15.75" customHeight="1">
      <c r="A68" s="1"/>
      <c r="B68" s="2"/>
      <c r="C68" s="1"/>
      <c r="D68" s="1"/>
      <c r="E68" s="1"/>
      <c r="F68" s="1"/>
      <c r="G68" s="3"/>
      <c r="H68" s="1"/>
      <c r="I68" s="1"/>
      <c r="J68" s="1"/>
      <c r="K68" s="177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</row>
    <row r="69" spans="1:86" ht="15.75" customHeight="1">
      <c r="A69" s="1"/>
      <c r="B69" s="2"/>
      <c r="C69" s="1"/>
      <c r="D69" s="1"/>
      <c r="E69" s="1"/>
      <c r="F69" s="1"/>
      <c r="G69" s="3"/>
      <c r="H69" s="1"/>
      <c r="I69" s="1"/>
      <c r="J69" s="1"/>
      <c r="K69" s="177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</row>
    <row r="70" spans="1:86" ht="15.75" customHeight="1">
      <c r="A70" s="1"/>
      <c r="B70" s="2"/>
      <c r="C70" s="1"/>
      <c r="D70" s="1"/>
      <c r="E70" s="1"/>
      <c r="F70" s="1"/>
      <c r="G70" s="3"/>
      <c r="H70" s="1"/>
      <c r="I70" s="1"/>
      <c r="J70" s="1"/>
      <c r="K70" s="177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</row>
    <row r="71" spans="1:86" ht="15.75" customHeight="1">
      <c r="A71" s="1"/>
      <c r="B71" s="2"/>
      <c r="C71" s="1"/>
      <c r="D71" s="1"/>
      <c r="E71" s="1"/>
      <c r="F71" s="1"/>
      <c r="G71" s="3"/>
      <c r="H71" s="1"/>
      <c r="I71" s="1"/>
      <c r="J71" s="1"/>
      <c r="K71" s="177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</row>
    <row r="72" spans="1:86" ht="15.75" customHeight="1">
      <c r="A72" s="1"/>
      <c r="B72" s="2"/>
      <c r="C72" s="1"/>
      <c r="D72" s="1"/>
      <c r="E72" s="1"/>
      <c r="F72" s="1"/>
      <c r="G72" s="3"/>
      <c r="H72" s="1"/>
      <c r="I72" s="1"/>
      <c r="J72" s="1"/>
      <c r="K72" s="177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</row>
    <row r="73" spans="1:86" ht="15.75" customHeight="1">
      <c r="A73" s="1"/>
      <c r="B73" s="2"/>
      <c r="C73" s="1"/>
      <c r="D73" s="1"/>
      <c r="E73" s="1"/>
      <c r="F73" s="1"/>
      <c r="G73" s="3"/>
      <c r="H73" s="1"/>
      <c r="I73" s="1"/>
      <c r="J73" s="1"/>
      <c r="K73" s="177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</row>
    <row r="74" spans="1:86" ht="15.75" customHeight="1">
      <c r="A74" s="1"/>
      <c r="B74" s="2"/>
      <c r="C74" s="1"/>
      <c r="D74" s="1"/>
      <c r="E74" s="1"/>
      <c r="F74" s="1"/>
      <c r="G74" s="3"/>
      <c r="H74" s="1"/>
      <c r="I74" s="1"/>
      <c r="J74" s="1"/>
      <c r="K74" s="177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</row>
    <row r="75" spans="1:86" ht="15.75" customHeight="1">
      <c r="A75" s="1"/>
      <c r="B75" s="2"/>
      <c r="C75" s="1"/>
      <c r="D75" s="1"/>
      <c r="E75" s="1"/>
      <c r="F75" s="1"/>
      <c r="G75" s="3"/>
      <c r="H75" s="1"/>
      <c r="I75" s="1"/>
      <c r="J75" s="1"/>
      <c r="K75" s="177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</row>
    <row r="76" spans="1:86" ht="15.75" customHeight="1">
      <c r="A76" s="1"/>
      <c r="B76" s="2"/>
      <c r="C76" s="1"/>
      <c r="D76" s="1"/>
      <c r="E76" s="1"/>
      <c r="F76" s="1"/>
      <c r="G76" s="3"/>
      <c r="H76" s="1"/>
      <c r="I76" s="1"/>
      <c r="J76" s="1"/>
      <c r="K76" s="177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</row>
    <row r="77" spans="1:86" ht="15.75" customHeight="1">
      <c r="A77" s="1"/>
      <c r="B77" s="2"/>
      <c r="C77" s="1"/>
      <c r="D77" s="1"/>
      <c r="E77" s="1"/>
      <c r="F77" s="1"/>
      <c r="G77" s="3"/>
      <c r="H77" s="1"/>
      <c r="I77" s="1"/>
      <c r="J77" s="1"/>
      <c r="K77" s="177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</row>
    <row r="78" spans="1:86" ht="15.75" customHeight="1">
      <c r="A78" s="1"/>
      <c r="B78" s="2"/>
      <c r="C78" s="1"/>
      <c r="D78" s="1"/>
      <c r="E78" s="1"/>
      <c r="F78" s="1"/>
      <c r="G78" s="3"/>
      <c r="H78" s="1"/>
      <c r="I78" s="1"/>
      <c r="J78" s="1"/>
      <c r="K78" s="177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</row>
    <row r="79" spans="1:86" ht="15.75" customHeight="1">
      <c r="A79" s="1"/>
      <c r="B79" s="2"/>
      <c r="C79" s="1"/>
      <c r="D79" s="1"/>
      <c r="E79" s="1"/>
      <c r="F79" s="1"/>
      <c r="G79" s="3"/>
      <c r="H79" s="1"/>
      <c r="I79" s="1"/>
      <c r="J79" s="1"/>
      <c r="K79" s="177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</row>
    <row r="80" spans="1:86" ht="15.75" customHeight="1">
      <c r="A80" s="1"/>
      <c r="B80" s="2"/>
      <c r="C80" s="1"/>
      <c r="D80" s="1"/>
      <c r="E80" s="1"/>
      <c r="F80" s="1"/>
      <c r="G80" s="3"/>
      <c r="H80" s="1"/>
      <c r="I80" s="1"/>
      <c r="J80" s="1"/>
      <c r="K80" s="177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</row>
    <row r="81" spans="1:86" ht="15.75" customHeight="1">
      <c r="A81" s="1"/>
      <c r="B81" s="2"/>
      <c r="C81" s="1"/>
      <c r="D81" s="1"/>
      <c r="E81" s="1"/>
      <c r="F81" s="1"/>
      <c r="G81" s="3"/>
      <c r="H81" s="1"/>
      <c r="I81" s="1"/>
      <c r="J81" s="1"/>
      <c r="K81" s="177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</row>
    <row r="82" spans="1:86" ht="15.75" customHeight="1">
      <c r="A82" s="1"/>
      <c r="B82" s="2"/>
      <c r="C82" s="1"/>
      <c r="D82" s="1"/>
      <c r="E82" s="1"/>
      <c r="F82" s="1"/>
      <c r="G82" s="3"/>
      <c r="H82" s="1"/>
      <c r="I82" s="1"/>
      <c r="J82" s="1"/>
      <c r="K82" s="177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</row>
    <row r="83" spans="1:86" ht="15.75" customHeight="1">
      <c r="A83" s="1"/>
      <c r="B83" s="2"/>
      <c r="C83" s="1"/>
      <c r="D83" s="1"/>
      <c r="E83" s="1"/>
      <c r="F83" s="1"/>
      <c r="G83" s="3"/>
      <c r="H83" s="1"/>
      <c r="I83" s="1"/>
      <c r="J83" s="1"/>
      <c r="K83" s="177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</row>
    <row r="84" spans="1:86" ht="15.75" customHeight="1">
      <c r="A84" s="1"/>
      <c r="B84" s="2"/>
      <c r="C84" s="1"/>
      <c r="D84" s="1"/>
      <c r="E84" s="1"/>
      <c r="F84" s="1"/>
      <c r="G84" s="3"/>
      <c r="H84" s="1"/>
      <c r="I84" s="1"/>
      <c r="J84" s="1"/>
      <c r="K84" s="177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</row>
    <row r="85" spans="1:86" ht="15.75" customHeight="1">
      <c r="A85" s="1"/>
      <c r="B85" s="2"/>
      <c r="C85" s="1"/>
      <c r="D85" s="1"/>
      <c r="E85" s="1"/>
      <c r="F85" s="1"/>
      <c r="G85" s="3"/>
      <c r="H85" s="1"/>
      <c r="I85" s="1"/>
      <c r="J85" s="1"/>
      <c r="K85" s="177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</row>
    <row r="86" spans="1:86" ht="15.75" customHeight="1">
      <c r="A86" s="1"/>
      <c r="B86" s="2"/>
      <c r="C86" s="1"/>
      <c r="D86" s="1"/>
      <c r="E86" s="1"/>
      <c r="F86" s="1"/>
      <c r="G86" s="3"/>
      <c r="H86" s="1"/>
      <c r="I86" s="1"/>
      <c r="J86" s="1"/>
      <c r="K86" s="177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</row>
    <row r="87" spans="1:86" ht="15.75" customHeight="1">
      <c r="A87" s="1"/>
      <c r="B87" s="2"/>
      <c r="C87" s="1"/>
      <c r="D87" s="1"/>
      <c r="E87" s="1"/>
      <c r="F87" s="1"/>
      <c r="G87" s="3"/>
      <c r="H87" s="1"/>
      <c r="I87" s="1"/>
      <c r="J87" s="1"/>
      <c r="K87" s="177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</row>
    <row r="88" spans="1:86" ht="15.75" customHeight="1">
      <c r="A88" s="1"/>
      <c r="B88" s="2"/>
      <c r="C88" s="1"/>
      <c r="D88" s="1"/>
      <c r="E88" s="1"/>
      <c r="F88" s="1"/>
      <c r="G88" s="3"/>
      <c r="H88" s="1"/>
      <c r="I88" s="1"/>
      <c r="J88" s="1"/>
      <c r="K88" s="177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</row>
    <row r="89" spans="1:86" ht="15.75" customHeight="1">
      <c r="A89" s="1"/>
      <c r="B89" s="2"/>
      <c r="C89" s="1"/>
      <c r="D89" s="1"/>
      <c r="E89" s="1"/>
      <c r="F89" s="1"/>
      <c r="G89" s="3"/>
      <c r="H89" s="1"/>
      <c r="I89" s="1"/>
      <c r="J89" s="1"/>
      <c r="K89" s="177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</row>
    <row r="90" spans="1:86" ht="15.75" customHeight="1">
      <c r="A90" s="1"/>
      <c r="B90" s="2"/>
      <c r="C90" s="1"/>
      <c r="D90" s="1"/>
      <c r="E90" s="1"/>
      <c r="F90" s="1"/>
      <c r="G90" s="3"/>
      <c r="H90" s="1"/>
      <c r="I90" s="1"/>
      <c r="J90" s="1"/>
      <c r="K90" s="177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</row>
    <row r="91" spans="1:86" ht="15.75" customHeight="1">
      <c r="A91" s="1"/>
      <c r="B91" s="2"/>
      <c r="C91" s="1"/>
      <c r="D91" s="1"/>
      <c r="E91" s="1"/>
      <c r="F91" s="1"/>
      <c r="G91" s="3"/>
      <c r="H91" s="1"/>
      <c r="I91" s="1"/>
      <c r="J91" s="1"/>
      <c r="K91" s="177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</row>
    <row r="92" spans="1:86" ht="15.75" customHeight="1">
      <c r="A92" s="1"/>
      <c r="B92" s="2"/>
      <c r="C92" s="1"/>
      <c r="D92" s="1"/>
      <c r="E92" s="1"/>
      <c r="F92" s="1"/>
      <c r="G92" s="3"/>
      <c r="H92" s="1"/>
      <c r="I92" s="1"/>
      <c r="J92" s="1"/>
      <c r="K92" s="177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</row>
    <row r="93" spans="1:86" ht="15.75" customHeight="1">
      <c r="A93" s="1"/>
      <c r="B93" s="2"/>
      <c r="C93" s="1"/>
      <c r="D93" s="1"/>
      <c r="E93" s="1"/>
      <c r="F93" s="1"/>
      <c r="G93" s="3"/>
      <c r="H93" s="1"/>
      <c r="I93" s="1"/>
      <c r="J93" s="1"/>
      <c r="K93" s="177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</row>
    <row r="94" spans="1:86" ht="15.75" customHeight="1">
      <c r="A94" s="1"/>
      <c r="B94" s="2"/>
      <c r="C94" s="1"/>
      <c r="D94" s="1"/>
      <c r="E94" s="1"/>
      <c r="F94" s="1"/>
      <c r="G94" s="3"/>
      <c r="H94" s="1"/>
      <c r="I94" s="1"/>
      <c r="J94" s="1"/>
      <c r="K94" s="177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</row>
    <row r="95" spans="1:86" ht="15.75" customHeight="1">
      <c r="A95" s="1"/>
      <c r="B95" s="2"/>
      <c r="C95" s="1"/>
      <c r="D95" s="1"/>
      <c r="E95" s="1"/>
      <c r="F95" s="1"/>
      <c r="G95" s="3"/>
      <c r="H95" s="1"/>
      <c r="I95" s="1"/>
      <c r="J95" s="1"/>
      <c r="K95" s="177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</row>
    <row r="96" spans="1:86" ht="15.75" customHeight="1">
      <c r="A96" s="1"/>
      <c r="B96" s="2"/>
      <c r="C96" s="1"/>
      <c r="D96" s="1"/>
      <c r="E96" s="1"/>
      <c r="F96" s="1"/>
      <c r="G96" s="3"/>
      <c r="H96" s="1"/>
      <c r="I96" s="1"/>
      <c r="J96" s="1"/>
      <c r="K96" s="177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</row>
    <row r="97" spans="1:86" ht="15.75" customHeight="1">
      <c r="A97" s="1"/>
      <c r="B97" s="2"/>
      <c r="C97" s="1"/>
      <c r="D97" s="1"/>
      <c r="E97" s="1"/>
      <c r="F97" s="1"/>
      <c r="G97" s="3"/>
      <c r="H97" s="1"/>
      <c r="I97" s="1"/>
      <c r="J97" s="1"/>
      <c r="K97" s="177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</row>
    <row r="98" spans="1:86" ht="15.75" customHeight="1">
      <c r="A98" s="1"/>
      <c r="B98" s="2"/>
      <c r="C98" s="1"/>
      <c r="D98" s="1"/>
      <c r="E98" s="1"/>
      <c r="F98" s="1"/>
      <c r="G98" s="3"/>
      <c r="H98" s="1"/>
      <c r="I98" s="1"/>
      <c r="J98" s="1"/>
      <c r="K98" s="177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</row>
    <row r="99" spans="1:86" ht="15.75" customHeight="1">
      <c r="A99" s="1"/>
      <c r="B99" s="2"/>
      <c r="C99" s="1"/>
      <c r="D99" s="1"/>
      <c r="E99" s="1"/>
      <c r="F99" s="1"/>
      <c r="G99" s="3"/>
      <c r="H99" s="1"/>
      <c r="I99" s="1"/>
      <c r="J99" s="1"/>
      <c r="K99" s="177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</row>
    <row r="100" spans="1:86" ht="15.75" customHeight="1">
      <c r="A100" s="1"/>
      <c r="B100" s="2"/>
      <c r="C100" s="1"/>
      <c r="D100" s="1"/>
      <c r="E100" s="1"/>
      <c r="F100" s="1"/>
      <c r="G100" s="3"/>
      <c r="H100" s="1"/>
      <c r="I100" s="1"/>
      <c r="J100" s="1"/>
      <c r="K100" s="177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</row>
    <row r="101" spans="1:86" ht="15.75" customHeight="1">
      <c r="A101" s="1"/>
      <c r="B101" s="2"/>
      <c r="C101" s="1"/>
      <c r="D101" s="1"/>
      <c r="E101" s="1"/>
      <c r="F101" s="1"/>
      <c r="G101" s="3"/>
      <c r="H101" s="1"/>
      <c r="I101" s="1"/>
      <c r="J101" s="1"/>
      <c r="K101" s="177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</row>
    <row r="102" spans="1:86" ht="15.75" customHeight="1">
      <c r="A102" s="1"/>
      <c r="B102" s="2"/>
      <c r="C102" s="1"/>
      <c r="D102" s="1"/>
      <c r="E102" s="1"/>
      <c r="F102" s="1"/>
      <c r="G102" s="3"/>
      <c r="H102" s="1"/>
      <c r="I102" s="1"/>
      <c r="J102" s="1"/>
      <c r="K102" s="177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</row>
    <row r="103" spans="1:86" ht="15.75" customHeight="1">
      <c r="A103" s="1"/>
      <c r="B103" s="2"/>
      <c r="C103" s="1"/>
      <c r="D103" s="1"/>
      <c r="E103" s="1"/>
      <c r="F103" s="1"/>
      <c r="G103" s="3"/>
      <c r="H103" s="1"/>
      <c r="I103" s="1"/>
      <c r="J103" s="1"/>
      <c r="K103" s="177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</row>
    <row r="104" spans="1:86" ht="15.75" customHeight="1">
      <c r="A104" s="1"/>
      <c r="B104" s="2"/>
      <c r="C104" s="1"/>
      <c r="D104" s="1"/>
      <c r="E104" s="1"/>
      <c r="F104" s="1"/>
      <c r="G104" s="3"/>
      <c r="H104" s="1"/>
      <c r="I104" s="1"/>
      <c r="J104" s="1"/>
      <c r="K104" s="177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</row>
    <row r="105" spans="1:86" ht="15.75" customHeight="1">
      <c r="A105" s="1"/>
      <c r="B105" s="2"/>
      <c r="C105" s="1"/>
      <c r="D105" s="1"/>
      <c r="E105" s="1"/>
      <c r="F105" s="1"/>
      <c r="G105" s="3"/>
      <c r="H105" s="1"/>
      <c r="I105" s="1"/>
      <c r="J105" s="1"/>
      <c r="K105" s="177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</row>
    <row r="106" spans="1:86" ht="15.75" customHeight="1">
      <c r="A106" s="1"/>
      <c r="B106" s="2"/>
      <c r="C106" s="1"/>
      <c r="D106" s="1"/>
      <c r="E106" s="1"/>
      <c r="F106" s="1"/>
      <c r="G106" s="3"/>
      <c r="H106" s="1"/>
      <c r="I106" s="1"/>
      <c r="J106" s="1"/>
      <c r="K106" s="177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</row>
    <row r="107" spans="1:86" ht="15.75" customHeight="1">
      <c r="A107" s="1"/>
      <c r="B107" s="2"/>
      <c r="C107" s="1"/>
      <c r="D107" s="1"/>
      <c r="E107" s="1"/>
      <c r="F107" s="1"/>
      <c r="G107" s="3"/>
      <c r="H107" s="1"/>
      <c r="I107" s="1"/>
      <c r="J107" s="1"/>
      <c r="K107" s="177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</row>
    <row r="108" spans="1:86" ht="15.75" customHeight="1">
      <c r="A108" s="1"/>
      <c r="B108" s="2"/>
      <c r="C108" s="1"/>
      <c r="D108" s="1"/>
      <c r="E108" s="1"/>
      <c r="F108" s="1"/>
      <c r="G108" s="3"/>
      <c r="H108" s="1"/>
      <c r="I108" s="1"/>
      <c r="J108" s="1"/>
      <c r="K108" s="177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</row>
    <row r="109" spans="1:86" ht="15.75" customHeight="1">
      <c r="A109" s="1"/>
      <c r="B109" s="2"/>
      <c r="C109" s="1"/>
      <c r="D109" s="1"/>
      <c r="E109" s="1"/>
      <c r="F109" s="1"/>
      <c r="G109" s="3"/>
      <c r="H109" s="1"/>
      <c r="I109" s="1"/>
      <c r="J109" s="1"/>
      <c r="K109" s="177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</row>
    <row r="110" spans="1:86" ht="15.75" customHeight="1">
      <c r="A110" s="1"/>
      <c r="B110" s="2"/>
      <c r="C110" s="1"/>
      <c r="D110" s="1"/>
      <c r="E110" s="1"/>
      <c r="F110" s="1"/>
      <c r="G110" s="3"/>
      <c r="H110" s="1"/>
      <c r="I110" s="1"/>
      <c r="J110" s="1"/>
      <c r="K110" s="177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</row>
    <row r="111" spans="1:86" ht="15.75" customHeight="1">
      <c r="A111" s="1"/>
      <c r="B111" s="2"/>
      <c r="C111" s="1"/>
      <c r="D111" s="1"/>
      <c r="E111" s="1"/>
      <c r="F111" s="1"/>
      <c r="G111" s="3"/>
      <c r="H111" s="1"/>
      <c r="I111" s="1"/>
      <c r="J111" s="1"/>
      <c r="K111" s="177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</row>
    <row r="112" spans="1:86" ht="15.75" customHeight="1">
      <c r="A112" s="1"/>
      <c r="B112" s="2"/>
      <c r="C112" s="1"/>
      <c r="D112" s="1"/>
      <c r="E112" s="1"/>
      <c r="F112" s="1"/>
      <c r="G112" s="3"/>
      <c r="H112" s="1"/>
      <c r="I112" s="1"/>
      <c r="J112" s="1"/>
      <c r="K112" s="177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</row>
    <row r="113" spans="1:86" ht="15.75" customHeight="1">
      <c r="A113" s="1"/>
      <c r="B113" s="2"/>
      <c r="C113" s="1"/>
      <c r="D113" s="1"/>
      <c r="E113" s="1"/>
      <c r="F113" s="1"/>
      <c r="G113" s="3"/>
      <c r="H113" s="1"/>
      <c r="I113" s="1"/>
      <c r="J113" s="1"/>
      <c r="K113" s="177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</row>
    <row r="114" spans="1:86" ht="15.75" customHeight="1">
      <c r="A114" s="1"/>
      <c r="B114" s="2"/>
      <c r="C114" s="1"/>
      <c r="D114" s="1"/>
      <c r="E114" s="1"/>
      <c r="F114" s="1"/>
      <c r="G114" s="3"/>
      <c r="H114" s="1"/>
      <c r="I114" s="1"/>
      <c r="J114" s="1"/>
      <c r="K114" s="177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</row>
    <row r="115" spans="1:86" ht="15.75" customHeight="1">
      <c r="A115" s="1"/>
      <c r="B115" s="2"/>
      <c r="C115" s="1"/>
      <c r="D115" s="1"/>
      <c r="E115" s="1"/>
      <c r="F115" s="1"/>
      <c r="G115" s="3"/>
      <c r="H115" s="1"/>
      <c r="I115" s="1"/>
      <c r="J115" s="1"/>
      <c r="K115" s="177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</row>
    <row r="116" spans="1:86" ht="15.75" customHeight="1">
      <c r="A116" s="1"/>
      <c r="B116" s="2"/>
      <c r="C116" s="1"/>
      <c r="D116" s="1"/>
      <c r="E116" s="1"/>
      <c r="F116" s="1"/>
      <c r="G116" s="3"/>
      <c r="H116" s="1"/>
      <c r="I116" s="1"/>
      <c r="J116" s="1"/>
      <c r="K116" s="177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</row>
    <row r="117" spans="1:86" ht="15.75" customHeight="1">
      <c r="A117" s="1"/>
      <c r="B117" s="2"/>
      <c r="C117" s="1"/>
      <c r="D117" s="1"/>
      <c r="E117" s="1"/>
      <c r="F117" s="1"/>
      <c r="G117" s="3"/>
      <c r="H117" s="1"/>
      <c r="I117" s="1"/>
      <c r="J117" s="1"/>
      <c r="K117" s="177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</row>
    <row r="118" spans="1:86" ht="15.75" customHeight="1">
      <c r="A118" s="1"/>
      <c r="B118" s="2"/>
      <c r="C118" s="1"/>
      <c r="D118" s="1"/>
      <c r="E118" s="1"/>
      <c r="F118" s="1"/>
      <c r="G118" s="3"/>
      <c r="H118" s="1"/>
      <c r="I118" s="1"/>
      <c r="J118" s="1"/>
      <c r="K118" s="177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</row>
    <row r="119" spans="1:86" ht="15.75" customHeight="1">
      <c r="A119" s="1"/>
      <c r="B119" s="2"/>
      <c r="C119" s="1"/>
      <c r="D119" s="1"/>
      <c r="E119" s="1"/>
      <c r="F119" s="1"/>
      <c r="G119" s="3"/>
      <c r="H119" s="1"/>
      <c r="I119" s="1"/>
      <c r="J119" s="1"/>
      <c r="K119" s="177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</row>
    <row r="120" spans="1:86" ht="15.75" customHeight="1">
      <c r="A120" s="1"/>
      <c r="B120" s="2"/>
      <c r="C120" s="1"/>
      <c r="D120" s="1"/>
      <c r="E120" s="1"/>
      <c r="F120" s="1"/>
      <c r="G120" s="3"/>
      <c r="H120" s="1"/>
      <c r="I120" s="1"/>
      <c r="J120" s="1"/>
      <c r="K120" s="177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</row>
    <row r="121" spans="1:86" ht="15.75" customHeight="1">
      <c r="A121" s="1"/>
      <c r="B121" s="2"/>
      <c r="C121" s="1"/>
      <c r="D121" s="1"/>
      <c r="E121" s="1"/>
      <c r="F121" s="1"/>
      <c r="G121" s="3"/>
      <c r="H121" s="1"/>
      <c r="I121" s="1"/>
      <c r="J121" s="1"/>
      <c r="K121" s="177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</row>
    <row r="122" spans="1:86" ht="15.75" customHeight="1">
      <c r="A122" s="1"/>
      <c r="B122" s="2"/>
      <c r="C122" s="1"/>
      <c r="D122" s="1"/>
      <c r="E122" s="1"/>
      <c r="F122" s="1"/>
      <c r="G122" s="3"/>
      <c r="H122" s="1"/>
      <c r="I122" s="1"/>
      <c r="J122" s="1"/>
      <c r="K122" s="177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</row>
    <row r="123" spans="1:86" ht="15.75" customHeight="1">
      <c r="A123" s="1"/>
      <c r="B123" s="2"/>
      <c r="C123" s="1"/>
      <c r="D123" s="1"/>
      <c r="E123" s="1"/>
      <c r="F123" s="1"/>
      <c r="G123" s="3"/>
      <c r="H123" s="1"/>
      <c r="I123" s="1"/>
      <c r="J123" s="1"/>
      <c r="K123" s="177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</row>
    <row r="124" spans="1:86" ht="15.75" customHeight="1">
      <c r="A124" s="1"/>
      <c r="B124" s="2"/>
      <c r="C124" s="1"/>
      <c r="D124" s="1"/>
      <c r="E124" s="1"/>
      <c r="F124" s="1"/>
      <c r="G124" s="3"/>
      <c r="H124" s="1"/>
      <c r="I124" s="1"/>
      <c r="J124" s="1"/>
      <c r="K124" s="177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</row>
    <row r="125" spans="1:86" ht="15.75" customHeight="1">
      <c r="A125" s="1"/>
      <c r="B125" s="2"/>
      <c r="C125" s="1"/>
      <c r="D125" s="1"/>
      <c r="E125" s="1"/>
      <c r="F125" s="1"/>
      <c r="G125" s="3"/>
      <c r="H125" s="1"/>
      <c r="I125" s="1"/>
      <c r="J125" s="1"/>
      <c r="K125" s="177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</row>
    <row r="126" spans="1:86" ht="15.75" customHeight="1">
      <c r="A126" s="1"/>
      <c r="B126" s="2"/>
      <c r="C126" s="1"/>
      <c r="D126" s="1"/>
      <c r="E126" s="1"/>
      <c r="F126" s="1"/>
      <c r="G126" s="3"/>
      <c r="H126" s="1"/>
      <c r="I126" s="1"/>
      <c r="J126" s="1"/>
      <c r="K126" s="177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</row>
    <row r="127" spans="1:86" ht="15.75" customHeight="1">
      <c r="A127" s="1"/>
      <c r="B127" s="2"/>
      <c r="C127" s="1"/>
      <c r="D127" s="1"/>
      <c r="E127" s="1"/>
      <c r="F127" s="1"/>
      <c r="G127" s="3"/>
      <c r="H127" s="1"/>
      <c r="I127" s="1"/>
      <c r="J127" s="1"/>
      <c r="K127" s="177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</row>
    <row r="128" spans="1:86" ht="15.75" customHeight="1">
      <c r="A128" s="1"/>
      <c r="B128" s="2"/>
      <c r="C128" s="1"/>
      <c r="D128" s="1"/>
      <c r="E128" s="1"/>
      <c r="F128" s="1"/>
      <c r="G128" s="3"/>
      <c r="H128" s="1"/>
      <c r="I128" s="1"/>
      <c r="J128" s="1"/>
      <c r="K128" s="177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</row>
    <row r="129" spans="1:86" ht="15.75" customHeight="1">
      <c r="A129" s="1"/>
      <c r="B129" s="2"/>
      <c r="C129" s="1"/>
      <c r="D129" s="1"/>
      <c r="E129" s="1"/>
      <c r="F129" s="1"/>
      <c r="G129" s="3"/>
      <c r="H129" s="1"/>
      <c r="I129" s="1"/>
      <c r="J129" s="1"/>
      <c r="K129" s="177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</row>
    <row r="130" spans="1:86" ht="15.75" customHeight="1">
      <c r="A130" s="1"/>
      <c r="B130" s="2"/>
      <c r="C130" s="1"/>
      <c r="D130" s="1"/>
      <c r="E130" s="1"/>
      <c r="F130" s="1"/>
      <c r="G130" s="3"/>
      <c r="H130" s="1"/>
      <c r="I130" s="1"/>
      <c r="J130" s="1"/>
      <c r="K130" s="177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</row>
    <row r="131" spans="1:86" ht="15.75" customHeight="1">
      <c r="A131" s="1"/>
      <c r="B131" s="2"/>
      <c r="C131" s="1"/>
      <c r="D131" s="1"/>
      <c r="E131" s="1"/>
      <c r="F131" s="1"/>
      <c r="G131" s="3"/>
      <c r="H131" s="1"/>
      <c r="I131" s="1"/>
      <c r="J131" s="1"/>
      <c r="K131" s="177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</row>
    <row r="132" spans="1:86" ht="15.75" customHeight="1">
      <c r="A132" s="1"/>
      <c r="B132" s="2"/>
      <c r="C132" s="1"/>
      <c r="D132" s="1"/>
      <c r="E132" s="1"/>
      <c r="F132" s="1"/>
      <c r="G132" s="3"/>
      <c r="H132" s="1"/>
      <c r="I132" s="1"/>
      <c r="J132" s="1"/>
      <c r="K132" s="177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</row>
    <row r="133" spans="1:86" ht="15.75" customHeight="1">
      <c r="A133" s="1"/>
      <c r="B133" s="2"/>
      <c r="C133" s="1"/>
      <c r="D133" s="1"/>
      <c r="E133" s="1"/>
      <c r="F133" s="1"/>
      <c r="G133" s="3"/>
      <c r="H133" s="1"/>
      <c r="I133" s="1"/>
      <c r="J133" s="1"/>
      <c r="K133" s="177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</row>
    <row r="134" spans="1:86" ht="15.75" customHeight="1">
      <c r="A134" s="1"/>
      <c r="B134" s="2"/>
      <c r="C134" s="1"/>
      <c r="D134" s="1"/>
      <c r="E134" s="1"/>
      <c r="F134" s="1"/>
      <c r="G134" s="3"/>
      <c r="H134" s="1"/>
      <c r="I134" s="1"/>
      <c r="J134" s="1"/>
      <c r="K134" s="177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</row>
    <row r="135" spans="1:86" ht="15.75" customHeight="1">
      <c r="A135" s="1"/>
      <c r="B135" s="2"/>
      <c r="C135" s="1"/>
      <c r="D135" s="1"/>
      <c r="E135" s="1"/>
      <c r="F135" s="1"/>
      <c r="G135" s="3"/>
      <c r="H135" s="1"/>
      <c r="I135" s="1"/>
      <c r="J135" s="1"/>
      <c r="K135" s="177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</row>
    <row r="136" spans="1:86" ht="15.75" customHeight="1">
      <c r="A136" s="1"/>
      <c r="B136" s="2"/>
      <c r="C136" s="1"/>
      <c r="D136" s="1"/>
      <c r="E136" s="1"/>
      <c r="F136" s="1"/>
      <c r="G136" s="3"/>
      <c r="H136" s="1"/>
      <c r="I136" s="1"/>
      <c r="J136" s="1"/>
      <c r="K136" s="177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</row>
    <row r="137" spans="1:86" ht="15.75" customHeight="1">
      <c r="A137" s="1"/>
      <c r="B137" s="2"/>
      <c r="C137" s="1"/>
      <c r="D137" s="1"/>
      <c r="E137" s="1"/>
      <c r="F137" s="1"/>
      <c r="G137" s="3"/>
      <c r="H137" s="1"/>
      <c r="I137" s="1"/>
      <c r="J137" s="1"/>
      <c r="K137" s="177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</row>
    <row r="138" spans="1:86" ht="15.75" customHeight="1">
      <c r="A138" s="1"/>
      <c r="B138" s="2"/>
      <c r="C138" s="1"/>
      <c r="D138" s="1"/>
      <c r="E138" s="1"/>
      <c r="F138" s="1"/>
      <c r="G138" s="3"/>
      <c r="H138" s="1"/>
      <c r="I138" s="1"/>
      <c r="J138" s="1"/>
      <c r="K138" s="177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</row>
    <row r="139" spans="1:86" ht="15.75" customHeight="1">
      <c r="A139" s="1"/>
      <c r="B139" s="2"/>
      <c r="C139" s="1"/>
      <c r="D139" s="1"/>
      <c r="E139" s="1"/>
      <c r="F139" s="1"/>
      <c r="G139" s="3"/>
      <c r="H139" s="1"/>
      <c r="I139" s="1"/>
      <c r="J139" s="1"/>
      <c r="K139" s="177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</row>
    <row r="140" spans="1:86" ht="15.75" customHeight="1">
      <c r="A140" s="1"/>
      <c r="B140" s="2"/>
      <c r="C140" s="1"/>
      <c r="D140" s="1"/>
      <c r="E140" s="1"/>
      <c r="F140" s="1"/>
      <c r="G140" s="3"/>
      <c r="H140" s="1"/>
      <c r="I140" s="1"/>
      <c r="J140" s="1"/>
      <c r="K140" s="177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</row>
    <row r="141" spans="1:86" ht="15.75" customHeight="1">
      <c r="A141" s="1"/>
      <c r="B141" s="2"/>
      <c r="C141" s="1"/>
      <c r="D141" s="1"/>
      <c r="E141" s="1"/>
      <c r="F141" s="1"/>
      <c r="G141" s="3"/>
      <c r="H141" s="1"/>
      <c r="I141" s="1"/>
      <c r="J141" s="1"/>
      <c r="K141" s="177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</row>
    <row r="142" spans="1:86" ht="15.75" customHeight="1">
      <c r="A142" s="1"/>
      <c r="B142" s="2"/>
      <c r="C142" s="1"/>
      <c r="D142" s="1"/>
      <c r="E142" s="1"/>
      <c r="F142" s="1"/>
      <c r="G142" s="3"/>
      <c r="H142" s="1"/>
      <c r="I142" s="1"/>
      <c r="J142" s="1"/>
      <c r="K142" s="177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</row>
    <row r="143" spans="1:86" ht="15.75" customHeight="1">
      <c r="A143" s="1"/>
      <c r="B143" s="2"/>
      <c r="C143" s="1"/>
      <c r="D143" s="1"/>
      <c r="E143" s="1"/>
      <c r="F143" s="1"/>
      <c r="G143" s="3"/>
      <c r="H143" s="1"/>
      <c r="I143" s="1"/>
      <c r="J143" s="1"/>
      <c r="K143" s="177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</row>
    <row r="144" spans="1:86" ht="15.75" customHeight="1">
      <c r="A144" s="1"/>
      <c r="B144" s="2"/>
      <c r="C144" s="1"/>
      <c r="D144" s="1"/>
      <c r="E144" s="1"/>
      <c r="F144" s="1"/>
      <c r="G144" s="3"/>
      <c r="H144" s="1"/>
      <c r="I144" s="1"/>
      <c r="J144" s="1"/>
      <c r="K144" s="177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</row>
    <row r="145" spans="1:86" ht="15.75" customHeight="1">
      <c r="A145" s="1"/>
      <c r="B145" s="2"/>
      <c r="C145" s="1"/>
      <c r="D145" s="1"/>
      <c r="E145" s="1"/>
      <c r="F145" s="1"/>
      <c r="G145" s="3"/>
      <c r="H145" s="1"/>
      <c r="I145" s="1"/>
      <c r="J145" s="1"/>
      <c r="K145" s="177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</row>
    <row r="146" spans="1:86" ht="15.75" customHeight="1">
      <c r="A146" s="1"/>
      <c r="B146" s="2"/>
      <c r="C146" s="1"/>
      <c r="D146" s="1"/>
      <c r="E146" s="1"/>
      <c r="F146" s="1"/>
      <c r="G146" s="3"/>
      <c r="H146" s="1"/>
      <c r="I146" s="1"/>
      <c r="J146" s="1"/>
      <c r="K146" s="177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</row>
    <row r="147" spans="1:86" ht="15.75" customHeight="1">
      <c r="A147" s="1"/>
      <c r="B147" s="2"/>
      <c r="C147" s="1"/>
      <c r="D147" s="1"/>
      <c r="E147" s="1"/>
      <c r="F147" s="1"/>
      <c r="G147" s="3"/>
      <c r="H147" s="1"/>
      <c r="I147" s="1"/>
      <c r="J147" s="1"/>
      <c r="K147" s="177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</row>
    <row r="148" spans="1:86" ht="15.75" customHeight="1">
      <c r="A148" s="1"/>
      <c r="B148" s="2"/>
      <c r="C148" s="1"/>
      <c r="D148" s="1"/>
      <c r="E148" s="1"/>
      <c r="F148" s="1"/>
      <c r="G148" s="3"/>
      <c r="H148" s="1"/>
      <c r="I148" s="1"/>
      <c r="J148" s="1"/>
      <c r="K148" s="177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</row>
    <row r="149" spans="1:86" ht="15.75" customHeight="1">
      <c r="A149" s="1"/>
      <c r="B149" s="2"/>
      <c r="C149" s="1"/>
      <c r="D149" s="1"/>
      <c r="E149" s="1"/>
      <c r="F149" s="1"/>
      <c r="G149" s="3"/>
      <c r="H149" s="1"/>
      <c r="I149" s="1"/>
      <c r="J149" s="1"/>
      <c r="K149" s="177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</row>
    <row r="150" spans="1:86" ht="15.75" customHeight="1">
      <c r="A150" s="1"/>
      <c r="B150" s="2"/>
      <c r="C150" s="1"/>
      <c r="D150" s="1"/>
      <c r="E150" s="1"/>
      <c r="F150" s="1"/>
      <c r="G150" s="3"/>
      <c r="H150" s="1"/>
      <c r="I150" s="1"/>
      <c r="J150" s="1"/>
      <c r="K150" s="177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</row>
    <row r="151" spans="1:86" ht="15.75" customHeight="1">
      <c r="A151" s="1"/>
      <c r="B151" s="2"/>
      <c r="C151" s="1"/>
      <c r="D151" s="1"/>
      <c r="E151" s="1"/>
      <c r="F151" s="1"/>
      <c r="G151" s="3"/>
      <c r="H151" s="1"/>
      <c r="I151" s="1"/>
      <c r="J151" s="1"/>
      <c r="K151" s="177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</row>
    <row r="152" spans="1:86" ht="15.75" customHeight="1">
      <c r="A152" s="1"/>
      <c r="B152" s="2"/>
      <c r="C152" s="1"/>
      <c r="D152" s="1"/>
      <c r="E152" s="1"/>
      <c r="F152" s="1"/>
      <c r="G152" s="3"/>
      <c r="H152" s="1"/>
      <c r="I152" s="1"/>
      <c r="J152" s="1"/>
      <c r="K152" s="177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</row>
    <row r="153" spans="1:86" ht="15.75" customHeight="1">
      <c r="A153" s="1"/>
      <c r="B153" s="2"/>
      <c r="C153" s="1"/>
      <c r="D153" s="1"/>
      <c r="E153" s="1"/>
      <c r="F153" s="1"/>
      <c r="G153" s="3"/>
      <c r="H153" s="1"/>
      <c r="I153" s="1"/>
      <c r="J153" s="1"/>
      <c r="K153" s="177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</row>
    <row r="154" spans="1:86" ht="15.75" customHeight="1">
      <c r="A154" s="1"/>
      <c r="B154" s="2"/>
      <c r="C154" s="1"/>
      <c r="D154" s="1"/>
      <c r="E154" s="1"/>
      <c r="F154" s="1"/>
      <c r="G154" s="3"/>
      <c r="H154" s="1"/>
      <c r="I154" s="1"/>
      <c r="J154" s="1"/>
      <c r="K154" s="177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</row>
    <row r="155" spans="1:86" ht="15.75" customHeight="1">
      <c r="A155" s="1"/>
      <c r="B155" s="2"/>
      <c r="C155" s="1"/>
      <c r="D155" s="1"/>
      <c r="E155" s="1"/>
      <c r="F155" s="1"/>
      <c r="G155" s="3"/>
      <c r="H155" s="1"/>
      <c r="I155" s="1"/>
      <c r="J155" s="1"/>
      <c r="K155" s="177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</row>
    <row r="156" spans="1:86" ht="15.75" customHeight="1">
      <c r="A156" s="1"/>
      <c r="B156" s="2"/>
      <c r="C156" s="1"/>
      <c r="D156" s="1"/>
      <c r="E156" s="1"/>
      <c r="F156" s="1"/>
      <c r="G156" s="3"/>
      <c r="H156" s="1"/>
      <c r="I156" s="1"/>
      <c r="J156" s="1"/>
      <c r="K156" s="177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</row>
    <row r="157" spans="1:86" ht="15.75" customHeight="1">
      <c r="A157" s="1"/>
      <c r="B157" s="2"/>
      <c r="C157" s="1"/>
      <c r="D157" s="1"/>
      <c r="E157" s="1"/>
      <c r="F157" s="1"/>
      <c r="G157" s="3"/>
      <c r="H157" s="1"/>
      <c r="I157" s="1"/>
      <c r="J157" s="1"/>
      <c r="K157" s="177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</row>
    <row r="158" spans="1:86" ht="15.75" customHeight="1">
      <c r="A158" s="1"/>
      <c r="B158" s="2"/>
      <c r="C158" s="1"/>
      <c r="D158" s="1"/>
      <c r="E158" s="1"/>
      <c r="F158" s="1"/>
      <c r="G158" s="3"/>
      <c r="H158" s="1"/>
      <c r="I158" s="1"/>
      <c r="J158" s="1"/>
      <c r="K158" s="177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</row>
    <row r="159" spans="1:86" ht="15.75" customHeight="1">
      <c r="A159" s="1"/>
      <c r="B159" s="2"/>
      <c r="C159" s="1"/>
      <c r="D159" s="1"/>
      <c r="E159" s="1"/>
      <c r="F159" s="1"/>
      <c r="G159" s="3"/>
      <c r="H159" s="1"/>
      <c r="I159" s="1"/>
      <c r="J159" s="1"/>
      <c r="K159" s="177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</row>
    <row r="160" spans="1:86" ht="15.75" customHeight="1">
      <c r="A160" s="1"/>
      <c r="B160" s="2"/>
      <c r="C160" s="1"/>
      <c r="D160" s="1"/>
      <c r="E160" s="1"/>
      <c r="F160" s="1"/>
      <c r="G160" s="3"/>
      <c r="H160" s="1"/>
      <c r="I160" s="1"/>
      <c r="J160" s="1"/>
      <c r="K160" s="177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</row>
    <row r="161" spans="1:86" ht="15.75" customHeight="1">
      <c r="A161" s="1"/>
      <c r="B161" s="2"/>
      <c r="C161" s="1"/>
      <c r="D161" s="1"/>
      <c r="E161" s="1"/>
      <c r="F161" s="1"/>
      <c r="G161" s="3"/>
      <c r="H161" s="1"/>
      <c r="I161" s="1"/>
      <c r="J161" s="1"/>
      <c r="K161" s="177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</row>
    <row r="162" spans="1:86" ht="15.75" customHeight="1">
      <c r="A162" s="1"/>
      <c r="B162" s="2"/>
      <c r="C162" s="1"/>
      <c r="D162" s="1"/>
      <c r="E162" s="1"/>
      <c r="F162" s="1"/>
      <c r="G162" s="3"/>
      <c r="H162" s="1"/>
      <c r="I162" s="1"/>
      <c r="J162" s="1"/>
      <c r="K162" s="177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</row>
    <row r="163" spans="1:86" ht="15.75" customHeight="1">
      <c r="A163" s="1"/>
      <c r="B163" s="2"/>
      <c r="C163" s="1"/>
      <c r="D163" s="1"/>
      <c r="E163" s="1"/>
      <c r="F163" s="1"/>
      <c r="G163" s="3"/>
      <c r="H163" s="1"/>
      <c r="I163" s="1"/>
      <c r="J163" s="1"/>
      <c r="K163" s="177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</row>
    <row r="164" spans="1:86" ht="15.75" customHeight="1">
      <c r="A164" s="1"/>
      <c r="B164" s="2"/>
      <c r="C164" s="1"/>
      <c r="D164" s="1"/>
      <c r="E164" s="1"/>
      <c r="F164" s="1"/>
      <c r="G164" s="3"/>
      <c r="H164" s="1"/>
      <c r="I164" s="1"/>
      <c r="J164" s="1"/>
      <c r="K164" s="177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</row>
    <row r="165" spans="1:86" ht="15.75" customHeight="1">
      <c r="A165" s="1"/>
      <c r="B165" s="2"/>
      <c r="C165" s="1"/>
      <c r="D165" s="1"/>
      <c r="E165" s="1"/>
      <c r="F165" s="1"/>
      <c r="G165" s="3"/>
      <c r="H165" s="1"/>
      <c r="I165" s="1"/>
      <c r="J165" s="1"/>
      <c r="K165" s="177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</row>
    <row r="166" spans="1:86" ht="15.75" customHeight="1">
      <c r="A166" s="1"/>
      <c r="B166" s="2"/>
      <c r="C166" s="1"/>
      <c r="D166" s="1"/>
      <c r="E166" s="1"/>
      <c r="F166" s="1"/>
      <c r="G166" s="3"/>
      <c r="H166" s="1"/>
      <c r="I166" s="1"/>
      <c r="J166" s="1"/>
      <c r="K166" s="177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</row>
    <row r="167" spans="1:86" ht="15.75" customHeight="1">
      <c r="A167" s="1"/>
      <c r="B167" s="2"/>
      <c r="C167" s="1"/>
      <c r="D167" s="1"/>
      <c r="E167" s="1"/>
      <c r="F167" s="1"/>
      <c r="G167" s="3"/>
      <c r="H167" s="1"/>
      <c r="I167" s="1"/>
      <c r="J167" s="1"/>
      <c r="K167" s="177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</row>
    <row r="168" spans="1:86" ht="15.75" customHeight="1">
      <c r="A168" s="1"/>
      <c r="B168" s="2"/>
      <c r="C168" s="1"/>
      <c r="D168" s="1"/>
      <c r="E168" s="1"/>
      <c r="F168" s="1"/>
      <c r="G168" s="3"/>
      <c r="H168" s="1"/>
      <c r="I168" s="1"/>
      <c r="J168" s="1"/>
      <c r="K168" s="177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</row>
    <row r="169" spans="1:86" ht="15.75" customHeight="1">
      <c r="A169" s="1"/>
      <c r="B169" s="2"/>
      <c r="C169" s="1"/>
      <c r="D169" s="1"/>
      <c r="E169" s="1"/>
      <c r="F169" s="1"/>
      <c r="G169" s="3"/>
      <c r="H169" s="1"/>
      <c r="I169" s="1"/>
      <c r="J169" s="1"/>
      <c r="K169" s="177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</row>
    <row r="170" spans="1:86" ht="15.75" customHeight="1">
      <c r="A170" s="1"/>
      <c r="B170" s="2"/>
      <c r="C170" s="1"/>
      <c r="D170" s="1"/>
      <c r="E170" s="1"/>
      <c r="F170" s="1"/>
      <c r="G170" s="3"/>
      <c r="H170" s="1"/>
      <c r="I170" s="1"/>
      <c r="J170" s="1"/>
      <c r="K170" s="177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</row>
    <row r="171" spans="1:86" ht="15.75" customHeight="1">
      <c r="A171" s="1"/>
      <c r="B171" s="2"/>
      <c r="C171" s="1"/>
      <c r="D171" s="1"/>
      <c r="E171" s="1"/>
      <c r="F171" s="1"/>
      <c r="G171" s="3"/>
      <c r="H171" s="1"/>
      <c r="I171" s="1"/>
      <c r="J171" s="1"/>
      <c r="K171" s="177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</row>
    <row r="172" spans="1:86" ht="15.75" customHeight="1">
      <c r="A172" s="1"/>
      <c r="B172" s="2"/>
      <c r="C172" s="1"/>
      <c r="D172" s="1"/>
      <c r="E172" s="1"/>
      <c r="F172" s="1"/>
      <c r="G172" s="3"/>
      <c r="H172" s="1"/>
      <c r="I172" s="1"/>
      <c r="J172" s="1"/>
      <c r="K172" s="177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</row>
    <row r="173" spans="1:86" ht="15.75" customHeight="1">
      <c r="A173" s="1"/>
      <c r="B173" s="2"/>
      <c r="C173" s="1"/>
      <c r="D173" s="1"/>
      <c r="E173" s="1"/>
      <c r="F173" s="1"/>
      <c r="G173" s="3"/>
      <c r="H173" s="1"/>
      <c r="I173" s="1"/>
      <c r="J173" s="1"/>
      <c r="K173" s="177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</row>
    <row r="174" spans="1:86" ht="15.75" customHeight="1">
      <c r="A174" s="1"/>
      <c r="B174" s="2"/>
      <c r="C174" s="1"/>
      <c r="D174" s="1"/>
      <c r="E174" s="1"/>
      <c r="F174" s="1"/>
      <c r="G174" s="3"/>
      <c r="H174" s="1"/>
      <c r="I174" s="1"/>
      <c r="J174" s="1"/>
      <c r="K174" s="177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</row>
    <row r="175" spans="1:86" ht="15.75" customHeight="1">
      <c r="A175" s="1"/>
      <c r="B175" s="2"/>
      <c r="C175" s="1"/>
      <c r="D175" s="1"/>
      <c r="E175" s="1"/>
      <c r="F175" s="1"/>
      <c r="G175" s="3"/>
      <c r="H175" s="1"/>
      <c r="I175" s="1"/>
      <c r="J175" s="1"/>
      <c r="K175" s="177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</row>
    <row r="176" spans="1:86" ht="15.75" customHeight="1">
      <c r="A176" s="1"/>
      <c r="B176" s="2"/>
      <c r="C176" s="1"/>
      <c r="D176" s="1"/>
      <c r="E176" s="1"/>
      <c r="F176" s="1"/>
      <c r="G176" s="3"/>
      <c r="H176" s="1"/>
      <c r="I176" s="1"/>
      <c r="J176" s="1"/>
      <c r="K176" s="177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</row>
    <row r="177" spans="1:86" ht="15.75" customHeight="1">
      <c r="A177" s="1"/>
      <c r="B177" s="2"/>
      <c r="C177" s="1"/>
      <c r="D177" s="1"/>
      <c r="E177" s="1"/>
      <c r="F177" s="1"/>
      <c r="G177" s="3"/>
      <c r="H177" s="1"/>
      <c r="I177" s="1"/>
      <c r="J177" s="1"/>
      <c r="K177" s="177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</row>
    <row r="178" spans="1:86" ht="15.75" customHeight="1">
      <c r="A178" s="1"/>
      <c r="B178" s="2"/>
      <c r="C178" s="1"/>
      <c r="D178" s="1"/>
      <c r="E178" s="1"/>
      <c r="F178" s="1"/>
      <c r="G178" s="3"/>
      <c r="H178" s="1"/>
      <c r="I178" s="1"/>
      <c r="J178" s="1"/>
      <c r="K178" s="177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</row>
    <row r="179" spans="1:86" ht="15.75" customHeight="1">
      <c r="A179" s="1"/>
      <c r="B179" s="2"/>
      <c r="C179" s="1"/>
      <c r="D179" s="1"/>
      <c r="E179" s="1"/>
      <c r="F179" s="1"/>
      <c r="G179" s="3"/>
      <c r="H179" s="1"/>
      <c r="I179" s="1"/>
      <c r="J179" s="1"/>
      <c r="K179" s="177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</row>
    <row r="180" spans="1:86" ht="15.75" customHeight="1">
      <c r="A180" s="1"/>
      <c r="B180" s="2"/>
      <c r="C180" s="1"/>
      <c r="D180" s="1"/>
      <c r="E180" s="1"/>
      <c r="F180" s="1"/>
      <c r="G180" s="3"/>
      <c r="H180" s="1"/>
      <c r="I180" s="1"/>
      <c r="J180" s="1"/>
      <c r="K180" s="177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</row>
    <row r="181" spans="1:86" ht="15.75" customHeight="1">
      <c r="A181" s="1"/>
      <c r="B181" s="2"/>
      <c r="C181" s="1"/>
      <c r="D181" s="1"/>
      <c r="E181" s="1"/>
      <c r="F181" s="1"/>
      <c r="G181" s="3"/>
      <c r="H181" s="1"/>
      <c r="I181" s="1"/>
      <c r="J181" s="1"/>
      <c r="K181" s="177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</row>
    <row r="182" spans="1:86" ht="15.75" customHeight="1">
      <c r="A182" s="1"/>
      <c r="B182" s="2"/>
      <c r="C182" s="1"/>
      <c r="D182" s="1"/>
      <c r="E182" s="1"/>
      <c r="F182" s="1"/>
      <c r="G182" s="3"/>
      <c r="H182" s="1"/>
      <c r="I182" s="1"/>
      <c r="J182" s="1"/>
      <c r="K182" s="177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</row>
    <row r="183" spans="1:86" ht="15.75" customHeight="1">
      <c r="A183" s="1"/>
      <c r="B183" s="2"/>
      <c r="C183" s="1"/>
      <c r="D183" s="1"/>
      <c r="E183" s="1"/>
      <c r="F183" s="1"/>
      <c r="G183" s="3"/>
      <c r="H183" s="1"/>
      <c r="I183" s="1"/>
      <c r="J183" s="1"/>
      <c r="K183" s="177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</row>
    <row r="184" spans="1:86" ht="15.75" customHeight="1">
      <c r="A184" s="1"/>
      <c r="B184" s="2"/>
      <c r="C184" s="1"/>
      <c r="D184" s="1"/>
      <c r="E184" s="1"/>
      <c r="F184" s="1"/>
      <c r="G184" s="3"/>
      <c r="H184" s="1"/>
      <c r="I184" s="1"/>
      <c r="J184" s="1"/>
      <c r="K184" s="177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</row>
    <row r="185" spans="1:86" ht="15.75" customHeight="1">
      <c r="A185" s="1"/>
      <c r="B185" s="2"/>
      <c r="C185" s="1"/>
      <c r="D185" s="1"/>
      <c r="E185" s="1"/>
      <c r="F185" s="1"/>
      <c r="G185" s="3"/>
      <c r="H185" s="1"/>
      <c r="I185" s="1"/>
      <c r="J185" s="1"/>
      <c r="K185" s="177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</row>
    <row r="186" spans="1:86" ht="15.75" customHeight="1">
      <c r="A186" s="1"/>
      <c r="B186" s="2"/>
      <c r="C186" s="1"/>
      <c r="D186" s="1"/>
      <c r="E186" s="1"/>
      <c r="F186" s="1"/>
      <c r="G186" s="3"/>
      <c r="H186" s="1"/>
      <c r="I186" s="1"/>
      <c r="J186" s="1"/>
      <c r="K186" s="177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</row>
    <row r="187" spans="1:86" ht="15.75" customHeight="1">
      <c r="A187" s="1"/>
      <c r="B187" s="2"/>
      <c r="C187" s="1"/>
      <c r="D187" s="1"/>
      <c r="E187" s="1"/>
      <c r="F187" s="1"/>
      <c r="G187" s="3"/>
      <c r="H187" s="1"/>
      <c r="I187" s="1"/>
      <c r="J187" s="1"/>
      <c r="K187" s="177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</row>
    <row r="188" spans="1:86" ht="15.75" customHeight="1">
      <c r="A188" s="1"/>
      <c r="B188" s="2"/>
      <c r="C188" s="1"/>
      <c r="D188" s="1"/>
      <c r="E188" s="1"/>
      <c r="F188" s="1"/>
      <c r="G188" s="3"/>
      <c r="H188" s="1"/>
      <c r="I188" s="1"/>
      <c r="J188" s="1"/>
      <c r="K188" s="177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</row>
    <row r="189" spans="1:86" ht="15.75" customHeight="1">
      <c r="A189" s="1"/>
      <c r="B189" s="2"/>
      <c r="C189" s="1"/>
      <c r="D189" s="1"/>
      <c r="E189" s="1"/>
      <c r="F189" s="1"/>
      <c r="G189" s="3"/>
      <c r="H189" s="1"/>
      <c r="I189" s="1"/>
      <c r="J189" s="1"/>
      <c r="K189" s="177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</row>
    <row r="190" spans="1:86" ht="15.75" customHeight="1">
      <c r="A190" s="1"/>
      <c r="B190" s="2"/>
      <c r="C190" s="1"/>
      <c r="D190" s="1"/>
      <c r="E190" s="1"/>
      <c r="F190" s="1"/>
      <c r="G190" s="3"/>
      <c r="H190" s="1"/>
      <c r="I190" s="1"/>
      <c r="J190" s="1"/>
      <c r="K190" s="177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</row>
    <row r="191" spans="1:86" ht="15.75" customHeight="1">
      <c r="A191" s="1"/>
      <c r="B191" s="2"/>
      <c r="C191" s="1"/>
      <c r="D191" s="1"/>
      <c r="E191" s="1"/>
      <c r="F191" s="1"/>
      <c r="G191" s="3"/>
      <c r="H191" s="1"/>
      <c r="I191" s="1"/>
      <c r="J191" s="1"/>
      <c r="K191" s="177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</row>
    <row r="192" spans="1:86" ht="15.75" customHeight="1">
      <c r="A192" s="1"/>
      <c r="B192" s="2"/>
      <c r="C192" s="1"/>
      <c r="D192" s="1"/>
      <c r="E192" s="1"/>
      <c r="F192" s="1"/>
      <c r="G192" s="3"/>
      <c r="H192" s="1"/>
      <c r="I192" s="1"/>
      <c r="J192" s="1"/>
      <c r="K192" s="177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</row>
    <row r="193" spans="1:86" ht="15.75" customHeight="1">
      <c r="A193" s="1"/>
      <c r="B193" s="2"/>
      <c r="C193" s="1"/>
      <c r="D193" s="1"/>
      <c r="E193" s="1"/>
      <c r="F193" s="1"/>
      <c r="G193" s="3"/>
      <c r="H193" s="1"/>
      <c r="I193" s="1"/>
      <c r="J193" s="1"/>
      <c r="K193" s="177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</row>
    <row r="194" spans="1:86" ht="15.75" customHeight="1">
      <c r="A194" s="1"/>
      <c r="B194" s="2"/>
      <c r="C194" s="1"/>
      <c r="D194" s="1"/>
      <c r="E194" s="1"/>
      <c r="F194" s="1"/>
      <c r="G194" s="3"/>
      <c r="H194" s="1"/>
      <c r="I194" s="1"/>
      <c r="J194" s="1"/>
      <c r="K194" s="177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</row>
    <row r="195" spans="1:86" ht="15.75" customHeight="1">
      <c r="A195" s="1"/>
      <c r="B195" s="2"/>
      <c r="C195" s="1"/>
      <c r="D195" s="1"/>
      <c r="E195" s="1"/>
      <c r="F195" s="1"/>
      <c r="G195" s="3"/>
      <c r="H195" s="1"/>
      <c r="I195" s="1"/>
      <c r="J195" s="1"/>
      <c r="K195" s="177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</row>
    <row r="196" spans="1:86" ht="15.75" customHeight="1">
      <c r="A196" s="1"/>
      <c r="B196" s="2"/>
      <c r="C196" s="1"/>
      <c r="D196" s="1"/>
      <c r="E196" s="1"/>
      <c r="F196" s="1"/>
      <c r="G196" s="3"/>
      <c r="H196" s="1"/>
      <c r="I196" s="1"/>
      <c r="J196" s="1"/>
      <c r="K196" s="177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</row>
    <row r="197" spans="1:86" ht="15.75" customHeight="1">
      <c r="A197" s="1"/>
      <c r="B197" s="2"/>
      <c r="C197" s="1"/>
      <c r="D197" s="1"/>
      <c r="E197" s="1"/>
      <c r="F197" s="1"/>
      <c r="G197" s="3"/>
      <c r="H197" s="1"/>
      <c r="I197" s="1"/>
      <c r="J197" s="1"/>
      <c r="K197" s="177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</row>
    <row r="198" spans="1:86" ht="15.75" customHeight="1">
      <c r="A198" s="1"/>
      <c r="B198" s="2"/>
      <c r="C198" s="1"/>
      <c r="D198" s="1"/>
      <c r="E198" s="1"/>
      <c r="F198" s="1"/>
      <c r="G198" s="3"/>
      <c r="H198" s="1"/>
      <c r="I198" s="1"/>
      <c r="J198" s="1"/>
      <c r="K198" s="177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</row>
    <row r="199" spans="1:86" ht="15.75" customHeight="1">
      <c r="A199" s="1"/>
      <c r="B199" s="2"/>
      <c r="C199" s="1"/>
      <c r="D199" s="1"/>
      <c r="E199" s="1"/>
      <c r="F199" s="1"/>
      <c r="G199" s="3"/>
      <c r="H199" s="1"/>
      <c r="I199" s="1"/>
      <c r="J199" s="1"/>
      <c r="K199" s="177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</row>
    <row r="200" spans="1:86" ht="15.75" customHeight="1">
      <c r="A200" s="1"/>
      <c r="B200" s="2"/>
      <c r="C200" s="1"/>
      <c r="D200" s="1"/>
      <c r="E200" s="1"/>
      <c r="F200" s="1"/>
      <c r="G200" s="3"/>
      <c r="H200" s="1"/>
      <c r="I200" s="1"/>
      <c r="J200" s="1"/>
      <c r="K200" s="177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</row>
    <row r="201" spans="1:86" ht="15.75" customHeight="1">
      <c r="A201" s="1"/>
      <c r="B201" s="2"/>
      <c r="C201" s="1"/>
      <c r="D201" s="1"/>
      <c r="E201" s="1"/>
      <c r="F201" s="1"/>
      <c r="G201" s="3"/>
      <c r="H201" s="1"/>
      <c r="I201" s="1"/>
      <c r="J201" s="1"/>
      <c r="K201" s="177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</row>
    <row r="202" spans="1:86" ht="15.75" customHeight="1">
      <c r="A202" s="1"/>
      <c r="B202" s="2"/>
      <c r="C202" s="1"/>
      <c r="D202" s="1"/>
      <c r="E202" s="1"/>
      <c r="F202" s="1"/>
      <c r="G202" s="3"/>
      <c r="H202" s="1"/>
      <c r="I202" s="1"/>
      <c r="J202" s="1"/>
      <c r="K202" s="177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</row>
    <row r="203" spans="1:86" ht="15.75" customHeight="1">
      <c r="A203" s="1"/>
      <c r="B203" s="2"/>
      <c r="C203" s="1"/>
      <c r="D203" s="1"/>
      <c r="E203" s="1"/>
      <c r="F203" s="1"/>
      <c r="G203" s="3"/>
      <c r="H203" s="1"/>
      <c r="I203" s="1"/>
      <c r="J203" s="1"/>
      <c r="K203" s="177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</row>
    <row r="204" spans="1:86" ht="15.75" customHeight="1">
      <c r="A204" s="1"/>
      <c r="B204" s="2"/>
      <c r="C204" s="1"/>
      <c r="D204" s="1"/>
      <c r="E204" s="1"/>
      <c r="F204" s="1"/>
      <c r="G204" s="3"/>
      <c r="H204" s="1"/>
      <c r="I204" s="1"/>
      <c r="J204" s="1"/>
      <c r="K204" s="177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</row>
    <row r="205" spans="1:86" ht="15.75" customHeight="1">
      <c r="A205" s="1"/>
      <c r="B205" s="2"/>
      <c r="C205" s="1"/>
      <c r="D205" s="1"/>
      <c r="E205" s="1"/>
      <c r="F205" s="1"/>
      <c r="G205" s="3"/>
      <c r="H205" s="1"/>
      <c r="I205" s="1"/>
      <c r="J205" s="1"/>
      <c r="K205" s="177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</row>
    <row r="206" spans="1:86" ht="15.75" customHeight="1">
      <c r="A206" s="1"/>
      <c r="B206" s="2"/>
      <c r="C206" s="1"/>
      <c r="D206" s="1"/>
      <c r="E206" s="1"/>
      <c r="F206" s="1"/>
      <c r="G206" s="3"/>
      <c r="H206" s="1"/>
      <c r="I206" s="1"/>
      <c r="J206" s="1"/>
      <c r="K206" s="177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</row>
    <row r="207" spans="1:86" ht="15.75" customHeight="1">
      <c r="A207" s="1"/>
      <c r="B207" s="2"/>
      <c r="C207" s="1"/>
      <c r="D207" s="1"/>
      <c r="E207" s="1"/>
      <c r="F207" s="1"/>
      <c r="G207" s="3"/>
      <c r="H207" s="1"/>
      <c r="I207" s="1"/>
      <c r="J207" s="1"/>
      <c r="K207" s="177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</row>
    <row r="208" spans="1:86" ht="15.75" customHeight="1">
      <c r="A208" s="1"/>
      <c r="B208" s="2"/>
      <c r="C208" s="1"/>
      <c r="D208" s="1"/>
      <c r="E208" s="1"/>
      <c r="F208" s="1"/>
      <c r="G208" s="3"/>
      <c r="H208" s="1"/>
      <c r="I208" s="1"/>
      <c r="J208" s="1"/>
      <c r="K208" s="177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</row>
    <row r="209" spans="1:86" ht="15.75" customHeight="1">
      <c r="A209" s="1"/>
      <c r="B209" s="2"/>
      <c r="C209" s="1"/>
      <c r="D209" s="1"/>
      <c r="E209" s="1"/>
      <c r="F209" s="1"/>
      <c r="G209" s="3"/>
      <c r="H209" s="1"/>
      <c r="I209" s="1"/>
      <c r="J209" s="1"/>
      <c r="K209" s="177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</row>
    <row r="210" spans="1:86" ht="15.75" customHeight="1">
      <c r="A210" s="1"/>
      <c r="B210" s="2"/>
      <c r="C210" s="1"/>
      <c r="D210" s="1"/>
      <c r="E210" s="1"/>
      <c r="F210" s="1"/>
      <c r="G210" s="3"/>
      <c r="H210" s="1"/>
      <c r="I210" s="1"/>
      <c r="J210" s="1"/>
      <c r="K210" s="177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</row>
    <row r="211" spans="1:86" ht="15.75" customHeight="1">
      <c r="A211" s="1"/>
      <c r="B211" s="2"/>
      <c r="C211" s="1"/>
      <c r="D211" s="1"/>
      <c r="E211" s="1"/>
      <c r="F211" s="1"/>
      <c r="G211" s="3"/>
      <c r="H211" s="1"/>
      <c r="I211" s="1"/>
      <c r="J211" s="1"/>
      <c r="K211" s="177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</row>
    <row r="212" spans="1:86" ht="15.75" customHeight="1">
      <c r="A212" s="1"/>
      <c r="B212" s="2"/>
      <c r="C212" s="1"/>
      <c r="D212" s="1"/>
      <c r="E212" s="1"/>
      <c r="F212" s="1"/>
      <c r="G212" s="3"/>
      <c r="H212" s="1"/>
      <c r="I212" s="1"/>
      <c r="J212" s="1"/>
      <c r="K212" s="177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</row>
    <row r="213" spans="1:86" ht="15.75" customHeight="1">
      <c r="A213" s="1"/>
      <c r="B213" s="2"/>
      <c r="C213" s="1"/>
      <c r="D213" s="1"/>
      <c r="E213" s="1"/>
      <c r="F213" s="1"/>
      <c r="G213" s="3"/>
      <c r="H213" s="1"/>
      <c r="I213" s="1"/>
      <c r="J213" s="1"/>
      <c r="K213" s="177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</row>
    <row r="214" spans="1:86" ht="15.75" customHeight="1">
      <c r="A214" s="1"/>
      <c r="B214" s="2"/>
      <c r="C214" s="1"/>
      <c r="D214" s="1"/>
      <c r="E214" s="1"/>
      <c r="F214" s="1"/>
      <c r="G214" s="3"/>
      <c r="H214" s="1"/>
      <c r="I214" s="1"/>
      <c r="J214" s="1"/>
      <c r="K214" s="177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</row>
    <row r="215" spans="1:86" ht="15.75" customHeight="1">
      <c r="A215" s="1"/>
      <c r="B215" s="2"/>
      <c r="C215" s="1"/>
      <c r="D215" s="1"/>
      <c r="E215" s="1"/>
      <c r="F215" s="1"/>
      <c r="G215" s="3"/>
      <c r="H215" s="1"/>
      <c r="I215" s="1"/>
      <c r="J215" s="1"/>
      <c r="K215" s="177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</row>
    <row r="216" spans="1:86" ht="15.75" customHeight="1">
      <c r="A216" s="1"/>
      <c r="B216" s="2"/>
      <c r="C216" s="1"/>
      <c r="D216" s="1"/>
      <c r="E216" s="1"/>
      <c r="F216" s="1"/>
      <c r="G216" s="3"/>
      <c r="H216" s="1"/>
      <c r="I216" s="1"/>
      <c r="J216" s="1"/>
      <c r="K216" s="177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</row>
    <row r="217" spans="1:86" ht="15.75" customHeight="1">
      <c r="A217" s="1"/>
      <c r="B217" s="2"/>
      <c r="C217" s="1"/>
      <c r="D217" s="1"/>
      <c r="E217" s="1"/>
      <c r="F217" s="1"/>
      <c r="G217" s="3"/>
      <c r="H217" s="1"/>
      <c r="I217" s="1"/>
      <c r="J217" s="1"/>
      <c r="K217" s="177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</row>
    <row r="218" spans="1:86" ht="15.75" customHeight="1">
      <c r="A218" s="1"/>
      <c r="B218" s="2"/>
      <c r="C218" s="1"/>
      <c r="D218" s="1"/>
      <c r="E218" s="1"/>
      <c r="F218" s="1"/>
      <c r="G218" s="3"/>
      <c r="H218" s="1"/>
      <c r="I218" s="1"/>
      <c r="J218" s="1"/>
      <c r="K218" s="177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</row>
    <row r="219" spans="1:86" ht="15.75" customHeight="1">
      <c r="A219" s="1"/>
      <c r="B219" s="2"/>
      <c r="C219" s="1"/>
      <c r="D219" s="1"/>
      <c r="E219" s="1"/>
      <c r="F219" s="1"/>
      <c r="G219" s="3"/>
      <c r="H219" s="1"/>
      <c r="I219" s="1"/>
      <c r="J219" s="1"/>
      <c r="K219" s="177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</row>
    <row r="220" spans="1:86" ht="15.75" customHeight="1">
      <c r="A220" s="1"/>
      <c r="B220" s="2"/>
      <c r="C220" s="1"/>
      <c r="D220" s="1"/>
      <c r="E220" s="1"/>
      <c r="F220" s="1"/>
      <c r="G220" s="3"/>
      <c r="H220" s="1"/>
      <c r="I220" s="1"/>
      <c r="J220" s="1"/>
      <c r="K220" s="177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</row>
    <row r="221" spans="1:86" ht="15.75" customHeight="1">
      <c r="A221" s="1"/>
      <c r="B221" s="2"/>
      <c r="C221" s="1"/>
      <c r="D221" s="1"/>
      <c r="E221" s="1"/>
      <c r="F221" s="1"/>
      <c r="G221" s="3"/>
      <c r="H221" s="1"/>
      <c r="I221" s="1"/>
      <c r="J221" s="1"/>
      <c r="K221" s="177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</row>
    <row r="222" spans="1:86" ht="15.75" customHeight="1">
      <c r="A222" s="1"/>
      <c r="B222" s="2"/>
      <c r="C222" s="1"/>
      <c r="D222" s="1"/>
      <c r="E222" s="1"/>
      <c r="F222" s="1"/>
      <c r="G222" s="3"/>
      <c r="H222" s="1"/>
      <c r="I222" s="1"/>
      <c r="J222" s="1"/>
      <c r="K222" s="177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</row>
    <row r="223" spans="1:86" ht="15.75" customHeight="1">
      <c r="A223" s="1"/>
      <c r="B223" s="2"/>
      <c r="C223" s="1"/>
      <c r="D223" s="1"/>
      <c r="E223" s="1"/>
      <c r="F223" s="1"/>
      <c r="G223" s="3"/>
      <c r="H223" s="1"/>
      <c r="I223" s="1"/>
      <c r="J223" s="1"/>
      <c r="K223" s="177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</row>
    <row r="224" spans="1:86" ht="15.75" customHeight="1">
      <c r="A224" s="1"/>
      <c r="B224" s="2"/>
      <c r="C224" s="1"/>
      <c r="D224" s="1"/>
      <c r="E224" s="1"/>
      <c r="F224" s="1"/>
      <c r="G224" s="3"/>
      <c r="H224" s="1"/>
      <c r="I224" s="1"/>
      <c r="J224" s="1"/>
      <c r="K224" s="177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</row>
    <row r="225" spans="1:86" ht="15.75" customHeight="1">
      <c r="A225" s="1"/>
      <c r="B225" s="2"/>
      <c r="C225" s="1"/>
      <c r="D225" s="1"/>
      <c r="E225" s="1"/>
      <c r="F225" s="1"/>
      <c r="G225" s="3"/>
      <c r="H225" s="1"/>
      <c r="I225" s="1"/>
      <c r="J225" s="1"/>
      <c r="K225" s="177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</row>
    <row r="226" spans="1:86" ht="15.75" customHeight="1">
      <c r="A226" s="1"/>
      <c r="B226" s="2"/>
      <c r="C226" s="1"/>
      <c r="D226" s="1"/>
      <c r="E226" s="1"/>
      <c r="F226" s="1"/>
      <c r="G226" s="3"/>
      <c r="H226" s="1"/>
      <c r="I226" s="1"/>
      <c r="J226" s="1"/>
      <c r="K226" s="177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</row>
    <row r="227" spans="1:86" ht="15.75" customHeight="1">
      <c r="A227" s="1"/>
      <c r="B227" s="2"/>
      <c r="C227" s="1"/>
      <c r="D227" s="1"/>
      <c r="E227" s="1"/>
      <c r="F227" s="1"/>
      <c r="G227" s="3"/>
      <c r="H227" s="1"/>
      <c r="I227" s="1"/>
      <c r="J227" s="1"/>
      <c r="K227" s="177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</row>
    <row r="228" spans="1:86" ht="15.75" customHeight="1">
      <c r="A228" s="1"/>
      <c r="B228" s="2"/>
      <c r="C228" s="1"/>
      <c r="D228" s="1"/>
      <c r="E228" s="1"/>
      <c r="F228" s="1"/>
      <c r="G228" s="3"/>
      <c r="H228" s="1"/>
      <c r="I228" s="1"/>
      <c r="J228" s="1"/>
      <c r="K228" s="177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</row>
    <row r="229" spans="1:86" ht="15.75" customHeight="1">
      <c r="A229" s="1"/>
      <c r="B229" s="2"/>
      <c r="C229" s="1"/>
      <c r="D229" s="1"/>
      <c r="E229" s="1"/>
      <c r="F229" s="1"/>
      <c r="G229" s="3"/>
      <c r="H229" s="1"/>
      <c r="I229" s="1"/>
      <c r="J229" s="1"/>
      <c r="K229" s="177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</row>
    <row r="230" spans="1:86" ht="15.75" customHeight="1">
      <c r="A230" s="1"/>
      <c r="B230" s="2"/>
      <c r="C230" s="1"/>
      <c r="D230" s="1"/>
      <c r="E230" s="1"/>
      <c r="F230" s="1"/>
      <c r="G230" s="3"/>
      <c r="H230" s="1"/>
      <c r="I230" s="1"/>
      <c r="J230" s="1"/>
      <c r="K230" s="177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</row>
    <row r="231" spans="1:86" ht="15.75" customHeight="1">
      <c r="A231" s="1"/>
      <c r="B231" s="2"/>
      <c r="C231" s="1"/>
      <c r="D231" s="1"/>
      <c r="E231" s="1"/>
      <c r="F231" s="1"/>
      <c r="G231" s="3"/>
      <c r="H231" s="1"/>
      <c r="I231" s="1"/>
      <c r="J231" s="1"/>
      <c r="K231" s="177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</row>
    <row r="232" spans="1:86" ht="15.75" customHeight="1">
      <c r="A232" s="1"/>
      <c r="B232" s="2"/>
      <c r="C232" s="1"/>
      <c r="D232" s="1"/>
      <c r="E232" s="1"/>
      <c r="F232" s="1"/>
      <c r="G232" s="3"/>
      <c r="H232" s="1"/>
      <c r="I232" s="1"/>
      <c r="J232" s="1"/>
      <c r="K232" s="177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</row>
    <row r="233" spans="1:86" ht="15.75" customHeight="1">
      <c r="A233" s="1"/>
      <c r="B233" s="2"/>
      <c r="C233" s="1"/>
      <c r="D233" s="1"/>
      <c r="E233" s="1"/>
      <c r="F233" s="1"/>
      <c r="G233" s="3"/>
      <c r="H233" s="1"/>
      <c r="I233" s="1"/>
      <c r="J233" s="1"/>
      <c r="K233" s="177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</row>
    <row r="234" spans="1:86" ht="15.75" customHeight="1">
      <c r="A234" s="1"/>
      <c r="B234" s="2"/>
      <c r="C234" s="1"/>
      <c r="D234" s="1"/>
      <c r="E234" s="1"/>
      <c r="F234" s="1"/>
      <c r="G234" s="3"/>
      <c r="H234" s="1"/>
      <c r="I234" s="1"/>
      <c r="J234" s="1"/>
      <c r="K234" s="177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</row>
    <row r="235" spans="1:86" ht="15.75" customHeight="1">
      <c r="A235" s="1"/>
      <c r="B235" s="2"/>
      <c r="C235" s="1"/>
      <c r="D235" s="1"/>
      <c r="E235" s="1"/>
      <c r="F235" s="1"/>
      <c r="G235" s="3"/>
      <c r="H235" s="1"/>
      <c r="I235" s="1"/>
      <c r="J235" s="1"/>
      <c r="K235" s="177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</row>
    <row r="236" spans="1:86" ht="15.75" customHeight="1">
      <c r="A236" s="1"/>
      <c r="B236" s="2"/>
      <c r="C236" s="1"/>
      <c r="D236" s="1"/>
      <c r="E236" s="1"/>
      <c r="F236" s="1"/>
      <c r="G236" s="3"/>
      <c r="H236" s="1"/>
      <c r="I236" s="1"/>
      <c r="J236" s="1"/>
      <c r="K236" s="177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</row>
    <row r="237" spans="1:86" ht="15.75" customHeight="1">
      <c r="A237" s="1"/>
      <c r="B237" s="2"/>
      <c r="C237" s="1"/>
      <c r="D237" s="1"/>
      <c r="E237" s="1"/>
      <c r="F237" s="1"/>
      <c r="G237" s="3"/>
      <c r="H237" s="1"/>
      <c r="I237" s="1"/>
      <c r="J237" s="1"/>
      <c r="K237" s="177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</row>
    <row r="238" spans="1:86" ht="15.75" customHeight="1">
      <c r="A238" s="1"/>
      <c r="B238" s="2"/>
      <c r="C238" s="1"/>
      <c r="D238" s="1"/>
      <c r="E238" s="1"/>
      <c r="F238" s="1"/>
      <c r="G238" s="3"/>
      <c r="H238" s="1"/>
      <c r="I238" s="1"/>
      <c r="J238" s="1"/>
      <c r="K238" s="177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</row>
    <row r="239" spans="1:86" ht="15.75" customHeight="1">
      <c r="A239" s="1"/>
      <c r="B239" s="2"/>
      <c r="C239" s="1"/>
      <c r="D239" s="1"/>
      <c r="E239" s="1"/>
      <c r="F239" s="1"/>
      <c r="G239" s="3"/>
      <c r="H239" s="1"/>
      <c r="I239" s="1"/>
      <c r="J239" s="1"/>
      <c r="K239" s="177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</row>
    <row r="240" spans="1:86" ht="15.75" customHeight="1">
      <c r="A240" s="1"/>
      <c r="B240" s="2"/>
      <c r="C240" s="1"/>
      <c r="D240" s="1"/>
      <c r="E240" s="1"/>
      <c r="F240" s="1"/>
      <c r="G240" s="3"/>
      <c r="H240" s="1"/>
      <c r="I240" s="1"/>
      <c r="J240" s="1"/>
      <c r="K240" s="177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</row>
    <row r="241" spans="1:86" ht="15.75" customHeight="1">
      <c r="A241" s="1"/>
      <c r="B241" s="2"/>
      <c r="C241" s="1"/>
      <c r="D241" s="1"/>
      <c r="E241" s="1"/>
      <c r="F241" s="1"/>
      <c r="G241" s="3"/>
      <c r="H241" s="1"/>
      <c r="I241" s="1"/>
      <c r="J241" s="1"/>
      <c r="K241" s="177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</row>
    <row r="242" spans="1:86" ht="15.75" customHeight="1">
      <c r="A242" s="1"/>
      <c r="B242" s="2"/>
      <c r="C242" s="1"/>
      <c r="D242" s="1"/>
      <c r="E242" s="1"/>
      <c r="F242" s="1"/>
      <c r="G242" s="3"/>
      <c r="H242" s="1"/>
      <c r="I242" s="1"/>
      <c r="J242" s="1"/>
      <c r="K242" s="177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</row>
    <row r="243" spans="1:86" ht="15.75" customHeight="1">
      <c r="A243" s="1"/>
      <c r="B243" s="2"/>
      <c r="C243" s="1"/>
      <c r="D243" s="1"/>
      <c r="E243" s="1"/>
      <c r="F243" s="1"/>
      <c r="G243" s="3"/>
      <c r="H243" s="1"/>
      <c r="I243" s="1"/>
      <c r="J243" s="1"/>
      <c r="K243" s="177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</row>
    <row r="244" spans="1:86" ht="15.75" customHeight="1">
      <c r="A244" s="1"/>
      <c r="B244" s="2"/>
      <c r="C244" s="1"/>
      <c r="D244" s="1"/>
      <c r="E244" s="1"/>
      <c r="F244" s="1"/>
      <c r="G244" s="3"/>
      <c r="H244" s="1"/>
      <c r="I244" s="1"/>
      <c r="J244" s="1"/>
      <c r="K244" s="177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</row>
    <row r="245" spans="1:86" ht="15.75" customHeight="1">
      <c r="A245" s="1"/>
      <c r="B245" s="2"/>
      <c r="C245" s="1"/>
      <c r="D245" s="1"/>
      <c r="E245" s="1"/>
      <c r="F245" s="1"/>
      <c r="G245" s="3"/>
      <c r="H245" s="1"/>
      <c r="I245" s="1"/>
      <c r="J245" s="1"/>
      <c r="K245" s="177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</row>
    <row r="246" spans="1:86" ht="15.75" customHeight="1">
      <c r="A246" s="1"/>
      <c r="B246" s="2"/>
      <c r="C246" s="1"/>
      <c r="D246" s="1"/>
      <c r="E246" s="1"/>
      <c r="F246" s="1"/>
      <c r="G246" s="3"/>
      <c r="H246" s="1"/>
      <c r="I246" s="1"/>
      <c r="J246" s="1"/>
      <c r="K246" s="177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</row>
    <row r="247" spans="1:86" ht="15.75" customHeight="1">
      <c r="A247" s="1"/>
      <c r="B247" s="2"/>
      <c r="C247" s="1"/>
      <c r="D247" s="1"/>
      <c r="E247" s="1"/>
      <c r="F247" s="1"/>
      <c r="G247" s="3"/>
      <c r="H247" s="1"/>
      <c r="I247" s="1"/>
      <c r="J247" s="1"/>
      <c r="K247" s="177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</row>
    <row r="248" spans="1:86" ht="15.75" customHeight="1">
      <c r="A248" s="1"/>
      <c r="B248" s="2"/>
      <c r="C248" s="1"/>
      <c r="D248" s="1"/>
      <c r="E248" s="1"/>
      <c r="F248" s="1"/>
      <c r="G248" s="3"/>
      <c r="H248" s="1"/>
      <c r="I248" s="1"/>
      <c r="J248" s="1"/>
      <c r="K248" s="177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</row>
    <row r="249" spans="1:86" ht="15.75" customHeight="1">
      <c r="A249" s="1"/>
      <c r="B249" s="2"/>
      <c r="C249" s="1"/>
      <c r="D249" s="1"/>
      <c r="E249" s="1"/>
      <c r="F249" s="1"/>
      <c r="G249" s="3"/>
      <c r="H249" s="1"/>
      <c r="I249" s="1"/>
      <c r="J249" s="1"/>
      <c r="K249" s="177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</row>
    <row r="250" spans="1:86" ht="15.75" customHeight="1">
      <c r="A250" s="1"/>
      <c r="B250" s="2"/>
      <c r="C250" s="1"/>
      <c r="D250" s="1"/>
      <c r="E250" s="1"/>
      <c r="F250" s="1"/>
      <c r="G250" s="3"/>
      <c r="H250" s="1"/>
      <c r="I250" s="1"/>
      <c r="J250" s="1"/>
      <c r="K250" s="177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</row>
    <row r="251" spans="1:86" ht="15.75" customHeight="1">
      <c r="A251" s="1"/>
      <c r="B251" s="2"/>
      <c r="C251" s="1"/>
      <c r="D251" s="1"/>
      <c r="E251" s="1"/>
      <c r="F251" s="1"/>
      <c r="G251" s="3"/>
      <c r="H251" s="1"/>
      <c r="I251" s="1"/>
      <c r="J251" s="1"/>
      <c r="K251" s="177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</row>
    <row r="252" spans="1:86" ht="15.75" customHeight="1">
      <c r="A252" s="1"/>
      <c r="B252" s="2"/>
      <c r="C252" s="1"/>
      <c r="D252" s="1"/>
      <c r="E252" s="1"/>
      <c r="F252" s="1"/>
      <c r="G252" s="3"/>
      <c r="H252" s="1"/>
      <c r="I252" s="1"/>
      <c r="J252" s="1"/>
      <c r="K252" s="177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</row>
    <row r="253" spans="1:86" ht="15.75" customHeight="1">
      <c r="A253" s="1"/>
      <c r="B253" s="2"/>
      <c r="C253" s="1"/>
      <c r="D253" s="1"/>
      <c r="E253" s="1"/>
      <c r="F253" s="1"/>
      <c r="G253" s="3"/>
      <c r="H253" s="1"/>
      <c r="I253" s="1"/>
      <c r="J253" s="1"/>
      <c r="K253" s="177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</row>
    <row r="254" spans="1:86" ht="15.75" customHeight="1">
      <c r="A254" s="1"/>
      <c r="B254" s="2"/>
      <c r="C254" s="1"/>
      <c r="D254" s="1"/>
      <c r="E254" s="1"/>
      <c r="F254" s="1"/>
      <c r="G254" s="3"/>
      <c r="H254" s="1"/>
      <c r="I254" s="1"/>
      <c r="J254" s="1"/>
      <c r="K254" s="177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</row>
    <row r="255" spans="1:86" ht="15.75" customHeight="1">
      <c r="A255" s="1"/>
      <c r="B255" s="2"/>
      <c r="C255" s="1"/>
      <c r="D255" s="1"/>
      <c r="E255" s="1"/>
      <c r="F255" s="1"/>
      <c r="G255" s="3"/>
      <c r="H255" s="1"/>
      <c r="I255" s="1"/>
      <c r="J255" s="1"/>
      <c r="K255" s="177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</row>
    <row r="256" spans="1:86" ht="15.75" customHeight="1">
      <c r="A256" s="1"/>
      <c r="B256" s="2"/>
      <c r="C256" s="1"/>
      <c r="D256" s="1"/>
      <c r="E256" s="1"/>
      <c r="F256" s="1"/>
      <c r="G256" s="3"/>
      <c r="H256" s="1"/>
      <c r="I256" s="1"/>
      <c r="J256" s="1"/>
      <c r="K256" s="177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</row>
    <row r="257" spans="1:86" ht="15.75" customHeight="1">
      <c r="A257" s="1"/>
      <c r="B257" s="2"/>
      <c r="C257" s="1"/>
      <c r="D257" s="1"/>
      <c r="E257" s="1"/>
      <c r="F257" s="1"/>
      <c r="G257" s="3"/>
      <c r="H257" s="1"/>
      <c r="I257" s="1"/>
      <c r="J257" s="1"/>
      <c r="K257" s="177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</row>
    <row r="258" spans="1:86" ht="15.75" customHeight="1">
      <c r="A258" s="1"/>
      <c r="B258" s="2"/>
      <c r="C258" s="1"/>
      <c r="D258" s="1"/>
      <c r="E258" s="1"/>
      <c r="F258" s="1"/>
      <c r="G258" s="3"/>
      <c r="H258" s="1"/>
      <c r="I258" s="1"/>
      <c r="J258" s="1"/>
      <c r="K258" s="177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</row>
    <row r="259" spans="1:86" ht="15.75" customHeight="1">
      <c r="A259" s="1"/>
      <c r="B259" s="2"/>
      <c r="C259" s="1"/>
      <c r="D259" s="1"/>
      <c r="E259" s="1"/>
      <c r="F259" s="1"/>
      <c r="G259" s="3"/>
      <c r="H259" s="1"/>
      <c r="I259" s="1"/>
      <c r="J259" s="1"/>
      <c r="K259" s="177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</row>
    <row r="260" spans="1:86" ht="15.75" customHeight="1">
      <c r="A260" s="1"/>
      <c r="B260" s="2"/>
      <c r="C260" s="1"/>
      <c r="D260" s="1"/>
      <c r="E260" s="1"/>
      <c r="F260" s="1"/>
      <c r="G260" s="3"/>
      <c r="H260" s="1"/>
      <c r="I260" s="1"/>
      <c r="J260" s="1"/>
      <c r="K260" s="177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</row>
    <row r="261" spans="1:86" ht="15.75" customHeight="1">
      <c r="A261" s="1"/>
      <c r="B261" s="2"/>
      <c r="C261" s="1"/>
      <c r="D261" s="1"/>
      <c r="E261" s="1"/>
      <c r="F261" s="1"/>
      <c r="G261" s="3"/>
      <c r="H261" s="1"/>
      <c r="I261" s="1"/>
      <c r="J261" s="1"/>
      <c r="K261" s="177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</row>
    <row r="262" spans="1:86" ht="15.75" customHeight="1">
      <c r="A262" s="1"/>
      <c r="B262" s="2"/>
      <c r="C262" s="1"/>
      <c r="D262" s="1"/>
      <c r="E262" s="1"/>
      <c r="F262" s="1"/>
      <c r="G262" s="3"/>
      <c r="H262" s="1"/>
      <c r="I262" s="1"/>
      <c r="J262" s="1"/>
      <c r="K262" s="177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</row>
    <row r="263" spans="1:86" ht="15.75" customHeight="1">
      <c r="A263" s="1"/>
      <c r="B263" s="2"/>
      <c r="C263" s="1"/>
      <c r="D263" s="1"/>
      <c r="E263" s="1"/>
      <c r="F263" s="1"/>
      <c r="G263" s="3"/>
      <c r="H263" s="1"/>
      <c r="I263" s="1"/>
      <c r="J263" s="1"/>
      <c r="K263" s="177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</row>
    <row r="264" spans="1:86" ht="15.75" customHeight="1">
      <c r="A264" s="1"/>
      <c r="B264" s="2"/>
      <c r="C264" s="1"/>
      <c r="D264" s="1"/>
      <c r="E264" s="1"/>
      <c r="F264" s="1"/>
      <c r="G264" s="3"/>
      <c r="H264" s="1"/>
      <c r="I264" s="1"/>
      <c r="J264" s="1"/>
      <c r="K264" s="177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</row>
    <row r="265" spans="1:86" ht="15.75" customHeight="1">
      <c r="A265" s="1"/>
      <c r="B265" s="2"/>
      <c r="C265" s="1"/>
      <c r="D265" s="1"/>
      <c r="E265" s="1"/>
      <c r="F265" s="1"/>
      <c r="G265" s="3"/>
      <c r="H265" s="1"/>
      <c r="I265" s="1"/>
      <c r="J265" s="1"/>
      <c r="K265" s="177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</row>
    <row r="266" spans="1:86" ht="15.75" customHeight="1">
      <c r="A266" s="1"/>
      <c r="B266" s="2"/>
      <c r="C266" s="1"/>
      <c r="D266" s="1"/>
      <c r="E266" s="1"/>
      <c r="F266" s="1"/>
      <c r="G266" s="3"/>
      <c r="H266" s="1"/>
      <c r="I266" s="1"/>
      <c r="J266" s="1"/>
      <c r="K266" s="177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</row>
    <row r="267" spans="1:86" ht="15.75" customHeight="1">
      <c r="A267" s="1"/>
      <c r="B267" s="2"/>
      <c r="C267" s="1"/>
      <c r="D267" s="1"/>
      <c r="E267" s="1"/>
      <c r="F267" s="1"/>
      <c r="G267" s="3"/>
      <c r="H267" s="1"/>
      <c r="I267" s="1"/>
      <c r="J267" s="1"/>
      <c r="K267" s="177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</row>
    <row r="268" spans="1:86" ht="15.75" customHeight="1">
      <c r="A268" s="1"/>
      <c r="B268" s="2"/>
      <c r="C268" s="1"/>
      <c r="D268" s="1"/>
      <c r="E268" s="1"/>
      <c r="F268" s="1"/>
      <c r="G268" s="3"/>
      <c r="H268" s="1"/>
      <c r="I268" s="1"/>
      <c r="J268" s="1"/>
      <c r="K268" s="177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</row>
    <row r="269" spans="1:86" ht="15.75" customHeight="1">
      <c r="A269" s="1"/>
      <c r="B269" s="2"/>
      <c r="C269" s="1"/>
      <c r="D269" s="1"/>
      <c r="E269" s="1"/>
      <c r="F269" s="1"/>
      <c r="G269" s="3"/>
      <c r="H269" s="1"/>
      <c r="I269" s="1"/>
      <c r="J269" s="1"/>
      <c r="K269" s="177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</row>
    <row r="270" spans="1:86" ht="15.75" customHeight="1">
      <c r="A270" s="1"/>
      <c r="B270" s="2"/>
      <c r="C270" s="1"/>
      <c r="D270" s="1"/>
      <c r="E270" s="1"/>
      <c r="F270" s="1"/>
      <c r="G270" s="3"/>
      <c r="H270" s="1"/>
      <c r="I270" s="1"/>
      <c r="J270" s="1"/>
      <c r="K270" s="177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</row>
    <row r="271" spans="1:86" ht="15.75" customHeight="1">
      <c r="A271" s="1"/>
      <c r="B271" s="2"/>
      <c r="C271" s="1"/>
      <c r="D271" s="1"/>
      <c r="E271" s="1"/>
      <c r="F271" s="1"/>
      <c r="G271" s="3"/>
      <c r="H271" s="1"/>
      <c r="I271" s="1"/>
      <c r="J271" s="1"/>
      <c r="K271" s="177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</row>
    <row r="272" spans="1:86" ht="15.75" customHeight="1">
      <c r="A272" s="1"/>
      <c r="B272" s="2"/>
      <c r="C272" s="1"/>
      <c r="D272" s="1"/>
      <c r="E272" s="1"/>
      <c r="F272" s="1"/>
      <c r="G272" s="3"/>
      <c r="H272" s="1"/>
      <c r="I272" s="1"/>
      <c r="J272" s="1"/>
      <c r="K272" s="177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</row>
    <row r="273" spans="1:86" ht="15.75" customHeight="1">
      <c r="A273" s="1"/>
      <c r="B273" s="2"/>
      <c r="C273" s="1"/>
      <c r="D273" s="1"/>
      <c r="E273" s="1"/>
      <c r="F273" s="1"/>
      <c r="G273" s="3"/>
      <c r="H273" s="1"/>
      <c r="I273" s="1"/>
      <c r="J273" s="1"/>
      <c r="K273" s="177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</row>
    <row r="274" spans="1:86" ht="15.75" customHeight="1">
      <c r="A274" s="1"/>
      <c r="B274" s="2"/>
      <c r="C274" s="1"/>
      <c r="D274" s="1"/>
      <c r="E274" s="1"/>
      <c r="F274" s="1"/>
      <c r="G274" s="3"/>
      <c r="H274" s="1"/>
      <c r="I274" s="1"/>
      <c r="J274" s="1"/>
      <c r="K274" s="177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</row>
    <row r="275" spans="1:86" ht="15.75" customHeight="1">
      <c r="A275" s="1"/>
      <c r="B275" s="2"/>
      <c r="C275" s="1"/>
      <c r="D275" s="1"/>
      <c r="E275" s="1"/>
      <c r="F275" s="1"/>
      <c r="G275" s="3"/>
      <c r="H275" s="1"/>
      <c r="I275" s="1"/>
      <c r="J275" s="1"/>
      <c r="K275" s="177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</row>
    <row r="276" spans="1:86" ht="15.75" customHeight="1">
      <c r="A276" s="1"/>
      <c r="B276" s="2"/>
      <c r="C276" s="1"/>
      <c r="D276" s="1"/>
      <c r="E276" s="1"/>
      <c r="F276" s="1"/>
      <c r="G276" s="3"/>
      <c r="H276" s="1"/>
      <c r="I276" s="1"/>
      <c r="J276" s="1"/>
      <c r="K276" s="177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</row>
    <row r="277" spans="1:86" ht="15.75" customHeight="1">
      <c r="A277" s="1"/>
      <c r="B277" s="2"/>
      <c r="C277" s="1"/>
      <c r="D277" s="1"/>
      <c r="E277" s="1"/>
      <c r="F277" s="1"/>
      <c r="G277" s="3"/>
      <c r="H277" s="1"/>
      <c r="I277" s="1"/>
      <c r="J277" s="1"/>
      <c r="K277" s="177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</row>
    <row r="278" spans="1:86" ht="15.75" customHeight="1">
      <c r="A278" s="1"/>
      <c r="B278" s="2"/>
      <c r="C278" s="1"/>
      <c r="D278" s="1"/>
      <c r="E278" s="1"/>
      <c r="F278" s="1"/>
      <c r="G278" s="3"/>
      <c r="H278" s="1"/>
      <c r="I278" s="1"/>
      <c r="J278" s="1"/>
      <c r="K278" s="177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</row>
    <row r="279" spans="1:86" ht="15.75" customHeight="1">
      <c r="A279" s="1"/>
      <c r="B279" s="2"/>
      <c r="C279" s="1"/>
      <c r="D279" s="1"/>
      <c r="E279" s="1"/>
      <c r="F279" s="1"/>
      <c r="G279" s="3"/>
      <c r="H279" s="1"/>
      <c r="I279" s="1"/>
      <c r="J279" s="1"/>
      <c r="K279" s="177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</row>
    <row r="280" spans="1:86" ht="15.75" customHeight="1">
      <c r="A280" s="1"/>
      <c r="B280" s="2"/>
      <c r="C280" s="1"/>
      <c r="D280" s="1"/>
      <c r="E280" s="1"/>
      <c r="F280" s="1"/>
      <c r="G280" s="3"/>
      <c r="H280" s="1"/>
      <c r="I280" s="1"/>
      <c r="J280" s="1"/>
      <c r="K280" s="177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</row>
    <row r="281" spans="1:86" ht="15.75" customHeight="1">
      <c r="A281" s="1"/>
      <c r="B281" s="2"/>
      <c r="C281" s="1"/>
      <c r="D281" s="1"/>
      <c r="E281" s="1"/>
      <c r="F281" s="1"/>
      <c r="G281" s="3"/>
      <c r="H281" s="1"/>
      <c r="I281" s="1"/>
      <c r="J281" s="1"/>
      <c r="K281" s="177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</row>
    <row r="282" spans="1:86" ht="15.75" customHeight="1">
      <c r="A282" s="1"/>
      <c r="B282" s="2"/>
      <c r="C282" s="1"/>
      <c r="D282" s="1"/>
      <c r="E282" s="1"/>
      <c r="F282" s="1"/>
      <c r="G282" s="3"/>
      <c r="H282" s="1"/>
      <c r="I282" s="1"/>
      <c r="J282" s="1"/>
      <c r="K282" s="177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</row>
    <row r="283" spans="1:86" ht="15.75" customHeight="1">
      <c r="A283" s="1"/>
      <c r="B283" s="2"/>
      <c r="C283" s="1"/>
      <c r="D283" s="1"/>
      <c r="E283" s="1"/>
      <c r="F283" s="1"/>
      <c r="G283" s="3"/>
      <c r="H283" s="1"/>
      <c r="I283" s="1"/>
      <c r="J283" s="1"/>
      <c r="K283" s="177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</row>
    <row r="284" spans="1:86" ht="15.75" customHeight="1">
      <c r="A284" s="1"/>
      <c r="B284" s="2"/>
      <c r="C284" s="1"/>
      <c r="D284" s="1"/>
      <c r="E284" s="1"/>
      <c r="F284" s="1"/>
      <c r="G284" s="3"/>
      <c r="H284" s="1"/>
      <c r="I284" s="1"/>
      <c r="J284" s="1"/>
      <c r="K284" s="177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</row>
    <row r="285" spans="1:86" ht="15.75" customHeight="1">
      <c r="A285" s="1"/>
      <c r="B285" s="2"/>
      <c r="C285" s="1"/>
      <c r="D285" s="1"/>
      <c r="E285" s="1"/>
      <c r="F285" s="1"/>
      <c r="G285" s="3"/>
      <c r="H285" s="1"/>
      <c r="I285" s="1"/>
      <c r="J285" s="1"/>
      <c r="K285" s="177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</row>
    <row r="286" spans="1:86" ht="15.75" customHeight="1">
      <c r="A286" s="1"/>
      <c r="B286" s="2"/>
      <c r="C286" s="1"/>
      <c r="D286" s="1"/>
      <c r="E286" s="1"/>
      <c r="F286" s="1"/>
      <c r="G286" s="3"/>
      <c r="H286" s="1"/>
      <c r="I286" s="1"/>
      <c r="J286" s="1"/>
      <c r="K286" s="177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</row>
    <row r="287" spans="1:86" ht="15.75" customHeight="1">
      <c r="A287" s="1"/>
      <c r="B287" s="2"/>
      <c r="C287" s="1"/>
      <c r="D287" s="1"/>
      <c r="E287" s="1"/>
      <c r="F287" s="1"/>
      <c r="G287" s="3"/>
      <c r="H287" s="1"/>
      <c r="I287" s="1"/>
      <c r="J287" s="1"/>
      <c r="K287" s="177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</row>
    <row r="288" spans="1:86" ht="15.75" customHeight="1">
      <c r="A288" s="1"/>
      <c r="B288" s="2"/>
      <c r="C288" s="1"/>
      <c r="D288" s="1"/>
      <c r="E288" s="1"/>
      <c r="F288" s="1"/>
      <c r="G288" s="3"/>
      <c r="H288" s="1"/>
      <c r="I288" s="1"/>
      <c r="J288" s="1"/>
      <c r="K288" s="177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</row>
    <row r="289" spans="1:86" ht="15.75" customHeight="1">
      <c r="A289" s="1"/>
      <c r="B289" s="2"/>
      <c r="C289" s="1"/>
      <c r="D289" s="1"/>
      <c r="E289" s="1"/>
      <c r="F289" s="1"/>
      <c r="G289" s="3"/>
      <c r="H289" s="1"/>
      <c r="I289" s="1"/>
      <c r="J289" s="1"/>
      <c r="K289" s="177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</row>
    <row r="290" spans="1:86" ht="15.75" customHeight="1">
      <c r="A290" s="1"/>
      <c r="B290" s="2"/>
      <c r="C290" s="1"/>
      <c r="D290" s="1"/>
      <c r="E290" s="1"/>
      <c r="F290" s="1"/>
      <c r="G290" s="3"/>
      <c r="H290" s="1"/>
      <c r="I290" s="1"/>
      <c r="J290" s="1"/>
      <c r="K290" s="177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</row>
    <row r="291" spans="1:86" ht="15.75" customHeight="1">
      <c r="A291" s="1"/>
      <c r="B291" s="2"/>
      <c r="C291" s="1"/>
      <c r="D291" s="1"/>
      <c r="E291" s="1"/>
      <c r="F291" s="1"/>
      <c r="G291" s="3"/>
      <c r="H291" s="1"/>
      <c r="I291" s="1"/>
      <c r="J291" s="1"/>
      <c r="K291" s="177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</row>
    <row r="292" spans="1:86" ht="15.75" customHeight="1">
      <c r="A292" s="1"/>
      <c r="B292" s="2"/>
      <c r="C292" s="1"/>
      <c r="D292" s="1"/>
      <c r="E292" s="1"/>
      <c r="F292" s="1"/>
      <c r="G292" s="3"/>
      <c r="H292" s="1"/>
      <c r="I292" s="1"/>
      <c r="J292" s="1"/>
      <c r="K292" s="177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</row>
    <row r="293" spans="1:86" ht="15.75" customHeight="1">
      <c r="A293" s="1"/>
      <c r="B293" s="2"/>
      <c r="C293" s="1"/>
      <c r="D293" s="1"/>
      <c r="E293" s="1"/>
      <c r="F293" s="1"/>
      <c r="G293" s="3"/>
      <c r="H293" s="1"/>
      <c r="I293" s="1"/>
      <c r="J293" s="1"/>
      <c r="K293" s="177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</row>
    <row r="294" spans="1:86" ht="15.75" customHeight="1">
      <c r="A294" s="1"/>
      <c r="B294" s="2"/>
      <c r="C294" s="1"/>
      <c r="D294" s="1"/>
      <c r="E294" s="1"/>
      <c r="F294" s="1"/>
      <c r="G294" s="3"/>
      <c r="H294" s="1"/>
      <c r="I294" s="1"/>
      <c r="J294" s="1"/>
      <c r="K294" s="177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</row>
    <row r="295" spans="1:86" ht="15.75" customHeight="1">
      <c r="A295" s="1"/>
      <c r="B295" s="2"/>
      <c r="C295" s="1"/>
      <c r="D295" s="1"/>
      <c r="E295" s="1"/>
      <c r="F295" s="1"/>
      <c r="G295" s="3"/>
      <c r="H295" s="1"/>
      <c r="I295" s="1"/>
      <c r="J295" s="1"/>
      <c r="K295" s="177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</row>
    <row r="296" spans="1:86" ht="15.75" customHeight="1">
      <c r="A296" s="1"/>
      <c r="B296" s="2"/>
      <c r="C296" s="1"/>
      <c r="D296" s="1"/>
      <c r="E296" s="1"/>
      <c r="F296" s="1"/>
      <c r="G296" s="3"/>
      <c r="H296" s="1"/>
      <c r="I296" s="1"/>
      <c r="J296" s="1"/>
      <c r="K296" s="177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</row>
    <row r="297" spans="1:86" ht="15.75" customHeight="1">
      <c r="A297" s="1"/>
      <c r="B297" s="2"/>
      <c r="C297" s="1"/>
      <c r="D297" s="1"/>
      <c r="E297" s="1"/>
      <c r="F297" s="1"/>
      <c r="G297" s="3"/>
      <c r="H297" s="1"/>
      <c r="I297" s="1"/>
      <c r="J297" s="1"/>
      <c r="K297" s="177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</row>
    <row r="298" spans="1:86" ht="15.75" customHeight="1">
      <c r="A298" s="1"/>
      <c r="B298" s="2"/>
      <c r="C298" s="1"/>
      <c r="D298" s="1"/>
      <c r="E298" s="1"/>
      <c r="F298" s="1"/>
      <c r="G298" s="3"/>
      <c r="H298" s="1"/>
      <c r="I298" s="1"/>
      <c r="J298" s="1"/>
      <c r="K298" s="177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</row>
    <row r="299" spans="1:86" ht="15.75" customHeight="1">
      <c r="A299" s="1"/>
      <c r="B299" s="2"/>
      <c r="C299" s="1"/>
      <c r="D299" s="1"/>
      <c r="E299" s="1"/>
      <c r="F299" s="1"/>
      <c r="G299" s="3"/>
      <c r="H299" s="1"/>
      <c r="I299" s="1"/>
      <c r="J299" s="1"/>
      <c r="K299" s="177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</row>
    <row r="300" spans="1:86" ht="15.75" customHeight="1">
      <c r="A300" s="1"/>
      <c r="B300" s="2"/>
      <c r="C300" s="1"/>
      <c r="D300" s="1"/>
      <c r="E300" s="1"/>
      <c r="F300" s="1"/>
      <c r="G300" s="3"/>
      <c r="H300" s="1"/>
      <c r="I300" s="1"/>
      <c r="J300" s="1"/>
      <c r="K300" s="177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</row>
    <row r="301" spans="1:86" ht="15.75" customHeight="1">
      <c r="A301" s="1"/>
      <c r="B301" s="2"/>
      <c r="C301" s="1"/>
      <c r="D301" s="1"/>
      <c r="E301" s="1"/>
      <c r="F301" s="1"/>
      <c r="G301" s="3"/>
      <c r="H301" s="1"/>
      <c r="I301" s="1"/>
      <c r="J301" s="1"/>
      <c r="K301" s="177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</row>
    <row r="302" spans="1:86" ht="15.75" customHeight="1">
      <c r="A302" s="1"/>
      <c r="B302" s="2"/>
      <c r="C302" s="1"/>
      <c r="D302" s="1"/>
      <c r="E302" s="1"/>
      <c r="F302" s="1"/>
      <c r="G302" s="3"/>
      <c r="H302" s="1"/>
      <c r="I302" s="1"/>
      <c r="J302" s="1"/>
      <c r="K302" s="177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</row>
    <row r="303" spans="1:86" ht="15.75" customHeight="1">
      <c r="A303" s="1"/>
      <c r="B303" s="2"/>
      <c r="C303" s="1"/>
      <c r="D303" s="1"/>
      <c r="E303" s="1"/>
      <c r="F303" s="1"/>
      <c r="G303" s="3"/>
      <c r="H303" s="1"/>
      <c r="I303" s="1"/>
      <c r="J303" s="1"/>
      <c r="K303" s="177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</row>
    <row r="304" spans="1:86" ht="15.75" customHeight="1">
      <c r="A304" s="1"/>
      <c r="B304" s="2"/>
      <c r="C304" s="1"/>
      <c r="D304" s="1"/>
      <c r="E304" s="1"/>
      <c r="F304" s="1"/>
      <c r="G304" s="3"/>
      <c r="H304" s="1"/>
      <c r="I304" s="1"/>
      <c r="J304" s="1"/>
      <c r="K304" s="177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</row>
    <row r="305" spans="1:86" ht="15.75" customHeight="1">
      <c r="A305" s="1"/>
      <c r="B305" s="2"/>
      <c r="C305" s="1"/>
      <c r="D305" s="1"/>
      <c r="E305" s="1"/>
      <c r="F305" s="1"/>
      <c r="G305" s="3"/>
      <c r="H305" s="1"/>
      <c r="I305" s="1"/>
      <c r="J305" s="1"/>
      <c r="K305" s="177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</row>
    <row r="306" spans="1:86" ht="15.75" customHeight="1">
      <c r="A306" s="1"/>
      <c r="B306" s="2"/>
      <c r="C306" s="1"/>
      <c r="D306" s="1"/>
      <c r="E306" s="1"/>
      <c r="F306" s="1"/>
      <c r="G306" s="3"/>
      <c r="H306" s="1"/>
      <c r="I306" s="1"/>
      <c r="J306" s="1"/>
      <c r="K306" s="177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</row>
    <row r="307" spans="1:86" ht="15.75" customHeight="1">
      <c r="A307" s="1"/>
      <c r="B307" s="2"/>
      <c r="C307" s="1"/>
      <c r="D307" s="1"/>
      <c r="E307" s="1"/>
      <c r="F307" s="1"/>
      <c r="G307" s="3"/>
      <c r="H307" s="1"/>
      <c r="I307" s="1"/>
      <c r="J307" s="1"/>
      <c r="K307" s="177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</row>
    <row r="308" spans="1:86" ht="15.75" customHeight="1">
      <c r="A308" s="1"/>
      <c r="B308" s="2"/>
      <c r="C308" s="1"/>
      <c r="D308" s="1"/>
      <c r="E308" s="1"/>
      <c r="F308" s="1"/>
      <c r="G308" s="3"/>
      <c r="H308" s="1"/>
      <c r="I308" s="1"/>
      <c r="J308" s="1"/>
      <c r="K308" s="177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</row>
    <row r="309" spans="1:86" ht="15.75" customHeight="1">
      <c r="A309" s="1"/>
      <c r="B309" s="2"/>
      <c r="C309" s="1"/>
      <c r="D309" s="1"/>
      <c r="E309" s="1"/>
      <c r="F309" s="1"/>
      <c r="G309" s="3"/>
      <c r="H309" s="1"/>
      <c r="I309" s="1"/>
      <c r="J309" s="1"/>
      <c r="K309" s="177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</row>
    <row r="310" spans="1:86" ht="15.75" customHeight="1">
      <c r="A310" s="1"/>
      <c r="B310" s="2"/>
      <c r="C310" s="1"/>
      <c r="D310" s="1"/>
      <c r="E310" s="1"/>
      <c r="F310" s="1"/>
      <c r="G310" s="3"/>
      <c r="H310" s="1"/>
      <c r="I310" s="1"/>
      <c r="J310" s="1"/>
      <c r="K310" s="177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</row>
    <row r="311" spans="1:86" ht="15.75" customHeight="1">
      <c r="A311" s="1"/>
      <c r="B311" s="2"/>
      <c r="C311" s="1"/>
      <c r="D311" s="1"/>
      <c r="E311" s="1"/>
      <c r="F311" s="1"/>
      <c r="G311" s="3"/>
      <c r="H311" s="1"/>
      <c r="I311" s="1"/>
      <c r="J311" s="1"/>
      <c r="K311" s="177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</row>
    <row r="312" spans="1:86" ht="15.75" customHeight="1">
      <c r="A312" s="1"/>
      <c r="B312" s="2"/>
      <c r="C312" s="1"/>
      <c r="D312" s="1"/>
      <c r="E312" s="1"/>
      <c r="F312" s="1"/>
      <c r="G312" s="3"/>
      <c r="H312" s="1"/>
      <c r="I312" s="1"/>
      <c r="J312" s="1"/>
      <c r="K312" s="177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</row>
    <row r="313" spans="1:86" ht="15.75" customHeight="1">
      <c r="A313" s="1"/>
      <c r="B313" s="2"/>
      <c r="C313" s="1"/>
      <c r="D313" s="1"/>
      <c r="E313" s="1"/>
      <c r="F313" s="1"/>
      <c r="G313" s="3"/>
      <c r="H313" s="1"/>
      <c r="I313" s="1"/>
      <c r="J313" s="1"/>
      <c r="K313" s="177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</row>
    <row r="314" spans="1:86" ht="15.75" customHeight="1">
      <c r="A314" s="1"/>
      <c r="B314" s="2"/>
      <c r="C314" s="1"/>
      <c r="D314" s="1"/>
      <c r="E314" s="1"/>
      <c r="F314" s="1"/>
      <c r="G314" s="3"/>
      <c r="H314" s="1"/>
      <c r="I314" s="1"/>
      <c r="J314" s="1"/>
      <c r="K314" s="177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</row>
    <row r="315" spans="1:86" ht="15.75" customHeight="1">
      <c r="A315" s="1"/>
      <c r="B315" s="2"/>
      <c r="C315" s="1"/>
      <c r="D315" s="1"/>
      <c r="E315" s="1"/>
      <c r="F315" s="1"/>
      <c r="G315" s="3"/>
      <c r="H315" s="1"/>
      <c r="I315" s="1"/>
      <c r="J315" s="1"/>
      <c r="K315" s="177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</row>
    <row r="316" spans="1:86" ht="15.75" customHeight="1">
      <c r="A316" s="1"/>
      <c r="B316" s="2"/>
      <c r="C316" s="1"/>
      <c r="D316" s="1"/>
      <c r="E316" s="1"/>
      <c r="F316" s="1"/>
      <c r="G316" s="3"/>
      <c r="H316" s="1"/>
      <c r="I316" s="1"/>
      <c r="J316" s="1"/>
      <c r="K316" s="177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</row>
    <row r="317" spans="1:86" ht="15.75" customHeight="1">
      <c r="A317" s="1"/>
      <c r="B317" s="2"/>
      <c r="C317" s="1"/>
      <c r="D317" s="1"/>
      <c r="E317" s="1"/>
      <c r="F317" s="1"/>
      <c r="G317" s="3"/>
      <c r="H317" s="1"/>
      <c r="I317" s="1"/>
      <c r="J317" s="1"/>
      <c r="K317" s="177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</row>
    <row r="318" spans="1:86" ht="15.75" customHeight="1">
      <c r="A318" s="1"/>
      <c r="B318" s="2"/>
      <c r="C318" s="1"/>
      <c r="D318" s="1"/>
      <c r="E318" s="1"/>
      <c r="F318" s="1"/>
      <c r="G318" s="3"/>
      <c r="H318" s="1"/>
      <c r="I318" s="1"/>
      <c r="J318" s="1"/>
      <c r="K318" s="177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</row>
    <row r="319" spans="1:86" ht="15.75" customHeight="1">
      <c r="A319" s="1"/>
      <c r="B319" s="2"/>
      <c r="C319" s="1"/>
      <c r="D319" s="1"/>
      <c r="E319" s="1"/>
      <c r="F319" s="1"/>
      <c r="G319" s="3"/>
      <c r="H319" s="1"/>
      <c r="I319" s="1"/>
      <c r="J319" s="1"/>
      <c r="K319" s="177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</row>
    <row r="320" spans="1:86" ht="15.75" customHeight="1">
      <c r="A320" s="1"/>
      <c r="B320" s="2"/>
      <c r="C320" s="1"/>
      <c r="D320" s="1"/>
      <c r="E320" s="1"/>
      <c r="F320" s="1"/>
      <c r="G320" s="3"/>
      <c r="H320" s="1"/>
      <c r="I320" s="1"/>
      <c r="J320" s="1"/>
      <c r="K320" s="177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</row>
    <row r="321" spans="1:86" ht="15.75" customHeight="1">
      <c r="A321" s="1"/>
      <c r="B321" s="2"/>
      <c r="C321" s="1"/>
      <c r="D321" s="1"/>
      <c r="E321" s="1"/>
      <c r="F321" s="1"/>
      <c r="G321" s="3"/>
      <c r="H321" s="1"/>
      <c r="I321" s="1"/>
      <c r="J321" s="1"/>
      <c r="K321" s="177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</row>
    <row r="322" spans="1:86" ht="15.75" customHeight="1">
      <c r="A322" s="1"/>
      <c r="B322" s="2"/>
      <c r="C322" s="1"/>
      <c r="D322" s="1"/>
      <c r="E322" s="1"/>
      <c r="F322" s="1"/>
      <c r="G322" s="3"/>
      <c r="H322" s="1"/>
      <c r="I322" s="1"/>
      <c r="J322" s="1"/>
      <c r="K322" s="177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</row>
    <row r="323" spans="1:86" ht="15.75" customHeight="1">
      <c r="A323" s="1"/>
      <c r="B323" s="2"/>
      <c r="C323" s="1"/>
      <c r="D323" s="1"/>
      <c r="E323" s="1"/>
      <c r="F323" s="1"/>
      <c r="G323" s="3"/>
      <c r="H323" s="1"/>
      <c r="I323" s="1"/>
      <c r="J323" s="1"/>
      <c r="K323" s="177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</row>
    <row r="324" spans="1:86" ht="15.75" customHeight="1">
      <c r="A324" s="1"/>
      <c r="B324" s="2"/>
      <c r="C324" s="1"/>
      <c r="D324" s="1"/>
      <c r="E324" s="1"/>
      <c r="F324" s="1"/>
      <c r="G324" s="3"/>
      <c r="H324" s="1"/>
      <c r="I324" s="1"/>
      <c r="J324" s="1"/>
      <c r="K324" s="177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</row>
    <row r="325" spans="1:86" ht="15.75" customHeight="1">
      <c r="A325" s="1"/>
      <c r="B325" s="2"/>
      <c r="C325" s="1"/>
      <c r="D325" s="1"/>
      <c r="E325" s="1"/>
      <c r="F325" s="1"/>
      <c r="G325" s="3"/>
      <c r="H325" s="1"/>
      <c r="I325" s="1"/>
      <c r="J325" s="1"/>
      <c r="K325" s="177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</row>
    <row r="326" spans="1:86" ht="15.75" customHeight="1">
      <c r="A326" s="1"/>
      <c r="B326" s="2"/>
      <c r="C326" s="1"/>
      <c r="D326" s="1"/>
      <c r="E326" s="1"/>
      <c r="F326" s="1"/>
      <c r="G326" s="3"/>
      <c r="H326" s="1"/>
      <c r="I326" s="1"/>
      <c r="J326" s="1"/>
      <c r="K326" s="177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</row>
    <row r="327" spans="1:86" ht="15.75" customHeight="1">
      <c r="A327" s="1"/>
      <c r="B327" s="2"/>
      <c r="C327" s="1"/>
      <c r="D327" s="1"/>
      <c r="E327" s="1"/>
      <c r="F327" s="1"/>
      <c r="G327" s="3"/>
      <c r="H327" s="1"/>
      <c r="I327" s="1"/>
      <c r="J327" s="1"/>
      <c r="K327" s="177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</row>
    <row r="328" spans="1:86" ht="15.75" customHeight="1">
      <c r="A328" s="1"/>
      <c r="B328" s="2"/>
      <c r="C328" s="1"/>
      <c r="D328" s="1"/>
      <c r="E328" s="1"/>
      <c r="F328" s="1"/>
      <c r="G328" s="3"/>
      <c r="H328" s="1"/>
      <c r="I328" s="1"/>
      <c r="J328" s="1"/>
      <c r="K328" s="177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</row>
    <row r="329" spans="1:86" ht="15.75" customHeight="1">
      <c r="A329" s="1"/>
      <c r="B329" s="2"/>
      <c r="C329" s="1"/>
      <c r="D329" s="1"/>
      <c r="E329" s="1"/>
      <c r="F329" s="1"/>
      <c r="G329" s="3"/>
      <c r="H329" s="1"/>
      <c r="I329" s="1"/>
      <c r="J329" s="1"/>
      <c r="K329" s="177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</row>
    <row r="330" spans="1:86" ht="15.75" customHeight="1">
      <c r="A330" s="1"/>
      <c r="B330" s="2"/>
      <c r="C330" s="1"/>
      <c r="D330" s="1"/>
      <c r="E330" s="1"/>
      <c r="F330" s="1"/>
      <c r="G330" s="3"/>
      <c r="H330" s="1"/>
      <c r="I330" s="1"/>
      <c r="J330" s="1"/>
      <c r="K330" s="177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</row>
    <row r="331" spans="1:86" ht="15.75" customHeight="1">
      <c r="A331" s="1"/>
      <c r="B331" s="2"/>
      <c r="C331" s="1"/>
      <c r="D331" s="1"/>
      <c r="E331" s="1"/>
      <c r="F331" s="1"/>
      <c r="G331" s="3"/>
      <c r="H331" s="1"/>
      <c r="I331" s="1"/>
      <c r="J331" s="1"/>
      <c r="K331" s="177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</row>
    <row r="332" spans="1:86" ht="15.75" customHeight="1">
      <c r="A332" s="1"/>
      <c r="B332" s="2"/>
      <c r="C332" s="1"/>
      <c r="D332" s="1"/>
      <c r="E332" s="1"/>
      <c r="F332" s="1"/>
      <c r="G332" s="3"/>
      <c r="H332" s="1"/>
      <c r="I332" s="1"/>
      <c r="J332" s="1"/>
      <c r="K332" s="177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</row>
    <row r="333" spans="1:86" ht="15.75" customHeight="1">
      <c r="A333" s="1"/>
      <c r="B333" s="2"/>
      <c r="C333" s="1"/>
      <c r="D333" s="1"/>
      <c r="E333" s="1"/>
      <c r="F333" s="1"/>
      <c r="G333" s="3"/>
      <c r="H333" s="1"/>
      <c r="I333" s="1"/>
      <c r="J333" s="1"/>
      <c r="K333" s="177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</row>
    <row r="334" spans="1:86" ht="15.75" customHeight="1">
      <c r="A334" s="1"/>
      <c r="B334" s="2"/>
      <c r="C334" s="1"/>
      <c r="D334" s="1"/>
      <c r="E334" s="1"/>
      <c r="F334" s="1"/>
      <c r="G334" s="3"/>
      <c r="H334" s="1"/>
      <c r="I334" s="1"/>
      <c r="J334" s="1"/>
      <c r="K334" s="177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</row>
    <row r="335" spans="1:86" ht="15.75" customHeight="1">
      <c r="A335" s="1"/>
      <c r="B335" s="2"/>
      <c r="C335" s="1"/>
      <c r="D335" s="1"/>
      <c r="E335" s="1"/>
      <c r="F335" s="1"/>
      <c r="G335" s="3"/>
      <c r="H335" s="1"/>
      <c r="I335" s="1"/>
      <c r="J335" s="1"/>
      <c r="K335" s="177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</row>
    <row r="336" spans="1:86" ht="15.75" customHeight="1">
      <c r="A336" s="1"/>
      <c r="B336" s="2"/>
      <c r="C336" s="1"/>
      <c r="D336" s="1"/>
      <c r="E336" s="1"/>
      <c r="F336" s="1"/>
      <c r="G336" s="3"/>
      <c r="H336" s="1"/>
      <c r="I336" s="1"/>
      <c r="J336" s="1"/>
      <c r="K336" s="177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</row>
    <row r="337" spans="1:86" ht="15.75" customHeight="1">
      <c r="A337" s="1"/>
      <c r="B337" s="2"/>
      <c r="C337" s="1"/>
      <c r="D337" s="1"/>
      <c r="E337" s="1"/>
      <c r="F337" s="1"/>
      <c r="G337" s="3"/>
      <c r="H337" s="1"/>
      <c r="I337" s="1"/>
      <c r="J337" s="1"/>
      <c r="K337" s="177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</row>
    <row r="338" spans="1:86" ht="15.75" customHeight="1">
      <c r="A338" s="1"/>
      <c r="B338" s="2"/>
      <c r="C338" s="1"/>
      <c r="D338" s="1"/>
      <c r="E338" s="1"/>
      <c r="F338" s="1"/>
      <c r="G338" s="3"/>
      <c r="H338" s="1"/>
      <c r="I338" s="1"/>
      <c r="J338" s="1"/>
      <c r="K338" s="177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</row>
    <row r="339" spans="1:86" ht="15.75" customHeight="1">
      <c r="A339" s="1"/>
      <c r="B339" s="2"/>
      <c r="C339" s="1"/>
      <c r="D339" s="1"/>
      <c r="E339" s="1"/>
      <c r="F339" s="1"/>
      <c r="G339" s="3"/>
      <c r="H339" s="1"/>
      <c r="I339" s="1"/>
      <c r="J339" s="1"/>
      <c r="K339" s="177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</row>
    <row r="340" spans="1:86" ht="15.75" customHeight="1">
      <c r="A340" s="1"/>
      <c r="B340" s="2"/>
      <c r="C340" s="1"/>
      <c r="D340" s="1"/>
      <c r="E340" s="1"/>
      <c r="F340" s="1"/>
      <c r="G340" s="3"/>
      <c r="H340" s="1"/>
      <c r="I340" s="1"/>
      <c r="J340" s="1"/>
      <c r="K340" s="177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</row>
    <row r="341" spans="1:86" ht="15.75" customHeight="1">
      <c r="A341" s="1"/>
      <c r="B341" s="2"/>
      <c r="C341" s="1"/>
      <c r="D341" s="1"/>
      <c r="E341" s="1"/>
      <c r="F341" s="1"/>
      <c r="G341" s="3"/>
      <c r="H341" s="1"/>
      <c r="I341" s="1"/>
      <c r="J341" s="1"/>
      <c r="K341" s="177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</row>
    <row r="342" spans="1:86" ht="15.75" customHeight="1">
      <c r="A342" s="1"/>
      <c r="B342" s="2"/>
      <c r="C342" s="1"/>
      <c r="D342" s="1"/>
      <c r="E342" s="1"/>
      <c r="F342" s="1"/>
      <c r="G342" s="3"/>
      <c r="H342" s="1"/>
      <c r="I342" s="1"/>
      <c r="J342" s="1"/>
      <c r="K342" s="177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</row>
    <row r="343" spans="1:86" ht="15.75" customHeight="1">
      <c r="A343" s="1"/>
      <c r="B343" s="2"/>
      <c r="C343" s="1"/>
      <c r="D343" s="1"/>
      <c r="E343" s="1"/>
      <c r="F343" s="1"/>
      <c r="G343" s="3"/>
      <c r="H343" s="1"/>
      <c r="I343" s="1"/>
      <c r="J343" s="1"/>
      <c r="K343" s="177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</row>
    <row r="344" spans="1:86" ht="15.75" customHeight="1">
      <c r="A344" s="1"/>
      <c r="B344" s="2"/>
      <c r="C344" s="1"/>
      <c r="D344" s="1"/>
      <c r="E344" s="1"/>
      <c r="F344" s="1"/>
      <c r="G344" s="3"/>
      <c r="H344" s="1"/>
      <c r="I344" s="1"/>
      <c r="J344" s="1"/>
      <c r="K344" s="177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</row>
    <row r="345" spans="1:86" ht="15.75" customHeight="1">
      <c r="A345" s="1"/>
      <c r="B345" s="2"/>
      <c r="C345" s="1"/>
      <c r="D345" s="1"/>
      <c r="E345" s="1"/>
      <c r="F345" s="1"/>
      <c r="G345" s="3"/>
      <c r="H345" s="1"/>
      <c r="I345" s="1"/>
      <c r="J345" s="1"/>
      <c r="K345" s="177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</row>
    <row r="346" spans="1:86" ht="15.75" customHeight="1">
      <c r="A346" s="1"/>
      <c r="B346" s="2"/>
      <c r="C346" s="1"/>
      <c r="D346" s="1"/>
      <c r="E346" s="1"/>
      <c r="F346" s="1"/>
      <c r="G346" s="3"/>
      <c r="H346" s="1"/>
      <c r="I346" s="1"/>
      <c r="J346" s="1"/>
      <c r="K346" s="177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</row>
    <row r="347" spans="1:86" ht="15.75" customHeight="1">
      <c r="A347" s="1"/>
      <c r="B347" s="2"/>
      <c r="C347" s="1"/>
      <c r="D347" s="1"/>
      <c r="E347" s="1"/>
      <c r="F347" s="1"/>
      <c r="G347" s="3"/>
      <c r="H347" s="1"/>
      <c r="I347" s="1"/>
      <c r="J347" s="1"/>
      <c r="K347" s="177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</row>
    <row r="348" spans="1:86" ht="15.75" customHeight="1">
      <c r="A348" s="1"/>
      <c r="B348" s="2"/>
      <c r="C348" s="1"/>
      <c r="D348" s="1"/>
      <c r="E348" s="1"/>
      <c r="F348" s="1"/>
      <c r="G348" s="3"/>
      <c r="H348" s="1"/>
      <c r="I348" s="1"/>
      <c r="J348" s="1"/>
      <c r="K348" s="177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</row>
    <row r="349" spans="1:86" ht="15.75" customHeight="1">
      <c r="A349" s="1"/>
      <c r="B349" s="2"/>
      <c r="C349" s="1"/>
      <c r="D349" s="1"/>
      <c r="E349" s="1"/>
      <c r="F349" s="1"/>
      <c r="G349" s="3"/>
      <c r="H349" s="1"/>
      <c r="I349" s="1"/>
      <c r="J349" s="1"/>
      <c r="K349" s="177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</row>
    <row r="350" spans="1:86" ht="15.75" customHeight="1">
      <c r="A350" s="1"/>
      <c r="B350" s="2"/>
      <c r="C350" s="1"/>
      <c r="D350" s="1"/>
      <c r="E350" s="1"/>
      <c r="F350" s="1"/>
      <c r="G350" s="3"/>
      <c r="H350" s="1"/>
      <c r="I350" s="1"/>
      <c r="J350" s="1"/>
      <c r="K350" s="177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</row>
    <row r="351" spans="1:86" ht="15.75" customHeight="1">
      <c r="A351" s="1"/>
      <c r="B351" s="2"/>
      <c r="C351" s="1"/>
      <c r="D351" s="1"/>
      <c r="E351" s="1"/>
      <c r="F351" s="1"/>
      <c r="G351" s="3"/>
      <c r="H351" s="1"/>
      <c r="I351" s="1"/>
      <c r="J351" s="1"/>
      <c r="K351" s="177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</row>
    <row r="352" spans="1:86" ht="15.75" customHeight="1">
      <c r="A352" s="1"/>
      <c r="B352" s="2"/>
      <c r="C352" s="1"/>
      <c r="D352" s="1"/>
      <c r="E352" s="1"/>
      <c r="F352" s="1"/>
      <c r="G352" s="3"/>
      <c r="H352" s="1"/>
      <c r="I352" s="1"/>
      <c r="J352" s="1"/>
      <c r="K352" s="177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</row>
    <row r="353" spans="1:86" ht="15.75" customHeight="1">
      <c r="A353" s="1"/>
      <c r="B353" s="2"/>
      <c r="C353" s="1"/>
      <c r="D353" s="1"/>
      <c r="E353" s="1"/>
      <c r="F353" s="1"/>
      <c r="G353" s="3"/>
      <c r="H353" s="1"/>
      <c r="I353" s="1"/>
      <c r="J353" s="1"/>
      <c r="K353" s="177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</row>
    <row r="354" spans="1:86" ht="15.75" customHeight="1">
      <c r="A354" s="1"/>
      <c r="B354" s="2"/>
      <c r="C354" s="1"/>
      <c r="D354" s="1"/>
      <c r="E354" s="1"/>
      <c r="F354" s="1"/>
      <c r="G354" s="3"/>
      <c r="H354" s="1"/>
      <c r="I354" s="1"/>
      <c r="J354" s="1"/>
      <c r="K354" s="177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</row>
    <row r="355" spans="1:86" ht="15.75" customHeight="1">
      <c r="A355" s="1"/>
      <c r="B355" s="2"/>
      <c r="C355" s="1"/>
      <c r="D355" s="1"/>
      <c r="E355" s="1"/>
      <c r="F355" s="1"/>
      <c r="G355" s="3"/>
      <c r="H355" s="1"/>
      <c r="I355" s="1"/>
      <c r="J355" s="1"/>
      <c r="K355" s="177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</row>
    <row r="356" spans="1:86" ht="15.75" customHeight="1">
      <c r="A356" s="1"/>
      <c r="B356" s="2"/>
      <c r="C356" s="1"/>
      <c r="D356" s="1"/>
      <c r="E356" s="1"/>
      <c r="F356" s="1"/>
      <c r="G356" s="3"/>
      <c r="H356" s="1"/>
      <c r="I356" s="1"/>
      <c r="J356" s="1"/>
      <c r="K356" s="177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</row>
    <row r="357" spans="1:86" ht="15.75" customHeight="1">
      <c r="A357" s="1"/>
      <c r="B357" s="2"/>
      <c r="C357" s="1"/>
      <c r="D357" s="1"/>
      <c r="E357" s="1"/>
      <c r="F357" s="1"/>
      <c r="G357" s="3"/>
      <c r="H357" s="1"/>
      <c r="I357" s="1"/>
      <c r="J357" s="1"/>
      <c r="K357" s="177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</row>
    <row r="358" spans="1:86" ht="15.75" customHeight="1">
      <c r="A358" s="1"/>
      <c r="B358" s="2"/>
      <c r="C358" s="1"/>
      <c r="D358" s="1"/>
      <c r="E358" s="1"/>
      <c r="F358" s="1"/>
      <c r="G358" s="3"/>
      <c r="H358" s="1"/>
      <c r="I358" s="1"/>
      <c r="J358" s="1"/>
      <c r="K358" s="177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</row>
    <row r="359" spans="1:86" ht="15.75" customHeight="1">
      <c r="A359" s="1"/>
      <c r="B359" s="2"/>
      <c r="C359" s="1"/>
      <c r="D359" s="1"/>
      <c r="E359" s="1"/>
      <c r="F359" s="1"/>
      <c r="G359" s="3"/>
      <c r="H359" s="1"/>
      <c r="I359" s="1"/>
      <c r="J359" s="1"/>
      <c r="K359" s="177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</row>
    <row r="360" spans="1:86" ht="15.75" customHeight="1">
      <c r="A360" s="1"/>
      <c r="B360" s="2"/>
      <c r="C360" s="1"/>
      <c r="D360" s="1"/>
      <c r="E360" s="1"/>
      <c r="F360" s="1"/>
      <c r="G360" s="3"/>
      <c r="H360" s="1"/>
      <c r="I360" s="1"/>
      <c r="J360" s="1"/>
      <c r="K360" s="177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</row>
    <row r="361" spans="1:86" ht="15.75" customHeight="1">
      <c r="A361" s="1"/>
      <c r="B361" s="2"/>
      <c r="C361" s="1"/>
      <c r="D361" s="1"/>
      <c r="E361" s="1"/>
      <c r="F361" s="1"/>
      <c r="G361" s="3"/>
      <c r="H361" s="1"/>
      <c r="I361" s="1"/>
      <c r="J361" s="1"/>
      <c r="K361" s="177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</row>
    <row r="362" spans="1:86" ht="15.75" customHeight="1">
      <c r="A362" s="1"/>
      <c r="B362" s="2"/>
      <c r="C362" s="1"/>
      <c r="D362" s="1"/>
      <c r="E362" s="1"/>
      <c r="F362" s="1"/>
      <c r="G362" s="3"/>
      <c r="H362" s="1"/>
      <c r="I362" s="1"/>
      <c r="J362" s="1"/>
      <c r="K362" s="177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</row>
    <row r="363" spans="1:86" ht="15.75" customHeight="1">
      <c r="A363" s="1"/>
      <c r="B363" s="2"/>
      <c r="C363" s="1"/>
      <c r="D363" s="1"/>
      <c r="E363" s="1"/>
      <c r="F363" s="1"/>
      <c r="G363" s="3"/>
      <c r="H363" s="1"/>
      <c r="I363" s="1"/>
      <c r="J363" s="1"/>
      <c r="K363" s="177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</row>
    <row r="364" spans="1:86" ht="15.75" customHeight="1">
      <c r="A364" s="1"/>
      <c r="B364" s="2"/>
      <c r="C364" s="1"/>
      <c r="D364" s="1"/>
      <c r="E364" s="1"/>
      <c r="F364" s="1"/>
      <c r="G364" s="3"/>
      <c r="H364" s="1"/>
      <c r="I364" s="1"/>
      <c r="J364" s="1"/>
      <c r="K364" s="177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</row>
    <row r="365" spans="1:86" ht="15.75" customHeight="1">
      <c r="A365" s="1"/>
      <c r="B365" s="2"/>
      <c r="C365" s="1"/>
      <c r="D365" s="1"/>
      <c r="E365" s="1"/>
      <c r="F365" s="1"/>
      <c r="G365" s="3"/>
      <c r="H365" s="1"/>
      <c r="I365" s="1"/>
      <c r="J365" s="1"/>
      <c r="K365" s="177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</row>
    <row r="366" spans="1:86" ht="15.75" customHeight="1">
      <c r="A366" s="1"/>
      <c r="B366" s="2"/>
      <c r="C366" s="1"/>
      <c r="D366" s="1"/>
      <c r="E366" s="1"/>
      <c r="F366" s="1"/>
      <c r="G366" s="3"/>
      <c r="H366" s="1"/>
      <c r="I366" s="1"/>
      <c r="J366" s="1"/>
      <c r="K366" s="177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</row>
    <row r="367" spans="1:86" ht="15.75" customHeight="1">
      <c r="A367" s="1"/>
      <c r="B367" s="2"/>
      <c r="C367" s="1"/>
      <c r="D367" s="1"/>
      <c r="E367" s="1"/>
      <c r="F367" s="1"/>
      <c r="G367" s="3"/>
      <c r="H367" s="1"/>
      <c r="I367" s="1"/>
      <c r="J367" s="1"/>
      <c r="K367" s="177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</row>
    <row r="368" spans="1:86" ht="15.75" customHeight="1">
      <c r="A368" s="1"/>
      <c r="B368" s="2"/>
      <c r="C368" s="1"/>
      <c r="D368" s="1"/>
      <c r="E368" s="1"/>
      <c r="F368" s="1"/>
      <c r="G368" s="3"/>
      <c r="H368" s="1"/>
      <c r="I368" s="1"/>
      <c r="J368" s="1"/>
      <c r="K368" s="177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</row>
    <row r="369" spans="1:86" ht="15.75" customHeight="1">
      <c r="A369" s="1"/>
      <c r="B369" s="2"/>
      <c r="C369" s="1"/>
      <c r="D369" s="1"/>
      <c r="E369" s="1"/>
      <c r="F369" s="1"/>
      <c r="G369" s="3"/>
      <c r="H369" s="1"/>
      <c r="I369" s="1"/>
      <c r="J369" s="1"/>
      <c r="K369" s="177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</row>
    <row r="370" spans="1:86" ht="15.75" customHeight="1">
      <c r="A370" s="1"/>
      <c r="B370" s="2"/>
      <c r="C370" s="1"/>
      <c r="D370" s="1"/>
      <c r="E370" s="1"/>
      <c r="F370" s="1"/>
      <c r="G370" s="3"/>
      <c r="H370" s="1"/>
      <c r="I370" s="1"/>
      <c r="J370" s="1"/>
      <c r="K370" s="177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</row>
    <row r="371" spans="1:86" ht="15.75" customHeight="1">
      <c r="A371" s="1"/>
      <c r="B371" s="2"/>
      <c r="C371" s="1"/>
      <c r="D371" s="1"/>
      <c r="E371" s="1"/>
      <c r="F371" s="1"/>
      <c r="G371" s="3"/>
      <c r="H371" s="1"/>
      <c r="I371" s="1"/>
      <c r="J371" s="1"/>
      <c r="K371" s="177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</row>
    <row r="372" spans="1:86" ht="15.75" customHeight="1">
      <c r="A372" s="1"/>
      <c r="B372" s="2"/>
      <c r="C372" s="1"/>
      <c r="D372" s="1"/>
      <c r="E372" s="1"/>
      <c r="F372" s="1"/>
      <c r="G372" s="3"/>
      <c r="H372" s="1"/>
      <c r="I372" s="1"/>
      <c r="J372" s="1"/>
      <c r="K372" s="177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</row>
    <row r="373" spans="1:86" ht="15.75" customHeight="1">
      <c r="A373" s="1"/>
      <c r="B373" s="2"/>
      <c r="C373" s="1"/>
      <c r="D373" s="1"/>
      <c r="E373" s="1"/>
      <c r="F373" s="1"/>
      <c r="G373" s="3"/>
      <c r="H373" s="1"/>
      <c r="I373" s="1"/>
      <c r="J373" s="1"/>
      <c r="K373" s="177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</row>
    <row r="374" spans="1:86" ht="15.75" customHeight="1">
      <c r="A374" s="1"/>
      <c r="B374" s="2"/>
      <c r="C374" s="1"/>
      <c r="D374" s="1"/>
      <c r="E374" s="1"/>
      <c r="F374" s="1"/>
      <c r="G374" s="3"/>
      <c r="H374" s="1"/>
      <c r="I374" s="1"/>
      <c r="J374" s="1"/>
      <c r="K374" s="177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</row>
    <row r="375" spans="1:86" ht="15.75" customHeight="1">
      <c r="A375" s="1"/>
      <c r="B375" s="2"/>
      <c r="C375" s="1"/>
      <c r="D375" s="1"/>
      <c r="E375" s="1"/>
      <c r="F375" s="1"/>
      <c r="G375" s="3"/>
      <c r="H375" s="1"/>
      <c r="I375" s="1"/>
      <c r="J375" s="1"/>
      <c r="K375" s="177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</row>
    <row r="376" spans="1:86" ht="15.75" customHeight="1">
      <c r="A376" s="1"/>
      <c r="B376" s="2"/>
      <c r="C376" s="1"/>
      <c r="D376" s="1"/>
      <c r="E376" s="1"/>
      <c r="F376" s="1"/>
      <c r="G376" s="3"/>
      <c r="H376" s="1"/>
      <c r="I376" s="1"/>
      <c r="J376" s="1"/>
      <c r="K376" s="177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</row>
    <row r="377" spans="1:86" ht="15.75" customHeight="1">
      <c r="A377" s="1"/>
      <c r="B377" s="2"/>
      <c r="C377" s="1"/>
      <c r="D377" s="1"/>
      <c r="E377" s="1"/>
      <c r="F377" s="1"/>
      <c r="G377" s="3"/>
      <c r="H377" s="1"/>
      <c r="I377" s="1"/>
      <c r="J377" s="1"/>
      <c r="K377" s="177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</row>
    <row r="378" spans="1:86" ht="15.75" customHeight="1">
      <c r="A378" s="1"/>
      <c r="B378" s="2"/>
      <c r="C378" s="1"/>
      <c r="D378" s="1"/>
      <c r="E378" s="1"/>
      <c r="F378" s="1"/>
      <c r="G378" s="3"/>
      <c r="H378" s="1"/>
      <c r="I378" s="1"/>
      <c r="J378" s="1"/>
      <c r="K378" s="177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</row>
    <row r="379" spans="1:86" ht="15.75" customHeight="1">
      <c r="A379" s="1"/>
      <c r="B379" s="2"/>
      <c r="C379" s="1"/>
      <c r="D379" s="1"/>
      <c r="E379" s="1"/>
      <c r="F379" s="1"/>
      <c r="G379" s="3"/>
      <c r="H379" s="1"/>
      <c r="I379" s="1"/>
      <c r="J379" s="1"/>
      <c r="K379" s="177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</row>
    <row r="380" spans="1:86" ht="15.75" customHeight="1">
      <c r="A380" s="1"/>
      <c r="B380" s="2"/>
      <c r="C380" s="1"/>
      <c r="D380" s="1"/>
      <c r="E380" s="1"/>
      <c r="F380" s="1"/>
      <c r="G380" s="3"/>
      <c r="H380" s="1"/>
      <c r="I380" s="1"/>
      <c r="J380" s="1"/>
      <c r="K380" s="177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</row>
    <row r="381" spans="1:86" ht="15.75" customHeight="1">
      <c r="A381" s="1"/>
      <c r="B381" s="2"/>
      <c r="C381" s="1"/>
      <c r="D381" s="1"/>
      <c r="E381" s="1"/>
      <c r="F381" s="1"/>
      <c r="G381" s="3"/>
      <c r="H381" s="1"/>
      <c r="I381" s="1"/>
      <c r="J381" s="1"/>
      <c r="K381" s="177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</row>
    <row r="382" spans="1:86" ht="15.75" customHeight="1">
      <c r="A382" s="1"/>
      <c r="B382" s="2"/>
      <c r="C382" s="1"/>
      <c r="D382" s="1"/>
      <c r="E382" s="1"/>
      <c r="F382" s="1"/>
      <c r="G382" s="3"/>
      <c r="H382" s="1"/>
      <c r="I382" s="1"/>
      <c r="J382" s="1"/>
      <c r="K382" s="177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</row>
    <row r="383" spans="1:86" ht="15.75" customHeight="1">
      <c r="A383" s="1"/>
      <c r="B383" s="2"/>
      <c r="C383" s="1"/>
      <c r="D383" s="1"/>
      <c r="E383" s="1"/>
      <c r="F383" s="1"/>
      <c r="G383" s="3"/>
      <c r="H383" s="1"/>
      <c r="I383" s="1"/>
      <c r="J383" s="1"/>
      <c r="K383" s="177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</row>
    <row r="384" spans="1:86" ht="15.75" customHeight="1">
      <c r="A384" s="1"/>
      <c r="B384" s="2"/>
      <c r="C384" s="1"/>
      <c r="D384" s="1"/>
      <c r="E384" s="1"/>
      <c r="F384" s="1"/>
      <c r="G384" s="3"/>
      <c r="H384" s="1"/>
      <c r="I384" s="1"/>
      <c r="J384" s="1"/>
      <c r="K384" s="177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</row>
    <row r="385" spans="1:86" ht="15.75" customHeight="1">
      <c r="A385" s="1"/>
      <c r="B385" s="2"/>
      <c r="C385" s="1"/>
      <c r="D385" s="1"/>
      <c r="E385" s="1"/>
      <c r="F385" s="1"/>
      <c r="G385" s="3"/>
      <c r="H385" s="1"/>
      <c r="I385" s="1"/>
      <c r="J385" s="1"/>
      <c r="K385" s="177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</row>
    <row r="386" spans="1:86" ht="15.75" customHeight="1">
      <c r="A386" s="1"/>
      <c r="B386" s="2"/>
      <c r="C386" s="1"/>
      <c r="D386" s="1"/>
      <c r="E386" s="1"/>
      <c r="F386" s="1"/>
      <c r="G386" s="3"/>
      <c r="H386" s="1"/>
      <c r="I386" s="1"/>
      <c r="J386" s="1"/>
      <c r="K386" s="177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</row>
    <row r="387" spans="1:86" ht="15.75" customHeight="1">
      <c r="A387" s="1"/>
      <c r="B387" s="2"/>
      <c r="C387" s="1"/>
      <c r="D387" s="1"/>
      <c r="E387" s="1"/>
      <c r="F387" s="1"/>
      <c r="G387" s="3"/>
      <c r="H387" s="1"/>
      <c r="I387" s="1"/>
      <c r="J387" s="1"/>
      <c r="K387" s="177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</row>
    <row r="388" spans="1:86" ht="15.75" customHeight="1">
      <c r="A388" s="1"/>
      <c r="B388" s="2"/>
      <c r="C388" s="1"/>
      <c r="D388" s="1"/>
      <c r="E388" s="1"/>
      <c r="F388" s="1"/>
      <c r="G388" s="3"/>
      <c r="H388" s="1"/>
      <c r="I388" s="1"/>
      <c r="J388" s="1"/>
      <c r="K388" s="177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</row>
    <row r="389" spans="1:86" ht="15.75" customHeight="1">
      <c r="A389" s="1"/>
      <c r="B389" s="2"/>
      <c r="C389" s="1"/>
      <c r="D389" s="1"/>
      <c r="E389" s="1"/>
      <c r="F389" s="1"/>
      <c r="G389" s="3"/>
      <c r="H389" s="1"/>
      <c r="I389" s="1"/>
      <c r="J389" s="1"/>
      <c r="K389" s="177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</row>
    <row r="390" spans="1:86" ht="15.75" customHeight="1">
      <c r="A390" s="1"/>
      <c r="B390" s="2"/>
      <c r="C390" s="1"/>
      <c r="D390" s="1"/>
      <c r="E390" s="1"/>
      <c r="F390" s="1"/>
      <c r="G390" s="3"/>
      <c r="H390" s="1"/>
      <c r="I390" s="1"/>
      <c r="J390" s="1"/>
      <c r="K390" s="177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</row>
    <row r="391" spans="1:86" ht="15.75" customHeight="1">
      <c r="A391" s="1"/>
      <c r="B391" s="2"/>
      <c r="C391" s="1"/>
      <c r="D391" s="1"/>
      <c r="E391" s="1"/>
      <c r="F391" s="1"/>
      <c r="G391" s="3"/>
      <c r="H391" s="1"/>
      <c r="I391" s="1"/>
      <c r="J391" s="1"/>
      <c r="K391" s="177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</row>
    <row r="392" spans="1:86" ht="15.75" customHeight="1">
      <c r="A392" s="1"/>
      <c r="B392" s="2"/>
      <c r="C392" s="1"/>
      <c r="D392" s="1"/>
      <c r="E392" s="1"/>
      <c r="F392" s="1"/>
      <c r="G392" s="3"/>
      <c r="H392" s="1"/>
      <c r="I392" s="1"/>
      <c r="J392" s="1"/>
      <c r="K392" s="177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</row>
    <row r="393" spans="1:86" ht="15.75" customHeight="1">
      <c r="A393" s="1"/>
      <c r="B393" s="2"/>
      <c r="C393" s="1"/>
      <c r="D393" s="1"/>
      <c r="E393" s="1"/>
      <c r="F393" s="1"/>
      <c r="G393" s="3"/>
      <c r="H393" s="1"/>
      <c r="I393" s="1"/>
      <c r="J393" s="1"/>
      <c r="K393" s="177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</row>
    <row r="394" spans="1:86" ht="15.75" customHeight="1">
      <c r="A394" s="1"/>
      <c r="B394" s="2"/>
      <c r="C394" s="1"/>
      <c r="D394" s="1"/>
      <c r="E394" s="1"/>
      <c r="F394" s="1"/>
      <c r="G394" s="3"/>
      <c r="H394" s="1"/>
      <c r="I394" s="1"/>
      <c r="J394" s="1"/>
      <c r="K394" s="177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</row>
    <row r="395" spans="1:86" ht="15.75" customHeight="1">
      <c r="A395" s="1"/>
      <c r="B395" s="2"/>
      <c r="C395" s="1"/>
      <c r="D395" s="1"/>
      <c r="E395" s="1"/>
      <c r="F395" s="1"/>
      <c r="G395" s="3"/>
      <c r="H395" s="1"/>
      <c r="I395" s="1"/>
      <c r="J395" s="1"/>
      <c r="K395" s="177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</row>
    <row r="396" spans="1:86" ht="15.75" customHeight="1">
      <c r="A396" s="1"/>
      <c r="B396" s="2"/>
      <c r="C396" s="1"/>
      <c r="D396" s="1"/>
      <c r="E396" s="1"/>
      <c r="F396" s="1"/>
      <c r="G396" s="3"/>
      <c r="H396" s="1"/>
      <c r="I396" s="1"/>
      <c r="J396" s="1"/>
      <c r="K396" s="177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</row>
    <row r="397" spans="1:86" ht="15.75" customHeight="1">
      <c r="A397" s="1"/>
      <c r="B397" s="2"/>
      <c r="C397" s="1"/>
      <c r="D397" s="1"/>
      <c r="E397" s="1"/>
      <c r="F397" s="1"/>
      <c r="G397" s="3"/>
      <c r="H397" s="1"/>
      <c r="I397" s="1"/>
      <c r="J397" s="1"/>
      <c r="K397" s="177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</row>
    <row r="398" spans="1:86" ht="15.75" customHeight="1">
      <c r="A398" s="1"/>
      <c r="B398" s="2"/>
      <c r="C398" s="1"/>
      <c r="D398" s="1"/>
      <c r="E398" s="1"/>
      <c r="F398" s="1"/>
      <c r="G398" s="3"/>
      <c r="H398" s="1"/>
      <c r="I398" s="1"/>
      <c r="J398" s="1"/>
      <c r="K398" s="177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</row>
    <row r="399" spans="1:86" ht="15.75" customHeight="1">
      <c r="A399" s="1"/>
      <c r="B399" s="2"/>
      <c r="C399" s="1"/>
      <c r="D399" s="1"/>
      <c r="E399" s="1"/>
      <c r="F399" s="1"/>
      <c r="G399" s="3"/>
      <c r="H399" s="1"/>
      <c r="I399" s="1"/>
      <c r="J399" s="1"/>
      <c r="K399" s="177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</row>
    <row r="400" spans="1:86" ht="15.75" customHeight="1">
      <c r="A400" s="1"/>
      <c r="B400" s="2"/>
      <c r="C400" s="1"/>
      <c r="D400" s="1"/>
      <c r="E400" s="1"/>
      <c r="F400" s="1"/>
      <c r="G400" s="3"/>
      <c r="H400" s="1"/>
      <c r="I400" s="1"/>
      <c r="J400" s="1"/>
      <c r="K400" s="177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</row>
    <row r="401" spans="1:86" ht="15.75" customHeight="1">
      <c r="A401" s="1"/>
      <c r="B401" s="2"/>
      <c r="C401" s="1"/>
      <c r="D401" s="1"/>
      <c r="E401" s="1"/>
      <c r="F401" s="1"/>
      <c r="G401" s="3"/>
      <c r="H401" s="1"/>
      <c r="I401" s="1"/>
      <c r="J401" s="1"/>
      <c r="K401" s="177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</row>
    <row r="402" spans="1:86" ht="15.75" customHeight="1">
      <c r="A402" s="1"/>
      <c r="B402" s="2"/>
      <c r="C402" s="1"/>
      <c r="D402" s="1"/>
      <c r="E402" s="1"/>
      <c r="F402" s="1"/>
      <c r="G402" s="3"/>
      <c r="H402" s="1"/>
      <c r="I402" s="1"/>
      <c r="J402" s="1"/>
      <c r="K402" s="177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</row>
    <row r="403" spans="1:86" ht="15.75" customHeight="1">
      <c r="A403" s="1"/>
      <c r="B403" s="2"/>
      <c r="C403" s="1"/>
      <c r="D403" s="1"/>
      <c r="E403" s="1"/>
      <c r="F403" s="1"/>
      <c r="G403" s="3"/>
      <c r="H403" s="1"/>
      <c r="I403" s="1"/>
      <c r="J403" s="1"/>
      <c r="K403" s="177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</row>
    <row r="404" spans="1:86" ht="15.75" customHeight="1">
      <c r="A404" s="1"/>
      <c r="B404" s="2"/>
      <c r="C404" s="1"/>
      <c r="D404" s="1"/>
      <c r="E404" s="1"/>
      <c r="F404" s="1"/>
      <c r="G404" s="3"/>
      <c r="H404" s="1"/>
      <c r="I404" s="1"/>
      <c r="J404" s="1"/>
      <c r="K404" s="177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</row>
    <row r="405" spans="1:86" ht="15.75" customHeight="1">
      <c r="A405" s="1"/>
      <c r="B405" s="2"/>
      <c r="C405" s="1"/>
      <c r="D405" s="1"/>
      <c r="E405" s="1"/>
      <c r="F405" s="1"/>
      <c r="G405" s="3"/>
      <c r="H405" s="1"/>
      <c r="I405" s="1"/>
      <c r="J405" s="1"/>
      <c r="K405" s="177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</row>
    <row r="406" spans="1:86" ht="15.75" customHeight="1">
      <c r="A406" s="1"/>
      <c r="B406" s="2"/>
      <c r="C406" s="1"/>
      <c r="D406" s="1"/>
      <c r="E406" s="1"/>
      <c r="F406" s="1"/>
      <c r="G406" s="3"/>
      <c r="H406" s="1"/>
      <c r="I406" s="1"/>
      <c r="J406" s="1"/>
      <c r="K406" s="177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</row>
    <row r="407" spans="1:86" ht="15.75" customHeight="1">
      <c r="A407" s="1"/>
      <c r="B407" s="2"/>
      <c r="C407" s="1"/>
      <c r="D407" s="1"/>
      <c r="E407" s="1"/>
      <c r="F407" s="1"/>
      <c r="G407" s="3"/>
      <c r="H407" s="1"/>
      <c r="I407" s="1"/>
      <c r="J407" s="1"/>
      <c r="K407" s="177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</row>
    <row r="408" spans="1:86" ht="15.75" customHeight="1">
      <c r="A408" s="1"/>
      <c r="B408" s="2"/>
      <c r="C408" s="1"/>
      <c r="D408" s="1"/>
      <c r="E408" s="1"/>
      <c r="F408" s="1"/>
      <c r="G408" s="3"/>
      <c r="H408" s="1"/>
      <c r="I408" s="1"/>
      <c r="J408" s="1"/>
      <c r="K408" s="177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</row>
    <row r="409" spans="1:86" ht="15.75" customHeight="1">
      <c r="A409" s="1"/>
      <c r="B409" s="2"/>
      <c r="C409" s="1"/>
      <c r="D409" s="1"/>
      <c r="E409" s="1"/>
      <c r="F409" s="1"/>
      <c r="G409" s="3"/>
      <c r="H409" s="1"/>
      <c r="I409" s="1"/>
      <c r="J409" s="1"/>
      <c r="K409" s="177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</row>
    <row r="410" spans="1:86" ht="15.75" customHeight="1">
      <c r="A410" s="1"/>
      <c r="B410" s="2"/>
      <c r="C410" s="1"/>
      <c r="D410" s="1"/>
      <c r="E410" s="1"/>
      <c r="F410" s="1"/>
      <c r="G410" s="3"/>
      <c r="H410" s="1"/>
      <c r="I410" s="1"/>
      <c r="J410" s="1"/>
      <c r="K410" s="177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</row>
    <row r="411" spans="1:86" ht="15.75" customHeight="1">
      <c r="A411" s="1"/>
      <c r="B411" s="2"/>
      <c r="C411" s="1"/>
      <c r="D411" s="1"/>
      <c r="E411" s="1"/>
      <c r="F411" s="1"/>
      <c r="G411" s="3"/>
      <c r="H411" s="1"/>
      <c r="I411" s="1"/>
      <c r="J411" s="1"/>
      <c r="K411" s="177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</row>
    <row r="412" spans="1:86" ht="15.75" customHeight="1">
      <c r="A412" s="1"/>
      <c r="B412" s="2"/>
      <c r="C412" s="1"/>
      <c r="D412" s="1"/>
      <c r="E412" s="1"/>
      <c r="F412" s="1"/>
      <c r="G412" s="3"/>
      <c r="H412" s="1"/>
      <c r="I412" s="1"/>
      <c r="J412" s="1"/>
      <c r="K412" s="177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</row>
    <row r="413" spans="1:86" ht="15.75" customHeight="1">
      <c r="A413" s="1"/>
      <c r="B413" s="2"/>
      <c r="C413" s="1"/>
      <c r="D413" s="1"/>
      <c r="E413" s="1"/>
      <c r="F413" s="1"/>
      <c r="G413" s="3"/>
      <c r="H413" s="1"/>
      <c r="I413" s="1"/>
      <c r="J413" s="1"/>
      <c r="K413" s="177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</row>
    <row r="414" spans="1:86" ht="15.75" customHeight="1">
      <c r="A414" s="1"/>
      <c r="B414" s="2"/>
      <c r="C414" s="1"/>
      <c r="D414" s="1"/>
      <c r="E414" s="1"/>
      <c r="F414" s="1"/>
      <c r="G414" s="3"/>
      <c r="H414" s="1"/>
      <c r="I414" s="1"/>
      <c r="J414" s="1"/>
      <c r="K414" s="177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</row>
    <row r="415" spans="1:86" ht="15.75" customHeight="1">
      <c r="A415" s="1"/>
      <c r="B415" s="2"/>
      <c r="C415" s="1"/>
      <c r="D415" s="1"/>
      <c r="E415" s="1"/>
      <c r="F415" s="1"/>
      <c r="G415" s="3"/>
      <c r="H415" s="1"/>
      <c r="I415" s="1"/>
      <c r="J415" s="1"/>
      <c r="K415" s="177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</row>
    <row r="416" spans="1:86" ht="15.75" customHeight="1">
      <c r="A416" s="1"/>
      <c r="B416" s="2"/>
      <c r="C416" s="1"/>
      <c r="D416" s="1"/>
      <c r="E416" s="1"/>
      <c r="F416" s="1"/>
      <c r="G416" s="3"/>
      <c r="H416" s="1"/>
      <c r="I416" s="1"/>
      <c r="J416" s="1"/>
      <c r="K416" s="177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</row>
    <row r="417" spans="1:86" ht="15.75" customHeight="1">
      <c r="A417" s="1"/>
      <c r="B417" s="2"/>
      <c r="C417" s="1"/>
      <c r="D417" s="1"/>
      <c r="E417" s="1"/>
      <c r="F417" s="1"/>
      <c r="G417" s="3"/>
      <c r="H417" s="1"/>
      <c r="I417" s="1"/>
      <c r="J417" s="1"/>
      <c r="K417" s="177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</row>
    <row r="418" spans="1:86" ht="15.75" customHeight="1">
      <c r="A418" s="1"/>
      <c r="B418" s="2"/>
      <c r="C418" s="1"/>
      <c r="D418" s="1"/>
      <c r="E418" s="1"/>
      <c r="F418" s="1"/>
      <c r="G418" s="3"/>
      <c r="H418" s="1"/>
      <c r="I418" s="1"/>
      <c r="J418" s="1"/>
      <c r="K418" s="177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</row>
    <row r="419" spans="1:86" ht="15.75" customHeight="1">
      <c r="A419" s="1"/>
      <c r="B419" s="2"/>
      <c r="C419" s="1"/>
      <c r="D419" s="1"/>
      <c r="E419" s="1"/>
      <c r="F419" s="1"/>
      <c r="G419" s="3"/>
      <c r="H419" s="1"/>
      <c r="I419" s="1"/>
      <c r="J419" s="1"/>
      <c r="K419" s="177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</row>
    <row r="420" spans="1:86" ht="15.75" customHeight="1">
      <c r="A420" s="1"/>
      <c r="B420" s="2"/>
      <c r="C420" s="1"/>
      <c r="D420" s="1"/>
      <c r="E420" s="1"/>
      <c r="F420" s="1"/>
      <c r="G420" s="3"/>
      <c r="H420" s="1"/>
      <c r="I420" s="1"/>
      <c r="J420" s="1"/>
      <c r="K420" s="177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</row>
    <row r="421" spans="1:86" ht="15.75" customHeight="1">
      <c r="A421" s="1"/>
      <c r="B421" s="2"/>
      <c r="C421" s="1"/>
      <c r="D421" s="1"/>
      <c r="E421" s="1"/>
      <c r="F421" s="1"/>
      <c r="G421" s="3"/>
      <c r="H421" s="1"/>
      <c r="I421" s="1"/>
      <c r="J421" s="1"/>
      <c r="K421" s="177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</row>
    <row r="422" spans="1:86" ht="15.75" customHeight="1">
      <c r="A422" s="1"/>
      <c r="B422" s="2"/>
      <c r="C422" s="1"/>
      <c r="D422" s="1"/>
      <c r="E422" s="1"/>
      <c r="F422" s="1"/>
      <c r="G422" s="3"/>
      <c r="H422" s="1"/>
      <c r="I422" s="1"/>
      <c r="J422" s="1"/>
      <c r="K422" s="177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</row>
    <row r="423" spans="1:86" ht="15.75" customHeight="1">
      <c r="A423" s="1"/>
      <c r="B423" s="2"/>
      <c r="C423" s="1"/>
      <c r="D423" s="1"/>
      <c r="E423" s="1"/>
      <c r="F423" s="1"/>
      <c r="G423" s="3"/>
      <c r="H423" s="1"/>
      <c r="I423" s="1"/>
      <c r="J423" s="1"/>
      <c r="K423" s="177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</row>
    <row r="424" spans="1:86" ht="15.75" customHeight="1">
      <c r="A424" s="1"/>
      <c r="B424" s="2"/>
      <c r="C424" s="1"/>
      <c r="D424" s="1"/>
      <c r="E424" s="1"/>
      <c r="F424" s="1"/>
      <c r="G424" s="3"/>
      <c r="H424" s="1"/>
      <c r="I424" s="1"/>
      <c r="J424" s="1"/>
      <c r="K424" s="177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</row>
    <row r="425" spans="1:86" ht="15.75" customHeight="1">
      <c r="A425" s="1"/>
      <c r="B425" s="2"/>
      <c r="C425" s="1"/>
      <c r="D425" s="1"/>
      <c r="E425" s="1"/>
      <c r="F425" s="1"/>
      <c r="G425" s="3"/>
      <c r="H425" s="1"/>
      <c r="I425" s="1"/>
      <c r="J425" s="1"/>
      <c r="K425" s="177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</row>
    <row r="426" spans="1:86" ht="15.75" customHeight="1">
      <c r="A426" s="1"/>
      <c r="B426" s="2"/>
      <c r="C426" s="1"/>
      <c r="D426" s="1"/>
      <c r="E426" s="1"/>
      <c r="F426" s="1"/>
      <c r="G426" s="3"/>
      <c r="H426" s="1"/>
      <c r="I426" s="1"/>
      <c r="J426" s="1"/>
      <c r="K426" s="177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</row>
    <row r="427" spans="1:86" ht="15.75" customHeight="1">
      <c r="A427" s="1"/>
      <c r="B427" s="2"/>
      <c r="C427" s="1"/>
      <c r="D427" s="1"/>
      <c r="E427" s="1"/>
      <c r="F427" s="1"/>
      <c r="G427" s="3"/>
      <c r="H427" s="1"/>
      <c r="I427" s="1"/>
      <c r="J427" s="1"/>
      <c r="K427" s="177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</row>
    <row r="428" spans="1:86" ht="15.75" customHeight="1">
      <c r="A428" s="1"/>
      <c r="B428" s="2"/>
      <c r="C428" s="1"/>
      <c r="D428" s="1"/>
      <c r="E428" s="1"/>
      <c r="F428" s="1"/>
      <c r="G428" s="3"/>
      <c r="H428" s="1"/>
      <c r="I428" s="1"/>
      <c r="J428" s="1"/>
      <c r="K428" s="177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</row>
    <row r="429" spans="1:86" ht="15.75" customHeight="1">
      <c r="A429" s="1"/>
      <c r="B429" s="2"/>
      <c r="C429" s="1"/>
      <c r="D429" s="1"/>
      <c r="E429" s="1"/>
      <c r="F429" s="1"/>
      <c r="G429" s="3"/>
      <c r="H429" s="1"/>
      <c r="I429" s="1"/>
      <c r="J429" s="1"/>
      <c r="K429" s="177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</row>
    <row r="430" spans="1:86" ht="15.75" customHeight="1">
      <c r="A430" s="1"/>
      <c r="B430" s="2"/>
      <c r="C430" s="1"/>
      <c r="D430" s="1"/>
      <c r="E430" s="1"/>
      <c r="F430" s="1"/>
      <c r="G430" s="3"/>
      <c r="H430" s="1"/>
      <c r="I430" s="1"/>
      <c r="J430" s="1"/>
      <c r="K430" s="177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</row>
    <row r="431" spans="1:86" ht="15.75" customHeight="1">
      <c r="A431" s="1"/>
      <c r="B431" s="2"/>
      <c r="C431" s="1"/>
      <c r="D431" s="1"/>
      <c r="E431" s="1"/>
      <c r="F431" s="1"/>
      <c r="G431" s="3"/>
      <c r="H431" s="1"/>
      <c r="I431" s="1"/>
      <c r="J431" s="1"/>
      <c r="K431" s="177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</row>
    <row r="432" spans="1:86" ht="15.75" customHeight="1">
      <c r="A432" s="1"/>
      <c r="B432" s="2"/>
      <c r="C432" s="1"/>
      <c r="D432" s="1"/>
      <c r="E432" s="1"/>
      <c r="F432" s="1"/>
      <c r="G432" s="3"/>
      <c r="H432" s="1"/>
      <c r="I432" s="1"/>
      <c r="J432" s="1"/>
      <c r="K432" s="177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</row>
    <row r="433" spans="1:86" ht="15.75" customHeight="1">
      <c r="A433" s="1"/>
      <c r="B433" s="2"/>
      <c r="C433" s="1"/>
      <c r="D433" s="1"/>
      <c r="E433" s="1"/>
      <c r="F433" s="1"/>
      <c r="G433" s="3"/>
      <c r="H433" s="1"/>
      <c r="I433" s="1"/>
      <c r="J433" s="1"/>
      <c r="K433" s="177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</row>
    <row r="434" spans="1:86" ht="15.75" customHeight="1">
      <c r="A434" s="1"/>
      <c r="B434" s="2"/>
      <c r="C434" s="1"/>
      <c r="D434" s="1"/>
      <c r="E434" s="1"/>
      <c r="F434" s="1"/>
      <c r="G434" s="3"/>
      <c r="H434" s="1"/>
      <c r="I434" s="1"/>
      <c r="J434" s="1"/>
      <c r="K434" s="177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</row>
    <row r="435" spans="1:86" ht="15.75" customHeight="1">
      <c r="A435" s="1"/>
      <c r="B435" s="2"/>
      <c r="C435" s="1"/>
      <c r="D435" s="1"/>
      <c r="E435" s="1"/>
      <c r="F435" s="1"/>
      <c r="G435" s="3"/>
      <c r="H435" s="1"/>
      <c r="I435" s="1"/>
      <c r="J435" s="1"/>
      <c r="K435" s="177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</row>
    <row r="436" spans="1:86" ht="15.75" customHeight="1">
      <c r="A436" s="1"/>
      <c r="B436" s="2"/>
      <c r="C436" s="1"/>
      <c r="D436" s="1"/>
      <c r="E436" s="1"/>
      <c r="F436" s="1"/>
      <c r="G436" s="3"/>
      <c r="H436" s="1"/>
      <c r="I436" s="1"/>
      <c r="J436" s="1"/>
      <c r="K436" s="177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</row>
    <row r="437" spans="1:86" ht="15.75" customHeight="1">
      <c r="A437" s="1"/>
      <c r="B437" s="2"/>
      <c r="C437" s="1"/>
      <c r="D437" s="1"/>
      <c r="E437" s="1"/>
      <c r="F437" s="1"/>
      <c r="G437" s="3"/>
      <c r="H437" s="1"/>
      <c r="I437" s="1"/>
      <c r="J437" s="1"/>
      <c r="K437" s="177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</row>
    <row r="438" spans="1:86" ht="15.75" customHeight="1">
      <c r="A438" s="1"/>
      <c r="B438" s="2"/>
      <c r="C438" s="1"/>
      <c r="D438" s="1"/>
      <c r="E438" s="1"/>
      <c r="F438" s="1"/>
      <c r="G438" s="3"/>
      <c r="H438" s="1"/>
      <c r="I438" s="1"/>
      <c r="J438" s="1"/>
      <c r="K438" s="177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</row>
    <row r="439" spans="1:86" ht="15.75" customHeight="1">
      <c r="A439" s="1"/>
      <c r="B439" s="2"/>
      <c r="C439" s="1"/>
      <c r="D439" s="1"/>
      <c r="E439" s="1"/>
      <c r="F439" s="1"/>
      <c r="G439" s="3"/>
      <c r="H439" s="1"/>
      <c r="I439" s="1"/>
      <c r="J439" s="1"/>
      <c r="K439" s="177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</row>
    <row r="440" spans="1:86" ht="15.75" customHeight="1">
      <c r="A440" s="1"/>
      <c r="B440" s="2"/>
      <c r="C440" s="1"/>
      <c r="D440" s="1"/>
      <c r="E440" s="1"/>
      <c r="F440" s="1"/>
      <c r="G440" s="3"/>
      <c r="H440" s="1"/>
      <c r="I440" s="1"/>
      <c r="J440" s="1"/>
      <c r="K440" s="177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</row>
    <row r="441" spans="1:86" ht="15.75" customHeight="1">
      <c r="A441" s="1"/>
      <c r="B441" s="2"/>
      <c r="C441" s="1"/>
      <c r="D441" s="1"/>
      <c r="E441" s="1"/>
      <c r="F441" s="1"/>
      <c r="G441" s="3"/>
      <c r="H441" s="1"/>
      <c r="I441" s="1"/>
      <c r="J441" s="1"/>
      <c r="K441" s="177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</row>
    <row r="442" spans="1:86" ht="15.75" customHeight="1">
      <c r="A442" s="1"/>
      <c r="B442" s="2"/>
      <c r="C442" s="1"/>
      <c r="D442" s="1"/>
      <c r="E442" s="1"/>
      <c r="F442" s="1"/>
      <c r="G442" s="3"/>
      <c r="H442" s="1"/>
      <c r="I442" s="1"/>
      <c r="J442" s="1"/>
      <c r="K442" s="177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</row>
    <row r="443" spans="1:86" ht="15.75" customHeight="1">
      <c r="A443" s="1"/>
      <c r="B443" s="2"/>
      <c r="C443" s="1"/>
      <c r="D443" s="1"/>
      <c r="E443" s="1"/>
      <c r="F443" s="1"/>
      <c r="G443" s="3"/>
      <c r="H443" s="1"/>
      <c r="I443" s="1"/>
      <c r="J443" s="1"/>
      <c r="K443" s="177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</row>
    <row r="444" spans="1:86" ht="15.75" customHeight="1">
      <c r="A444" s="1"/>
      <c r="B444" s="2"/>
      <c r="C444" s="1"/>
      <c r="D444" s="1"/>
      <c r="E444" s="1"/>
      <c r="F444" s="1"/>
      <c r="G444" s="3"/>
      <c r="H444" s="1"/>
      <c r="I444" s="1"/>
      <c r="J444" s="1"/>
      <c r="K444" s="177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</row>
    <row r="445" spans="1:86" ht="15.75" customHeight="1">
      <c r="A445" s="1"/>
      <c r="B445" s="2"/>
      <c r="C445" s="1"/>
      <c r="D445" s="1"/>
      <c r="E445" s="1"/>
      <c r="F445" s="1"/>
      <c r="G445" s="3"/>
      <c r="H445" s="1"/>
      <c r="I445" s="1"/>
      <c r="J445" s="1"/>
      <c r="K445" s="177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</row>
    <row r="446" spans="1:86" ht="15.75" customHeight="1">
      <c r="A446" s="1"/>
      <c r="B446" s="2"/>
      <c r="C446" s="1"/>
      <c r="D446" s="1"/>
      <c r="E446" s="1"/>
      <c r="F446" s="1"/>
      <c r="G446" s="3"/>
      <c r="H446" s="1"/>
      <c r="I446" s="1"/>
      <c r="J446" s="1"/>
      <c r="K446" s="177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</row>
    <row r="447" spans="1:86" ht="15.75" customHeight="1">
      <c r="A447" s="1"/>
      <c r="B447" s="2"/>
      <c r="C447" s="1"/>
      <c r="D447" s="1"/>
      <c r="E447" s="1"/>
      <c r="F447" s="1"/>
      <c r="G447" s="3"/>
      <c r="H447" s="1"/>
      <c r="I447" s="1"/>
      <c r="J447" s="1"/>
      <c r="K447" s="177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</row>
    <row r="448" spans="1:86" ht="15.75" customHeight="1">
      <c r="A448" s="1"/>
      <c r="B448" s="2"/>
      <c r="C448" s="1"/>
      <c r="D448" s="1"/>
      <c r="E448" s="1"/>
      <c r="F448" s="1"/>
      <c r="G448" s="3"/>
      <c r="H448" s="1"/>
      <c r="I448" s="1"/>
      <c r="J448" s="1"/>
      <c r="K448" s="177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</row>
    <row r="449" spans="1:86" ht="15.75" customHeight="1">
      <c r="A449" s="1"/>
      <c r="B449" s="2"/>
      <c r="C449" s="1"/>
      <c r="D449" s="1"/>
      <c r="E449" s="1"/>
      <c r="F449" s="1"/>
      <c r="G449" s="3"/>
      <c r="H449" s="1"/>
      <c r="I449" s="1"/>
      <c r="J449" s="1"/>
      <c r="K449" s="177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</row>
    <row r="450" spans="1:86" ht="15.75" customHeight="1">
      <c r="A450" s="1"/>
      <c r="B450" s="2"/>
      <c r="C450" s="1"/>
      <c r="D450" s="1"/>
      <c r="E450" s="1"/>
      <c r="F450" s="1"/>
      <c r="G450" s="3"/>
      <c r="H450" s="1"/>
      <c r="I450" s="1"/>
      <c r="J450" s="1"/>
      <c r="K450" s="177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</row>
    <row r="451" spans="1:86" ht="15.75" customHeight="1">
      <c r="A451" s="1"/>
      <c r="B451" s="2"/>
      <c r="C451" s="1"/>
      <c r="D451" s="1"/>
      <c r="E451" s="1"/>
      <c r="F451" s="1"/>
      <c r="G451" s="3"/>
      <c r="H451" s="1"/>
      <c r="I451" s="1"/>
      <c r="J451" s="1"/>
      <c r="K451" s="177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</row>
    <row r="452" spans="1:86" ht="15.75" customHeight="1">
      <c r="A452" s="1"/>
      <c r="B452" s="2"/>
      <c r="C452" s="1"/>
      <c r="D452" s="1"/>
      <c r="E452" s="1"/>
      <c r="F452" s="1"/>
      <c r="G452" s="3"/>
      <c r="H452" s="1"/>
      <c r="I452" s="1"/>
      <c r="J452" s="1"/>
      <c r="K452" s="177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</row>
    <row r="453" spans="1:86" ht="15.75" customHeight="1">
      <c r="A453" s="1"/>
      <c r="B453" s="2"/>
      <c r="C453" s="1"/>
      <c r="D453" s="1"/>
      <c r="E453" s="1"/>
      <c r="F453" s="1"/>
      <c r="G453" s="3"/>
      <c r="H453" s="1"/>
      <c r="I453" s="1"/>
      <c r="J453" s="1"/>
      <c r="K453" s="177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</row>
    <row r="454" spans="1:86" ht="15.75" customHeight="1">
      <c r="A454" s="1"/>
      <c r="B454" s="2"/>
      <c r="C454" s="1"/>
      <c r="D454" s="1"/>
      <c r="E454" s="1"/>
      <c r="F454" s="1"/>
      <c r="G454" s="3"/>
      <c r="H454" s="1"/>
      <c r="I454" s="1"/>
      <c r="J454" s="1"/>
      <c r="K454" s="177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</row>
    <row r="455" spans="1:86" ht="15.75" customHeight="1">
      <c r="A455" s="1"/>
      <c r="B455" s="2"/>
      <c r="C455" s="1"/>
      <c r="D455" s="1"/>
      <c r="E455" s="1"/>
      <c r="F455" s="1"/>
      <c r="G455" s="3"/>
      <c r="H455" s="1"/>
      <c r="I455" s="1"/>
      <c r="J455" s="1"/>
      <c r="K455" s="177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</row>
    <row r="456" spans="1:86" ht="15.75" customHeight="1">
      <c r="A456" s="1"/>
      <c r="B456" s="2"/>
      <c r="C456" s="1"/>
      <c r="D456" s="1"/>
      <c r="E456" s="1"/>
      <c r="F456" s="1"/>
      <c r="G456" s="3"/>
      <c r="H456" s="1"/>
      <c r="I456" s="1"/>
      <c r="J456" s="1"/>
      <c r="K456" s="177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</row>
    <row r="457" spans="1:86" ht="15.75" customHeight="1">
      <c r="A457" s="1"/>
      <c r="B457" s="2"/>
      <c r="C457" s="1"/>
      <c r="D457" s="1"/>
      <c r="E457" s="1"/>
      <c r="F457" s="1"/>
      <c r="G457" s="3"/>
      <c r="H457" s="1"/>
      <c r="I457" s="1"/>
      <c r="J457" s="1"/>
      <c r="K457" s="177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</row>
    <row r="458" spans="1:86" ht="15.75" customHeight="1">
      <c r="A458" s="1"/>
      <c r="B458" s="2"/>
      <c r="C458" s="1"/>
      <c r="D458" s="1"/>
      <c r="E458" s="1"/>
      <c r="F458" s="1"/>
      <c r="G458" s="3"/>
      <c r="H458" s="1"/>
      <c r="I458" s="1"/>
      <c r="J458" s="1"/>
      <c r="K458" s="177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</row>
    <row r="459" spans="1:86" ht="15.75" customHeight="1">
      <c r="A459" s="1"/>
      <c r="B459" s="2"/>
      <c r="C459" s="1"/>
      <c r="D459" s="1"/>
      <c r="E459" s="1"/>
      <c r="F459" s="1"/>
      <c r="G459" s="3"/>
      <c r="H459" s="1"/>
      <c r="I459" s="1"/>
      <c r="J459" s="1"/>
      <c r="K459" s="177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</row>
    <row r="460" spans="1:86" ht="15.75" customHeight="1">
      <c r="A460" s="1"/>
      <c r="B460" s="2"/>
      <c r="C460" s="1"/>
      <c r="D460" s="1"/>
      <c r="E460" s="1"/>
      <c r="F460" s="1"/>
      <c r="G460" s="3"/>
      <c r="H460" s="1"/>
      <c r="I460" s="1"/>
      <c r="J460" s="1"/>
      <c r="K460" s="177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</row>
    <row r="461" spans="1:86" ht="15.75" customHeight="1">
      <c r="A461" s="1"/>
      <c r="B461" s="2"/>
      <c r="C461" s="1"/>
      <c r="D461" s="1"/>
      <c r="E461" s="1"/>
      <c r="F461" s="1"/>
      <c r="G461" s="3"/>
      <c r="H461" s="1"/>
      <c r="I461" s="1"/>
      <c r="J461" s="1"/>
      <c r="K461" s="177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</row>
    <row r="462" spans="1:86" ht="15.75" customHeight="1">
      <c r="A462" s="1"/>
      <c r="B462" s="2"/>
      <c r="C462" s="1"/>
      <c r="D462" s="1"/>
      <c r="E462" s="1"/>
      <c r="F462" s="1"/>
      <c r="G462" s="3"/>
      <c r="H462" s="1"/>
      <c r="I462" s="1"/>
      <c r="J462" s="1"/>
      <c r="K462" s="177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</row>
    <row r="463" spans="1:86" ht="15.75" customHeight="1">
      <c r="A463" s="1"/>
      <c r="B463" s="2"/>
      <c r="C463" s="1"/>
      <c r="D463" s="1"/>
      <c r="E463" s="1"/>
      <c r="F463" s="1"/>
      <c r="G463" s="3"/>
      <c r="H463" s="1"/>
      <c r="I463" s="1"/>
      <c r="J463" s="1"/>
      <c r="K463" s="177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</row>
    <row r="464" spans="1:86" ht="15.75" customHeight="1">
      <c r="A464" s="1"/>
      <c r="B464" s="2"/>
      <c r="C464" s="1"/>
      <c r="D464" s="1"/>
      <c r="E464" s="1"/>
      <c r="F464" s="1"/>
      <c r="G464" s="3"/>
      <c r="H464" s="1"/>
      <c r="I464" s="1"/>
      <c r="J464" s="1"/>
      <c r="K464" s="177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</row>
    <row r="465" spans="1:86" ht="15.75" customHeight="1">
      <c r="A465" s="1"/>
      <c r="B465" s="2"/>
      <c r="C465" s="1"/>
      <c r="D465" s="1"/>
      <c r="E465" s="1"/>
      <c r="F465" s="1"/>
      <c r="G465" s="3"/>
      <c r="H465" s="1"/>
      <c r="I465" s="1"/>
      <c r="J465" s="1"/>
      <c r="K465" s="177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</row>
    <row r="466" spans="1:86" ht="15.75" customHeight="1">
      <c r="A466" s="1"/>
      <c r="B466" s="2"/>
      <c r="C466" s="1"/>
      <c r="D466" s="1"/>
      <c r="E466" s="1"/>
      <c r="F466" s="1"/>
      <c r="G466" s="3"/>
      <c r="H466" s="1"/>
      <c r="I466" s="1"/>
      <c r="J466" s="1"/>
      <c r="K466" s="177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</row>
    <row r="467" spans="1:86" ht="15.75" customHeight="1">
      <c r="A467" s="1"/>
      <c r="B467" s="2"/>
      <c r="C467" s="1"/>
      <c r="D467" s="1"/>
      <c r="E467" s="1"/>
      <c r="F467" s="1"/>
      <c r="G467" s="3"/>
      <c r="H467" s="1"/>
      <c r="I467" s="1"/>
      <c r="J467" s="1"/>
      <c r="K467" s="177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</row>
    <row r="468" spans="1:86" ht="15.75" customHeight="1">
      <c r="A468" s="1"/>
      <c r="B468" s="2"/>
      <c r="C468" s="1"/>
      <c r="D468" s="1"/>
      <c r="E468" s="1"/>
      <c r="F468" s="1"/>
      <c r="G468" s="3"/>
      <c r="H468" s="1"/>
      <c r="I468" s="1"/>
      <c r="J468" s="1"/>
      <c r="K468" s="177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</row>
    <row r="469" spans="1:86" ht="15.75" customHeight="1">
      <c r="A469" s="1"/>
      <c r="B469" s="2"/>
      <c r="C469" s="1"/>
      <c r="D469" s="1"/>
      <c r="E469" s="1"/>
      <c r="F469" s="1"/>
      <c r="G469" s="3"/>
      <c r="H469" s="1"/>
      <c r="I469" s="1"/>
      <c r="J469" s="1"/>
      <c r="K469" s="177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</row>
    <row r="470" spans="1:86" ht="15.75" customHeight="1">
      <c r="A470" s="1"/>
      <c r="B470" s="2"/>
      <c r="C470" s="1"/>
      <c r="D470" s="1"/>
      <c r="E470" s="1"/>
      <c r="F470" s="1"/>
      <c r="G470" s="3"/>
      <c r="H470" s="1"/>
      <c r="I470" s="1"/>
      <c r="J470" s="1"/>
      <c r="K470" s="177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</row>
    <row r="471" spans="1:86" ht="15.75" customHeight="1">
      <c r="A471" s="1"/>
      <c r="B471" s="2"/>
      <c r="C471" s="1"/>
      <c r="D471" s="1"/>
      <c r="E471" s="1"/>
      <c r="F471" s="1"/>
      <c r="G471" s="3"/>
      <c r="H471" s="1"/>
      <c r="I471" s="1"/>
      <c r="J471" s="1"/>
      <c r="K471" s="177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</row>
    <row r="472" spans="1:86" ht="15.75" customHeight="1">
      <c r="A472" s="1"/>
      <c r="B472" s="2"/>
      <c r="C472" s="1"/>
      <c r="D472" s="1"/>
      <c r="E472" s="1"/>
      <c r="F472" s="1"/>
      <c r="G472" s="3"/>
      <c r="H472" s="1"/>
      <c r="I472" s="1"/>
      <c r="J472" s="1"/>
      <c r="K472" s="177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</row>
    <row r="473" spans="1:86" ht="15.75" customHeight="1">
      <c r="A473" s="1"/>
      <c r="B473" s="2"/>
      <c r="C473" s="1"/>
      <c r="D473" s="1"/>
      <c r="E473" s="1"/>
      <c r="F473" s="1"/>
      <c r="G473" s="3"/>
      <c r="H473" s="1"/>
      <c r="I473" s="1"/>
      <c r="J473" s="1"/>
      <c r="K473" s="177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</row>
    <row r="474" spans="1:86" ht="15.75" customHeight="1">
      <c r="A474" s="1"/>
      <c r="B474" s="2"/>
      <c r="C474" s="1"/>
      <c r="D474" s="1"/>
      <c r="E474" s="1"/>
      <c r="F474" s="1"/>
      <c r="G474" s="3"/>
      <c r="H474" s="1"/>
      <c r="I474" s="1"/>
      <c r="J474" s="1"/>
      <c r="K474" s="177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</row>
    <row r="475" spans="1:86" ht="15.75" customHeight="1">
      <c r="A475" s="1"/>
      <c r="B475" s="2"/>
      <c r="C475" s="1"/>
      <c r="D475" s="1"/>
      <c r="E475" s="1"/>
      <c r="F475" s="1"/>
      <c r="G475" s="3"/>
      <c r="H475" s="1"/>
      <c r="I475" s="1"/>
      <c r="J475" s="1"/>
      <c r="K475" s="177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</row>
    <row r="476" spans="1:86" ht="15.75" customHeight="1">
      <c r="A476" s="1"/>
      <c r="B476" s="2"/>
      <c r="C476" s="1"/>
      <c r="D476" s="1"/>
      <c r="E476" s="1"/>
      <c r="F476" s="1"/>
      <c r="G476" s="3"/>
      <c r="H476" s="1"/>
      <c r="I476" s="1"/>
      <c r="J476" s="1"/>
      <c r="K476" s="177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</row>
    <row r="477" spans="1:86" ht="15.75" customHeight="1">
      <c r="A477" s="1"/>
      <c r="B477" s="2"/>
      <c r="C477" s="1"/>
      <c r="D477" s="1"/>
      <c r="E477" s="1"/>
      <c r="F477" s="1"/>
      <c r="G477" s="3"/>
      <c r="H477" s="1"/>
      <c r="I477" s="1"/>
      <c r="J477" s="1"/>
      <c r="K477" s="177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</row>
    <row r="478" spans="1:86" ht="15.75" customHeight="1">
      <c r="A478" s="1"/>
      <c r="B478" s="2"/>
      <c r="C478" s="1"/>
      <c r="D478" s="1"/>
      <c r="E478" s="1"/>
      <c r="F478" s="1"/>
      <c r="G478" s="3"/>
      <c r="H478" s="1"/>
      <c r="I478" s="1"/>
      <c r="J478" s="1"/>
      <c r="K478" s="177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</row>
    <row r="479" spans="1:86" ht="15.75" customHeight="1">
      <c r="A479" s="1"/>
      <c r="B479" s="2"/>
      <c r="C479" s="1"/>
      <c r="D479" s="1"/>
      <c r="E479" s="1"/>
      <c r="F479" s="1"/>
      <c r="G479" s="3"/>
      <c r="H479" s="1"/>
      <c r="I479" s="1"/>
      <c r="J479" s="1"/>
      <c r="K479" s="177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</row>
    <row r="480" spans="1:86" ht="15.75" customHeight="1">
      <c r="A480" s="1"/>
      <c r="B480" s="2"/>
      <c r="C480" s="1"/>
      <c r="D480" s="1"/>
      <c r="E480" s="1"/>
      <c r="F480" s="1"/>
      <c r="G480" s="3"/>
      <c r="H480" s="1"/>
      <c r="I480" s="1"/>
      <c r="J480" s="1"/>
      <c r="K480" s="177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</row>
    <row r="481" spans="1:86" ht="15.75" customHeight="1">
      <c r="A481" s="1"/>
      <c r="B481" s="2"/>
      <c r="C481" s="1"/>
      <c r="D481" s="1"/>
      <c r="E481" s="1"/>
      <c r="F481" s="1"/>
      <c r="G481" s="3"/>
      <c r="H481" s="1"/>
      <c r="I481" s="1"/>
      <c r="J481" s="1"/>
      <c r="K481" s="177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</row>
    <row r="482" spans="1:86" ht="15.75" customHeight="1">
      <c r="A482" s="1"/>
      <c r="B482" s="2"/>
      <c r="C482" s="1"/>
      <c r="D482" s="1"/>
      <c r="E482" s="1"/>
      <c r="F482" s="1"/>
      <c r="G482" s="3"/>
      <c r="H482" s="1"/>
      <c r="I482" s="1"/>
      <c r="J482" s="1"/>
      <c r="K482" s="177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</row>
    <row r="483" spans="1:86" ht="15.75" customHeight="1">
      <c r="A483" s="1"/>
      <c r="B483" s="2"/>
      <c r="C483" s="1"/>
      <c r="D483" s="1"/>
      <c r="E483" s="1"/>
      <c r="F483" s="1"/>
      <c r="G483" s="3"/>
      <c r="H483" s="1"/>
      <c r="I483" s="1"/>
      <c r="J483" s="1"/>
      <c r="K483" s="177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</row>
    <row r="484" spans="1:86" ht="15.75" customHeight="1">
      <c r="A484" s="1"/>
      <c r="B484" s="2"/>
      <c r="C484" s="1"/>
      <c r="D484" s="1"/>
      <c r="E484" s="1"/>
      <c r="F484" s="1"/>
      <c r="G484" s="3"/>
      <c r="H484" s="1"/>
      <c r="I484" s="1"/>
      <c r="J484" s="1"/>
      <c r="K484" s="177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</row>
    <row r="485" spans="1:86" ht="15.75" customHeight="1">
      <c r="A485" s="1"/>
      <c r="B485" s="2"/>
      <c r="C485" s="1"/>
      <c r="D485" s="1"/>
      <c r="E485" s="1"/>
      <c r="F485" s="1"/>
      <c r="G485" s="3"/>
      <c r="H485" s="1"/>
      <c r="I485" s="1"/>
      <c r="J485" s="1"/>
      <c r="K485" s="177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</row>
    <row r="486" spans="1:86" ht="15.75" customHeight="1">
      <c r="A486" s="1"/>
      <c r="B486" s="2"/>
      <c r="C486" s="1"/>
      <c r="D486" s="1"/>
      <c r="E486" s="1"/>
      <c r="F486" s="1"/>
      <c r="G486" s="3"/>
      <c r="H486" s="1"/>
      <c r="I486" s="1"/>
      <c r="J486" s="1"/>
      <c r="K486" s="177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</row>
    <row r="487" spans="1:86" ht="15.75" customHeight="1">
      <c r="A487" s="1"/>
      <c r="B487" s="2"/>
      <c r="C487" s="1"/>
      <c r="D487" s="1"/>
      <c r="E487" s="1"/>
      <c r="F487" s="1"/>
      <c r="G487" s="3"/>
      <c r="H487" s="1"/>
      <c r="I487" s="1"/>
      <c r="J487" s="1"/>
      <c r="K487" s="177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</row>
    <row r="488" spans="1:86" ht="15.75" customHeight="1">
      <c r="A488" s="1"/>
      <c r="B488" s="2"/>
      <c r="C488" s="1"/>
      <c r="D488" s="1"/>
      <c r="E488" s="1"/>
      <c r="F488" s="1"/>
      <c r="G488" s="3"/>
      <c r="H488" s="1"/>
      <c r="I488" s="1"/>
      <c r="J488" s="1"/>
      <c r="K488" s="177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</row>
    <row r="489" spans="1:86" ht="15.75" customHeight="1">
      <c r="A489" s="1"/>
      <c r="B489" s="2"/>
      <c r="C489" s="1"/>
      <c r="D489" s="1"/>
      <c r="E489" s="1"/>
      <c r="F489" s="1"/>
      <c r="G489" s="3"/>
      <c r="H489" s="1"/>
      <c r="I489" s="1"/>
      <c r="J489" s="1"/>
      <c r="K489" s="177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</row>
    <row r="490" spans="1:86" ht="15.75" customHeight="1">
      <c r="A490" s="1"/>
      <c r="B490" s="2"/>
      <c r="C490" s="1"/>
      <c r="D490" s="1"/>
      <c r="E490" s="1"/>
      <c r="F490" s="1"/>
      <c r="G490" s="3"/>
      <c r="H490" s="1"/>
      <c r="I490" s="1"/>
      <c r="J490" s="1"/>
      <c r="K490" s="177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</row>
    <row r="491" spans="1:86" ht="15.75" customHeight="1">
      <c r="A491" s="1"/>
      <c r="B491" s="2"/>
      <c r="C491" s="1"/>
      <c r="D491" s="1"/>
      <c r="E491" s="1"/>
      <c r="F491" s="1"/>
      <c r="G491" s="3"/>
      <c r="H491" s="1"/>
      <c r="I491" s="1"/>
      <c r="J491" s="1"/>
      <c r="K491" s="177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</row>
    <row r="492" spans="1:86" ht="15.75" customHeight="1">
      <c r="A492" s="1"/>
      <c r="B492" s="2"/>
      <c r="C492" s="1"/>
      <c r="D492" s="1"/>
      <c r="E492" s="1"/>
      <c r="F492" s="1"/>
      <c r="G492" s="3"/>
      <c r="H492" s="1"/>
      <c r="I492" s="1"/>
      <c r="J492" s="1"/>
      <c r="K492" s="177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</row>
    <row r="493" spans="1:86" ht="15.75" customHeight="1">
      <c r="A493" s="1"/>
      <c r="B493" s="2"/>
      <c r="C493" s="1"/>
      <c r="D493" s="1"/>
      <c r="E493" s="1"/>
      <c r="F493" s="1"/>
      <c r="G493" s="3"/>
      <c r="H493" s="1"/>
      <c r="I493" s="1"/>
      <c r="J493" s="1"/>
      <c r="K493" s="177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</row>
    <row r="494" spans="1:86" ht="15.75" customHeight="1">
      <c r="A494" s="1"/>
      <c r="B494" s="2"/>
      <c r="C494" s="1"/>
      <c r="D494" s="1"/>
      <c r="E494" s="1"/>
      <c r="F494" s="1"/>
      <c r="G494" s="3"/>
      <c r="H494" s="1"/>
      <c r="I494" s="1"/>
      <c r="J494" s="1"/>
      <c r="K494" s="177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</row>
    <row r="495" spans="1:86" ht="15.75" customHeight="1">
      <c r="A495" s="1"/>
      <c r="B495" s="2"/>
      <c r="C495" s="1"/>
      <c r="D495" s="1"/>
      <c r="E495" s="1"/>
      <c r="F495" s="1"/>
      <c r="G495" s="3"/>
      <c r="H495" s="1"/>
      <c r="I495" s="1"/>
      <c r="J495" s="1"/>
      <c r="K495" s="177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</row>
    <row r="496" spans="1:86" ht="15.75" customHeight="1">
      <c r="A496" s="1"/>
      <c r="B496" s="2"/>
      <c r="C496" s="1"/>
      <c r="D496" s="1"/>
      <c r="E496" s="1"/>
      <c r="F496" s="1"/>
      <c r="G496" s="3"/>
      <c r="H496" s="1"/>
      <c r="I496" s="1"/>
      <c r="J496" s="1"/>
      <c r="K496" s="177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</row>
    <row r="497" spans="1:86" ht="15.75" customHeight="1">
      <c r="A497" s="1"/>
      <c r="B497" s="2"/>
      <c r="C497" s="1"/>
      <c r="D497" s="1"/>
      <c r="E497" s="1"/>
      <c r="F497" s="1"/>
      <c r="G497" s="3"/>
      <c r="H497" s="1"/>
      <c r="I497" s="1"/>
      <c r="J497" s="1"/>
      <c r="K497" s="177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</row>
    <row r="498" spans="1:86" ht="15.75" customHeight="1">
      <c r="A498" s="1"/>
      <c r="B498" s="2"/>
      <c r="C498" s="1"/>
      <c r="D498" s="1"/>
      <c r="E498" s="1"/>
      <c r="F498" s="1"/>
      <c r="G498" s="3"/>
      <c r="H498" s="1"/>
      <c r="I498" s="1"/>
      <c r="J498" s="1"/>
      <c r="K498" s="177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</row>
    <row r="499" spans="1:86" ht="15.75" customHeight="1">
      <c r="A499" s="1"/>
      <c r="B499" s="2"/>
      <c r="C499" s="1"/>
      <c r="D499" s="1"/>
      <c r="E499" s="1"/>
      <c r="F499" s="1"/>
      <c r="G499" s="3"/>
      <c r="H499" s="1"/>
      <c r="I499" s="1"/>
      <c r="J499" s="1"/>
      <c r="K499" s="177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</row>
    <row r="500" spans="1:86" ht="15.75" customHeight="1">
      <c r="A500" s="1"/>
      <c r="B500" s="2"/>
      <c r="C500" s="1"/>
      <c r="D500" s="1"/>
      <c r="E500" s="1"/>
      <c r="F500" s="1"/>
      <c r="G500" s="3"/>
      <c r="H500" s="1"/>
      <c r="I500" s="1"/>
      <c r="J500" s="1"/>
      <c r="K500" s="177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</row>
    <row r="501" spans="1:86" ht="15.75" customHeight="1">
      <c r="A501" s="1"/>
      <c r="B501" s="2"/>
      <c r="C501" s="1"/>
      <c r="D501" s="1"/>
      <c r="E501" s="1"/>
      <c r="F501" s="1"/>
      <c r="G501" s="3"/>
      <c r="H501" s="1"/>
      <c r="I501" s="1"/>
      <c r="J501" s="1"/>
      <c r="K501" s="177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</row>
    <row r="502" spans="1:86" ht="15.75" customHeight="1">
      <c r="A502" s="1"/>
      <c r="B502" s="2"/>
      <c r="C502" s="1"/>
      <c r="D502" s="1"/>
      <c r="E502" s="1"/>
      <c r="F502" s="1"/>
      <c r="G502" s="3"/>
      <c r="H502" s="1"/>
      <c r="I502" s="1"/>
      <c r="J502" s="1"/>
      <c r="K502" s="177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</row>
    <row r="503" spans="1:86" ht="15.75" customHeight="1">
      <c r="A503" s="1"/>
      <c r="B503" s="2"/>
      <c r="C503" s="1"/>
      <c r="D503" s="1"/>
      <c r="E503" s="1"/>
      <c r="F503" s="1"/>
      <c r="G503" s="3"/>
      <c r="H503" s="1"/>
      <c r="I503" s="1"/>
      <c r="J503" s="1"/>
      <c r="K503" s="177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</row>
    <row r="504" spans="1:86" ht="15.75" customHeight="1">
      <c r="A504" s="1"/>
      <c r="B504" s="2"/>
      <c r="C504" s="1"/>
      <c r="D504" s="1"/>
      <c r="E504" s="1"/>
      <c r="F504" s="1"/>
      <c r="G504" s="3"/>
      <c r="H504" s="1"/>
      <c r="I504" s="1"/>
      <c r="J504" s="1"/>
      <c r="K504" s="177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</row>
    <row r="505" spans="1:86" ht="15.75" customHeight="1">
      <c r="A505" s="1"/>
      <c r="B505" s="2"/>
      <c r="C505" s="1"/>
      <c r="D505" s="1"/>
      <c r="E505" s="1"/>
      <c r="F505" s="1"/>
      <c r="G505" s="3"/>
      <c r="H505" s="1"/>
      <c r="I505" s="1"/>
      <c r="J505" s="1"/>
      <c r="K505" s="177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</row>
    <row r="506" spans="1:86" ht="15.75" customHeight="1">
      <c r="A506" s="1"/>
      <c r="B506" s="2"/>
      <c r="C506" s="1"/>
      <c r="D506" s="1"/>
      <c r="E506" s="1"/>
      <c r="F506" s="1"/>
      <c r="G506" s="3"/>
      <c r="H506" s="1"/>
      <c r="I506" s="1"/>
      <c r="J506" s="1"/>
      <c r="K506" s="177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</row>
    <row r="507" spans="1:86" ht="15.75" customHeight="1">
      <c r="A507" s="1"/>
      <c r="B507" s="2"/>
      <c r="C507" s="1"/>
      <c r="D507" s="1"/>
      <c r="E507" s="1"/>
      <c r="F507" s="1"/>
      <c r="G507" s="3"/>
      <c r="H507" s="1"/>
      <c r="I507" s="1"/>
      <c r="J507" s="1"/>
      <c r="K507" s="177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</row>
    <row r="508" spans="1:86" ht="15.75" customHeight="1">
      <c r="A508" s="1"/>
      <c r="B508" s="2"/>
      <c r="C508" s="1"/>
      <c r="D508" s="1"/>
      <c r="E508" s="1"/>
      <c r="F508" s="1"/>
      <c r="G508" s="3"/>
      <c r="H508" s="1"/>
      <c r="I508" s="1"/>
      <c r="J508" s="1"/>
      <c r="K508" s="177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</row>
    <row r="509" spans="1:86" ht="15.75" customHeight="1">
      <c r="A509" s="1"/>
      <c r="B509" s="2"/>
      <c r="C509" s="1"/>
      <c r="D509" s="1"/>
      <c r="E509" s="1"/>
      <c r="F509" s="1"/>
      <c r="G509" s="3"/>
      <c r="H509" s="1"/>
      <c r="I509" s="1"/>
      <c r="J509" s="1"/>
      <c r="K509" s="177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</row>
    <row r="510" spans="1:86" ht="15.75" customHeight="1">
      <c r="A510" s="1"/>
      <c r="B510" s="2"/>
      <c r="C510" s="1"/>
      <c r="D510" s="1"/>
      <c r="E510" s="1"/>
      <c r="F510" s="1"/>
      <c r="G510" s="3"/>
      <c r="H510" s="1"/>
      <c r="I510" s="1"/>
      <c r="J510" s="1"/>
      <c r="K510" s="177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</row>
    <row r="511" spans="1:86" ht="15.75" customHeight="1">
      <c r="A511" s="1"/>
      <c r="B511" s="2"/>
      <c r="C511" s="1"/>
      <c r="D511" s="1"/>
      <c r="E511" s="1"/>
      <c r="F511" s="1"/>
      <c r="G511" s="3"/>
      <c r="H511" s="1"/>
      <c r="I511" s="1"/>
      <c r="J511" s="1"/>
      <c r="K511" s="177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</row>
    <row r="512" spans="1:86" ht="15.75" customHeight="1">
      <c r="A512" s="1"/>
      <c r="B512" s="2"/>
      <c r="C512" s="1"/>
      <c r="D512" s="1"/>
      <c r="E512" s="1"/>
      <c r="F512" s="1"/>
      <c r="G512" s="3"/>
      <c r="H512" s="1"/>
      <c r="I512" s="1"/>
      <c r="J512" s="1"/>
      <c r="K512" s="177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</row>
    <row r="513" spans="1:86" ht="15.75" customHeight="1">
      <c r="A513" s="1"/>
      <c r="B513" s="2"/>
      <c r="C513" s="1"/>
      <c r="D513" s="1"/>
      <c r="E513" s="1"/>
      <c r="F513" s="1"/>
      <c r="G513" s="3"/>
      <c r="H513" s="1"/>
      <c r="I513" s="1"/>
      <c r="J513" s="1"/>
      <c r="K513" s="177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</row>
    <row r="514" spans="1:86" ht="15.75" customHeight="1">
      <c r="A514" s="1"/>
      <c r="B514" s="2"/>
      <c r="C514" s="1"/>
      <c r="D514" s="1"/>
      <c r="E514" s="1"/>
      <c r="F514" s="1"/>
      <c r="G514" s="3"/>
      <c r="H514" s="1"/>
      <c r="I514" s="1"/>
      <c r="J514" s="1"/>
      <c r="K514" s="177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</row>
    <row r="515" spans="1:86" ht="15.75" customHeight="1">
      <c r="A515" s="1"/>
      <c r="B515" s="2"/>
      <c r="C515" s="1"/>
      <c r="D515" s="1"/>
      <c r="E515" s="1"/>
      <c r="F515" s="1"/>
      <c r="G515" s="3"/>
      <c r="H515" s="1"/>
      <c r="I515" s="1"/>
      <c r="J515" s="1"/>
      <c r="K515" s="177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</row>
    <row r="516" spans="1:86" ht="15.75" customHeight="1">
      <c r="A516" s="1"/>
      <c r="B516" s="2"/>
      <c r="C516" s="1"/>
      <c r="D516" s="1"/>
      <c r="E516" s="1"/>
      <c r="F516" s="1"/>
      <c r="G516" s="3"/>
      <c r="H516" s="1"/>
      <c r="I516" s="1"/>
      <c r="J516" s="1"/>
      <c r="K516" s="177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</row>
    <row r="517" spans="1:86" ht="15.75" customHeight="1">
      <c r="A517" s="1"/>
      <c r="B517" s="2"/>
      <c r="C517" s="1"/>
      <c r="D517" s="1"/>
      <c r="E517" s="1"/>
      <c r="F517" s="1"/>
      <c r="G517" s="3"/>
      <c r="H517" s="1"/>
      <c r="I517" s="1"/>
      <c r="J517" s="1"/>
      <c r="K517" s="177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</row>
    <row r="518" spans="1:86" ht="15.75" customHeight="1">
      <c r="A518" s="1"/>
      <c r="B518" s="2"/>
      <c r="C518" s="1"/>
      <c r="D518" s="1"/>
      <c r="E518" s="1"/>
      <c r="F518" s="1"/>
      <c r="G518" s="3"/>
      <c r="H518" s="1"/>
      <c r="I518" s="1"/>
      <c r="J518" s="1"/>
      <c r="K518" s="177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</row>
    <row r="519" spans="1:86" ht="15.75" customHeight="1">
      <c r="A519" s="1"/>
      <c r="B519" s="2"/>
      <c r="C519" s="1"/>
      <c r="D519" s="1"/>
      <c r="E519" s="1"/>
      <c r="F519" s="1"/>
      <c r="G519" s="3"/>
      <c r="H519" s="1"/>
      <c r="I519" s="1"/>
      <c r="J519" s="1"/>
      <c r="K519" s="177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</row>
    <row r="520" spans="1:86" ht="15.75" customHeight="1">
      <c r="A520" s="1"/>
      <c r="B520" s="2"/>
      <c r="C520" s="1"/>
      <c r="D520" s="1"/>
      <c r="E520" s="1"/>
      <c r="F520" s="1"/>
      <c r="G520" s="3"/>
      <c r="H520" s="1"/>
      <c r="I520" s="1"/>
      <c r="J520" s="1"/>
      <c r="K520" s="177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</row>
    <row r="521" spans="1:86" ht="15.75" customHeight="1">
      <c r="A521" s="1"/>
      <c r="B521" s="2"/>
      <c r="C521" s="1"/>
      <c r="D521" s="1"/>
      <c r="E521" s="1"/>
      <c r="F521" s="1"/>
      <c r="G521" s="3"/>
      <c r="H521" s="1"/>
      <c r="I521" s="1"/>
      <c r="J521" s="1"/>
      <c r="K521" s="177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</row>
    <row r="522" spans="1:86" ht="15.75" customHeight="1">
      <c r="A522" s="1"/>
      <c r="B522" s="2"/>
      <c r="C522" s="1"/>
      <c r="D522" s="1"/>
      <c r="E522" s="1"/>
      <c r="F522" s="1"/>
      <c r="G522" s="3"/>
      <c r="H522" s="1"/>
      <c r="I522" s="1"/>
      <c r="J522" s="1"/>
      <c r="K522" s="177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</row>
    <row r="523" spans="1:86" ht="15.75" customHeight="1">
      <c r="A523" s="1"/>
      <c r="B523" s="2"/>
      <c r="C523" s="1"/>
      <c r="D523" s="1"/>
      <c r="E523" s="1"/>
      <c r="F523" s="1"/>
      <c r="G523" s="3"/>
      <c r="H523" s="1"/>
      <c r="I523" s="1"/>
      <c r="J523" s="1"/>
      <c r="K523" s="177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</row>
    <row r="524" spans="1:86" ht="15.75" customHeight="1">
      <c r="A524" s="1"/>
      <c r="B524" s="2"/>
      <c r="C524" s="1"/>
      <c r="D524" s="1"/>
      <c r="E524" s="1"/>
      <c r="F524" s="1"/>
      <c r="G524" s="3"/>
      <c r="H524" s="1"/>
      <c r="I524" s="1"/>
      <c r="J524" s="1"/>
      <c r="K524" s="177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</row>
    <row r="525" spans="1:86" ht="15.75" customHeight="1">
      <c r="A525" s="1"/>
      <c r="B525" s="2"/>
      <c r="C525" s="1"/>
      <c r="D525" s="1"/>
      <c r="E525" s="1"/>
      <c r="F525" s="1"/>
      <c r="G525" s="3"/>
      <c r="H525" s="1"/>
      <c r="I525" s="1"/>
      <c r="J525" s="1"/>
      <c r="K525" s="177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</row>
    <row r="526" spans="1:86" ht="15.75" customHeight="1">
      <c r="A526" s="1"/>
      <c r="B526" s="2"/>
      <c r="C526" s="1"/>
      <c r="D526" s="1"/>
      <c r="E526" s="1"/>
      <c r="F526" s="1"/>
      <c r="G526" s="3"/>
      <c r="H526" s="1"/>
      <c r="I526" s="1"/>
      <c r="J526" s="1"/>
      <c r="K526" s="177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</row>
    <row r="527" spans="1:86" ht="15.75" customHeight="1">
      <c r="A527" s="1"/>
      <c r="B527" s="2"/>
      <c r="C527" s="1"/>
      <c r="D527" s="1"/>
      <c r="E527" s="1"/>
      <c r="F527" s="1"/>
      <c r="G527" s="3"/>
      <c r="H527" s="1"/>
      <c r="I527" s="1"/>
      <c r="J527" s="1"/>
      <c r="K527" s="177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</row>
    <row r="528" spans="1:86" ht="15.75" customHeight="1">
      <c r="A528" s="1"/>
      <c r="B528" s="2"/>
      <c r="C528" s="1"/>
      <c r="D528" s="1"/>
      <c r="E528" s="1"/>
      <c r="F528" s="1"/>
      <c r="G528" s="3"/>
      <c r="H528" s="1"/>
      <c r="I528" s="1"/>
      <c r="J528" s="1"/>
      <c r="K528" s="177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</row>
    <row r="529" spans="1:86" ht="15.75" customHeight="1">
      <c r="A529" s="1"/>
      <c r="B529" s="2"/>
      <c r="C529" s="1"/>
      <c r="D529" s="1"/>
      <c r="E529" s="1"/>
      <c r="F529" s="1"/>
      <c r="G529" s="3"/>
      <c r="H529" s="1"/>
      <c r="I529" s="1"/>
      <c r="J529" s="1"/>
      <c r="K529" s="177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</row>
    <row r="530" spans="1:86" ht="15.75" customHeight="1">
      <c r="A530" s="1"/>
      <c r="B530" s="2"/>
      <c r="C530" s="1"/>
      <c r="D530" s="1"/>
      <c r="E530" s="1"/>
      <c r="F530" s="1"/>
      <c r="G530" s="3"/>
      <c r="H530" s="1"/>
      <c r="I530" s="1"/>
      <c r="J530" s="1"/>
      <c r="K530" s="177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</row>
    <row r="531" spans="1:86" ht="15.75" customHeight="1">
      <c r="A531" s="1"/>
      <c r="B531" s="2"/>
      <c r="C531" s="1"/>
      <c r="D531" s="1"/>
      <c r="E531" s="1"/>
      <c r="F531" s="1"/>
      <c r="G531" s="3"/>
      <c r="H531" s="1"/>
      <c r="I531" s="1"/>
      <c r="J531" s="1"/>
      <c r="K531" s="177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</row>
    <row r="532" spans="1:86" ht="15.75" customHeight="1">
      <c r="A532" s="1"/>
      <c r="B532" s="2"/>
      <c r="C532" s="1"/>
      <c r="D532" s="1"/>
      <c r="E532" s="1"/>
      <c r="F532" s="1"/>
      <c r="G532" s="3"/>
      <c r="H532" s="1"/>
      <c r="I532" s="1"/>
      <c r="J532" s="1"/>
      <c r="K532" s="177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</row>
    <row r="533" spans="1:86" ht="15.75" customHeight="1">
      <c r="A533" s="1"/>
      <c r="B533" s="2"/>
      <c r="C533" s="1"/>
      <c r="D533" s="1"/>
      <c r="E533" s="1"/>
      <c r="F533" s="1"/>
      <c r="G533" s="3"/>
      <c r="H533" s="1"/>
      <c r="I533" s="1"/>
      <c r="J533" s="1"/>
      <c r="K533" s="177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</row>
    <row r="534" spans="1:86" ht="15.75" customHeight="1">
      <c r="A534" s="1"/>
      <c r="B534" s="2"/>
      <c r="C534" s="1"/>
      <c r="D534" s="1"/>
      <c r="E534" s="1"/>
      <c r="F534" s="1"/>
      <c r="G534" s="3"/>
      <c r="H534" s="1"/>
      <c r="I534" s="1"/>
      <c r="J534" s="1"/>
      <c r="K534" s="177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</row>
    <row r="535" spans="1:86" ht="15.75" customHeight="1">
      <c r="A535" s="1"/>
      <c r="B535" s="2"/>
      <c r="C535" s="1"/>
      <c r="D535" s="1"/>
      <c r="E535" s="1"/>
      <c r="F535" s="1"/>
      <c r="G535" s="3"/>
      <c r="H535" s="1"/>
      <c r="I535" s="1"/>
      <c r="J535" s="1"/>
      <c r="K535" s="177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</row>
    <row r="536" spans="1:86" ht="15.75" customHeight="1">
      <c r="A536" s="1"/>
      <c r="B536" s="2"/>
      <c r="C536" s="1"/>
      <c r="D536" s="1"/>
      <c r="E536" s="1"/>
      <c r="F536" s="1"/>
      <c r="G536" s="3"/>
      <c r="H536" s="1"/>
      <c r="I536" s="1"/>
      <c r="J536" s="1"/>
      <c r="K536" s="177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</row>
    <row r="537" spans="1:86" ht="15.75" customHeight="1">
      <c r="A537" s="1"/>
      <c r="B537" s="2"/>
      <c r="C537" s="1"/>
      <c r="D537" s="1"/>
      <c r="E537" s="1"/>
      <c r="F537" s="1"/>
      <c r="G537" s="3"/>
      <c r="H537" s="1"/>
      <c r="I537" s="1"/>
      <c r="J537" s="1"/>
      <c r="K537" s="177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</row>
    <row r="538" spans="1:86" ht="15.75" customHeight="1">
      <c r="A538" s="1"/>
      <c r="B538" s="2"/>
      <c r="C538" s="1"/>
      <c r="D538" s="1"/>
      <c r="E538" s="1"/>
      <c r="F538" s="1"/>
      <c r="G538" s="3"/>
      <c r="H538" s="1"/>
      <c r="I538" s="1"/>
      <c r="J538" s="1"/>
      <c r="K538" s="177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</row>
    <row r="539" spans="1:86" ht="15.75" customHeight="1">
      <c r="A539" s="1"/>
      <c r="B539" s="2"/>
      <c r="C539" s="1"/>
      <c r="D539" s="1"/>
      <c r="E539" s="1"/>
      <c r="F539" s="1"/>
      <c r="G539" s="3"/>
      <c r="H539" s="1"/>
      <c r="I539" s="1"/>
      <c r="J539" s="1"/>
      <c r="K539" s="177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</row>
    <row r="540" spans="1:86" ht="15.75" customHeight="1">
      <c r="A540" s="1"/>
      <c r="B540" s="2"/>
      <c r="C540" s="1"/>
      <c r="D540" s="1"/>
      <c r="E540" s="1"/>
      <c r="F540" s="1"/>
      <c r="G540" s="3"/>
      <c r="H540" s="1"/>
      <c r="I540" s="1"/>
      <c r="J540" s="1"/>
      <c r="K540" s="177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</row>
    <row r="541" spans="1:86" ht="15.75" customHeight="1">
      <c r="A541" s="1"/>
      <c r="B541" s="2"/>
      <c r="C541" s="1"/>
      <c r="D541" s="1"/>
      <c r="E541" s="1"/>
      <c r="F541" s="1"/>
      <c r="G541" s="3"/>
      <c r="H541" s="1"/>
      <c r="I541" s="1"/>
      <c r="J541" s="1"/>
      <c r="K541" s="177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</row>
    <row r="542" spans="1:86" ht="15.75" customHeight="1">
      <c r="A542" s="1"/>
      <c r="B542" s="2"/>
      <c r="C542" s="1"/>
      <c r="D542" s="1"/>
      <c r="E542" s="1"/>
      <c r="F542" s="1"/>
      <c r="G542" s="3"/>
      <c r="H542" s="1"/>
      <c r="I542" s="1"/>
      <c r="J542" s="1"/>
      <c r="K542" s="177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</row>
    <row r="543" spans="1:86" ht="15.75" customHeight="1">
      <c r="A543" s="1"/>
      <c r="B543" s="2"/>
      <c r="C543" s="1"/>
      <c r="D543" s="1"/>
      <c r="E543" s="1"/>
      <c r="F543" s="1"/>
      <c r="G543" s="3"/>
      <c r="H543" s="1"/>
      <c r="I543" s="1"/>
      <c r="J543" s="1"/>
      <c r="K543" s="177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</row>
    <row r="544" spans="1:86" ht="15.75" customHeight="1">
      <c r="A544" s="1"/>
      <c r="B544" s="2"/>
      <c r="C544" s="1"/>
      <c r="D544" s="1"/>
      <c r="E544" s="1"/>
      <c r="F544" s="1"/>
      <c r="G544" s="3"/>
      <c r="H544" s="1"/>
      <c r="I544" s="1"/>
      <c r="J544" s="1"/>
      <c r="K544" s="177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</row>
    <row r="545" spans="1:86" ht="15.75" customHeight="1">
      <c r="A545" s="1"/>
      <c r="B545" s="2"/>
      <c r="C545" s="1"/>
      <c r="D545" s="1"/>
      <c r="E545" s="1"/>
      <c r="F545" s="1"/>
      <c r="G545" s="3"/>
      <c r="H545" s="1"/>
      <c r="I545" s="1"/>
      <c r="J545" s="1"/>
      <c r="K545" s="177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</row>
    <row r="546" spans="1:86" ht="15.75" customHeight="1">
      <c r="A546" s="1"/>
      <c r="B546" s="2"/>
      <c r="C546" s="1"/>
      <c r="D546" s="1"/>
      <c r="E546" s="1"/>
      <c r="F546" s="1"/>
      <c r="G546" s="3"/>
      <c r="H546" s="1"/>
      <c r="I546" s="1"/>
      <c r="J546" s="1"/>
      <c r="K546" s="177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</row>
    <row r="547" spans="1:86" ht="15.75" customHeight="1">
      <c r="A547" s="1"/>
      <c r="B547" s="2"/>
      <c r="C547" s="1"/>
      <c r="D547" s="1"/>
      <c r="E547" s="1"/>
      <c r="F547" s="1"/>
      <c r="G547" s="3"/>
      <c r="H547" s="1"/>
      <c r="I547" s="1"/>
      <c r="J547" s="1"/>
      <c r="K547" s="177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</row>
    <row r="548" spans="1:86" ht="15.75" customHeight="1">
      <c r="A548" s="1"/>
      <c r="B548" s="2"/>
      <c r="C548" s="1"/>
      <c r="D548" s="1"/>
      <c r="E548" s="1"/>
      <c r="F548" s="1"/>
      <c r="G548" s="3"/>
      <c r="H548" s="1"/>
      <c r="I548" s="1"/>
      <c r="J548" s="1"/>
      <c r="K548" s="177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</row>
    <row r="549" spans="1:86" ht="15.75" customHeight="1">
      <c r="A549" s="1"/>
      <c r="B549" s="2"/>
      <c r="C549" s="1"/>
      <c r="D549" s="1"/>
      <c r="E549" s="1"/>
      <c r="F549" s="1"/>
      <c r="G549" s="3"/>
      <c r="H549" s="1"/>
      <c r="I549" s="1"/>
      <c r="J549" s="1"/>
      <c r="K549" s="177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</row>
    <row r="550" spans="1:86" ht="15.75" customHeight="1">
      <c r="A550" s="1"/>
      <c r="B550" s="2"/>
      <c r="C550" s="1"/>
      <c r="D550" s="1"/>
      <c r="E550" s="1"/>
      <c r="F550" s="1"/>
      <c r="G550" s="3"/>
      <c r="H550" s="1"/>
      <c r="I550" s="1"/>
      <c r="J550" s="1"/>
      <c r="K550" s="177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</row>
    <row r="551" spans="1:86" ht="15.75" customHeight="1">
      <c r="A551" s="1"/>
      <c r="B551" s="2"/>
      <c r="C551" s="1"/>
      <c r="D551" s="1"/>
      <c r="E551" s="1"/>
      <c r="F551" s="1"/>
      <c r="G551" s="3"/>
      <c r="H551" s="1"/>
      <c r="I551" s="1"/>
      <c r="J551" s="1"/>
      <c r="K551" s="177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</row>
    <row r="552" spans="1:86" ht="15.75" customHeight="1">
      <c r="A552" s="1"/>
      <c r="B552" s="2"/>
      <c r="C552" s="1"/>
      <c r="D552" s="1"/>
      <c r="E552" s="1"/>
      <c r="F552" s="1"/>
      <c r="G552" s="3"/>
      <c r="H552" s="1"/>
      <c r="I552" s="1"/>
      <c r="J552" s="1"/>
      <c r="K552" s="177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</row>
    <row r="553" spans="1:86" ht="15.75" customHeight="1">
      <c r="A553" s="1"/>
      <c r="B553" s="2"/>
      <c r="C553" s="1"/>
      <c r="D553" s="1"/>
      <c r="E553" s="1"/>
      <c r="F553" s="1"/>
      <c r="G553" s="3"/>
      <c r="H553" s="1"/>
      <c r="I553" s="1"/>
      <c r="J553" s="1"/>
      <c r="K553" s="177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</row>
    <row r="554" spans="1:86" ht="15.75" customHeight="1">
      <c r="A554" s="1"/>
      <c r="B554" s="2"/>
      <c r="C554" s="1"/>
      <c r="D554" s="1"/>
      <c r="E554" s="1"/>
      <c r="F554" s="1"/>
      <c r="G554" s="3"/>
      <c r="H554" s="1"/>
      <c r="I554" s="1"/>
      <c r="J554" s="1"/>
      <c r="K554" s="177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</row>
    <row r="555" spans="1:86" ht="15.75" customHeight="1">
      <c r="A555" s="1"/>
      <c r="B555" s="2"/>
      <c r="C555" s="1"/>
      <c r="D555" s="1"/>
      <c r="E555" s="1"/>
      <c r="F555" s="1"/>
      <c r="G555" s="3"/>
      <c r="H555" s="1"/>
      <c r="I555" s="1"/>
      <c r="J555" s="1"/>
      <c r="K555" s="177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</row>
    <row r="556" spans="1:86" ht="15.75" customHeight="1">
      <c r="A556" s="1"/>
      <c r="B556" s="2"/>
      <c r="C556" s="1"/>
      <c r="D556" s="1"/>
      <c r="E556" s="1"/>
      <c r="F556" s="1"/>
      <c r="G556" s="3"/>
      <c r="H556" s="1"/>
      <c r="I556" s="1"/>
      <c r="J556" s="1"/>
      <c r="K556" s="177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</row>
    <row r="557" spans="1:86" ht="15.75" customHeight="1">
      <c r="A557" s="1"/>
      <c r="B557" s="2"/>
      <c r="C557" s="1"/>
      <c r="D557" s="1"/>
      <c r="E557" s="1"/>
      <c r="F557" s="1"/>
      <c r="G557" s="3"/>
      <c r="H557" s="1"/>
      <c r="I557" s="1"/>
      <c r="J557" s="1"/>
      <c r="K557" s="177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</row>
    <row r="558" spans="1:86" ht="15.75" customHeight="1">
      <c r="A558" s="1"/>
      <c r="B558" s="2"/>
      <c r="C558" s="1"/>
      <c r="D558" s="1"/>
      <c r="E558" s="1"/>
      <c r="F558" s="1"/>
      <c r="G558" s="3"/>
      <c r="H558" s="1"/>
      <c r="I558" s="1"/>
      <c r="J558" s="1"/>
      <c r="K558" s="177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</row>
    <row r="559" spans="1:86" ht="15.75" customHeight="1">
      <c r="A559" s="1"/>
      <c r="B559" s="2"/>
      <c r="C559" s="1"/>
      <c r="D559" s="1"/>
      <c r="E559" s="1"/>
      <c r="F559" s="1"/>
      <c r="G559" s="3"/>
      <c r="H559" s="1"/>
      <c r="I559" s="1"/>
      <c r="J559" s="1"/>
      <c r="K559" s="177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</row>
    <row r="560" spans="1:86" ht="15.75" customHeight="1">
      <c r="A560" s="1"/>
      <c r="B560" s="2"/>
      <c r="C560" s="1"/>
      <c r="D560" s="1"/>
      <c r="E560" s="1"/>
      <c r="F560" s="1"/>
      <c r="G560" s="3"/>
      <c r="H560" s="1"/>
      <c r="I560" s="1"/>
      <c r="J560" s="1"/>
      <c r="K560" s="177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</row>
    <row r="561" spans="1:86" ht="15.75" customHeight="1">
      <c r="A561" s="1"/>
      <c r="B561" s="2"/>
      <c r="C561" s="1"/>
      <c r="D561" s="1"/>
      <c r="E561" s="1"/>
      <c r="F561" s="1"/>
      <c r="G561" s="3"/>
      <c r="H561" s="1"/>
      <c r="I561" s="1"/>
      <c r="J561" s="1"/>
      <c r="K561" s="177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</row>
    <row r="562" spans="1:86" ht="15.75" customHeight="1">
      <c r="A562" s="1"/>
      <c r="B562" s="2"/>
      <c r="C562" s="1"/>
      <c r="D562" s="1"/>
      <c r="E562" s="1"/>
      <c r="F562" s="1"/>
      <c r="G562" s="3"/>
      <c r="H562" s="1"/>
      <c r="I562" s="1"/>
      <c r="J562" s="1"/>
      <c r="K562" s="177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</row>
    <row r="563" spans="1:86" ht="15.75" customHeight="1">
      <c r="A563" s="1"/>
      <c r="B563" s="2"/>
      <c r="C563" s="1"/>
      <c r="D563" s="1"/>
      <c r="E563" s="1"/>
      <c r="F563" s="1"/>
      <c r="G563" s="3"/>
      <c r="H563" s="1"/>
      <c r="I563" s="1"/>
      <c r="J563" s="1"/>
      <c r="K563" s="177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</row>
    <row r="564" spans="1:86" ht="15.75" customHeight="1">
      <c r="A564" s="1"/>
      <c r="B564" s="2"/>
      <c r="C564" s="1"/>
      <c r="D564" s="1"/>
      <c r="E564" s="1"/>
      <c r="F564" s="1"/>
      <c r="G564" s="3"/>
      <c r="H564" s="1"/>
      <c r="I564" s="1"/>
      <c r="J564" s="1"/>
      <c r="K564" s="177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</row>
    <row r="565" spans="1:86" ht="15.75" customHeight="1">
      <c r="A565" s="1"/>
      <c r="B565" s="2"/>
      <c r="C565" s="1"/>
      <c r="D565" s="1"/>
      <c r="E565" s="1"/>
      <c r="F565" s="1"/>
      <c r="G565" s="3"/>
      <c r="H565" s="1"/>
      <c r="I565" s="1"/>
      <c r="J565" s="1"/>
      <c r="K565" s="177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</row>
    <row r="566" spans="1:86" ht="15.75" customHeight="1">
      <c r="A566" s="1"/>
      <c r="B566" s="2"/>
      <c r="C566" s="1"/>
      <c r="D566" s="1"/>
      <c r="E566" s="1"/>
      <c r="F566" s="1"/>
      <c r="G566" s="3"/>
      <c r="H566" s="1"/>
      <c r="I566" s="1"/>
      <c r="J566" s="1"/>
      <c r="K566" s="177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</row>
    <row r="567" spans="1:86" ht="15.75" customHeight="1">
      <c r="A567" s="1"/>
      <c r="B567" s="2"/>
      <c r="C567" s="1"/>
      <c r="D567" s="1"/>
      <c r="E567" s="1"/>
      <c r="F567" s="1"/>
      <c r="G567" s="3"/>
      <c r="H567" s="1"/>
      <c r="I567" s="1"/>
      <c r="J567" s="1"/>
      <c r="K567" s="177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</row>
    <row r="568" spans="1:86" ht="15.75" customHeight="1">
      <c r="A568" s="1"/>
      <c r="B568" s="2"/>
      <c r="C568" s="1"/>
      <c r="D568" s="1"/>
      <c r="E568" s="1"/>
      <c r="F568" s="1"/>
      <c r="G568" s="3"/>
      <c r="H568" s="1"/>
      <c r="I568" s="1"/>
      <c r="J568" s="1"/>
      <c r="K568" s="177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</row>
    <row r="569" spans="1:86" ht="15.75" customHeight="1">
      <c r="A569" s="1"/>
      <c r="B569" s="2"/>
      <c r="C569" s="1"/>
      <c r="D569" s="1"/>
      <c r="E569" s="1"/>
      <c r="F569" s="1"/>
      <c r="G569" s="3"/>
      <c r="H569" s="1"/>
      <c r="I569" s="1"/>
      <c r="J569" s="1"/>
      <c r="K569" s="177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</row>
    <row r="570" spans="1:86" ht="15.75" customHeight="1">
      <c r="A570" s="1"/>
      <c r="B570" s="2"/>
      <c r="C570" s="1"/>
      <c r="D570" s="1"/>
      <c r="E570" s="1"/>
      <c r="F570" s="1"/>
      <c r="G570" s="3"/>
      <c r="H570" s="1"/>
      <c r="I570" s="1"/>
      <c r="J570" s="1"/>
      <c r="K570" s="177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</row>
    <row r="571" spans="1:86" ht="15.75" customHeight="1">
      <c r="A571" s="1"/>
      <c r="B571" s="2"/>
      <c r="C571" s="1"/>
      <c r="D571" s="1"/>
      <c r="E571" s="1"/>
      <c r="F571" s="1"/>
      <c r="G571" s="3"/>
      <c r="H571" s="1"/>
      <c r="I571" s="1"/>
      <c r="J571" s="1"/>
      <c r="K571" s="177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</row>
    <row r="572" spans="1:86" ht="15.75" customHeight="1">
      <c r="A572" s="1"/>
      <c r="B572" s="2"/>
      <c r="C572" s="1"/>
      <c r="D572" s="1"/>
      <c r="E572" s="1"/>
      <c r="F572" s="1"/>
      <c r="G572" s="3"/>
      <c r="H572" s="1"/>
      <c r="I572" s="1"/>
      <c r="J572" s="1"/>
      <c r="K572" s="177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</row>
    <row r="573" spans="1:86" ht="15.75" customHeight="1">
      <c r="A573" s="1"/>
      <c r="B573" s="2"/>
      <c r="C573" s="1"/>
      <c r="D573" s="1"/>
      <c r="E573" s="1"/>
      <c r="F573" s="1"/>
      <c r="G573" s="3"/>
      <c r="H573" s="1"/>
      <c r="I573" s="1"/>
      <c r="J573" s="1"/>
      <c r="K573" s="177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</row>
    <row r="574" spans="1:86" ht="15.75" customHeight="1">
      <c r="A574" s="1"/>
      <c r="B574" s="2"/>
      <c r="C574" s="1"/>
      <c r="D574" s="1"/>
      <c r="E574" s="1"/>
      <c r="F574" s="1"/>
      <c r="G574" s="3"/>
      <c r="H574" s="1"/>
      <c r="I574" s="1"/>
      <c r="J574" s="1"/>
      <c r="K574" s="177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</row>
    <row r="575" spans="1:86" ht="15.75" customHeight="1">
      <c r="A575" s="1"/>
      <c r="B575" s="2"/>
      <c r="C575" s="1"/>
      <c r="D575" s="1"/>
      <c r="E575" s="1"/>
      <c r="F575" s="1"/>
      <c r="G575" s="3"/>
      <c r="H575" s="1"/>
      <c r="I575" s="1"/>
      <c r="J575" s="1"/>
      <c r="K575" s="177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</row>
    <row r="576" spans="1:86" ht="15.75" customHeight="1">
      <c r="A576" s="1"/>
      <c r="B576" s="2"/>
      <c r="C576" s="1"/>
      <c r="D576" s="1"/>
      <c r="E576" s="1"/>
      <c r="F576" s="1"/>
      <c r="G576" s="3"/>
      <c r="H576" s="1"/>
      <c r="I576" s="1"/>
      <c r="J576" s="1"/>
      <c r="K576" s="177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</row>
    <row r="577" spans="1:86" ht="15.75" customHeight="1">
      <c r="A577" s="1"/>
      <c r="B577" s="2"/>
      <c r="C577" s="1"/>
      <c r="D577" s="1"/>
      <c r="E577" s="1"/>
      <c r="F577" s="1"/>
      <c r="G577" s="3"/>
      <c r="H577" s="1"/>
      <c r="I577" s="1"/>
      <c r="J577" s="1"/>
      <c r="K577" s="177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</row>
    <row r="578" spans="1:86" ht="15.75" customHeight="1">
      <c r="A578" s="1"/>
      <c r="B578" s="2"/>
      <c r="C578" s="1"/>
      <c r="D578" s="1"/>
      <c r="E578" s="1"/>
      <c r="F578" s="1"/>
      <c r="G578" s="3"/>
      <c r="H578" s="1"/>
      <c r="I578" s="1"/>
      <c r="J578" s="1"/>
      <c r="K578" s="177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</row>
    <row r="579" spans="1:86" ht="15.75" customHeight="1">
      <c r="A579" s="1"/>
      <c r="B579" s="2"/>
      <c r="C579" s="1"/>
      <c r="D579" s="1"/>
      <c r="E579" s="1"/>
      <c r="F579" s="1"/>
      <c r="G579" s="3"/>
      <c r="H579" s="1"/>
      <c r="I579" s="1"/>
      <c r="J579" s="1"/>
      <c r="K579" s="177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</row>
    <row r="580" spans="1:86" ht="15.75" customHeight="1">
      <c r="A580" s="1"/>
      <c r="B580" s="2"/>
      <c r="C580" s="1"/>
      <c r="D580" s="1"/>
      <c r="E580" s="1"/>
      <c r="F580" s="1"/>
      <c r="G580" s="3"/>
      <c r="H580" s="1"/>
      <c r="I580" s="1"/>
      <c r="J580" s="1"/>
      <c r="K580" s="177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</row>
    <row r="581" spans="1:86" ht="15.75" customHeight="1">
      <c r="A581" s="1"/>
      <c r="B581" s="2"/>
      <c r="C581" s="1"/>
      <c r="D581" s="1"/>
      <c r="E581" s="1"/>
      <c r="F581" s="1"/>
      <c r="G581" s="3"/>
      <c r="H581" s="1"/>
      <c r="I581" s="1"/>
      <c r="J581" s="1"/>
      <c r="K581" s="177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</row>
    <row r="582" spans="1:86" ht="15.75" customHeight="1">
      <c r="A582" s="1"/>
      <c r="B582" s="2"/>
      <c r="C582" s="1"/>
      <c r="D582" s="1"/>
      <c r="E582" s="1"/>
      <c r="F582" s="1"/>
      <c r="G582" s="3"/>
      <c r="H582" s="1"/>
      <c r="I582" s="1"/>
      <c r="J582" s="1"/>
      <c r="K582" s="177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</row>
    <row r="583" spans="1:86" ht="15.75" customHeight="1">
      <c r="A583" s="1"/>
      <c r="B583" s="2"/>
      <c r="C583" s="1"/>
      <c r="D583" s="1"/>
      <c r="E583" s="1"/>
      <c r="F583" s="1"/>
      <c r="G583" s="3"/>
      <c r="H583" s="1"/>
      <c r="I583" s="1"/>
      <c r="J583" s="1"/>
      <c r="K583" s="177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</row>
    <row r="584" spans="1:86" ht="15.75" customHeight="1">
      <c r="A584" s="1"/>
      <c r="B584" s="2"/>
      <c r="C584" s="1"/>
      <c r="D584" s="1"/>
      <c r="E584" s="1"/>
      <c r="F584" s="1"/>
      <c r="G584" s="3"/>
      <c r="H584" s="1"/>
      <c r="I584" s="1"/>
      <c r="J584" s="1"/>
      <c r="K584" s="177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</row>
    <row r="585" spans="1:86" ht="15.75" customHeight="1">
      <c r="A585" s="1"/>
      <c r="B585" s="2"/>
      <c r="C585" s="1"/>
      <c r="D585" s="1"/>
      <c r="E585" s="1"/>
      <c r="F585" s="1"/>
      <c r="G585" s="3"/>
      <c r="H585" s="1"/>
      <c r="I585" s="1"/>
      <c r="J585" s="1"/>
      <c r="K585" s="177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</row>
    <row r="586" spans="1:86" ht="15.75" customHeight="1">
      <c r="A586" s="1"/>
      <c r="B586" s="2"/>
      <c r="C586" s="1"/>
      <c r="D586" s="1"/>
      <c r="E586" s="1"/>
      <c r="F586" s="1"/>
      <c r="G586" s="3"/>
      <c r="H586" s="1"/>
      <c r="I586" s="1"/>
      <c r="J586" s="1"/>
      <c r="K586" s="177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</row>
    <row r="587" spans="1:86" ht="15.75" customHeight="1">
      <c r="A587" s="1"/>
      <c r="B587" s="2"/>
      <c r="C587" s="1"/>
      <c r="D587" s="1"/>
      <c r="E587" s="1"/>
      <c r="F587" s="1"/>
      <c r="G587" s="3"/>
      <c r="H587" s="1"/>
      <c r="I587" s="1"/>
      <c r="J587" s="1"/>
      <c r="K587" s="177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</row>
    <row r="588" spans="1:86" ht="15.75" customHeight="1">
      <c r="A588" s="1"/>
      <c r="B588" s="2"/>
      <c r="C588" s="1"/>
      <c r="D588" s="1"/>
      <c r="E588" s="1"/>
      <c r="F588" s="1"/>
      <c r="G588" s="3"/>
      <c r="H588" s="1"/>
      <c r="I588" s="1"/>
      <c r="J588" s="1"/>
      <c r="K588" s="177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</row>
    <row r="589" spans="1:86" ht="15.75" customHeight="1">
      <c r="A589" s="1"/>
      <c r="B589" s="2"/>
      <c r="C589" s="1"/>
      <c r="D589" s="1"/>
      <c r="E589" s="1"/>
      <c r="F589" s="1"/>
      <c r="G589" s="3"/>
      <c r="H589" s="1"/>
      <c r="I589" s="1"/>
      <c r="J589" s="1"/>
      <c r="K589" s="177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</row>
    <row r="590" spans="1:86" ht="15.75" customHeight="1">
      <c r="A590" s="1"/>
      <c r="B590" s="2"/>
      <c r="C590" s="1"/>
      <c r="D590" s="1"/>
      <c r="E590" s="1"/>
      <c r="F590" s="1"/>
      <c r="G590" s="3"/>
      <c r="H590" s="1"/>
      <c r="I590" s="1"/>
      <c r="J590" s="1"/>
      <c r="K590" s="177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</row>
    <row r="591" spans="1:86" ht="15.75" customHeight="1">
      <c r="A591" s="1"/>
      <c r="B591" s="2"/>
      <c r="C591" s="1"/>
      <c r="D591" s="1"/>
      <c r="E591" s="1"/>
      <c r="F591" s="1"/>
      <c r="G591" s="3"/>
      <c r="H591" s="1"/>
      <c r="I591" s="1"/>
      <c r="J591" s="1"/>
      <c r="K591" s="177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</row>
    <row r="592" spans="1:86" ht="15.75" customHeight="1">
      <c r="A592" s="1"/>
      <c r="B592" s="2"/>
      <c r="C592" s="1"/>
      <c r="D592" s="1"/>
      <c r="E592" s="1"/>
      <c r="F592" s="1"/>
      <c r="G592" s="3"/>
      <c r="H592" s="1"/>
      <c r="I592" s="1"/>
      <c r="J592" s="1"/>
      <c r="K592" s="177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</row>
    <row r="593" spans="1:86" ht="15.75" customHeight="1">
      <c r="A593" s="1"/>
      <c r="B593" s="2"/>
      <c r="C593" s="1"/>
      <c r="D593" s="1"/>
      <c r="E593" s="1"/>
      <c r="F593" s="1"/>
      <c r="G593" s="3"/>
      <c r="H593" s="1"/>
      <c r="I593" s="1"/>
      <c r="J593" s="1"/>
      <c r="K593" s="177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</row>
    <row r="594" spans="1:86" ht="15.75" customHeight="1">
      <c r="A594" s="1"/>
      <c r="B594" s="2"/>
      <c r="C594" s="1"/>
      <c r="D594" s="1"/>
      <c r="E594" s="1"/>
      <c r="F594" s="1"/>
      <c r="G594" s="3"/>
      <c r="H594" s="1"/>
      <c r="I594" s="1"/>
      <c r="J594" s="1"/>
      <c r="K594" s="177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</row>
    <row r="595" spans="1:86" ht="15.75" customHeight="1">
      <c r="A595" s="1"/>
      <c r="B595" s="2"/>
      <c r="C595" s="1"/>
      <c r="D595" s="1"/>
      <c r="E595" s="1"/>
      <c r="F595" s="1"/>
      <c r="G595" s="3"/>
      <c r="H595" s="1"/>
      <c r="I595" s="1"/>
      <c r="J595" s="1"/>
      <c r="K595" s="177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</row>
  </sheetData>
  <mergeCells count="51">
    <mergeCell ref="C49:I49"/>
    <mergeCell ref="C47:I47"/>
    <mergeCell ref="C48:I48"/>
    <mergeCell ref="C41:I41"/>
    <mergeCell ref="C46:I46"/>
    <mergeCell ref="C45:I45"/>
    <mergeCell ref="C44:I44"/>
    <mergeCell ref="C43:I43"/>
    <mergeCell ref="C42:I42"/>
    <mergeCell ref="C39:I39"/>
    <mergeCell ref="C40:I40"/>
    <mergeCell ref="C37:I37"/>
    <mergeCell ref="C36:I36"/>
    <mergeCell ref="C35:I35"/>
    <mergeCell ref="C38:I38"/>
    <mergeCell ref="C32:I32"/>
    <mergeCell ref="C30:I30"/>
    <mergeCell ref="C31:I31"/>
    <mergeCell ref="C25:I25"/>
    <mergeCell ref="C34:I34"/>
    <mergeCell ref="C33:I33"/>
    <mergeCell ref="C24:I24"/>
    <mergeCell ref="C29:I29"/>
    <mergeCell ref="C28:I28"/>
    <mergeCell ref="C26:I26"/>
    <mergeCell ref="C27:I27"/>
    <mergeCell ref="C22:I22"/>
    <mergeCell ref="C23:I23"/>
    <mergeCell ref="C12:I12"/>
    <mergeCell ref="C13:I13"/>
    <mergeCell ref="C14:I14"/>
    <mergeCell ref="C16:I16"/>
    <mergeCell ref="C17:I17"/>
    <mergeCell ref="C18:I18"/>
    <mergeCell ref="C19:I19"/>
    <mergeCell ref="C20:I20"/>
    <mergeCell ref="C21:I21"/>
    <mergeCell ref="B2:C5"/>
    <mergeCell ref="C15:I15"/>
    <mergeCell ref="C11:I11"/>
    <mergeCell ref="C10:I10"/>
    <mergeCell ref="B7:B9"/>
    <mergeCell ref="C7:F9"/>
    <mergeCell ref="H7:H9"/>
    <mergeCell ref="I7:I9"/>
    <mergeCell ref="D2:K2"/>
    <mergeCell ref="E3:K3"/>
    <mergeCell ref="E4:K4"/>
    <mergeCell ref="G5:K5"/>
    <mergeCell ref="K7:K9"/>
    <mergeCell ref="J7:J9"/>
  </mergeCells>
  <phoneticPr fontId="66" type="noConversion"/>
  <pageMargins left="0.7" right="0.7" top="0.75" bottom="0.75" header="0" footer="0"/>
  <pageSetup paperSize="9" scale="58" orientation="portrait" r:id="rId1"/>
  <headerFooter>
    <oddFooter>&amp;RPágina &amp;P de</oddFooter>
  </headerFooter>
  <colBreaks count="2" manualBreakCount="2">
    <brk id="11" max="364" man="1"/>
    <brk id="14" max="36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BADDB-A22E-42D1-89FA-C51C305D8A1E}">
  <dimension ref="A1:J841"/>
  <sheetViews>
    <sheetView view="pageBreakPreview" topLeftCell="A319" zoomScale="80" zoomScaleNormal="85" zoomScaleSheetLayoutView="80" workbookViewId="0">
      <selection activeCell="J341" sqref="A1:J341"/>
    </sheetView>
  </sheetViews>
  <sheetFormatPr defaultRowHeight="15" customHeight="1"/>
  <cols>
    <col min="1" max="1" width="2.28515625" bestFit="1" customWidth="1"/>
    <col min="2" max="2" width="10.7109375" customWidth="1"/>
    <col min="3" max="3" width="56.5703125" bestFit="1" customWidth="1"/>
    <col min="4" max="4" width="29.7109375" bestFit="1" customWidth="1"/>
    <col min="5" max="5" width="9.42578125" bestFit="1" customWidth="1"/>
    <col min="6" max="7" width="14.5703125" bestFit="1" customWidth="1"/>
    <col min="8" max="8" width="12.7109375" bestFit="1" customWidth="1"/>
    <col min="9" max="10" width="14.5703125" bestFit="1" customWidth="1"/>
  </cols>
  <sheetData>
    <row r="1" spans="1:10">
      <c r="A1" s="415" t="s">
        <v>168</v>
      </c>
      <c r="B1" s="415"/>
      <c r="C1" s="415"/>
      <c r="D1" s="415"/>
      <c r="E1" s="415"/>
      <c r="F1" s="415"/>
      <c r="G1" s="415"/>
      <c r="H1" s="415"/>
      <c r="I1" s="415"/>
      <c r="J1" s="415"/>
    </row>
    <row r="2" spans="1:10" s="292" customFormat="1" ht="14.25" customHeight="1">
      <c r="A2" s="412" t="s">
        <v>51</v>
      </c>
      <c r="B2" s="413"/>
      <c r="C2" s="291" t="s">
        <v>125</v>
      </c>
    </row>
    <row r="3" spans="1:10" ht="14.25" customHeight="1">
      <c r="A3" s="409" t="s">
        <v>52</v>
      </c>
      <c r="B3" s="410"/>
      <c r="C3" s="410" t="s">
        <v>350</v>
      </c>
      <c r="D3" s="411"/>
      <c r="E3" s="411"/>
      <c r="F3" s="411"/>
      <c r="G3" s="411"/>
      <c r="H3" s="411"/>
      <c r="I3" s="411"/>
      <c r="J3" s="411"/>
    </row>
    <row r="4" spans="1:10" ht="14.25" customHeight="1">
      <c r="A4" s="409" t="s">
        <v>53</v>
      </c>
      <c r="B4" s="410"/>
      <c r="C4" s="410" t="s">
        <v>238</v>
      </c>
      <c r="D4" s="411"/>
      <c r="E4" s="411"/>
      <c r="F4" s="411"/>
      <c r="G4" s="411"/>
      <c r="H4" s="411"/>
      <c r="I4" s="411"/>
      <c r="J4" s="411"/>
    </row>
    <row r="5" spans="1:10" ht="14.25" customHeight="1">
      <c r="A5" s="409" t="s">
        <v>169</v>
      </c>
      <c r="B5" s="410"/>
      <c r="C5" s="410" t="s">
        <v>72</v>
      </c>
      <c r="D5" s="411"/>
      <c r="E5" s="411"/>
      <c r="F5" s="411"/>
      <c r="G5" s="411"/>
      <c r="H5" s="411"/>
      <c r="I5" s="411"/>
      <c r="J5" s="411"/>
    </row>
    <row r="6" spans="1:10" ht="14.25" customHeight="1">
      <c r="A6" s="409" t="s">
        <v>54</v>
      </c>
      <c r="B6" s="410"/>
      <c r="C6" s="410" t="s">
        <v>72</v>
      </c>
      <c r="D6" s="411"/>
      <c r="E6" s="411"/>
      <c r="F6" s="411"/>
      <c r="G6" s="411"/>
      <c r="H6" s="411"/>
      <c r="I6" s="411"/>
      <c r="J6" s="411"/>
    </row>
    <row r="7" spans="1:10" ht="14.25" customHeight="1">
      <c r="A7" s="409" t="s">
        <v>55</v>
      </c>
      <c r="B7" s="410"/>
      <c r="C7" s="410" t="s">
        <v>120</v>
      </c>
      <c r="D7" s="411"/>
      <c r="E7" s="411"/>
      <c r="F7" s="411"/>
      <c r="G7" s="411"/>
      <c r="H7" s="411"/>
      <c r="I7" s="411"/>
      <c r="J7" s="411"/>
    </row>
    <row r="8" spans="1:10" ht="14.25" customHeight="1">
      <c r="A8" s="409" t="s">
        <v>56</v>
      </c>
      <c r="B8" s="410"/>
      <c r="C8" s="269">
        <f>SUM(I11:I17)</f>
        <v>503.87204800000001</v>
      </c>
      <c r="D8" s="270"/>
      <c r="E8" s="270"/>
      <c r="F8" s="270"/>
      <c r="G8" s="270"/>
      <c r="H8" s="270"/>
      <c r="I8" s="270"/>
      <c r="J8" s="270"/>
    </row>
    <row r="9" spans="1:10" ht="14.25" customHeight="1">
      <c r="A9" s="409" t="s">
        <v>57</v>
      </c>
      <c r="B9" s="410"/>
      <c r="C9" s="410">
        <f>SUM(J11:J17)</f>
        <v>497.61749500000002</v>
      </c>
      <c r="D9" s="411"/>
      <c r="E9" s="411"/>
      <c r="F9" s="411"/>
      <c r="G9" s="411"/>
      <c r="H9" s="411"/>
      <c r="I9" s="411"/>
      <c r="J9" s="411"/>
    </row>
    <row r="10" spans="1:10" ht="30">
      <c r="A10" s="137"/>
      <c r="B10" s="137" t="s">
        <v>58</v>
      </c>
      <c r="C10" s="137" t="s">
        <v>52</v>
      </c>
      <c r="D10" s="137" t="s">
        <v>54</v>
      </c>
      <c r="E10" s="138" t="s">
        <v>55</v>
      </c>
      <c r="F10" s="139" t="s">
        <v>56</v>
      </c>
      <c r="G10" s="139" t="s">
        <v>57</v>
      </c>
      <c r="H10" s="139" t="s">
        <v>59</v>
      </c>
      <c r="I10" s="139" t="s">
        <v>56</v>
      </c>
      <c r="J10" s="139" t="s">
        <v>57</v>
      </c>
    </row>
    <row r="11" spans="1:10" ht="12.75">
      <c r="A11" s="140" t="s">
        <v>60</v>
      </c>
      <c r="B11" s="140">
        <v>88315</v>
      </c>
      <c r="C11" s="140" t="s">
        <v>220</v>
      </c>
      <c r="D11" s="140" t="s">
        <v>63</v>
      </c>
      <c r="E11" s="141" t="s">
        <v>20</v>
      </c>
      <c r="F11" s="142">
        <v>35.64</v>
      </c>
      <c r="G11" s="142">
        <v>32.270000000000003</v>
      </c>
      <c r="H11" s="142">
        <v>1.1229</v>
      </c>
      <c r="I11" s="142">
        <f t="shared" ref="I11:I16" si="0">F11*H11</f>
        <v>40.020156</v>
      </c>
      <c r="J11" s="142">
        <f>G11*H11</f>
        <v>36.235983000000004</v>
      </c>
    </row>
    <row r="12" spans="1:10" ht="12.75">
      <c r="A12" s="140" t="s">
        <v>60</v>
      </c>
      <c r="B12" s="140" t="s">
        <v>173</v>
      </c>
      <c r="C12" s="140" t="s">
        <v>174</v>
      </c>
      <c r="D12" s="140" t="s">
        <v>63</v>
      </c>
      <c r="E12" s="141" t="s">
        <v>20</v>
      </c>
      <c r="F12" s="142">
        <v>24.73</v>
      </c>
      <c r="G12" s="142">
        <v>22.53</v>
      </c>
      <c r="H12" s="142">
        <v>1.1229</v>
      </c>
      <c r="I12" s="142">
        <f t="shared" si="0"/>
        <v>27.769317000000001</v>
      </c>
      <c r="J12" s="142">
        <f>G12*H12</f>
        <v>25.298937000000002</v>
      </c>
    </row>
    <row r="13" spans="1:10" ht="12.75">
      <c r="A13" s="144" t="s">
        <v>64</v>
      </c>
      <c r="B13" s="144" t="s">
        <v>30</v>
      </c>
      <c r="C13" s="144" t="s">
        <v>241</v>
      </c>
      <c r="D13" s="144" t="s">
        <v>65</v>
      </c>
      <c r="E13" s="145" t="s">
        <v>21</v>
      </c>
      <c r="F13" s="146">
        <f>COTAÇÕES!F18</f>
        <v>18.45</v>
      </c>
      <c r="G13" s="146">
        <f>COTAÇÕES!F18</f>
        <v>18.45</v>
      </c>
      <c r="H13" s="146">
        <f>0.15*4</f>
        <v>0.6</v>
      </c>
      <c r="I13" s="146">
        <f t="shared" si="0"/>
        <v>11.069999999999999</v>
      </c>
      <c r="J13" s="146">
        <f>G13*H13</f>
        <v>11.069999999999999</v>
      </c>
    </row>
    <row r="14" spans="1:10" ht="12.75">
      <c r="A14" s="144" t="s">
        <v>64</v>
      </c>
      <c r="B14" s="144" t="s">
        <v>30</v>
      </c>
      <c r="C14" s="144" t="s">
        <v>240</v>
      </c>
      <c r="D14" s="144" t="s">
        <v>65</v>
      </c>
      <c r="E14" s="145" t="s">
        <v>23</v>
      </c>
      <c r="F14" s="146">
        <f>COTAÇÕES!F12</f>
        <v>322.25</v>
      </c>
      <c r="G14" s="146">
        <f>COTAÇÕES!F12</f>
        <v>322.25</v>
      </c>
      <c r="H14" s="146">
        <f>0.0018*4</f>
        <v>7.1999999999999998E-3</v>
      </c>
      <c r="I14" s="146">
        <f t="shared" si="0"/>
        <v>2.3201999999999998</v>
      </c>
      <c r="J14" s="146">
        <f>G14*H14</f>
        <v>2.3201999999999998</v>
      </c>
    </row>
    <row r="15" spans="1:10" ht="12.75">
      <c r="A15" s="144" t="s">
        <v>64</v>
      </c>
      <c r="B15" s="144" t="s">
        <v>30</v>
      </c>
      <c r="C15" s="144" t="s">
        <v>251</v>
      </c>
      <c r="D15" s="144" t="s">
        <v>65</v>
      </c>
      <c r="E15" s="145" t="s">
        <v>120</v>
      </c>
      <c r="F15" s="147">
        <f>COTAÇÕES!F52</f>
        <v>12.17</v>
      </c>
      <c r="G15" s="147">
        <f>COTAÇÕES!F52</f>
        <v>12.17</v>
      </c>
      <c r="H15" s="146">
        <v>2</v>
      </c>
      <c r="I15" s="146">
        <f t="shared" si="0"/>
        <v>24.34</v>
      </c>
      <c r="J15" s="146">
        <f t="shared" ref="J15" si="1">G15*H15</f>
        <v>24.34</v>
      </c>
    </row>
    <row r="16" spans="1:10" ht="12.75">
      <c r="A16" s="144" t="s">
        <v>64</v>
      </c>
      <c r="B16" s="144" t="s">
        <v>30</v>
      </c>
      <c r="C16" s="144" t="s">
        <v>351</v>
      </c>
      <c r="D16" s="144" t="s">
        <v>65</v>
      </c>
      <c r="E16" s="145" t="s">
        <v>21</v>
      </c>
      <c r="F16" s="147">
        <f>COTAÇÕES!F8</f>
        <v>112.83</v>
      </c>
      <c r="G16" s="147">
        <f>COTAÇÕES!F8</f>
        <v>112.83</v>
      </c>
      <c r="H16" s="146">
        <v>3.51</v>
      </c>
      <c r="I16" s="146">
        <f t="shared" si="0"/>
        <v>396.0333</v>
      </c>
      <c r="J16" s="146">
        <f t="shared" ref="J16:J17" si="2">G16*H16</f>
        <v>396.0333</v>
      </c>
    </row>
    <row r="17" spans="1:10" ht="12.75">
      <c r="A17" s="144" t="s">
        <v>64</v>
      </c>
      <c r="B17" s="144" t="s">
        <v>30</v>
      </c>
      <c r="C17" s="144" t="s">
        <v>239</v>
      </c>
      <c r="D17" s="144" t="s">
        <v>65</v>
      </c>
      <c r="E17" s="145" t="s">
        <v>19</v>
      </c>
      <c r="F17" s="146">
        <f>COTAÇÕES!F22</f>
        <v>103.07</v>
      </c>
      <c r="G17" s="146">
        <f>COTAÇÕES!F22</f>
        <v>103.07</v>
      </c>
      <c r="H17" s="146">
        <v>2.2499999999999999E-2</v>
      </c>
      <c r="I17" s="146">
        <f t="shared" ref="I17" si="3">F17*H17</f>
        <v>2.3190749999999998</v>
      </c>
      <c r="J17" s="146">
        <f t="shared" si="2"/>
        <v>2.3190749999999998</v>
      </c>
    </row>
    <row r="18" spans="1:10" ht="12.75"/>
    <row r="19" spans="1:10" s="292" customFormat="1" ht="14.25" customHeight="1">
      <c r="A19" s="412" t="s">
        <v>51</v>
      </c>
      <c r="B19" s="413"/>
      <c r="C19" s="291" t="s">
        <v>129</v>
      </c>
    </row>
    <row r="20" spans="1:10" ht="14.25" customHeight="1">
      <c r="A20" s="409" t="s">
        <v>52</v>
      </c>
      <c r="B20" s="410"/>
      <c r="C20" s="410" t="s">
        <v>313</v>
      </c>
      <c r="D20" s="411"/>
      <c r="E20" s="411"/>
      <c r="F20" s="411"/>
      <c r="G20" s="411"/>
      <c r="H20" s="411"/>
      <c r="I20" s="411"/>
      <c r="J20" s="411"/>
    </row>
    <row r="21" spans="1:10" ht="14.25" customHeight="1">
      <c r="A21" s="409" t="s">
        <v>53</v>
      </c>
      <c r="B21" s="410"/>
      <c r="C21" s="410" t="s">
        <v>238</v>
      </c>
      <c r="D21" s="411"/>
      <c r="E21" s="411"/>
      <c r="F21" s="411"/>
      <c r="G21" s="411"/>
      <c r="H21" s="411"/>
      <c r="I21" s="411"/>
      <c r="J21" s="411"/>
    </row>
    <row r="22" spans="1:10" ht="14.25" customHeight="1">
      <c r="A22" s="409" t="s">
        <v>169</v>
      </c>
      <c r="B22" s="410"/>
      <c r="C22" s="410" t="s">
        <v>306</v>
      </c>
      <c r="D22" s="411"/>
      <c r="E22" s="411"/>
      <c r="F22" s="411"/>
      <c r="G22" s="411"/>
      <c r="H22" s="411"/>
      <c r="I22" s="411"/>
      <c r="J22" s="411"/>
    </row>
    <row r="23" spans="1:10" ht="14.25" customHeight="1">
      <c r="A23" s="409" t="s">
        <v>54</v>
      </c>
      <c r="B23" s="410"/>
      <c r="C23" s="410" t="s">
        <v>72</v>
      </c>
      <c r="D23" s="411"/>
      <c r="E23" s="411"/>
      <c r="F23" s="411"/>
      <c r="G23" s="411"/>
      <c r="H23" s="411"/>
      <c r="I23" s="411"/>
      <c r="J23" s="411"/>
    </row>
    <row r="24" spans="1:10" ht="14.25" customHeight="1">
      <c r="A24" s="409" t="s">
        <v>55</v>
      </c>
      <c r="B24" s="410"/>
      <c r="C24" s="410" t="s">
        <v>19</v>
      </c>
      <c r="D24" s="411"/>
      <c r="E24" s="411"/>
      <c r="F24" s="411"/>
      <c r="G24" s="411"/>
      <c r="H24" s="411"/>
      <c r="I24" s="411"/>
      <c r="J24" s="411"/>
    </row>
    <row r="25" spans="1:10" ht="14.25" customHeight="1">
      <c r="A25" s="409" t="s">
        <v>56</v>
      </c>
      <c r="B25" s="410"/>
      <c r="C25" s="269">
        <f>SUM(I28:I35)</f>
        <v>713.40587099999993</v>
      </c>
      <c r="D25" s="270"/>
      <c r="E25" s="270"/>
      <c r="F25" s="270"/>
      <c r="G25" s="270"/>
      <c r="H25" s="270"/>
      <c r="I25" s="270"/>
      <c r="J25" s="270"/>
    </row>
    <row r="26" spans="1:10" ht="14.25" customHeight="1">
      <c r="A26" s="409" t="s">
        <v>57</v>
      </c>
      <c r="B26" s="410"/>
      <c r="C26" s="410">
        <f>SUM(J28:J35)</f>
        <v>710.61112700000001</v>
      </c>
      <c r="D26" s="411"/>
      <c r="E26" s="411"/>
      <c r="F26" s="411"/>
      <c r="G26" s="411"/>
      <c r="H26" s="411"/>
      <c r="I26" s="411"/>
      <c r="J26" s="411"/>
    </row>
    <row r="27" spans="1:10" ht="30">
      <c r="A27" s="137"/>
      <c r="B27" s="137" t="s">
        <v>58</v>
      </c>
      <c r="C27" s="137" t="s">
        <v>52</v>
      </c>
      <c r="D27" s="137" t="s">
        <v>54</v>
      </c>
      <c r="E27" s="138" t="s">
        <v>55</v>
      </c>
      <c r="F27" s="139" t="s">
        <v>56</v>
      </c>
      <c r="G27" s="139" t="s">
        <v>57</v>
      </c>
      <c r="H27" s="139" t="s">
        <v>59</v>
      </c>
      <c r="I27" s="139" t="s">
        <v>56</v>
      </c>
      <c r="J27" s="139" t="s">
        <v>57</v>
      </c>
    </row>
    <row r="28" spans="1:10" ht="25.5">
      <c r="A28" s="140" t="s">
        <v>60</v>
      </c>
      <c r="B28" s="140">
        <v>88239</v>
      </c>
      <c r="C28" s="140" t="s">
        <v>307</v>
      </c>
      <c r="D28" s="140" t="s">
        <v>63</v>
      </c>
      <c r="E28" s="141" t="s">
        <v>20</v>
      </c>
      <c r="F28" s="142">
        <v>26.44</v>
      </c>
      <c r="G28" s="142">
        <v>24.04</v>
      </c>
      <c r="H28" s="142">
        <v>0.42099999999999999</v>
      </c>
      <c r="I28" s="142">
        <f t="shared" ref="I28:I35" si="4">F28*H28</f>
        <v>11.13124</v>
      </c>
      <c r="J28" s="142">
        <f t="shared" ref="J28:J35" si="5">G28*H28</f>
        <v>10.120839999999999</v>
      </c>
    </row>
    <row r="29" spans="1:10" ht="25.5">
      <c r="A29" s="140" t="s">
        <v>60</v>
      </c>
      <c r="B29" s="140" t="s">
        <v>173</v>
      </c>
      <c r="C29" s="140" t="s">
        <v>190</v>
      </c>
      <c r="D29" s="140" t="s">
        <v>63</v>
      </c>
      <c r="E29" s="141" t="s">
        <v>20</v>
      </c>
      <c r="F29" s="142">
        <v>37.29</v>
      </c>
      <c r="G29" s="142">
        <v>33.729999999999997</v>
      </c>
      <c r="H29" s="142">
        <v>0.42099999999999999</v>
      </c>
      <c r="I29" s="142">
        <f t="shared" si="4"/>
        <v>15.699089999999998</v>
      </c>
      <c r="J29" s="142">
        <f t="shared" si="5"/>
        <v>14.200329999999997</v>
      </c>
    </row>
    <row r="30" spans="1:10" ht="38.25">
      <c r="A30" s="140" t="s">
        <v>60</v>
      </c>
      <c r="B30" s="140">
        <v>102486</v>
      </c>
      <c r="C30" s="140" t="s">
        <v>308</v>
      </c>
      <c r="D30" s="140" t="s">
        <v>63</v>
      </c>
      <c r="E30" s="141" t="s">
        <v>23</v>
      </c>
      <c r="F30" s="142">
        <v>733.21</v>
      </c>
      <c r="G30" s="142">
        <v>719.48</v>
      </c>
      <c r="H30" s="142">
        <v>2.0799999999999999E-2</v>
      </c>
      <c r="I30" s="142">
        <f t="shared" ref="I30" si="6">F30*H30</f>
        <v>15.250768000000001</v>
      </c>
      <c r="J30" s="142">
        <f t="shared" si="5"/>
        <v>14.965183999999999</v>
      </c>
    </row>
    <row r="31" spans="1:10" ht="25.5">
      <c r="A31" s="144" t="s">
        <v>64</v>
      </c>
      <c r="B31" s="144">
        <v>4721</v>
      </c>
      <c r="C31" s="144" t="s">
        <v>309</v>
      </c>
      <c r="D31" s="144" t="s">
        <v>65</v>
      </c>
      <c r="E31" s="145" t="s">
        <v>23</v>
      </c>
      <c r="F31" s="146">
        <v>111.91</v>
      </c>
      <c r="G31" s="146">
        <v>111.91</v>
      </c>
      <c r="H31" s="146">
        <v>2.3E-3</v>
      </c>
      <c r="I31" s="146">
        <f t="shared" si="4"/>
        <v>0.25739299999999998</v>
      </c>
      <c r="J31" s="146">
        <f t="shared" si="5"/>
        <v>0.25739299999999998</v>
      </c>
    </row>
    <row r="32" spans="1:10" ht="38.25">
      <c r="A32" s="144" t="s">
        <v>64</v>
      </c>
      <c r="B32" s="144">
        <v>35276</v>
      </c>
      <c r="C32" s="144" t="s">
        <v>650</v>
      </c>
      <c r="D32" s="144" t="s">
        <v>65</v>
      </c>
      <c r="E32" s="145" t="s">
        <v>21</v>
      </c>
      <c r="F32" s="146">
        <v>450.51</v>
      </c>
      <c r="G32" s="146">
        <v>450.51</v>
      </c>
      <c r="H32" s="146">
        <v>0.83</v>
      </c>
      <c r="I32" s="146">
        <f t="shared" ref="I32" si="7">F32*H32</f>
        <v>373.92329999999998</v>
      </c>
      <c r="J32" s="146">
        <f t="shared" si="5"/>
        <v>373.92329999999998</v>
      </c>
    </row>
    <row r="33" spans="1:10" ht="38.25">
      <c r="A33" s="144" t="s">
        <v>64</v>
      </c>
      <c r="B33" s="144">
        <v>20204</v>
      </c>
      <c r="C33" s="144" t="s">
        <v>310</v>
      </c>
      <c r="D33" s="144" t="s">
        <v>65</v>
      </c>
      <c r="E33" s="145" t="s">
        <v>21</v>
      </c>
      <c r="F33" s="146">
        <v>195.87</v>
      </c>
      <c r="G33" s="146">
        <v>195.87</v>
      </c>
      <c r="H33" s="146">
        <v>0.92</v>
      </c>
      <c r="I33" s="146">
        <f t="shared" ref="I33" si="8">F33*H33</f>
        <v>180.2004</v>
      </c>
      <c r="J33" s="146">
        <f t="shared" si="5"/>
        <v>180.2004</v>
      </c>
    </row>
    <row r="34" spans="1:10" ht="12.75">
      <c r="A34" s="144" t="s">
        <v>64</v>
      </c>
      <c r="B34" s="144">
        <v>39027</v>
      </c>
      <c r="C34" s="144" t="s">
        <v>311</v>
      </c>
      <c r="D34" s="144" t="s">
        <v>65</v>
      </c>
      <c r="E34" s="145" t="s">
        <v>29</v>
      </c>
      <c r="F34" s="146">
        <v>15.9</v>
      </c>
      <c r="G34" s="146">
        <v>15.9</v>
      </c>
      <c r="H34" s="146">
        <v>3.1199999999999999E-2</v>
      </c>
      <c r="I34" s="146">
        <f t="shared" ref="I34" si="9">F34*H34</f>
        <v>0.49607999999999997</v>
      </c>
      <c r="J34" s="146">
        <f t="shared" si="5"/>
        <v>0.49607999999999997</v>
      </c>
    </row>
    <row r="35" spans="1:10" ht="38.25">
      <c r="A35" s="144" t="s">
        <v>64</v>
      </c>
      <c r="B35" s="144">
        <v>20209</v>
      </c>
      <c r="C35" s="144" t="s">
        <v>312</v>
      </c>
      <c r="D35" s="144" t="s">
        <v>65</v>
      </c>
      <c r="E35" s="145" t="s">
        <v>21</v>
      </c>
      <c r="F35" s="146">
        <v>65.42</v>
      </c>
      <c r="G35" s="146">
        <v>65.42</v>
      </c>
      <c r="H35" s="146">
        <v>1.78</v>
      </c>
      <c r="I35" s="146">
        <f t="shared" si="4"/>
        <v>116.44760000000001</v>
      </c>
      <c r="J35" s="146">
        <f t="shared" si="5"/>
        <v>116.44760000000001</v>
      </c>
    </row>
    <row r="36" spans="1:10" ht="12.75"/>
    <row r="37" spans="1:10" s="292" customFormat="1" ht="14.25" customHeight="1">
      <c r="A37" s="412" t="s">
        <v>51</v>
      </c>
      <c r="B37" s="413"/>
      <c r="C37" s="291" t="s">
        <v>142</v>
      </c>
    </row>
    <row r="38" spans="1:10" ht="14.25" customHeight="1">
      <c r="A38" s="409" t="s">
        <v>52</v>
      </c>
      <c r="B38" s="410"/>
      <c r="C38" s="410" t="s">
        <v>315</v>
      </c>
      <c r="D38" s="411"/>
      <c r="E38" s="411"/>
      <c r="F38" s="411"/>
      <c r="G38" s="411"/>
      <c r="H38" s="411"/>
      <c r="I38" s="411"/>
      <c r="J38" s="411"/>
    </row>
    <row r="39" spans="1:10" ht="14.25" customHeight="1">
      <c r="A39" s="409" t="s">
        <v>53</v>
      </c>
      <c r="B39" s="410"/>
      <c r="C39" s="410" t="s">
        <v>238</v>
      </c>
      <c r="D39" s="411"/>
      <c r="E39" s="411"/>
      <c r="F39" s="411"/>
      <c r="G39" s="411"/>
      <c r="H39" s="411"/>
      <c r="I39" s="411"/>
      <c r="J39" s="411"/>
    </row>
    <row r="40" spans="1:10" ht="14.25" customHeight="1">
      <c r="A40" s="409" t="s">
        <v>169</v>
      </c>
      <c r="B40" s="410"/>
      <c r="C40" s="410" t="s">
        <v>316</v>
      </c>
      <c r="D40" s="411"/>
      <c r="E40" s="411"/>
      <c r="F40" s="411"/>
      <c r="G40" s="411"/>
      <c r="H40" s="411"/>
      <c r="I40" s="411"/>
      <c r="J40" s="411"/>
    </row>
    <row r="41" spans="1:10" ht="14.25" customHeight="1">
      <c r="A41" s="409" t="s">
        <v>54</v>
      </c>
      <c r="B41" s="410"/>
      <c r="C41" s="410" t="s">
        <v>72</v>
      </c>
      <c r="D41" s="411"/>
      <c r="E41" s="411"/>
      <c r="F41" s="411"/>
      <c r="G41" s="411"/>
      <c r="H41" s="411"/>
      <c r="I41" s="411"/>
      <c r="J41" s="411"/>
    </row>
    <row r="42" spans="1:10" ht="14.25" customHeight="1">
      <c r="A42" s="409" t="s">
        <v>55</v>
      </c>
      <c r="B42" s="410"/>
      <c r="C42" s="410" t="s">
        <v>120</v>
      </c>
      <c r="D42" s="411"/>
      <c r="E42" s="411"/>
      <c r="F42" s="411"/>
      <c r="G42" s="411"/>
      <c r="H42" s="411"/>
      <c r="I42" s="411"/>
      <c r="J42" s="411"/>
    </row>
    <row r="43" spans="1:10" ht="14.25" customHeight="1">
      <c r="A43" s="409" t="s">
        <v>56</v>
      </c>
      <c r="B43" s="410"/>
      <c r="C43" s="269">
        <f>SUM(I46:I48)</f>
        <v>11.842567000000001</v>
      </c>
      <c r="D43" s="270"/>
      <c r="E43" s="270"/>
      <c r="F43" s="270"/>
      <c r="G43" s="270"/>
      <c r="H43" s="270"/>
      <c r="I43" s="270"/>
      <c r="J43" s="270"/>
    </row>
    <row r="44" spans="1:10" ht="14.25" customHeight="1">
      <c r="A44" s="409" t="s">
        <v>57</v>
      </c>
      <c r="B44" s="410"/>
      <c r="C44" s="410">
        <f>SUM(J46:J48)</f>
        <v>11.677495</v>
      </c>
      <c r="D44" s="411"/>
      <c r="E44" s="411"/>
      <c r="F44" s="411"/>
      <c r="G44" s="411"/>
      <c r="H44" s="411"/>
      <c r="I44" s="411"/>
      <c r="J44" s="411"/>
    </row>
    <row r="45" spans="1:10" ht="30">
      <c r="A45" s="137"/>
      <c r="B45" s="137" t="s">
        <v>58</v>
      </c>
      <c r="C45" s="137" t="s">
        <v>52</v>
      </c>
      <c r="D45" s="137" t="s">
        <v>54</v>
      </c>
      <c r="E45" s="138" t="s">
        <v>55</v>
      </c>
      <c r="F45" s="139" t="s">
        <v>56</v>
      </c>
      <c r="G45" s="139" t="s">
        <v>57</v>
      </c>
      <c r="H45" s="139" t="s">
        <v>59</v>
      </c>
      <c r="I45" s="139" t="s">
        <v>56</v>
      </c>
      <c r="J45" s="139" t="s">
        <v>57</v>
      </c>
    </row>
    <row r="46" spans="1:10" ht="12.75">
      <c r="A46" s="140" t="s">
        <v>60</v>
      </c>
      <c r="B46" s="140">
        <v>88441</v>
      </c>
      <c r="C46" s="140" t="s">
        <v>317</v>
      </c>
      <c r="D46" s="140" t="s">
        <v>63</v>
      </c>
      <c r="E46" s="141" t="s">
        <v>20</v>
      </c>
      <c r="F46" s="142">
        <v>25.95</v>
      </c>
      <c r="G46" s="142">
        <v>23.62</v>
      </c>
      <c r="H46" s="142">
        <v>1.24E-2</v>
      </c>
      <c r="I46" s="142">
        <f t="shared" ref="I46:I48" si="10">F46*H46</f>
        <v>0.32177999999999995</v>
      </c>
      <c r="J46" s="142">
        <f>G46*H46</f>
        <v>0.29288799999999998</v>
      </c>
    </row>
    <row r="47" spans="1:10" ht="12.75">
      <c r="A47" s="140" t="s">
        <v>60</v>
      </c>
      <c r="B47" s="140">
        <v>88316</v>
      </c>
      <c r="C47" s="140" t="s">
        <v>174</v>
      </c>
      <c r="D47" s="140" t="s">
        <v>63</v>
      </c>
      <c r="E47" s="141" t="s">
        <v>20</v>
      </c>
      <c r="F47" s="142">
        <v>24.73</v>
      </c>
      <c r="G47" s="142">
        <v>22.53</v>
      </c>
      <c r="H47" s="142">
        <v>6.1899999999999997E-2</v>
      </c>
      <c r="I47" s="142">
        <f t="shared" si="10"/>
        <v>1.5307869999999999</v>
      </c>
      <c r="J47" s="142">
        <f>G47*H47</f>
        <v>1.3946069999999999</v>
      </c>
    </row>
    <row r="48" spans="1:10" ht="12.75">
      <c r="A48" s="144" t="s">
        <v>64</v>
      </c>
      <c r="B48" s="144" t="s">
        <v>30</v>
      </c>
      <c r="C48" s="144" t="str">
        <f>COTAÇÕES!C38</f>
        <v>BULBINE FRUTESCENS</v>
      </c>
      <c r="D48" s="144" t="s">
        <v>65</v>
      </c>
      <c r="E48" s="145" t="s">
        <v>120</v>
      </c>
      <c r="F48" s="146">
        <f>COTAÇÕES!F38</f>
        <v>9.99</v>
      </c>
      <c r="G48" s="146">
        <f>COTAÇÕES!F38</f>
        <v>9.99</v>
      </c>
      <c r="H48" s="146">
        <v>1</v>
      </c>
      <c r="I48" s="146">
        <f t="shared" si="10"/>
        <v>9.99</v>
      </c>
      <c r="J48" s="146">
        <f>G48*H48</f>
        <v>9.99</v>
      </c>
    </row>
    <row r="49" spans="1:10" ht="12.75"/>
    <row r="50" spans="1:10" s="292" customFormat="1" ht="14.25" customHeight="1">
      <c r="A50" s="412" t="s">
        <v>51</v>
      </c>
      <c r="B50" s="413"/>
      <c r="C50" s="291" t="s">
        <v>162</v>
      </c>
    </row>
    <row r="51" spans="1:10" ht="14.25" customHeight="1">
      <c r="A51" s="409" t="s">
        <v>52</v>
      </c>
      <c r="B51" s="410"/>
      <c r="C51" s="410" t="s">
        <v>319</v>
      </c>
      <c r="D51" s="411"/>
      <c r="E51" s="411"/>
      <c r="F51" s="411"/>
      <c r="G51" s="411"/>
      <c r="H51" s="411"/>
      <c r="I51" s="411"/>
      <c r="J51" s="411"/>
    </row>
    <row r="52" spans="1:10" ht="14.25" customHeight="1">
      <c r="A52" s="409" t="s">
        <v>53</v>
      </c>
      <c r="B52" s="410"/>
      <c r="C52" s="410" t="s">
        <v>238</v>
      </c>
      <c r="D52" s="411"/>
      <c r="E52" s="411"/>
      <c r="F52" s="411"/>
      <c r="G52" s="411"/>
      <c r="H52" s="411"/>
      <c r="I52" s="411"/>
      <c r="J52" s="411"/>
    </row>
    <row r="53" spans="1:10" ht="14.25" customHeight="1">
      <c r="A53" s="409" t="s">
        <v>169</v>
      </c>
      <c r="B53" s="410"/>
      <c r="C53" s="410" t="s">
        <v>316</v>
      </c>
      <c r="D53" s="411"/>
      <c r="E53" s="411"/>
      <c r="F53" s="411"/>
      <c r="G53" s="411"/>
      <c r="H53" s="411"/>
      <c r="I53" s="411"/>
      <c r="J53" s="411"/>
    </row>
    <row r="54" spans="1:10" ht="14.25" customHeight="1">
      <c r="A54" s="409" t="s">
        <v>54</v>
      </c>
      <c r="B54" s="410"/>
      <c r="C54" s="410" t="s">
        <v>72</v>
      </c>
      <c r="D54" s="411"/>
      <c r="E54" s="411"/>
      <c r="F54" s="411"/>
      <c r="G54" s="411"/>
      <c r="H54" s="411"/>
      <c r="I54" s="411"/>
      <c r="J54" s="411"/>
    </row>
    <row r="55" spans="1:10" ht="14.25" customHeight="1">
      <c r="A55" s="409" t="s">
        <v>55</v>
      </c>
      <c r="B55" s="410"/>
      <c r="C55" s="410" t="s">
        <v>120</v>
      </c>
      <c r="D55" s="411"/>
      <c r="E55" s="411"/>
      <c r="F55" s="411"/>
      <c r="G55" s="411"/>
      <c r="H55" s="411"/>
      <c r="I55" s="411"/>
      <c r="J55" s="411"/>
    </row>
    <row r="56" spans="1:10" ht="14.25" customHeight="1">
      <c r="A56" s="409" t="s">
        <v>56</v>
      </c>
      <c r="B56" s="410"/>
      <c r="C56" s="269">
        <f>SUM(I59:I61)</f>
        <v>7.5525669999999998</v>
      </c>
      <c r="D56" s="270"/>
      <c r="E56" s="270"/>
      <c r="F56" s="270"/>
      <c r="G56" s="270"/>
      <c r="H56" s="270"/>
      <c r="I56" s="270"/>
      <c r="J56" s="270"/>
    </row>
    <row r="57" spans="1:10" ht="14.25" customHeight="1">
      <c r="A57" s="409" t="s">
        <v>57</v>
      </c>
      <c r="B57" s="410"/>
      <c r="C57" s="410">
        <f>SUM(J59:J61)</f>
        <v>7.3874950000000004</v>
      </c>
      <c r="D57" s="411"/>
      <c r="E57" s="411"/>
      <c r="F57" s="411"/>
      <c r="G57" s="411"/>
      <c r="H57" s="411"/>
      <c r="I57" s="411"/>
      <c r="J57" s="411"/>
    </row>
    <row r="58" spans="1:10" ht="30">
      <c r="A58" s="137"/>
      <c r="B58" s="137" t="s">
        <v>58</v>
      </c>
      <c r="C58" s="137" t="s">
        <v>52</v>
      </c>
      <c r="D58" s="137" t="s">
        <v>54</v>
      </c>
      <c r="E58" s="138" t="s">
        <v>55</v>
      </c>
      <c r="F58" s="139" t="s">
        <v>56</v>
      </c>
      <c r="G58" s="139" t="s">
        <v>57</v>
      </c>
      <c r="H58" s="139" t="s">
        <v>59</v>
      </c>
      <c r="I58" s="139" t="s">
        <v>56</v>
      </c>
      <c r="J58" s="139" t="s">
        <v>57</v>
      </c>
    </row>
    <row r="59" spans="1:10" ht="12.75">
      <c r="A59" s="140" t="s">
        <v>60</v>
      </c>
      <c r="B59" s="140">
        <v>88441</v>
      </c>
      <c r="C59" s="140" t="s">
        <v>317</v>
      </c>
      <c r="D59" s="140" t="s">
        <v>63</v>
      </c>
      <c r="E59" s="141" t="s">
        <v>20</v>
      </c>
      <c r="F59" s="142">
        <v>25.95</v>
      </c>
      <c r="G59" s="142">
        <v>23.62</v>
      </c>
      <c r="H59" s="142">
        <v>1.24E-2</v>
      </c>
      <c r="I59" s="142">
        <f t="shared" ref="I59:I61" si="11">F59*H59</f>
        <v>0.32177999999999995</v>
      </c>
      <c r="J59" s="142">
        <f>G59*H59</f>
        <v>0.29288799999999998</v>
      </c>
    </row>
    <row r="60" spans="1:10" ht="12.75">
      <c r="A60" s="140" t="s">
        <v>60</v>
      </c>
      <c r="B60" s="140">
        <v>88316</v>
      </c>
      <c r="C60" s="140" t="s">
        <v>174</v>
      </c>
      <c r="D60" s="140" t="s">
        <v>63</v>
      </c>
      <c r="E60" s="141" t="s">
        <v>20</v>
      </c>
      <c r="F60" s="142">
        <v>24.73</v>
      </c>
      <c r="G60" s="142">
        <v>22.53</v>
      </c>
      <c r="H60" s="142">
        <v>6.1899999999999997E-2</v>
      </c>
      <c r="I60" s="142">
        <f t="shared" si="11"/>
        <v>1.5307869999999999</v>
      </c>
      <c r="J60" s="142">
        <f>G60*H60</f>
        <v>1.3946069999999999</v>
      </c>
    </row>
    <row r="61" spans="1:10" ht="25.5">
      <c r="A61" s="144" t="s">
        <v>64</v>
      </c>
      <c r="B61" s="144" t="s">
        <v>30</v>
      </c>
      <c r="C61" s="144" t="str">
        <f>COTAÇÕES!C32</f>
        <v>CAPIM DO TEXAS - PENNISETUM SATACEUM - MUDA COM 15CM</v>
      </c>
      <c r="D61" s="144" t="s">
        <v>65</v>
      </c>
      <c r="E61" s="145" t="s">
        <v>120</v>
      </c>
      <c r="F61" s="146">
        <f>COTAÇÕES!F34</f>
        <v>5.7</v>
      </c>
      <c r="G61" s="146">
        <f>COTAÇÕES!F34</f>
        <v>5.7</v>
      </c>
      <c r="H61" s="146">
        <v>1</v>
      </c>
      <c r="I61" s="146">
        <f t="shared" si="11"/>
        <v>5.7</v>
      </c>
      <c r="J61" s="146">
        <f>G61*H61</f>
        <v>5.7</v>
      </c>
    </row>
    <row r="62" spans="1:10" ht="12.75"/>
    <row r="63" spans="1:10" s="292" customFormat="1" ht="14.25" customHeight="1">
      <c r="A63" s="412" t="s">
        <v>51</v>
      </c>
      <c r="B63" s="413"/>
      <c r="C63" s="291" t="s">
        <v>165</v>
      </c>
    </row>
    <row r="64" spans="1:10" ht="14.25" customHeight="1">
      <c r="A64" s="409" t="s">
        <v>52</v>
      </c>
      <c r="B64" s="410"/>
      <c r="C64" s="410" t="s">
        <v>330</v>
      </c>
      <c r="D64" s="411"/>
      <c r="E64" s="411"/>
      <c r="F64" s="411"/>
      <c r="G64" s="411"/>
      <c r="H64" s="411"/>
      <c r="I64" s="411"/>
      <c r="J64" s="411"/>
    </row>
    <row r="65" spans="1:10" ht="14.25" customHeight="1">
      <c r="A65" s="409" t="s">
        <v>53</v>
      </c>
      <c r="B65" s="410"/>
      <c r="C65" s="410" t="s">
        <v>238</v>
      </c>
      <c r="D65" s="411"/>
      <c r="E65" s="411"/>
      <c r="F65" s="411"/>
      <c r="G65" s="411"/>
      <c r="H65" s="411"/>
      <c r="I65" s="411"/>
      <c r="J65" s="411"/>
    </row>
    <row r="66" spans="1:10" ht="14.25" customHeight="1">
      <c r="A66" s="409" t="s">
        <v>169</v>
      </c>
      <c r="B66" s="410"/>
      <c r="C66" s="410" t="s">
        <v>316</v>
      </c>
      <c r="D66" s="411"/>
      <c r="E66" s="411"/>
      <c r="F66" s="411"/>
      <c r="G66" s="411"/>
      <c r="H66" s="411"/>
      <c r="I66" s="411"/>
      <c r="J66" s="411"/>
    </row>
    <row r="67" spans="1:10" ht="14.25" customHeight="1">
      <c r="A67" s="409" t="s">
        <v>54</v>
      </c>
      <c r="B67" s="410"/>
      <c r="C67" s="410" t="s">
        <v>72</v>
      </c>
      <c r="D67" s="411"/>
      <c r="E67" s="411"/>
      <c r="F67" s="411"/>
      <c r="G67" s="411"/>
      <c r="H67" s="411"/>
      <c r="I67" s="411"/>
      <c r="J67" s="411"/>
    </row>
    <row r="68" spans="1:10" ht="14.25" customHeight="1">
      <c r="A68" s="409" t="s">
        <v>55</v>
      </c>
      <c r="B68" s="410"/>
      <c r="C68" s="410" t="s">
        <v>120</v>
      </c>
      <c r="D68" s="411"/>
      <c r="E68" s="411"/>
      <c r="F68" s="411"/>
      <c r="G68" s="411"/>
      <c r="H68" s="411"/>
      <c r="I68" s="411"/>
      <c r="J68" s="411"/>
    </row>
    <row r="69" spans="1:10" ht="14.25" customHeight="1">
      <c r="A69" s="409" t="s">
        <v>56</v>
      </c>
      <c r="B69" s="410"/>
      <c r="C69" s="269">
        <f>SUM(I72:I74)</f>
        <v>7.8525669999999996</v>
      </c>
      <c r="D69" s="270"/>
      <c r="E69" s="270"/>
      <c r="F69" s="270"/>
      <c r="G69" s="270"/>
      <c r="H69" s="270"/>
      <c r="I69" s="270"/>
      <c r="J69" s="270"/>
    </row>
    <row r="70" spans="1:10" ht="14.25" customHeight="1">
      <c r="A70" s="409" t="s">
        <v>57</v>
      </c>
      <c r="B70" s="410"/>
      <c r="C70" s="410">
        <f>SUM(J72:J74)</f>
        <v>7.6874950000000002</v>
      </c>
      <c r="D70" s="411"/>
      <c r="E70" s="411"/>
      <c r="F70" s="411"/>
      <c r="G70" s="411"/>
      <c r="H70" s="411"/>
      <c r="I70" s="411"/>
      <c r="J70" s="411"/>
    </row>
    <row r="71" spans="1:10" ht="30">
      <c r="A71" s="137"/>
      <c r="B71" s="137" t="s">
        <v>58</v>
      </c>
      <c r="C71" s="137" t="s">
        <v>52</v>
      </c>
      <c r="D71" s="137" t="s">
        <v>54</v>
      </c>
      <c r="E71" s="138" t="s">
        <v>55</v>
      </c>
      <c r="F71" s="139" t="s">
        <v>56</v>
      </c>
      <c r="G71" s="139" t="s">
        <v>57</v>
      </c>
      <c r="H71" s="139" t="s">
        <v>59</v>
      </c>
      <c r="I71" s="139" t="s">
        <v>56</v>
      </c>
      <c r="J71" s="139" t="s">
        <v>57</v>
      </c>
    </row>
    <row r="72" spans="1:10" ht="12.75">
      <c r="A72" s="140" t="s">
        <v>60</v>
      </c>
      <c r="B72" s="140">
        <v>88441</v>
      </c>
      <c r="C72" s="140" t="s">
        <v>317</v>
      </c>
      <c r="D72" s="140" t="s">
        <v>63</v>
      </c>
      <c r="E72" s="141" t="s">
        <v>20</v>
      </c>
      <c r="F72" s="142">
        <v>25.95</v>
      </c>
      <c r="G72" s="142">
        <v>23.62</v>
      </c>
      <c r="H72" s="142">
        <v>1.24E-2</v>
      </c>
      <c r="I72" s="142">
        <f t="shared" ref="I72:I74" si="12">F72*H72</f>
        <v>0.32177999999999995</v>
      </c>
      <c r="J72" s="142">
        <f>G72*H72</f>
        <v>0.29288799999999998</v>
      </c>
    </row>
    <row r="73" spans="1:10" ht="12.75">
      <c r="A73" s="140" t="s">
        <v>60</v>
      </c>
      <c r="B73" s="140">
        <v>88316</v>
      </c>
      <c r="C73" s="140" t="s">
        <v>174</v>
      </c>
      <c r="D73" s="140" t="s">
        <v>63</v>
      </c>
      <c r="E73" s="141" t="s">
        <v>20</v>
      </c>
      <c r="F73" s="142">
        <v>24.73</v>
      </c>
      <c r="G73" s="142">
        <v>22.53</v>
      </c>
      <c r="H73" s="142">
        <v>6.1899999999999997E-2</v>
      </c>
      <c r="I73" s="142">
        <f t="shared" si="12"/>
        <v>1.5307869999999999</v>
      </c>
      <c r="J73" s="142">
        <f>G73*H73</f>
        <v>1.3946069999999999</v>
      </c>
    </row>
    <row r="74" spans="1:10" ht="12.75">
      <c r="A74" s="144" t="s">
        <v>64</v>
      </c>
      <c r="B74" s="144" t="s">
        <v>30</v>
      </c>
      <c r="C74" s="144" t="s">
        <v>331</v>
      </c>
      <c r="D74" s="144" t="s">
        <v>65</v>
      </c>
      <c r="E74" s="145" t="s">
        <v>120</v>
      </c>
      <c r="F74" s="146">
        <f>COTAÇÕES!F42</f>
        <v>6</v>
      </c>
      <c r="G74" s="146">
        <f>COTAÇÕES!F42</f>
        <v>6</v>
      </c>
      <c r="H74" s="146">
        <v>1</v>
      </c>
      <c r="I74" s="146">
        <f t="shared" si="12"/>
        <v>6</v>
      </c>
      <c r="J74" s="146">
        <f>G74*H74</f>
        <v>6</v>
      </c>
    </row>
    <row r="75" spans="1:10" ht="12.75"/>
    <row r="76" spans="1:10" s="292" customFormat="1" ht="14.25" customHeight="1">
      <c r="A76" s="412" t="s">
        <v>51</v>
      </c>
      <c r="B76" s="413"/>
      <c r="C76" s="291" t="s">
        <v>163</v>
      </c>
    </row>
    <row r="77" spans="1:10" ht="14.25" customHeight="1">
      <c r="A77" s="409" t="s">
        <v>52</v>
      </c>
      <c r="B77" s="410"/>
      <c r="C77" s="410" t="s">
        <v>335</v>
      </c>
      <c r="D77" s="411"/>
      <c r="E77" s="411"/>
      <c r="F77" s="411"/>
      <c r="G77" s="411"/>
      <c r="H77" s="411"/>
      <c r="I77" s="411"/>
      <c r="J77" s="411"/>
    </row>
    <row r="78" spans="1:10" ht="14.25" customHeight="1">
      <c r="A78" s="409" t="s">
        <v>53</v>
      </c>
      <c r="B78" s="410"/>
      <c r="C78" s="410" t="s">
        <v>238</v>
      </c>
      <c r="D78" s="411"/>
      <c r="E78" s="411"/>
      <c r="F78" s="411"/>
      <c r="G78" s="411"/>
      <c r="H78" s="411"/>
      <c r="I78" s="411"/>
      <c r="J78" s="411"/>
    </row>
    <row r="79" spans="1:10" ht="14.25" customHeight="1">
      <c r="A79" s="409" t="s">
        <v>169</v>
      </c>
      <c r="B79" s="410"/>
      <c r="C79" s="410" t="s">
        <v>316</v>
      </c>
      <c r="D79" s="411"/>
      <c r="E79" s="411"/>
      <c r="F79" s="411"/>
      <c r="G79" s="411"/>
      <c r="H79" s="411"/>
      <c r="I79" s="411"/>
      <c r="J79" s="411"/>
    </row>
    <row r="80" spans="1:10" ht="14.25" customHeight="1">
      <c r="A80" s="409" t="s">
        <v>54</v>
      </c>
      <c r="B80" s="410"/>
      <c r="C80" s="410" t="s">
        <v>72</v>
      </c>
      <c r="D80" s="411"/>
      <c r="E80" s="411"/>
      <c r="F80" s="411"/>
      <c r="G80" s="411"/>
      <c r="H80" s="411"/>
      <c r="I80" s="411"/>
      <c r="J80" s="411"/>
    </row>
    <row r="81" spans="1:10" ht="14.25" customHeight="1">
      <c r="A81" s="409" t="s">
        <v>55</v>
      </c>
      <c r="B81" s="410"/>
      <c r="C81" s="410" t="s">
        <v>120</v>
      </c>
      <c r="D81" s="411"/>
      <c r="E81" s="411"/>
      <c r="F81" s="411"/>
      <c r="G81" s="411"/>
      <c r="H81" s="411"/>
      <c r="I81" s="411"/>
      <c r="J81" s="411"/>
    </row>
    <row r="82" spans="1:10" ht="14.25" customHeight="1">
      <c r="A82" s="409" t="s">
        <v>56</v>
      </c>
      <c r="B82" s="410"/>
      <c r="C82" s="269">
        <f>SUM(I85:I87)</f>
        <v>11.852567000000001</v>
      </c>
      <c r="D82" s="270"/>
      <c r="E82" s="270"/>
      <c r="F82" s="270"/>
      <c r="G82" s="270"/>
      <c r="H82" s="270"/>
      <c r="I82" s="270"/>
      <c r="J82" s="270"/>
    </row>
    <row r="83" spans="1:10" ht="14.25" customHeight="1">
      <c r="A83" s="409" t="s">
        <v>57</v>
      </c>
      <c r="B83" s="410"/>
      <c r="C83" s="410">
        <f>SUM(J85:J87)</f>
        <v>11.687495</v>
      </c>
      <c r="D83" s="411"/>
      <c r="E83" s="411"/>
      <c r="F83" s="411"/>
      <c r="G83" s="411"/>
      <c r="H83" s="411"/>
      <c r="I83" s="411"/>
      <c r="J83" s="411"/>
    </row>
    <row r="84" spans="1:10" ht="30">
      <c r="A84" s="137"/>
      <c r="B84" s="137" t="s">
        <v>58</v>
      </c>
      <c r="C84" s="137" t="s">
        <v>52</v>
      </c>
      <c r="D84" s="137" t="s">
        <v>54</v>
      </c>
      <c r="E84" s="138" t="s">
        <v>55</v>
      </c>
      <c r="F84" s="139" t="s">
        <v>56</v>
      </c>
      <c r="G84" s="139" t="s">
        <v>57</v>
      </c>
      <c r="H84" s="139" t="s">
        <v>59</v>
      </c>
      <c r="I84" s="139" t="s">
        <v>56</v>
      </c>
      <c r="J84" s="139" t="s">
        <v>57</v>
      </c>
    </row>
    <row r="85" spans="1:10" ht="12.75">
      <c r="A85" s="140" t="s">
        <v>60</v>
      </c>
      <c r="B85" s="140">
        <v>88441</v>
      </c>
      <c r="C85" s="140" t="s">
        <v>317</v>
      </c>
      <c r="D85" s="140" t="s">
        <v>63</v>
      </c>
      <c r="E85" s="141" t="s">
        <v>20</v>
      </c>
      <c r="F85" s="142">
        <v>25.95</v>
      </c>
      <c r="G85" s="142">
        <v>23.62</v>
      </c>
      <c r="H85" s="142">
        <v>1.24E-2</v>
      </c>
      <c r="I85" s="142">
        <f t="shared" ref="I85:I87" si="13">F85*H85</f>
        <v>0.32177999999999995</v>
      </c>
      <c r="J85" s="142">
        <f>G85*H85</f>
        <v>0.29288799999999998</v>
      </c>
    </row>
    <row r="86" spans="1:10" ht="12.75">
      <c r="A86" s="140" t="s">
        <v>60</v>
      </c>
      <c r="B86" s="140">
        <v>88316</v>
      </c>
      <c r="C86" s="140" t="s">
        <v>174</v>
      </c>
      <c r="D86" s="140" t="s">
        <v>63</v>
      </c>
      <c r="E86" s="141" t="s">
        <v>20</v>
      </c>
      <c r="F86" s="142">
        <v>24.73</v>
      </c>
      <c r="G86" s="142">
        <v>22.53</v>
      </c>
      <c r="H86" s="142">
        <v>6.1899999999999997E-2</v>
      </c>
      <c r="I86" s="142">
        <f t="shared" si="13"/>
        <v>1.5307869999999999</v>
      </c>
      <c r="J86" s="142">
        <f>G86*H86</f>
        <v>1.3946069999999999</v>
      </c>
    </row>
    <row r="87" spans="1:10" ht="12.75">
      <c r="A87" s="144" t="s">
        <v>64</v>
      </c>
      <c r="B87" s="144" t="s">
        <v>30</v>
      </c>
      <c r="C87" s="144" t="s">
        <v>336</v>
      </c>
      <c r="D87" s="144" t="s">
        <v>65</v>
      </c>
      <c r="E87" s="145" t="s">
        <v>120</v>
      </c>
      <c r="F87" s="146">
        <f>COTAÇÕES!F44</f>
        <v>10</v>
      </c>
      <c r="G87" s="146">
        <f>COTAÇÕES!F44</f>
        <v>10</v>
      </c>
      <c r="H87" s="146">
        <v>1</v>
      </c>
      <c r="I87" s="146">
        <f t="shared" si="13"/>
        <v>10</v>
      </c>
      <c r="J87" s="146">
        <f>G87*H87</f>
        <v>10</v>
      </c>
    </row>
    <row r="88" spans="1:10" ht="12.75"/>
    <row r="89" spans="1:10" s="292" customFormat="1" ht="14.25" customHeight="1">
      <c r="A89" s="412" t="s">
        <v>51</v>
      </c>
      <c r="B89" s="413"/>
      <c r="C89" s="291" t="s">
        <v>205</v>
      </c>
    </row>
    <row r="90" spans="1:10" ht="14.25" customHeight="1">
      <c r="A90" s="409" t="s">
        <v>52</v>
      </c>
      <c r="B90" s="410"/>
      <c r="C90" s="410" t="s">
        <v>343</v>
      </c>
      <c r="D90" s="411"/>
      <c r="E90" s="411"/>
      <c r="F90" s="411"/>
      <c r="G90" s="411"/>
      <c r="H90" s="411"/>
      <c r="I90" s="411"/>
      <c r="J90" s="411"/>
    </row>
    <row r="91" spans="1:10" ht="14.25" customHeight="1">
      <c r="A91" s="409" t="s">
        <v>53</v>
      </c>
      <c r="B91" s="410"/>
      <c r="C91" s="410" t="s">
        <v>238</v>
      </c>
      <c r="D91" s="411"/>
      <c r="E91" s="411"/>
      <c r="F91" s="411"/>
      <c r="G91" s="411"/>
      <c r="H91" s="411"/>
      <c r="I91" s="411"/>
      <c r="J91" s="411"/>
    </row>
    <row r="92" spans="1:10" ht="14.25" customHeight="1">
      <c r="A92" s="409" t="s">
        <v>169</v>
      </c>
      <c r="B92" s="410"/>
      <c r="C92" s="410" t="s">
        <v>316</v>
      </c>
      <c r="D92" s="411"/>
      <c r="E92" s="411"/>
      <c r="F92" s="411"/>
      <c r="G92" s="411"/>
      <c r="H92" s="411"/>
      <c r="I92" s="411"/>
      <c r="J92" s="411"/>
    </row>
    <row r="93" spans="1:10" ht="14.25" customHeight="1">
      <c r="A93" s="409" t="s">
        <v>54</v>
      </c>
      <c r="B93" s="410"/>
      <c r="C93" s="410" t="s">
        <v>72</v>
      </c>
      <c r="D93" s="411"/>
      <c r="E93" s="411"/>
      <c r="F93" s="411"/>
      <c r="G93" s="411"/>
      <c r="H93" s="411"/>
      <c r="I93" s="411"/>
      <c r="J93" s="411"/>
    </row>
    <row r="94" spans="1:10" ht="14.25" customHeight="1">
      <c r="A94" s="409" t="s">
        <v>55</v>
      </c>
      <c r="B94" s="410"/>
      <c r="C94" s="410" t="s">
        <v>120</v>
      </c>
      <c r="D94" s="411"/>
      <c r="E94" s="411"/>
      <c r="F94" s="411"/>
      <c r="G94" s="411"/>
      <c r="H94" s="411"/>
      <c r="I94" s="411"/>
      <c r="J94" s="411"/>
    </row>
    <row r="95" spans="1:10" ht="14.25" customHeight="1">
      <c r="A95" s="409" t="s">
        <v>56</v>
      </c>
      <c r="B95" s="410"/>
      <c r="C95" s="269">
        <f>SUM(I98:I100)</f>
        <v>4.6725669999999999</v>
      </c>
      <c r="D95" s="270"/>
      <c r="E95" s="270"/>
      <c r="F95" s="270"/>
      <c r="G95" s="270"/>
      <c r="H95" s="270"/>
      <c r="I95" s="270"/>
      <c r="J95" s="270"/>
    </row>
    <row r="96" spans="1:10" ht="14.25" customHeight="1">
      <c r="A96" s="409" t="s">
        <v>57</v>
      </c>
      <c r="B96" s="410"/>
      <c r="C96" s="410">
        <f>SUM(J98:J100)</f>
        <v>4.5074949999999996</v>
      </c>
      <c r="D96" s="411"/>
      <c r="E96" s="411"/>
      <c r="F96" s="411"/>
      <c r="G96" s="411"/>
      <c r="H96" s="411"/>
      <c r="I96" s="411"/>
      <c r="J96" s="411"/>
    </row>
    <row r="97" spans="1:10" ht="30">
      <c r="A97" s="137"/>
      <c r="B97" s="137" t="s">
        <v>58</v>
      </c>
      <c r="C97" s="137" t="s">
        <v>52</v>
      </c>
      <c r="D97" s="137" t="s">
        <v>54</v>
      </c>
      <c r="E97" s="138" t="s">
        <v>55</v>
      </c>
      <c r="F97" s="139" t="s">
        <v>56</v>
      </c>
      <c r="G97" s="139" t="s">
        <v>57</v>
      </c>
      <c r="H97" s="139" t="s">
        <v>59</v>
      </c>
      <c r="I97" s="139" t="s">
        <v>56</v>
      </c>
      <c r="J97" s="139" t="s">
        <v>57</v>
      </c>
    </row>
    <row r="98" spans="1:10" ht="12.75">
      <c r="A98" s="140" t="s">
        <v>60</v>
      </c>
      <c r="B98" s="140">
        <v>88441</v>
      </c>
      <c r="C98" s="140" t="s">
        <v>317</v>
      </c>
      <c r="D98" s="140" t="s">
        <v>63</v>
      </c>
      <c r="E98" s="141" t="s">
        <v>20</v>
      </c>
      <c r="F98" s="142">
        <v>25.95</v>
      </c>
      <c r="G98" s="142">
        <v>23.62</v>
      </c>
      <c r="H98" s="142">
        <v>1.24E-2</v>
      </c>
      <c r="I98" s="142">
        <f t="shared" ref="I98:I100" si="14">F98*H98</f>
        <v>0.32177999999999995</v>
      </c>
      <c r="J98" s="142">
        <f>G98*H98</f>
        <v>0.29288799999999998</v>
      </c>
    </row>
    <row r="99" spans="1:10" ht="12.75">
      <c r="A99" s="140" t="s">
        <v>60</v>
      </c>
      <c r="B99" s="140">
        <v>88316</v>
      </c>
      <c r="C99" s="140" t="s">
        <v>174</v>
      </c>
      <c r="D99" s="140" t="s">
        <v>63</v>
      </c>
      <c r="E99" s="141" t="s">
        <v>20</v>
      </c>
      <c r="F99" s="142">
        <v>24.73</v>
      </c>
      <c r="G99" s="142">
        <v>22.53</v>
      </c>
      <c r="H99" s="142">
        <v>6.1899999999999997E-2</v>
      </c>
      <c r="I99" s="142">
        <f t="shared" si="14"/>
        <v>1.5307869999999999</v>
      </c>
      <c r="J99" s="142">
        <f>G99*H99</f>
        <v>1.3946069999999999</v>
      </c>
    </row>
    <row r="100" spans="1:10" ht="12.75">
      <c r="A100" s="144" t="s">
        <v>64</v>
      </c>
      <c r="B100" s="144" t="s">
        <v>30</v>
      </c>
      <c r="C100" s="144" t="s">
        <v>344</v>
      </c>
      <c r="D100" s="144" t="s">
        <v>65</v>
      </c>
      <c r="E100" s="145" t="s">
        <v>120</v>
      </c>
      <c r="F100" s="146">
        <f>COTAÇÕES!F48</f>
        <v>2.82</v>
      </c>
      <c r="G100" s="146">
        <f>COTAÇÕES!F48</f>
        <v>2.82</v>
      </c>
      <c r="H100" s="146">
        <v>1</v>
      </c>
      <c r="I100" s="146">
        <f t="shared" si="14"/>
        <v>2.82</v>
      </c>
      <c r="J100" s="146">
        <f>G100*H100</f>
        <v>2.82</v>
      </c>
    </row>
    <row r="101" spans="1:10" ht="12.75"/>
    <row r="102" spans="1:10" s="292" customFormat="1" ht="14.25" customHeight="1">
      <c r="A102" s="412" t="s">
        <v>51</v>
      </c>
      <c r="B102" s="413"/>
      <c r="C102" s="291" t="s">
        <v>206</v>
      </c>
    </row>
    <row r="103" spans="1:10" ht="14.25" customHeight="1">
      <c r="A103" s="409" t="s">
        <v>52</v>
      </c>
      <c r="B103" s="410"/>
      <c r="C103" s="410" t="s">
        <v>362</v>
      </c>
      <c r="D103" s="411"/>
      <c r="E103" s="411"/>
      <c r="F103" s="411"/>
      <c r="G103" s="411"/>
      <c r="H103" s="411"/>
      <c r="I103" s="411"/>
      <c r="J103" s="411"/>
    </row>
    <row r="104" spans="1:10" ht="14.25" customHeight="1">
      <c r="A104" s="409" t="s">
        <v>53</v>
      </c>
      <c r="B104" s="410"/>
      <c r="C104" s="410" t="s">
        <v>238</v>
      </c>
      <c r="D104" s="411"/>
      <c r="E104" s="411"/>
      <c r="F104" s="411"/>
      <c r="G104" s="411"/>
      <c r="H104" s="411"/>
      <c r="I104" s="411"/>
      <c r="J104" s="411"/>
    </row>
    <row r="105" spans="1:10" ht="14.25" customHeight="1">
      <c r="A105" s="409" t="s">
        <v>169</v>
      </c>
      <c r="B105" s="410"/>
      <c r="C105" s="410" t="s">
        <v>72</v>
      </c>
      <c r="D105" s="411"/>
      <c r="E105" s="411"/>
      <c r="F105" s="411"/>
      <c r="G105" s="411"/>
      <c r="H105" s="411"/>
      <c r="I105" s="411"/>
      <c r="J105" s="411"/>
    </row>
    <row r="106" spans="1:10" ht="14.25" customHeight="1">
      <c r="A106" s="409" t="s">
        <v>54</v>
      </c>
      <c r="B106" s="410"/>
      <c r="C106" s="410" t="s">
        <v>72</v>
      </c>
      <c r="D106" s="411"/>
      <c r="E106" s="411"/>
      <c r="F106" s="411"/>
      <c r="G106" s="411"/>
      <c r="H106" s="411"/>
      <c r="I106" s="411"/>
      <c r="J106" s="411"/>
    </row>
    <row r="107" spans="1:10" ht="14.25" customHeight="1">
      <c r="A107" s="409" t="s">
        <v>55</v>
      </c>
      <c r="B107" s="410"/>
      <c r="C107" s="410" t="s">
        <v>120</v>
      </c>
      <c r="D107" s="411"/>
      <c r="E107" s="411"/>
      <c r="F107" s="411"/>
      <c r="G107" s="411"/>
      <c r="H107" s="411"/>
      <c r="I107" s="411"/>
      <c r="J107" s="411"/>
    </row>
    <row r="108" spans="1:10" ht="14.25" customHeight="1">
      <c r="A108" s="409" t="s">
        <v>56</v>
      </c>
      <c r="B108" s="410"/>
      <c r="C108" s="269">
        <f>SUM(I111:I117)</f>
        <v>616.70204799999999</v>
      </c>
      <c r="D108" s="270"/>
      <c r="E108" s="270"/>
      <c r="F108" s="270"/>
      <c r="G108" s="270"/>
      <c r="H108" s="270"/>
      <c r="I108" s="270"/>
      <c r="J108" s="270"/>
    </row>
    <row r="109" spans="1:10" ht="14.25" customHeight="1">
      <c r="A109" s="409" t="s">
        <v>57</v>
      </c>
      <c r="B109" s="410"/>
      <c r="C109" s="410">
        <f>SUM(J111:J117)</f>
        <v>610.447495</v>
      </c>
      <c r="D109" s="411"/>
      <c r="E109" s="411"/>
      <c r="F109" s="411"/>
      <c r="G109" s="411"/>
      <c r="H109" s="411"/>
      <c r="I109" s="411"/>
      <c r="J109" s="411"/>
    </row>
    <row r="110" spans="1:10" ht="30">
      <c r="A110" s="137"/>
      <c r="B110" s="137" t="s">
        <v>58</v>
      </c>
      <c r="C110" s="137" t="s">
        <v>52</v>
      </c>
      <c r="D110" s="137" t="s">
        <v>54</v>
      </c>
      <c r="E110" s="138" t="s">
        <v>55</v>
      </c>
      <c r="F110" s="139" t="s">
        <v>56</v>
      </c>
      <c r="G110" s="139" t="s">
        <v>57</v>
      </c>
      <c r="H110" s="139" t="s">
        <v>59</v>
      </c>
      <c r="I110" s="139" t="s">
        <v>56</v>
      </c>
      <c r="J110" s="139" t="s">
        <v>57</v>
      </c>
    </row>
    <row r="111" spans="1:10" ht="12.75">
      <c r="A111" s="140" t="s">
        <v>60</v>
      </c>
      <c r="B111" s="140">
        <v>88315</v>
      </c>
      <c r="C111" s="140" t="s">
        <v>220</v>
      </c>
      <c r="D111" s="140" t="s">
        <v>63</v>
      </c>
      <c r="E111" s="141" t="s">
        <v>20</v>
      </c>
      <c r="F111" s="142">
        <v>35.64</v>
      </c>
      <c r="G111" s="142">
        <v>32.270000000000003</v>
      </c>
      <c r="H111" s="142">
        <v>1.1229</v>
      </c>
      <c r="I111" s="142">
        <f t="shared" ref="I111:I117" si="15">F111*H111</f>
        <v>40.020156</v>
      </c>
      <c r="J111" s="142">
        <f>G111*H111</f>
        <v>36.235983000000004</v>
      </c>
    </row>
    <row r="112" spans="1:10" ht="12.75">
      <c r="A112" s="140" t="s">
        <v>60</v>
      </c>
      <c r="B112" s="140" t="s">
        <v>173</v>
      </c>
      <c r="C112" s="140" t="s">
        <v>174</v>
      </c>
      <c r="D112" s="140" t="s">
        <v>63</v>
      </c>
      <c r="E112" s="141" t="s">
        <v>20</v>
      </c>
      <c r="F112" s="142">
        <v>24.73</v>
      </c>
      <c r="G112" s="142">
        <v>22.53</v>
      </c>
      <c r="H112" s="142">
        <v>1.1229</v>
      </c>
      <c r="I112" s="142">
        <f t="shared" si="15"/>
        <v>27.769317000000001</v>
      </c>
      <c r="J112" s="142">
        <f>G112*H112</f>
        <v>25.298937000000002</v>
      </c>
    </row>
    <row r="113" spans="1:10" ht="12.75">
      <c r="A113" s="144" t="s">
        <v>64</v>
      </c>
      <c r="B113" s="144" t="s">
        <v>30</v>
      </c>
      <c r="C113" s="144" t="s">
        <v>241</v>
      </c>
      <c r="D113" s="144" t="s">
        <v>65</v>
      </c>
      <c r="E113" s="145" t="s">
        <v>21</v>
      </c>
      <c r="F113" s="146">
        <f>COTAÇÕES!F18</f>
        <v>18.45</v>
      </c>
      <c r="G113" s="146">
        <f>COTAÇÕES!F18</f>
        <v>18.45</v>
      </c>
      <c r="H113" s="146">
        <f>0.15*4</f>
        <v>0.6</v>
      </c>
      <c r="I113" s="146">
        <f t="shared" si="15"/>
        <v>11.069999999999999</v>
      </c>
      <c r="J113" s="146">
        <f>G113*H113</f>
        <v>11.069999999999999</v>
      </c>
    </row>
    <row r="114" spans="1:10" ht="12.75">
      <c r="A114" s="144" t="s">
        <v>64</v>
      </c>
      <c r="B114" s="144" t="s">
        <v>30</v>
      </c>
      <c r="C114" s="144" t="s">
        <v>240</v>
      </c>
      <c r="D114" s="144" t="s">
        <v>65</v>
      </c>
      <c r="E114" s="145" t="s">
        <v>23</v>
      </c>
      <c r="F114" s="146">
        <f>COTAÇÕES!F12</f>
        <v>322.25</v>
      </c>
      <c r="G114" s="146">
        <f>COTAÇÕES!F12</f>
        <v>322.25</v>
      </c>
      <c r="H114" s="146">
        <f>0.0018*4</f>
        <v>7.1999999999999998E-3</v>
      </c>
      <c r="I114" s="146">
        <f t="shared" si="15"/>
        <v>2.3201999999999998</v>
      </c>
      <c r="J114" s="146">
        <f>G114*H114</f>
        <v>2.3201999999999998</v>
      </c>
    </row>
    <row r="115" spans="1:10" ht="12.75">
      <c r="A115" s="144" t="s">
        <v>64</v>
      </c>
      <c r="B115" s="144" t="s">
        <v>30</v>
      </c>
      <c r="C115" s="144" t="s">
        <v>251</v>
      </c>
      <c r="D115" s="144" t="s">
        <v>65</v>
      </c>
      <c r="E115" s="145" t="s">
        <v>120</v>
      </c>
      <c r="F115" s="147">
        <f>COTAÇÕES!F52</f>
        <v>12.17</v>
      </c>
      <c r="G115" s="147">
        <f>COTAÇÕES!F52</f>
        <v>12.17</v>
      </c>
      <c r="H115" s="146">
        <v>2</v>
      </c>
      <c r="I115" s="146">
        <f t="shared" si="15"/>
        <v>24.34</v>
      </c>
      <c r="J115" s="146">
        <f t="shared" ref="J115:J117" si="16">G115*H115</f>
        <v>24.34</v>
      </c>
    </row>
    <row r="116" spans="1:10" ht="12.75">
      <c r="A116" s="144" t="s">
        <v>64</v>
      </c>
      <c r="B116" s="144" t="s">
        <v>30</v>
      </c>
      <c r="C116" s="144" t="s">
        <v>351</v>
      </c>
      <c r="D116" s="144" t="s">
        <v>65</v>
      </c>
      <c r="E116" s="145" t="s">
        <v>21</v>
      </c>
      <c r="F116" s="147">
        <f>COTAÇÕES!F8</f>
        <v>112.83</v>
      </c>
      <c r="G116" s="147">
        <f>COTAÇÕES!F8</f>
        <v>112.83</v>
      </c>
      <c r="H116" s="146">
        <v>4.51</v>
      </c>
      <c r="I116" s="146">
        <f t="shared" si="15"/>
        <v>508.86329999999998</v>
      </c>
      <c r="J116" s="146">
        <f t="shared" si="16"/>
        <v>508.86329999999998</v>
      </c>
    </row>
    <row r="117" spans="1:10" ht="12.75">
      <c r="A117" s="144" t="s">
        <v>64</v>
      </c>
      <c r="B117" s="144" t="s">
        <v>30</v>
      </c>
      <c r="C117" s="144" t="s">
        <v>239</v>
      </c>
      <c r="D117" s="144" t="s">
        <v>65</v>
      </c>
      <c r="E117" s="145" t="s">
        <v>19</v>
      </c>
      <c r="F117" s="146">
        <f>COTAÇÕES!F22</f>
        <v>103.07</v>
      </c>
      <c r="G117" s="146">
        <f>COTAÇÕES!F22</f>
        <v>103.07</v>
      </c>
      <c r="H117" s="146">
        <v>2.2499999999999999E-2</v>
      </c>
      <c r="I117" s="146">
        <f t="shared" si="15"/>
        <v>2.3190749999999998</v>
      </c>
      <c r="J117" s="146">
        <f t="shared" si="16"/>
        <v>2.3190749999999998</v>
      </c>
    </row>
    <row r="118" spans="1:10" ht="12.75"/>
    <row r="119" spans="1:10" s="292" customFormat="1" ht="14.25" customHeight="1">
      <c r="A119" s="412" t="s">
        <v>51</v>
      </c>
      <c r="B119" s="413"/>
      <c r="C119" s="291" t="s">
        <v>213</v>
      </c>
    </row>
    <row r="120" spans="1:10" ht="14.25" customHeight="1">
      <c r="A120" s="409" t="s">
        <v>52</v>
      </c>
      <c r="B120" s="410"/>
      <c r="C120" s="410" t="s">
        <v>364</v>
      </c>
      <c r="D120" s="411"/>
      <c r="E120" s="411"/>
      <c r="F120" s="411"/>
      <c r="G120" s="411"/>
      <c r="H120" s="411"/>
      <c r="I120" s="411"/>
      <c r="J120" s="411"/>
    </row>
    <row r="121" spans="1:10" ht="14.25" customHeight="1">
      <c r="A121" s="409" t="s">
        <v>53</v>
      </c>
      <c r="B121" s="410"/>
      <c r="C121" s="410" t="s">
        <v>238</v>
      </c>
      <c r="D121" s="411"/>
      <c r="E121" s="411"/>
      <c r="F121" s="411"/>
      <c r="G121" s="411"/>
      <c r="H121" s="411"/>
      <c r="I121" s="411"/>
      <c r="J121" s="411"/>
    </row>
    <row r="122" spans="1:10" ht="14.25" customHeight="1">
      <c r="A122" s="409" t="s">
        <v>169</v>
      </c>
      <c r="B122" s="410"/>
      <c r="C122" s="410" t="s">
        <v>316</v>
      </c>
      <c r="D122" s="411"/>
      <c r="E122" s="411"/>
      <c r="F122" s="411"/>
      <c r="G122" s="411"/>
      <c r="H122" s="411"/>
      <c r="I122" s="411"/>
      <c r="J122" s="411"/>
    </row>
    <row r="123" spans="1:10" ht="14.25" customHeight="1">
      <c r="A123" s="409" t="s">
        <v>54</v>
      </c>
      <c r="B123" s="410"/>
      <c r="C123" s="410" t="s">
        <v>72</v>
      </c>
      <c r="D123" s="411"/>
      <c r="E123" s="411"/>
      <c r="F123" s="411"/>
      <c r="G123" s="411"/>
      <c r="H123" s="411"/>
      <c r="I123" s="411"/>
      <c r="J123" s="411"/>
    </row>
    <row r="124" spans="1:10" ht="14.25" customHeight="1">
      <c r="A124" s="409" t="s">
        <v>55</v>
      </c>
      <c r="B124" s="410"/>
      <c r="C124" s="410" t="s">
        <v>120</v>
      </c>
      <c r="D124" s="411"/>
      <c r="E124" s="411"/>
      <c r="F124" s="411"/>
      <c r="G124" s="411"/>
      <c r="H124" s="411"/>
      <c r="I124" s="411"/>
      <c r="J124" s="411"/>
    </row>
    <row r="125" spans="1:10" ht="14.25" customHeight="1">
      <c r="A125" s="409" t="s">
        <v>56</v>
      </c>
      <c r="B125" s="410"/>
      <c r="C125" s="269">
        <f>SUM(I128:I130)</f>
        <v>7.6325669999999999</v>
      </c>
      <c r="D125" s="270"/>
      <c r="E125" s="270"/>
      <c r="F125" s="270"/>
      <c r="G125" s="270"/>
      <c r="H125" s="270"/>
      <c r="I125" s="270"/>
      <c r="J125" s="270"/>
    </row>
    <row r="126" spans="1:10" ht="14.25" customHeight="1">
      <c r="A126" s="409" t="s">
        <v>57</v>
      </c>
      <c r="B126" s="410"/>
      <c r="C126" s="410">
        <f>SUM(J128:J130)</f>
        <v>7.4674950000000004</v>
      </c>
      <c r="D126" s="411"/>
      <c r="E126" s="411"/>
      <c r="F126" s="411"/>
      <c r="G126" s="411"/>
      <c r="H126" s="411"/>
      <c r="I126" s="411"/>
      <c r="J126" s="411"/>
    </row>
    <row r="127" spans="1:10" ht="30">
      <c r="A127" s="137"/>
      <c r="B127" s="137" t="s">
        <v>58</v>
      </c>
      <c r="C127" s="137" t="s">
        <v>52</v>
      </c>
      <c r="D127" s="137" t="s">
        <v>54</v>
      </c>
      <c r="E127" s="138" t="s">
        <v>55</v>
      </c>
      <c r="F127" s="139" t="s">
        <v>56</v>
      </c>
      <c r="G127" s="139" t="s">
        <v>57</v>
      </c>
      <c r="H127" s="139" t="s">
        <v>59</v>
      </c>
      <c r="I127" s="139" t="s">
        <v>56</v>
      </c>
      <c r="J127" s="139" t="s">
        <v>57</v>
      </c>
    </row>
    <row r="128" spans="1:10" ht="12.75">
      <c r="A128" s="140" t="s">
        <v>60</v>
      </c>
      <c r="B128" s="140">
        <v>88441</v>
      </c>
      <c r="C128" s="140" t="s">
        <v>317</v>
      </c>
      <c r="D128" s="140" t="s">
        <v>63</v>
      </c>
      <c r="E128" s="141" t="s">
        <v>20</v>
      </c>
      <c r="F128" s="142">
        <v>25.95</v>
      </c>
      <c r="G128" s="142">
        <v>23.62</v>
      </c>
      <c r="H128" s="142">
        <v>1.24E-2</v>
      </c>
      <c r="I128" s="142">
        <f t="shared" ref="I128:I130" si="17">F128*H128</f>
        <v>0.32177999999999995</v>
      </c>
      <c r="J128" s="142">
        <f>G128*H128</f>
        <v>0.29288799999999998</v>
      </c>
    </row>
    <row r="129" spans="1:10" ht="12.75">
      <c r="A129" s="140" t="s">
        <v>60</v>
      </c>
      <c r="B129" s="140">
        <v>88316</v>
      </c>
      <c r="C129" s="140" t="s">
        <v>174</v>
      </c>
      <c r="D129" s="140" t="s">
        <v>63</v>
      </c>
      <c r="E129" s="141" t="s">
        <v>20</v>
      </c>
      <c r="F129" s="142">
        <v>24.73</v>
      </c>
      <c r="G129" s="142">
        <v>22.53</v>
      </c>
      <c r="H129" s="142">
        <v>6.1899999999999997E-2</v>
      </c>
      <c r="I129" s="142">
        <f t="shared" si="17"/>
        <v>1.5307869999999999</v>
      </c>
      <c r="J129" s="142">
        <f>G129*H129</f>
        <v>1.3946069999999999</v>
      </c>
    </row>
    <row r="130" spans="1:10" ht="12.75">
      <c r="A130" s="144" t="s">
        <v>64</v>
      </c>
      <c r="B130" s="144" t="s">
        <v>30</v>
      </c>
      <c r="C130" s="144" t="s">
        <v>365</v>
      </c>
      <c r="D130" s="144" t="s">
        <v>65</v>
      </c>
      <c r="E130" s="145" t="s">
        <v>120</v>
      </c>
      <c r="F130" s="146">
        <f>COTAÇÕES!F58</f>
        <v>5.78</v>
      </c>
      <c r="G130" s="146">
        <f>COTAÇÕES!F58</f>
        <v>5.78</v>
      </c>
      <c r="H130" s="146">
        <v>1</v>
      </c>
      <c r="I130" s="146">
        <f t="shared" si="17"/>
        <v>5.78</v>
      </c>
      <c r="J130" s="146">
        <f>G130*H130</f>
        <v>5.78</v>
      </c>
    </row>
    <row r="131" spans="1:10" ht="13.5" customHeight="1"/>
    <row r="132" spans="1:10" s="292" customFormat="1" ht="12.75">
      <c r="A132" s="412" t="s">
        <v>51</v>
      </c>
      <c r="B132" s="413"/>
      <c r="C132" s="291" t="s">
        <v>214</v>
      </c>
    </row>
    <row r="133" spans="1:10" ht="12.75">
      <c r="A133" s="409" t="s">
        <v>52</v>
      </c>
      <c r="B133" s="410"/>
      <c r="C133" s="410" t="s">
        <v>128</v>
      </c>
      <c r="D133" s="411"/>
      <c r="E133" s="411"/>
      <c r="F133" s="411"/>
      <c r="G133" s="411"/>
      <c r="H133" s="411"/>
      <c r="I133" s="411"/>
      <c r="J133" s="411"/>
    </row>
    <row r="134" spans="1:10" ht="12.75">
      <c r="A134" s="409" t="s">
        <v>53</v>
      </c>
      <c r="B134" s="410"/>
      <c r="C134" s="410" t="s">
        <v>238</v>
      </c>
      <c r="D134" s="411"/>
      <c r="E134" s="411"/>
      <c r="F134" s="411"/>
      <c r="G134" s="411"/>
      <c r="H134" s="411"/>
      <c r="I134" s="411"/>
      <c r="J134" s="411"/>
    </row>
    <row r="135" spans="1:10" ht="12.75">
      <c r="A135" s="409" t="s">
        <v>169</v>
      </c>
      <c r="B135" s="410"/>
      <c r="C135" s="410" t="s">
        <v>182</v>
      </c>
      <c r="D135" s="411"/>
      <c r="E135" s="411"/>
      <c r="F135" s="411"/>
      <c r="G135" s="411"/>
      <c r="H135" s="411"/>
      <c r="I135" s="411"/>
      <c r="J135" s="411"/>
    </row>
    <row r="136" spans="1:10" ht="12.75">
      <c r="A136" s="409" t="s">
        <v>54</v>
      </c>
      <c r="B136" s="410"/>
      <c r="C136" s="410" t="s">
        <v>170</v>
      </c>
      <c r="D136" s="411"/>
      <c r="E136" s="411"/>
      <c r="F136" s="411"/>
      <c r="G136" s="411"/>
      <c r="H136" s="411"/>
      <c r="I136" s="411"/>
      <c r="J136" s="411"/>
    </row>
    <row r="137" spans="1:10" ht="12.75">
      <c r="A137" s="409" t="s">
        <v>55</v>
      </c>
      <c r="B137" s="410"/>
      <c r="C137" s="274" t="s">
        <v>45</v>
      </c>
    </row>
    <row r="138" spans="1:10" ht="12.75">
      <c r="A138" s="409" t="s">
        <v>56</v>
      </c>
      <c r="B138" s="410"/>
      <c r="C138" s="272">
        <f>SUM(I141:I145)</f>
        <v>763.63701000000003</v>
      </c>
      <c r="D138" s="273"/>
      <c r="E138" s="273"/>
      <c r="F138" s="273"/>
      <c r="G138" s="273"/>
      <c r="H138" s="273"/>
      <c r="I138" s="273"/>
      <c r="J138" s="273"/>
    </row>
    <row r="139" spans="1:10" ht="12.75">
      <c r="A139" s="409" t="s">
        <v>57</v>
      </c>
      <c r="B139" s="410"/>
      <c r="C139" s="416">
        <f>SUM(J141:J145)</f>
        <v>761.41257000000007</v>
      </c>
      <c r="D139" s="411"/>
      <c r="E139" s="411"/>
      <c r="F139" s="411"/>
      <c r="G139" s="411"/>
      <c r="H139" s="411"/>
      <c r="I139" s="411"/>
      <c r="J139" s="411"/>
    </row>
    <row r="140" spans="1:10" ht="30">
      <c r="A140" s="137"/>
      <c r="B140" s="137" t="s">
        <v>58</v>
      </c>
      <c r="C140" s="137" t="s">
        <v>52</v>
      </c>
      <c r="D140" s="137" t="s">
        <v>54</v>
      </c>
      <c r="E140" s="138" t="s">
        <v>55</v>
      </c>
      <c r="F140" s="139" t="s">
        <v>56</v>
      </c>
      <c r="G140" s="139" t="s">
        <v>57</v>
      </c>
      <c r="H140" s="139" t="s">
        <v>59</v>
      </c>
      <c r="I140" s="139" t="s">
        <v>56</v>
      </c>
      <c r="J140" s="139" t="s">
        <v>57</v>
      </c>
    </row>
    <row r="141" spans="1:10" ht="12.75">
      <c r="A141" s="140" t="s">
        <v>60</v>
      </c>
      <c r="B141" s="140" t="s">
        <v>171</v>
      </c>
      <c r="C141" s="140" t="s">
        <v>172</v>
      </c>
      <c r="D141" s="140" t="s">
        <v>63</v>
      </c>
      <c r="E141" s="141" t="s">
        <v>20</v>
      </c>
      <c r="F141" s="142">
        <v>35.590000000000003</v>
      </c>
      <c r="G141" s="142">
        <v>32.229999999999997</v>
      </c>
      <c r="H141" s="142" t="s">
        <v>183</v>
      </c>
      <c r="I141" s="143">
        <f>F141*H141</f>
        <v>11.887060000000002</v>
      </c>
      <c r="J141" s="143">
        <f>G141*H141</f>
        <v>10.76482</v>
      </c>
    </row>
    <row r="142" spans="1:10" ht="12.75">
      <c r="A142" s="140" t="s">
        <v>60</v>
      </c>
      <c r="B142" s="140" t="s">
        <v>173</v>
      </c>
      <c r="C142" s="140" t="s">
        <v>174</v>
      </c>
      <c r="D142" s="140" t="s">
        <v>63</v>
      </c>
      <c r="E142" s="141" t="s">
        <v>20</v>
      </c>
      <c r="F142" s="142">
        <v>24.73</v>
      </c>
      <c r="G142" s="142">
        <v>22.53</v>
      </c>
      <c r="H142" s="142" t="s">
        <v>184</v>
      </c>
      <c r="I142" s="143">
        <f>F142*H142</f>
        <v>12.38973</v>
      </c>
      <c r="J142" s="143">
        <f>G142*H142</f>
        <v>11.28753</v>
      </c>
    </row>
    <row r="143" spans="1:10" ht="38.25">
      <c r="A143" s="140" t="s">
        <v>60</v>
      </c>
      <c r="B143" s="140" t="s">
        <v>175</v>
      </c>
      <c r="C143" s="140" t="s">
        <v>176</v>
      </c>
      <c r="D143" s="140" t="s">
        <v>61</v>
      </c>
      <c r="E143" s="141" t="s">
        <v>177</v>
      </c>
      <c r="F143" s="142">
        <v>0.56000000000000005</v>
      </c>
      <c r="G143" s="142">
        <v>0.56000000000000005</v>
      </c>
      <c r="H143" s="142" t="s">
        <v>185</v>
      </c>
      <c r="I143" s="143">
        <f>F143*H143</f>
        <v>4.2000000000000003E-2</v>
      </c>
      <c r="J143" s="143">
        <f>G143*H143</f>
        <v>4.2000000000000003E-2</v>
      </c>
    </row>
    <row r="144" spans="1:10" ht="38.25">
      <c r="A144" s="140" t="s">
        <v>60</v>
      </c>
      <c r="B144" s="140" t="s">
        <v>178</v>
      </c>
      <c r="C144" s="140" t="s">
        <v>179</v>
      </c>
      <c r="D144" s="140" t="s">
        <v>61</v>
      </c>
      <c r="E144" s="141" t="s">
        <v>62</v>
      </c>
      <c r="F144" s="142">
        <v>1.36</v>
      </c>
      <c r="G144" s="142">
        <v>1.36</v>
      </c>
      <c r="H144" s="142" t="s">
        <v>186</v>
      </c>
      <c r="I144" s="143">
        <f>F144*H144</f>
        <v>0.12512000000000001</v>
      </c>
      <c r="J144" s="143">
        <f>G144*H144</f>
        <v>0.12512000000000001</v>
      </c>
    </row>
    <row r="145" spans="1:10" ht="38.25">
      <c r="A145" s="144" t="s">
        <v>64</v>
      </c>
      <c r="B145" s="144">
        <v>34493</v>
      </c>
      <c r="C145" s="144" t="s">
        <v>181</v>
      </c>
      <c r="D145" s="144" t="s">
        <v>65</v>
      </c>
      <c r="E145" s="145" t="s">
        <v>45</v>
      </c>
      <c r="F145" s="146">
        <v>600.97</v>
      </c>
      <c r="G145" s="146">
        <v>600.97</v>
      </c>
      <c r="H145" s="146" t="s">
        <v>180</v>
      </c>
      <c r="I145" s="147">
        <f>F145*H145</f>
        <v>739.19310000000007</v>
      </c>
      <c r="J145" s="147">
        <f>G145*H145</f>
        <v>739.19310000000007</v>
      </c>
    </row>
    <row r="146" spans="1:10" ht="12.75"/>
    <row r="147" spans="1:10" s="292" customFormat="1" ht="14.25" customHeight="1">
      <c r="A147" s="412" t="s">
        <v>51</v>
      </c>
      <c r="B147" s="413"/>
      <c r="C147" s="291" t="s">
        <v>378</v>
      </c>
    </row>
    <row r="148" spans="1:10" ht="14.25" customHeight="1">
      <c r="A148" s="409" t="s">
        <v>52</v>
      </c>
      <c r="B148" s="410"/>
      <c r="C148" s="410" t="s">
        <v>379</v>
      </c>
      <c r="D148" s="411"/>
      <c r="E148" s="411"/>
      <c r="F148" s="411"/>
      <c r="G148" s="411"/>
      <c r="H148" s="411"/>
      <c r="I148" s="411"/>
      <c r="J148" s="411"/>
    </row>
    <row r="149" spans="1:10" ht="14.25" customHeight="1">
      <c r="A149" s="409" t="s">
        <v>53</v>
      </c>
      <c r="B149" s="410"/>
      <c r="C149" s="410" t="s">
        <v>238</v>
      </c>
      <c r="D149" s="411"/>
      <c r="E149" s="411"/>
      <c r="F149" s="411"/>
      <c r="G149" s="411"/>
      <c r="H149" s="411"/>
      <c r="I149" s="411"/>
      <c r="J149" s="411"/>
    </row>
    <row r="150" spans="1:10" ht="14.25" customHeight="1">
      <c r="A150" s="409" t="s">
        <v>169</v>
      </c>
      <c r="B150" s="410"/>
      <c r="C150" s="410" t="s">
        <v>187</v>
      </c>
      <c r="D150" s="411"/>
      <c r="E150" s="411"/>
      <c r="F150" s="411"/>
      <c r="G150" s="411"/>
      <c r="H150" s="411"/>
      <c r="I150" s="411"/>
      <c r="J150" s="411"/>
    </row>
    <row r="151" spans="1:10" ht="14.25" customHeight="1">
      <c r="A151" s="409" t="s">
        <v>54</v>
      </c>
      <c r="B151" s="410"/>
      <c r="C151" s="410" t="s">
        <v>188</v>
      </c>
      <c r="D151" s="411"/>
      <c r="E151" s="411"/>
      <c r="F151" s="411"/>
      <c r="G151" s="411"/>
      <c r="H151" s="411"/>
      <c r="I151" s="411"/>
      <c r="J151" s="411"/>
    </row>
    <row r="152" spans="1:10" ht="14.25" customHeight="1">
      <c r="A152" s="409" t="s">
        <v>55</v>
      </c>
      <c r="B152" s="410"/>
      <c r="C152" s="410" t="s">
        <v>21</v>
      </c>
      <c r="D152" s="411"/>
      <c r="E152" s="411"/>
      <c r="F152" s="411"/>
      <c r="G152" s="411"/>
      <c r="H152" s="411"/>
      <c r="I152" s="411"/>
      <c r="J152" s="411"/>
    </row>
    <row r="153" spans="1:10" ht="14.25" customHeight="1">
      <c r="A153" s="409" t="s">
        <v>56</v>
      </c>
      <c r="B153" s="410"/>
      <c r="C153" s="269">
        <f>SUM(I156:I159)</f>
        <v>388.60405399999996</v>
      </c>
    </row>
    <row r="154" spans="1:10" ht="14.25" customHeight="1">
      <c r="A154" s="409" t="s">
        <v>57</v>
      </c>
      <c r="B154" s="410"/>
      <c r="C154" s="410">
        <f>SUM(J156:J159)</f>
        <v>386.53418999999997</v>
      </c>
      <c r="D154" s="411"/>
      <c r="E154" s="411"/>
      <c r="F154" s="411"/>
      <c r="G154" s="411"/>
      <c r="H154" s="411"/>
      <c r="I154" s="411"/>
      <c r="J154" s="411"/>
    </row>
    <row r="155" spans="1:10" ht="30">
      <c r="A155" s="137"/>
      <c r="B155" s="137" t="s">
        <v>58</v>
      </c>
      <c r="C155" s="137" t="s">
        <v>52</v>
      </c>
      <c r="D155" s="137" t="s">
        <v>54</v>
      </c>
      <c r="E155" s="138" t="s">
        <v>55</v>
      </c>
      <c r="F155" s="139" t="s">
        <v>56</v>
      </c>
      <c r="G155" s="139" t="s">
        <v>57</v>
      </c>
      <c r="H155" s="139" t="s">
        <v>59</v>
      </c>
      <c r="I155" s="139" t="s">
        <v>56</v>
      </c>
      <c r="J155" s="139" t="s">
        <v>57</v>
      </c>
    </row>
    <row r="156" spans="1:10" ht="25.5">
      <c r="A156" s="140" t="s">
        <v>60</v>
      </c>
      <c r="B156" s="140" t="s">
        <v>189</v>
      </c>
      <c r="C156" s="140" t="s">
        <v>190</v>
      </c>
      <c r="D156" s="140" t="s">
        <v>63</v>
      </c>
      <c r="E156" s="141" t="s">
        <v>20</v>
      </c>
      <c r="F156" s="142">
        <v>37.29</v>
      </c>
      <c r="G156" s="142">
        <v>33.729999999999997</v>
      </c>
      <c r="H156" s="142" t="s">
        <v>191</v>
      </c>
      <c r="I156" s="142">
        <f>F156*H156</f>
        <v>17.242895999999998</v>
      </c>
      <c r="J156" s="142">
        <f>G156*H156</f>
        <v>15.596751999999999</v>
      </c>
    </row>
    <row r="157" spans="1:10" ht="12.75">
      <c r="A157" s="140" t="s">
        <v>60</v>
      </c>
      <c r="B157" s="140" t="s">
        <v>173</v>
      </c>
      <c r="C157" s="140" t="s">
        <v>174</v>
      </c>
      <c r="D157" s="140" t="s">
        <v>63</v>
      </c>
      <c r="E157" s="141" t="s">
        <v>20</v>
      </c>
      <c r="F157" s="142">
        <v>24.73</v>
      </c>
      <c r="G157" s="142">
        <v>22.53</v>
      </c>
      <c r="H157" s="142" t="s">
        <v>192</v>
      </c>
      <c r="I157" s="142">
        <f>F157*H157</f>
        <v>4.7629979999999996</v>
      </c>
      <c r="J157" s="142">
        <f>G157*H157</f>
        <v>4.3392780000000002</v>
      </c>
    </row>
    <row r="158" spans="1:10" ht="25.5">
      <c r="A158" s="144" t="s">
        <v>64</v>
      </c>
      <c r="B158" s="144" t="s">
        <v>30</v>
      </c>
      <c r="C158" s="144" t="s">
        <v>381</v>
      </c>
      <c r="D158" s="144" t="s">
        <v>65</v>
      </c>
      <c r="E158" s="145" t="s">
        <v>120</v>
      </c>
      <c r="F158" s="146">
        <f>COTAÇÕES!F61</f>
        <v>0.69240000000000002</v>
      </c>
      <c r="G158" s="146">
        <f>COTAÇÕES!F61</f>
        <v>0.69240000000000002</v>
      </c>
      <c r="H158" s="146">
        <v>0.9</v>
      </c>
      <c r="I158" s="146">
        <f>F158*H158</f>
        <v>0.62316000000000005</v>
      </c>
      <c r="J158" s="146">
        <f>G158*H158</f>
        <v>0.62316000000000005</v>
      </c>
    </row>
    <row r="159" spans="1:10" ht="25.5">
      <c r="A159" s="144" t="s">
        <v>64</v>
      </c>
      <c r="B159" s="144">
        <v>10510</v>
      </c>
      <c r="C159" s="144" t="s">
        <v>193</v>
      </c>
      <c r="D159" s="144" t="s">
        <v>65</v>
      </c>
      <c r="E159" s="145" t="s">
        <v>120</v>
      </c>
      <c r="F159" s="146">
        <v>146.38999999999999</v>
      </c>
      <c r="G159" s="146">
        <v>146.38999999999999</v>
      </c>
      <c r="H159" s="146">
        <v>2.5</v>
      </c>
      <c r="I159" s="146">
        <f t="shared" ref="I159" si="18">F159*H159</f>
        <v>365.97499999999997</v>
      </c>
      <c r="J159" s="146">
        <f t="shared" ref="J159" si="19">G159*H159</f>
        <v>365.97499999999997</v>
      </c>
    </row>
    <row r="160" spans="1:10" ht="12.75"/>
    <row r="161" spans="1:10" s="292" customFormat="1" ht="14.25" customHeight="1">
      <c r="A161" s="412" t="s">
        <v>51</v>
      </c>
      <c r="B161" s="413"/>
      <c r="C161" s="291" t="s">
        <v>393</v>
      </c>
    </row>
    <row r="162" spans="1:10" ht="14.25" customHeight="1">
      <c r="A162" s="409" t="s">
        <v>52</v>
      </c>
      <c r="B162" s="410"/>
      <c r="C162" s="410" t="s">
        <v>394</v>
      </c>
      <c r="D162" s="411"/>
      <c r="E162" s="411"/>
      <c r="F162" s="411"/>
      <c r="G162" s="411"/>
      <c r="H162" s="411"/>
      <c r="I162" s="411"/>
      <c r="J162" s="411"/>
    </row>
    <row r="163" spans="1:10" ht="14.25" customHeight="1">
      <c r="A163" s="409" t="s">
        <v>53</v>
      </c>
      <c r="B163" s="410"/>
      <c r="C163" s="410" t="s">
        <v>238</v>
      </c>
      <c r="D163" s="411"/>
      <c r="E163" s="411"/>
      <c r="F163" s="411"/>
      <c r="G163" s="411"/>
      <c r="H163" s="411"/>
      <c r="I163" s="411"/>
      <c r="J163" s="411"/>
    </row>
    <row r="164" spans="1:10" ht="14.25" customHeight="1">
      <c r="A164" s="409" t="s">
        <v>169</v>
      </c>
      <c r="B164" s="410"/>
      <c r="C164" s="410" t="s">
        <v>316</v>
      </c>
      <c r="D164" s="411"/>
      <c r="E164" s="411"/>
      <c r="F164" s="411"/>
      <c r="G164" s="411"/>
      <c r="H164" s="411"/>
      <c r="I164" s="411"/>
      <c r="J164" s="411"/>
    </row>
    <row r="165" spans="1:10" ht="14.25" customHeight="1">
      <c r="A165" s="409" t="s">
        <v>54</v>
      </c>
      <c r="B165" s="410"/>
      <c r="C165" s="410" t="s">
        <v>72</v>
      </c>
      <c r="D165" s="411"/>
      <c r="E165" s="411"/>
      <c r="F165" s="411"/>
      <c r="G165" s="411"/>
      <c r="H165" s="411"/>
      <c r="I165" s="411"/>
      <c r="J165" s="411"/>
    </row>
    <row r="166" spans="1:10" ht="14.25" customHeight="1">
      <c r="A166" s="409" t="s">
        <v>55</v>
      </c>
      <c r="B166" s="410"/>
      <c r="C166" s="410" t="s">
        <v>120</v>
      </c>
      <c r="D166" s="411"/>
      <c r="E166" s="411"/>
      <c r="F166" s="411"/>
      <c r="G166" s="411"/>
      <c r="H166" s="411"/>
      <c r="I166" s="411"/>
      <c r="J166" s="411"/>
    </row>
    <row r="167" spans="1:10" ht="14.25" customHeight="1">
      <c r="A167" s="409" t="s">
        <v>56</v>
      </c>
      <c r="B167" s="410"/>
      <c r="C167" s="269">
        <f>SUM(I170:I172)</f>
        <v>61.852567000000001</v>
      </c>
      <c r="D167" s="270"/>
      <c r="E167" s="270"/>
      <c r="F167" s="270"/>
      <c r="G167" s="270"/>
      <c r="H167" s="270"/>
      <c r="I167" s="270"/>
      <c r="J167" s="270"/>
    </row>
    <row r="168" spans="1:10" ht="14.25" customHeight="1">
      <c r="A168" s="409" t="s">
        <v>57</v>
      </c>
      <c r="B168" s="410"/>
      <c r="C168" s="410">
        <f>SUM(J170:J172)</f>
        <v>61.687494999999998</v>
      </c>
      <c r="D168" s="411"/>
      <c r="E168" s="411"/>
      <c r="F168" s="411"/>
      <c r="G168" s="411"/>
      <c r="H168" s="411"/>
      <c r="I168" s="411"/>
      <c r="J168" s="411"/>
    </row>
    <row r="169" spans="1:10" ht="30">
      <c r="A169" s="137"/>
      <c r="B169" s="137" t="s">
        <v>58</v>
      </c>
      <c r="C169" s="137" t="s">
        <v>52</v>
      </c>
      <c r="D169" s="137" t="s">
        <v>54</v>
      </c>
      <c r="E169" s="138" t="s">
        <v>55</v>
      </c>
      <c r="F169" s="139" t="s">
        <v>56</v>
      </c>
      <c r="G169" s="139" t="s">
        <v>57</v>
      </c>
      <c r="H169" s="139" t="s">
        <v>59</v>
      </c>
      <c r="I169" s="139" t="s">
        <v>56</v>
      </c>
      <c r="J169" s="139" t="s">
        <v>57</v>
      </c>
    </row>
    <row r="170" spans="1:10" ht="12.75">
      <c r="A170" s="140" t="s">
        <v>60</v>
      </c>
      <c r="B170" s="140">
        <v>88441</v>
      </c>
      <c r="C170" s="140" t="s">
        <v>317</v>
      </c>
      <c r="D170" s="140" t="s">
        <v>63</v>
      </c>
      <c r="E170" s="141" t="s">
        <v>20</v>
      </c>
      <c r="F170" s="142">
        <v>25.95</v>
      </c>
      <c r="G170" s="142">
        <v>23.62</v>
      </c>
      <c r="H170" s="142">
        <v>1.24E-2</v>
      </c>
      <c r="I170" s="142">
        <f t="shared" ref="I170:I172" si="20">F170*H170</f>
        <v>0.32177999999999995</v>
      </c>
      <c r="J170" s="142">
        <f>G170*H170</f>
        <v>0.29288799999999998</v>
      </c>
    </row>
    <row r="171" spans="1:10" ht="12.75">
      <c r="A171" s="140" t="s">
        <v>60</v>
      </c>
      <c r="B171" s="140">
        <v>88316</v>
      </c>
      <c r="C171" s="140" t="s">
        <v>174</v>
      </c>
      <c r="D171" s="140" t="s">
        <v>63</v>
      </c>
      <c r="E171" s="141" t="s">
        <v>20</v>
      </c>
      <c r="F171" s="142">
        <v>24.73</v>
      </c>
      <c r="G171" s="142">
        <v>22.53</v>
      </c>
      <c r="H171" s="142">
        <v>6.1899999999999997E-2</v>
      </c>
      <c r="I171" s="142">
        <f t="shared" si="20"/>
        <v>1.5307869999999999</v>
      </c>
      <c r="J171" s="142">
        <f>G171*H171</f>
        <v>1.3946069999999999</v>
      </c>
    </row>
    <row r="172" spans="1:10" ht="12.75">
      <c r="A172" s="144" t="s">
        <v>64</v>
      </c>
      <c r="B172" s="144" t="s">
        <v>30</v>
      </c>
      <c r="C172" s="144" t="s">
        <v>395</v>
      </c>
      <c r="D172" s="144" t="s">
        <v>65</v>
      </c>
      <c r="E172" s="145" t="s">
        <v>120</v>
      </c>
      <c r="F172" s="146">
        <f>COTAÇÕES!F66</f>
        <v>60</v>
      </c>
      <c r="G172" s="146">
        <f>COTAÇÕES!F66</f>
        <v>60</v>
      </c>
      <c r="H172" s="146">
        <v>1</v>
      </c>
      <c r="I172" s="146">
        <f t="shared" si="20"/>
        <v>60</v>
      </c>
      <c r="J172" s="146">
        <f>G172*H172</f>
        <v>60</v>
      </c>
    </row>
    <row r="173" spans="1:10" ht="12.75"/>
    <row r="174" spans="1:10" s="292" customFormat="1" ht="14.25" customHeight="1">
      <c r="A174" s="412" t="s">
        <v>51</v>
      </c>
      <c r="B174" s="413"/>
      <c r="C174" s="291" t="s">
        <v>397</v>
      </c>
    </row>
    <row r="175" spans="1:10" ht="14.25" customHeight="1">
      <c r="A175" s="409" t="s">
        <v>52</v>
      </c>
      <c r="B175" s="410"/>
      <c r="C175" s="410" t="s">
        <v>407</v>
      </c>
      <c r="D175" s="411"/>
      <c r="E175" s="411"/>
      <c r="F175" s="411"/>
      <c r="G175" s="411"/>
      <c r="H175" s="411"/>
      <c r="I175" s="411"/>
      <c r="J175" s="411"/>
    </row>
    <row r="176" spans="1:10" ht="14.25" customHeight="1">
      <c r="A176" s="409" t="s">
        <v>53</v>
      </c>
      <c r="B176" s="410"/>
      <c r="C176" s="410" t="s">
        <v>238</v>
      </c>
      <c r="D176" s="411"/>
      <c r="E176" s="411"/>
      <c r="F176" s="411"/>
      <c r="G176" s="411"/>
      <c r="H176" s="411"/>
      <c r="I176" s="411"/>
      <c r="J176" s="411"/>
    </row>
    <row r="177" spans="1:10" ht="14.25" customHeight="1">
      <c r="A177" s="409" t="s">
        <v>169</v>
      </c>
      <c r="B177" s="410"/>
      <c r="C177" s="410" t="s">
        <v>398</v>
      </c>
      <c r="D177" s="411"/>
      <c r="E177" s="411"/>
      <c r="F177" s="411"/>
      <c r="G177" s="411"/>
      <c r="H177" s="411"/>
      <c r="I177" s="411"/>
      <c r="J177" s="411"/>
    </row>
    <row r="178" spans="1:10" ht="14.25" customHeight="1">
      <c r="A178" s="409" t="s">
        <v>54</v>
      </c>
      <c r="B178" s="410"/>
      <c r="C178" s="410" t="s">
        <v>399</v>
      </c>
      <c r="D178" s="411"/>
      <c r="E178" s="411"/>
      <c r="F178" s="411"/>
      <c r="G178" s="411"/>
      <c r="H178" s="411"/>
      <c r="I178" s="411"/>
      <c r="J178" s="411"/>
    </row>
    <row r="179" spans="1:10" ht="14.25" customHeight="1">
      <c r="A179" s="409" t="s">
        <v>55</v>
      </c>
      <c r="B179" s="410"/>
      <c r="C179" s="410" t="s">
        <v>19</v>
      </c>
      <c r="D179" s="411"/>
      <c r="E179" s="411"/>
      <c r="F179" s="411"/>
      <c r="G179" s="411"/>
      <c r="H179" s="411"/>
      <c r="I179" s="411"/>
      <c r="J179" s="411"/>
    </row>
    <row r="180" spans="1:10" ht="14.25" customHeight="1">
      <c r="A180" s="409" t="s">
        <v>56</v>
      </c>
      <c r="B180" s="410"/>
      <c r="C180" s="269">
        <f>SUM(I183:I184)</f>
        <v>108.3887</v>
      </c>
    </row>
    <row r="181" spans="1:10" ht="14.25" customHeight="1">
      <c r="A181" s="409" t="s">
        <v>57</v>
      </c>
      <c r="B181" s="410"/>
      <c r="C181" s="410">
        <f>SUM(J183:J184)</f>
        <v>105.77070000000001</v>
      </c>
      <c r="D181" s="411"/>
      <c r="E181" s="411"/>
      <c r="F181" s="411"/>
      <c r="G181" s="411"/>
      <c r="H181" s="411"/>
      <c r="I181" s="411"/>
      <c r="J181" s="411"/>
    </row>
    <row r="182" spans="1:10" ht="30">
      <c r="A182" s="137"/>
      <c r="B182" s="137" t="s">
        <v>58</v>
      </c>
      <c r="C182" s="137" t="s">
        <v>52</v>
      </c>
      <c r="D182" s="137" t="s">
        <v>54</v>
      </c>
      <c r="E182" s="138" t="s">
        <v>55</v>
      </c>
      <c r="F182" s="139" t="s">
        <v>56</v>
      </c>
      <c r="G182" s="139" t="s">
        <v>57</v>
      </c>
      <c r="H182" s="139" t="s">
        <v>59</v>
      </c>
      <c r="I182" s="139" t="s">
        <v>56</v>
      </c>
      <c r="J182" s="139" t="s">
        <v>57</v>
      </c>
    </row>
    <row r="183" spans="1:10" ht="12.75">
      <c r="A183" s="140" t="s">
        <v>60</v>
      </c>
      <c r="B183" s="140" t="s">
        <v>173</v>
      </c>
      <c r="C183" s="140" t="s">
        <v>174</v>
      </c>
      <c r="D183" s="140" t="s">
        <v>63</v>
      </c>
      <c r="E183" s="141" t="s">
        <v>20</v>
      </c>
      <c r="F183" s="142">
        <v>24.73</v>
      </c>
      <c r="G183" s="142">
        <v>22.53</v>
      </c>
      <c r="H183" s="142">
        <v>1.19</v>
      </c>
      <c r="I183" s="142">
        <f>F183*H183</f>
        <v>29.428699999999999</v>
      </c>
      <c r="J183" s="142">
        <f>G183*H183</f>
        <v>26.810700000000001</v>
      </c>
    </row>
    <row r="184" spans="1:10" ht="12.75">
      <c r="A184" s="144" t="s">
        <v>64</v>
      </c>
      <c r="B184" s="144" t="s">
        <v>30</v>
      </c>
      <c r="C184" s="144" t="s">
        <v>400</v>
      </c>
      <c r="D184" s="144" t="s">
        <v>65</v>
      </c>
      <c r="E184" s="145" t="s">
        <v>29</v>
      </c>
      <c r="F184" s="146">
        <f>COTAÇÕES!F70</f>
        <v>1.3160000000000001</v>
      </c>
      <c r="G184" s="146">
        <f>COTAÇÕES!F70</f>
        <v>1.3160000000000001</v>
      </c>
      <c r="H184" s="146">
        <v>60</v>
      </c>
      <c r="I184" s="146">
        <f>F184*H184</f>
        <v>78.960000000000008</v>
      </c>
      <c r="J184" s="146">
        <f>G184*H184</f>
        <v>78.960000000000008</v>
      </c>
    </row>
    <row r="185" spans="1:10" ht="12.75"/>
    <row r="186" spans="1:10" s="292" customFormat="1" ht="14.25" customHeight="1">
      <c r="A186" s="412" t="s">
        <v>51</v>
      </c>
      <c r="B186" s="413"/>
      <c r="C186" s="291" t="s">
        <v>409</v>
      </c>
    </row>
    <row r="187" spans="1:10" ht="14.25" customHeight="1">
      <c r="A187" s="409" t="s">
        <v>52</v>
      </c>
      <c r="B187" s="410"/>
      <c r="C187" s="410" t="s">
        <v>410</v>
      </c>
      <c r="D187" s="411"/>
      <c r="E187" s="411"/>
      <c r="F187" s="411"/>
      <c r="G187" s="411"/>
      <c r="H187" s="411"/>
      <c r="I187" s="411"/>
      <c r="J187" s="411"/>
    </row>
    <row r="188" spans="1:10" ht="14.25" customHeight="1">
      <c r="A188" s="409" t="s">
        <v>53</v>
      </c>
      <c r="B188" s="410"/>
      <c r="C188" s="410" t="s">
        <v>238</v>
      </c>
      <c r="D188" s="411"/>
      <c r="E188" s="411"/>
      <c r="F188" s="411"/>
      <c r="G188" s="411"/>
      <c r="H188" s="411"/>
      <c r="I188" s="411"/>
      <c r="J188" s="411"/>
    </row>
    <row r="189" spans="1:10" ht="14.25" customHeight="1">
      <c r="A189" s="409" t="s">
        <v>169</v>
      </c>
      <c r="B189" s="410"/>
      <c r="C189" s="410" t="s">
        <v>411</v>
      </c>
      <c r="D189" s="411"/>
      <c r="E189" s="411"/>
      <c r="F189" s="411"/>
      <c r="G189" s="411"/>
      <c r="H189" s="411"/>
      <c r="I189" s="411"/>
      <c r="J189" s="411"/>
    </row>
    <row r="190" spans="1:10" ht="14.25" customHeight="1">
      <c r="A190" s="409" t="s">
        <v>54</v>
      </c>
      <c r="B190" s="410"/>
      <c r="C190" s="410" t="s">
        <v>412</v>
      </c>
      <c r="D190" s="411"/>
      <c r="E190" s="411"/>
      <c r="F190" s="411"/>
      <c r="G190" s="411"/>
      <c r="H190" s="411"/>
      <c r="I190" s="411"/>
      <c r="J190" s="411"/>
    </row>
    <row r="191" spans="1:10" ht="14.25" customHeight="1">
      <c r="A191" s="409" t="s">
        <v>55</v>
      </c>
      <c r="B191" s="410"/>
      <c r="C191" s="410" t="s">
        <v>19</v>
      </c>
      <c r="D191" s="411"/>
      <c r="E191" s="411"/>
      <c r="F191" s="411"/>
      <c r="G191" s="411"/>
      <c r="H191" s="411"/>
      <c r="I191" s="411"/>
      <c r="J191" s="411"/>
    </row>
    <row r="192" spans="1:10" ht="14.25" customHeight="1">
      <c r="A192" s="409" t="s">
        <v>56</v>
      </c>
      <c r="B192" s="410"/>
      <c r="C192" s="269">
        <f>SUM(I195:I200)</f>
        <v>239.216838</v>
      </c>
    </row>
    <row r="193" spans="1:10" ht="14.25" customHeight="1">
      <c r="A193" s="409" t="s">
        <v>57</v>
      </c>
      <c r="B193" s="410"/>
      <c r="C193" s="410">
        <f>SUM(J195:J200)</f>
        <v>233.98083800000001</v>
      </c>
      <c r="D193" s="411"/>
      <c r="E193" s="411"/>
      <c r="F193" s="411"/>
      <c r="G193" s="411"/>
      <c r="H193" s="411"/>
      <c r="I193" s="411"/>
      <c r="J193" s="411"/>
    </row>
    <row r="194" spans="1:10" ht="30">
      <c r="A194" s="137"/>
      <c r="B194" s="137" t="s">
        <v>58</v>
      </c>
      <c r="C194" s="137" t="s">
        <v>52</v>
      </c>
      <c r="D194" s="137" t="s">
        <v>54</v>
      </c>
      <c r="E194" s="138" t="s">
        <v>55</v>
      </c>
      <c r="F194" s="139" t="s">
        <v>56</v>
      </c>
      <c r="G194" s="139" t="s">
        <v>57</v>
      </c>
      <c r="H194" s="139" t="s">
        <v>59</v>
      </c>
      <c r="I194" s="139" t="s">
        <v>56</v>
      </c>
      <c r="J194" s="139" t="s">
        <v>57</v>
      </c>
    </row>
    <row r="195" spans="1:10" ht="25.5">
      <c r="A195" s="140" t="s">
        <v>60</v>
      </c>
      <c r="B195" s="140">
        <v>88239</v>
      </c>
      <c r="C195" s="140" t="s">
        <v>215</v>
      </c>
      <c r="D195" s="140" t="s">
        <v>63</v>
      </c>
      <c r="E195" s="141" t="s">
        <v>20</v>
      </c>
      <c r="F195" s="142">
        <v>24.73</v>
      </c>
      <c r="G195" s="142">
        <v>22.53</v>
      </c>
      <c r="H195" s="142">
        <v>1.19</v>
      </c>
      <c r="I195" s="142">
        <f t="shared" ref="I195:I200" si="21">F195*H195</f>
        <v>29.428699999999999</v>
      </c>
      <c r="J195" s="142">
        <f t="shared" ref="J195:J200" si="22">G195*H195</f>
        <v>26.810700000000001</v>
      </c>
    </row>
    <row r="196" spans="1:10" ht="25.5">
      <c r="A196" s="140" t="s">
        <v>60</v>
      </c>
      <c r="B196" s="140">
        <v>88262</v>
      </c>
      <c r="C196" s="140" t="s">
        <v>190</v>
      </c>
      <c r="D196" s="140" t="s">
        <v>63</v>
      </c>
      <c r="E196" s="141" t="s">
        <v>20</v>
      </c>
      <c r="F196" s="142">
        <v>24.73</v>
      </c>
      <c r="G196" s="142">
        <v>22.53</v>
      </c>
      <c r="H196" s="142">
        <v>1.19</v>
      </c>
      <c r="I196" s="142">
        <f t="shared" si="21"/>
        <v>29.428699999999999</v>
      </c>
      <c r="J196" s="142">
        <f t="shared" si="22"/>
        <v>26.810700000000001</v>
      </c>
    </row>
    <row r="197" spans="1:10" ht="12.75">
      <c r="A197" s="144" t="s">
        <v>64</v>
      </c>
      <c r="B197" s="144">
        <v>5068</v>
      </c>
      <c r="C197" s="144" t="s">
        <v>413</v>
      </c>
      <c r="D197" s="144" t="s">
        <v>65</v>
      </c>
      <c r="E197" s="145" t="s">
        <v>29</v>
      </c>
      <c r="F197" s="146">
        <v>15.92</v>
      </c>
      <c r="G197" s="146">
        <v>15.92</v>
      </c>
      <c r="H197" s="146">
        <v>1.89E-2</v>
      </c>
      <c r="I197" s="146">
        <f t="shared" si="21"/>
        <v>0.30088799999999999</v>
      </c>
      <c r="J197" s="146">
        <f t="shared" si="22"/>
        <v>0.30088799999999999</v>
      </c>
    </row>
    <row r="198" spans="1:10" ht="12.75">
      <c r="A198" s="144" t="s">
        <v>64</v>
      </c>
      <c r="B198" s="144">
        <v>40568</v>
      </c>
      <c r="C198" s="144" t="s">
        <v>216</v>
      </c>
      <c r="D198" s="144" t="s">
        <v>65</v>
      </c>
      <c r="E198" s="145" t="s">
        <v>29</v>
      </c>
      <c r="F198" s="146">
        <v>16.04</v>
      </c>
      <c r="G198" s="146">
        <v>16.04</v>
      </c>
      <c r="H198" s="146">
        <v>6.8750000000000006E-2</v>
      </c>
      <c r="I198" s="146">
        <f t="shared" si="21"/>
        <v>1.1027500000000001</v>
      </c>
      <c r="J198" s="146">
        <f t="shared" si="22"/>
        <v>1.1027500000000001</v>
      </c>
    </row>
    <row r="199" spans="1:10" ht="12.75">
      <c r="A199" s="144" t="s">
        <v>64</v>
      </c>
      <c r="B199" s="144" t="s">
        <v>30</v>
      </c>
      <c r="C199" s="144" t="s">
        <v>416</v>
      </c>
      <c r="D199" s="144" t="s">
        <v>65</v>
      </c>
      <c r="E199" s="145" t="s">
        <v>19</v>
      </c>
      <c r="F199" s="146">
        <f>COTAÇÕES!F72</f>
        <v>135</v>
      </c>
      <c r="G199" s="146">
        <f>COTAÇÕES!F72</f>
        <v>135</v>
      </c>
      <c r="H199" s="146">
        <v>1.0162</v>
      </c>
      <c r="I199" s="146">
        <f t="shared" si="21"/>
        <v>137.18700000000001</v>
      </c>
      <c r="J199" s="146">
        <f t="shared" si="22"/>
        <v>137.18700000000001</v>
      </c>
    </row>
    <row r="200" spans="1:10" ht="25.5">
      <c r="A200" s="144" t="s">
        <v>64</v>
      </c>
      <c r="B200" s="144">
        <v>4448</v>
      </c>
      <c r="C200" s="144" t="s">
        <v>414</v>
      </c>
      <c r="D200" s="144" t="s">
        <v>65</v>
      </c>
      <c r="E200" s="145" t="s">
        <v>21</v>
      </c>
      <c r="F200" s="146">
        <v>19.16</v>
      </c>
      <c r="G200" s="146">
        <v>19.16</v>
      </c>
      <c r="H200" s="146">
        <v>2.1800000000000002</v>
      </c>
      <c r="I200" s="146">
        <f t="shared" si="21"/>
        <v>41.768800000000006</v>
      </c>
      <c r="J200" s="146">
        <f t="shared" si="22"/>
        <v>41.768800000000006</v>
      </c>
    </row>
    <row r="201" spans="1:10" ht="12.75"/>
    <row r="202" spans="1:10" s="292" customFormat="1" ht="14.25" customHeight="1">
      <c r="A202" s="412" t="s">
        <v>51</v>
      </c>
      <c r="B202" s="413"/>
      <c r="C202" s="291" t="s">
        <v>433</v>
      </c>
    </row>
    <row r="203" spans="1:10" ht="14.25" customHeight="1">
      <c r="A203" s="409" t="s">
        <v>52</v>
      </c>
      <c r="B203" s="410"/>
      <c r="C203" s="410" t="s">
        <v>434</v>
      </c>
      <c r="D203" s="411"/>
      <c r="E203" s="411"/>
      <c r="F203" s="411"/>
      <c r="G203" s="411"/>
      <c r="H203" s="411"/>
      <c r="I203" s="411"/>
      <c r="J203" s="411"/>
    </row>
    <row r="204" spans="1:10" ht="14.25" customHeight="1">
      <c r="A204" s="409" t="s">
        <v>53</v>
      </c>
      <c r="B204" s="410"/>
      <c r="C204" s="410" t="s">
        <v>238</v>
      </c>
      <c r="D204" s="411"/>
      <c r="E204" s="411"/>
      <c r="F204" s="411"/>
      <c r="G204" s="411"/>
      <c r="H204" s="411"/>
      <c r="I204" s="411"/>
      <c r="J204" s="411"/>
    </row>
    <row r="205" spans="1:10" ht="14.25" customHeight="1">
      <c r="A205" s="409" t="s">
        <v>169</v>
      </c>
      <c r="B205" s="410"/>
      <c r="C205" s="410" t="s">
        <v>316</v>
      </c>
      <c r="D205" s="411"/>
      <c r="E205" s="411"/>
      <c r="F205" s="411"/>
      <c r="G205" s="411"/>
      <c r="H205" s="411"/>
      <c r="I205" s="411"/>
      <c r="J205" s="411"/>
    </row>
    <row r="206" spans="1:10" ht="14.25" customHeight="1">
      <c r="A206" s="409" t="s">
        <v>54</v>
      </c>
      <c r="B206" s="410"/>
      <c r="C206" s="410" t="s">
        <v>72</v>
      </c>
      <c r="D206" s="411"/>
      <c r="E206" s="411"/>
      <c r="F206" s="411"/>
      <c r="G206" s="411"/>
      <c r="H206" s="411"/>
      <c r="I206" s="411"/>
      <c r="J206" s="411"/>
    </row>
    <row r="207" spans="1:10" ht="14.25" customHeight="1">
      <c r="A207" s="409" t="s">
        <v>55</v>
      </c>
      <c r="B207" s="410"/>
      <c r="C207" s="410" t="s">
        <v>120</v>
      </c>
      <c r="D207" s="411"/>
      <c r="E207" s="411"/>
      <c r="F207" s="411"/>
      <c r="G207" s="411"/>
      <c r="H207" s="411"/>
      <c r="I207" s="411"/>
      <c r="J207" s="411"/>
    </row>
    <row r="208" spans="1:10" ht="14.25" customHeight="1">
      <c r="A208" s="409" t="s">
        <v>56</v>
      </c>
      <c r="B208" s="410"/>
      <c r="C208" s="269">
        <f>SUM(I211:I213)</f>
        <v>44.752566999999999</v>
      </c>
      <c r="D208" s="270"/>
      <c r="E208" s="270"/>
      <c r="F208" s="270"/>
      <c r="G208" s="270"/>
      <c r="H208" s="270"/>
      <c r="I208" s="270"/>
      <c r="J208" s="270"/>
    </row>
    <row r="209" spans="1:10" ht="14.25" customHeight="1">
      <c r="A209" s="409" t="s">
        <v>57</v>
      </c>
      <c r="B209" s="410"/>
      <c r="C209" s="410">
        <f>SUM(J211:J213)</f>
        <v>44.587494999999997</v>
      </c>
      <c r="D209" s="411"/>
      <c r="E209" s="411"/>
      <c r="F209" s="411"/>
      <c r="G209" s="411"/>
      <c r="H209" s="411"/>
      <c r="I209" s="411"/>
      <c r="J209" s="411"/>
    </row>
    <row r="210" spans="1:10" ht="30">
      <c r="A210" s="137"/>
      <c r="B210" s="137" t="s">
        <v>58</v>
      </c>
      <c r="C210" s="137" t="s">
        <v>52</v>
      </c>
      <c r="D210" s="137" t="s">
        <v>54</v>
      </c>
      <c r="E210" s="138" t="s">
        <v>55</v>
      </c>
      <c r="F210" s="139" t="s">
        <v>56</v>
      </c>
      <c r="G210" s="139" t="s">
        <v>57</v>
      </c>
      <c r="H210" s="139" t="s">
        <v>59</v>
      </c>
      <c r="I210" s="139" t="s">
        <v>56</v>
      </c>
      <c r="J210" s="139" t="s">
        <v>57</v>
      </c>
    </row>
    <row r="211" spans="1:10" ht="12.75">
      <c r="A211" s="140" t="s">
        <v>60</v>
      </c>
      <c r="B211" s="140">
        <v>88441</v>
      </c>
      <c r="C211" s="140" t="s">
        <v>317</v>
      </c>
      <c r="D211" s="140" t="s">
        <v>63</v>
      </c>
      <c r="E211" s="141" t="s">
        <v>20</v>
      </c>
      <c r="F211" s="142">
        <v>25.95</v>
      </c>
      <c r="G211" s="142">
        <v>23.62</v>
      </c>
      <c r="H211" s="142">
        <v>1.24E-2</v>
      </c>
      <c r="I211" s="142">
        <f t="shared" ref="I211:I213" si="23">F211*H211</f>
        <v>0.32177999999999995</v>
      </c>
      <c r="J211" s="142">
        <f>G211*H211</f>
        <v>0.29288799999999998</v>
      </c>
    </row>
    <row r="212" spans="1:10" ht="12.75">
      <c r="A212" s="140" t="s">
        <v>60</v>
      </c>
      <c r="B212" s="140">
        <v>88316</v>
      </c>
      <c r="C212" s="140" t="s">
        <v>174</v>
      </c>
      <c r="D212" s="140" t="s">
        <v>63</v>
      </c>
      <c r="E212" s="141" t="s">
        <v>20</v>
      </c>
      <c r="F212" s="142">
        <v>24.73</v>
      </c>
      <c r="G212" s="142">
        <v>22.53</v>
      </c>
      <c r="H212" s="142">
        <v>6.1899999999999997E-2</v>
      </c>
      <c r="I212" s="142">
        <f t="shared" si="23"/>
        <v>1.5307869999999999</v>
      </c>
      <c r="J212" s="142">
        <f>G212*H212</f>
        <v>1.3946069999999999</v>
      </c>
    </row>
    <row r="213" spans="1:10" ht="12.75">
      <c r="A213" s="144" t="s">
        <v>64</v>
      </c>
      <c r="B213" s="144" t="s">
        <v>30</v>
      </c>
      <c r="C213" s="144" t="s">
        <v>440</v>
      </c>
      <c r="D213" s="144" t="s">
        <v>65</v>
      </c>
      <c r="E213" s="145" t="s">
        <v>120</v>
      </c>
      <c r="F213" s="146">
        <f>COTAÇÕES!F88</f>
        <v>42.9</v>
      </c>
      <c r="G213" s="146">
        <f>COTAÇÕES!F88</f>
        <v>42.9</v>
      </c>
      <c r="H213" s="146">
        <v>1</v>
      </c>
      <c r="I213" s="146">
        <f t="shared" si="23"/>
        <v>42.9</v>
      </c>
      <c r="J213" s="146">
        <f>G213*H213</f>
        <v>42.9</v>
      </c>
    </row>
    <row r="214" spans="1:10" ht="12.75"/>
    <row r="215" spans="1:10" s="292" customFormat="1" ht="14.25" customHeight="1">
      <c r="A215" s="412" t="s">
        <v>51</v>
      </c>
      <c r="B215" s="413"/>
      <c r="C215" s="291" t="s">
        <v>506</v>
      </c>
    </row>
    <row r="216" spans="1:10" ht="14.25" customHeight="1">
      <c r="A216" s="409" t="s">
        <v>52</v>
      </c>
      <c r="B216" s="410"/>
      <c r="C216" s="410" t="s">
        <v>510</v>
      </c>
      <c r="D216" s="411"/>
      <c r="E216" s="411"/>
      <c r="F216" s="411"/>
      <c r="G216" s="411"/>
      <c r="H216" s="411"/>
      <c r="I216" s="411"/>
      <c r="J216" s="411"/>
    </row>
    <row r="217" spans="1:10" ht="14.25" customHeight="1">
      <c r="A217" s="409" t="s">
        <v>53</v>
      </c>
      <c r="B217" s="410"/>
      <c r="C217" s="410" t="s">
        <v>238</v>
      </c>
      <c r="D217" s="411"/>
      <c r="E217" s="411"/>
      <c r="F217" s="411"/>
      <c r="G217" s="411"/>
      <c r="H217" s="411"/>
      <c r="I217" s="411"/>
      <c r="J217" s="411"/>
    </row>
    <row r="218" spans="1:10" ht="14.25" customHeight="1">
      <c r="A218" s="409" t="s">
        <v>169</v>
      </c>
      <c r="B218" s="410"/>
      <c r="C218" s="410" t="s">
        <v>507</v>
      </c>
      <c r="D218" s="411"/>
      <c r="E218" s="411"/>
      <c r="F218" s="411"/>
      <c r="G218" s="411"/>
      <c r="H218" s="411"/>
      <c r="I218" s="411"/>
      <c r="J218" s="411"/>
    </row>
    <row r="219" spans="1:10" ht="14.25" customHeight="1">
      <c r="A219" s="409" t="s">
        <v>54</v>
      </c>
      <c r="B219" s="410"/>
      <c r="C219" s="410" t="s">
        <v>72</v>
      </c>
      <c r="D219" s="411"/>
      <c r="E219" s="411"/>
      <c r="F219" s="411"/>
      <c r="G219" s="411"/>
      <c r="H219" s="411"/>
      <c r="I219" s="411"/>
      <c r="J219" s="411"/>
    </row>
    <row r="220" spans="1:10" ht="14.25" customHeight="1">
      <c r="A220" s="409" t="s">
        <v>55</v>
      </c>
      <c r="B220" s="410"/>
      <c r="C220" s="410" t="s">
        <v>120</v>
      </c>
      <c r="D220" s="411"/>
      <c r="E220" s="411"/>
      <c r="F220" s="411"/>
      <c r="G220" s="411"/>
      <c r="H220" s="411"/>
      <c r="I220" s="411"/>
      <c r="J220" s="411"/>
    </row>
    <row r="221" spans="1:10" ht="14.25" customHeight="1">
      <c r="A221" s="409" t="s">
        <v>56</v>
      </c>
      <c r="B221" s="410"/>
      <c r="C221" s="269">
        <f>SUM(I224:I226)</f>
        <v>71.361291999999992</v>
      </c>
      <c r="D221" s="270"/>
      <c r="E221" s="270"/>
      <c r="F221" s="270"/>
      <c r="G221" s="270"/>
      <c r="H221" s="270"/>
      <c r="I221" s="270"/>
      <c r="J221" s="270"/>
    </row>
    <row r="222" spans="1:10" ht="14.25" customHeight="1">
      <c r="A222" s="409" t="s">
        <v>57</v>
      </c>
      <c r="B222" s="410"/>
      <c r="C222" s="410">
        <f>SUM(J224:J226)</f>
        <v>70.070253999999991</v>
      </c>
      <c r="D222" s="411"/>
      <c r="E222" s="411"/>
      <c r="F222" s="411"/>
      <c r="G222" s="411"/>
      <c r="H222" s="411"/>
      <c r="I222" s="411"/>
      <c r="J222" s="411"/>
    </row>
    <row r="223" spans="1:10" ht="30">
      <c r="A223" s="137"/>
      <c r="B223" s="137" t="s">
        <v>58</v>
      </c>
      <c r="C223" s="137" t="s">
        <v>52</v>
      </c>
      <c r="D223" s="137" t="s">
        <v>54</v>
      </c>
      <c r="E223" s="138" t="s">
        <v>55</v>
      </c>
      <c r="F223" s="139" t="s">
        <v>56</v>
      </c>
      <c r="G223" s="139" t="s">
        <v>57</v>
      </c>
      <c r="H223" s="139" t="s">
        <v>59</v>
      </c>
      <c r="I223" s="139" t="s">
        <v>56</v>
      </c>
      <c r="J223" s="139" t="s">
        <v>57</v>
      </c>
    </row>
    <row r="224" spans="1:10" ht="25.5">
      <c r="A224" s="140" t="s">
        <v>60</v>
      </c>
      <c r="B224" s="140">
        <v>88267</v>
      </c>
      <c r="C224" s="140" t="s">
        <v>508</v>
      </c>
      <c r="D224" s="140" t="s">
        <v>63</v>
      </c>
      <c r="E224" s="141" t="s">
        <v>20</v>
      </c>
      <c r="F224" s="142">
        <v>35.32</v>
      </c>
      <c r="G224" s="142">
        <v>31.93</v>
      </c>
      <c r="H224" s="142">
        <v>0.31619999999999998</v>
      </c>
      <c r="I224" s="142">
        <f t="shared" ref="I224:I226" si="24">F224*H224</f>
        <v>11.168184</v>
      </c>
      <c r="J224" s="142">
        <f t="shared" ref="J224:J226" si="25">G224*H224</f>
        <v>10.096266</v>
      </c>
    </row>
    <row r="225" spans="1:10" ht="12.75">
      <c r="A225" s="140" t="s">
        <v>60</v>
      </c>
      <c r="B225" s="140">
        <v>88316</v>
      </c>
      <c r="C225" s="140" t="s">
        <v>174</v>
      </c>
      <c r="D225" s="140" t="s">
        <v>63</v>
      </c>
      <c r="E225" s="141" t="s">
        <v>20</v>
      </c>
      <c r="F225" s="142">
        <v>24.73</v>
      </c>
      <c r="G225" s="142">
        <v>22.53</v>
      </c>
      <c r="H225" s="142">
        <v>9.9599999999999994E-2</v>
      </c>
      <c r="I225" s="142">
        <f t="shared" si="24"/>
        <v>2.4631080000000001</v>
      </c>
      <c r="J225" s="142">
        <f t="shared" si="25"/>
        <v>2.2439879999999999</v>
      </c>
    </row>
    <row r="226" spans="1:10" ht="25.5">
      <c r="A226" s="144" t="s">
        <v>64</v>
      </c>
      <c r="B226" s="144">
        <v>37401</v>
      </c>
      <c r="C226" s="144" t="s">
        <v>509</v>
      </c>
      <c r="D226" s="144" t="s">
        <v>65</v>
      </c>
      <c r="E226" s="145" t="s">
        <v>120</v>
      </c>
      <c r="F226" s="146">
        <v>57.73</v>
      </c>
      <c r="G226" s="146">
        <v>57.73</v>
      </c>
      <c r="H226" s="146">
        <v>1</v>
      </c>
      <c r="I226" s="146">
        <f t="shared" si="24"/>
        <v>57.73</v>
      </c>
      <c r="J226" s="146">
        <f t="shared" si="25"/>
        <v>57.73</v>
      </c>
    </row>
    <row r="227" spans="1:10" ht="12.75"/>
    <row r="228" spans="1:10" s="292" customFormat="1" ht="14.25" customHeight="1">
      <c r="A228" s="412" t="s">
        <v>51</v>
      </c>
      <c r="B228" s="413"/>
      <c r="C228" s="291" t="s">
        <v>522</v>
      </c>
    </row>
    <row r="229" spans="1:10" ht="12.75">
      <c r="A229" s="409" t="s">
        <v>52</v>
      </c>
      <c r="B229" s="410"/>
      <c r="C229" s="410" t="s">
        <v>526</v>
      </c>
      <c r="D229" s="414"/>
      <c r="E229" s="414"/>
      <c r="F229" s="414"/>
      <c r="G229" s="414"/>
      <c r="H229" s="414"/>
      <c r="I229" s="414"/>
      <c r="J229" s="414"/>
    </row>
    <row r="230" spans="1:10" ht="14.25" customHeight="1">
      <c r="A230" s="409" t="s">
        <v>53</v>
      </c>
      <c r="B230" s="410"/>
      <c r="C230" s="410" t="s">
        <v>238</v>
      </c>
      <c r="D230" s="411"/>
      <c r="E230" s="411"/>
      <c r="F230" s="411"/>
      <c r="G230" s="411"/>
      <c r="H230" s="411"/>
      <c r="I230" s="411"/>
      <c r="J230" s="411"/>
    </row>
    <row r="231" spans="1:10" ht="14.25" customHeight="1">
      <c r="A231" s="409" t="s">
        <v>169</v>
      </c>
      <c r="B231" s="410"/>
      <c r="C231" s="410" t="s">
        <v>569</v>
      </c>
      <c r="D231" s="411"/>
      <c r="E231" s="411"/>
      <c r="F231" s="411"/>
      <c r="G231" s="411"/>
      <c r="H231" s="411"/>
      <c r="I231" s="411"/>
      <c r="J231" s="411"/>
    </row>
    <row r="232" spans="1:10" ht="14.25" customHeight="1">
      <c r="A232" s="409" t="s">
        <v>54</v>
      </c>
      <c r="B232" s="410"/>
      <c r="C232" s="410" t="s">
        <v>72</v>
      </c>
      <c r="D232" s="411"/>
      <c r="E232" s="411"/>
      <c r="F232" s="411"/>
      <c r="G232" s="411"/>
      <c r="H232" s="411"/>
      <c r="I232" s="411"/>
      <c r="J232" s="411"/>
    </row>
    <row r="233" spans="1:10" ht="14.25" customHeight="1">
      <c r="A233" s="409" t="s">
        <v>55</v>
      </c>
      <c r="B233" s="410"/>
      <c r="C233" s="410" t="s">
        <v>120</v>
      </c>
      <c r="D233" s="411"/>
      <c r="E233" s="411"/>
      <c r="F233" s="411"/>
      <c r="G233" s="411"/>
      <c r="H233" s="411"/>
      <c r="I233" s="411"/>
      <c r="J233" s="411"/>
    </row>
    <row r="234" spans="1:10" ht="14.25" customHeight="1">
      <c r="A234" s="409" t="s">
        <v>56</v>
      </c>
      <c r="B234" s="410"/>
      <c r="C234" s="269">
        <f>SUM(I237:I243)</f>
        <v>1943.7895409999999</v>
      </c>
      <c r="D234" s="270"/>
      <c r="E234" s="270"/>
      <c r="F234" s="270"/>
      <c r="G234" s="270"/>
      <c r="H234" s="270"/>
      <c r="I234" s="270"/>
      <c r="J234" s="270"/>
    </row>
    <row r="235" spans="1:10" ht="14.25" customHeight="1">
      <c r="A235" s="409" t="s">
        <v>57</v>
      </c>
      <c r="B235" s="410"/>
      <c r="C235" s="410">
        <f>SUM(J237:J243)</f>
        <v>1905.208292</v>
      </c>
      <c r="D235" s="411"/>
      <c r="E235" s="411"/>
      <c r="F235" s="411"/>
      <c r="G235" s="411"/>
      <c r="H235" s="411"/>
      <c r="I235" s="411"/>
      <c r="J235" s="411"/>
    </row>
    <row r="236" spans="1:10" ht="30">
      <c r="A236" s="137"/>
      <c r="B236" s="137" t="s">
        <v>58</v>
      </c>
      <c r="C236" s="137" t="s">
        <v>52</v>
      </c>
      <c r="D236" s="137" t="s">
        <v>54</v>
      </c>
      <c r="E236" s="138" t="s">
        <v>55</v>
      </c>
      <c r="F236" s="139" t="s">
        <v>56</v>
      </c>
      <c r="G236" s="139" t="s">
        <v>57</v>
      </c>
      <c r="H236" s="139" t="s">
        <v>59</v>
      </c>
      <c r="I236" s="139" t="s">
        <v>56</v>
      </c>
      <c r="J236" s="139" t="s">
        <v>57</v>
      </c>
    </row>
    <row r="237" spans="1:10" ht="25.5">
      <c r="A237" s="140" t="s">
        <v>60</v>
      </c>
      <c r="B237" s="140">
        <v>88239</v>
      </c>
      <c r="C237" s="140" t="s">
        <v>215</v>
      </c>
      <c r="D237" s="140" t="s">
        <v>63</v>
      </c>
      <c r="E237" s="141" t="s">
        <v>20</v>
      </c>
      <c r="F237" s="142">
        <v>26.44</v>
      </c>
      <c r="G237" s="142">
        <v>24.04</v>
      </c>
      <c r="H237" s="142">
        <v>6.24</v>
      </c>
      <c r="I237" s="142">
        <f t="shared" ref="I237:I241" si="26">F237*H237</f>
        <v>164.98560000000001</v>
      </c>
      <c r="J237" s="142">
        <f t="shared" ref="J237:J241" si="27">G237*H237</f>
        <v>150.00960000000001</v>
      </c>
    </row>
    <row r="238" spans="1:10" ht="25.5">
      <c r="A238" s="140" t="s">
        <v>60</v>
      </c>
      <c r="B238" s="140">
        <v>88316</v>
      </c>
      <c r="C238" s="140" t="s">
        <v>190</v>
      </c>
      <c r="D238" s="140" t="s">
        <v>63</v>
      </c>
      <c r="E238" s="141" t="s">
        <v>20</v>
      </c>
      <c r="F238" s="142">
        <v>37.29</v>
      </c>
      <c r="G238" s="142">
        <v>33.729999999999997</v>
      </c>
      <c r="H238" s="142">
        <v>6.24</v>
      </c>
      <c r="I238" s="142">
        <f t="shared" si="26"/>
        <v>232.68960000000001</v>
      </c>
      <c r="J238" s="142">
        <f t="shared" si="27"/>
        <v>210.4752</v>
      </c>
    </row>
    <row r="239" spans="1:10" ht="38.25">
      <c r="A239" s="140" t="s">
        <v>60</v>
      </c>
      <c r="B239" s="140">
        <v>102486</v>
      </c>
      <c r="C239" s="140" t="s">
        <v>523</v>
      </c>
      <c r="D239" s="140" t="s">
        <v>524</v>
      </c>
      <c r="E239" s="141" t="s">
        <v>20</v>
      </c>
      <c r="F239" s="142">
        <v>733.21</v>
      </c>
      <c r="G239" s="142">
        <v>719.48</v>
      </c>
      <c r="H239" s="142">
        <v>0.1013</v>
      </c>
      <c r="I239" s="142">
        <f t="shared" ref="I239:I240" si="28">F239*H239</f>
        <v>74.274173000000005</v>
      </c>
      <c r="J239" s="142">
        <f t="shared" ref="J239:J240" si="29">G239*H239</f>
        <v>72.883324000000002</v>
      </c>
    </row>
    <row r="240" spans="1:10" ht="25.5">
      <c r="A240" s="144" t="s">
        <v>64</v>
      </c>
      <c r="B240" s="144">
        <v>4721</v>
      </c>
      <c r="C240" s="144" t="s">
        <v>309</v>
      </c>
      <c r="D240" s="144" t="s">
        <v>65</v>
      </c>
      <c r="E240" s="145" t="s">
        <v>23</v>
      </c>
      <c r="F240" s="146">
        <v>111.91</v>
      </c>
      <c r="G240" s="146">
        <v>111.91</v>
      </c>
      <c r="H240" s="146">
        <v>4.7999999999999996E-3</v>
      </c>
      <c r="I240" s="146">
        <f t="shared" si="28"/>
        <v>0.53716799999999998</v>
      </c>
      <c r="J240" s="146">
        <f t="shared" si="29"/>
        <v>0.53716799999999998</v>
      </c>
    </row>
    <row r="241" spans="1:10" ht="25.5">
      <c r="A241" s="144" t="s">
        <v>64</v>
      </c>
      <c r="B241" s="144">
        <v>4119</v>
      </c>
      <c r="C241" s="144" t="s">
        <v>525</v>
      </c>
      <c r="D241" s="144" t="s">
        <v>65</v>
      </c>
      <c r="E241" s="145" t="s">
        <v>21</v>
      </c>
      <c r="F241" s="146">
        <v>55.87</v>
      </c>
      <c r="G241" s="146">
        <v>55.87</v>
      </c>
      <c r="H241" s="146">
        <v>23.5</v>
      </c>
      <c r="I241" s="146">
        <f t="shared" si="26"/>
        <v>1312.9449999999999</v>
      </c>
      <c r="J241" s="146">
        <f t="shared" si="27"/>
        <v>1312.9449999999999</v>
      </c>
    </row>
    <row r="242" spans="1:10" ht="38.25">
      <c r="A242" s="144" t="s">
        <v>64</v>
      </c>
      <c r="B242" s="144">
        <v>3992</v>
      </c>
      <c r="C242" s="144" t="s">
        <v>527</v>
      </c>
      <c r="D242" s="144" t="s">
        <v>65</v>
      </c>
      <c r="E242" s="145" t="s">
        <v>21</v>
      </c>
      <c r="F242" s="146">
        <v>74.37</v>
      </c>
      <c r="G242" s="146">
        <v>74.37</v>
      </c>
      <c r="H242" s="146">
        <v>1.4</v>
      </c>
      <c r="I242" s="146">
        <f t="shared" ref="I242" si="30">F242*H242</f>
        <v>104.11799999999999</v>
      </c>
      <c r="J242" s="146">
        <f t="shared" ref="J242" si="31">G242*H242</f>
        <v>104.11799999999999</v>
      </c>
    </row>
    <row r="243" spans="1:10" ht="25.5">
      <c r="A243" s="144" t="s">
        <v>64</v>
      </c>
      <c r="B243" s="144">
        <v>38200</v>
      </c>
      <c r="C243" s="144" t="s">
        <v>528</v>
      </c>
      <c r="D243" s="144" t="s">
        <v>65</v>
      </c>
      <c r="E243" s="145" t="s">
        <v>21</v>
      </c>
      <c r="F243" s="146">
        <v>4.5199999999999996</v>
      </c>
      <c r="G243" s="146">
        <v>4.5199999999999996</v>
      </c>
      <c r="H243" s="146">
        <v>12</v>
      </c>
      <c r="I243" s="146">
        <f t="shared" ref="I243" si="32">F243*H243</f>
        <v>54.239999999999995</v>
      </c>
      <c r="J243" s="146">
        <f t="shared" ref="J243" si="33">G243*H243</f>
        <v>54.239999999999995</v>
      </c>
    </row>
    <row r="244" spans="1:10" ht="12.75"/>
    <row r="245" spans="1:10" s="292" customFormat="1" ht="14.25" customHeight="1">
      <c r="A245" s="412" t="s">
        <v>51</v>
      </c>
      <c r="B245" s="413"/>
      <c r="C245" s="291" t="s">
        <v>535</v>
      </c>
    </row>
    <row r="246" spans="1:10" ht="12.75">
      <c r="A246" s="409" t="s">
        <v>52</v>
      </c>
      <c r="B246" s="410"/>
      <c r="C246" s="410" t="s">
        <v>536</v>
      </c>
      <c r="D246" s="414"/>
      <c r="E246" s="414"/>
      <c r="F246" s="414"/>
      <c r="G246" s="414"/>
      <c r="H246" s="414"/>
      <c r="I246" s="414"/>
      <c r="J246" s="414"/>
    </row>
    <row r="247" spans="1:10" ht="14.25" customHeight="1">
      <c r="A247" s="409" t="s">
        <v>53</v>
      </c>
      <c r="B247" s="410"/>
      <c r="C247" s="410" t="s">
        <v>238</v>
      </c>
      <c r="D247" s="411"/>
      <c r="E247" s="411"/>
      <c r="F247" s="411"/>
      <c r="G247" s="411"/>
      <c r="H247" s="411"/>
      <c r="I247" s="411"/>
      <c r="J247" s="411"/>
    </row>
    <row r="248" spans="1:10" ht="14.25" customHeight="1">
      <c r="A248" s="409" t="s">
        <v>169</v>
      </c>
      <c r="B248" s="410"/>
      <c r="C248" s="410" t="s">
        <v>537</v>
      </c>
      <c r="D248" s="411"/>
      <c r="E248" s="411"/>
      <c r="F248" s="411"/>
      <c r="G248" s="411"/>
      <c r="H248" s="411"/>
      <c r="I248" s="411"/>
      <c r="J248" s="411"/>
    </row>
    <row r="249" spans="1:10" ht="14.25" customHeight="1">
      <c r="A249" s="409" t="s">
        <v>54</v>
      </c>
      <c r="B249" s="410"/>
      <c r="C249" s="410" t="s">
        <v>72</v>
      </c>
      <c r="D249" s="411"/>
      <c r="E249" s="411"/>
      <c r="F249" s="411"/>
      <c r="G249" s="411"/>
      <c r="H249" s="411"/>
      <c r="I249" s="411"/>
      <c r="J249" s="411"/>
    </row>
    <row r="250" spans="1:10" ht="14.25" customHeight="1">
      <c r="A250" s="409" t="s">
        <v>55</v>
      </c>
      <c r="B250" s="410"/>
      <c r="C250" s="410" t="s">
        <v>19</v>
      </c>
      <c r="D250" s="411"/>
      <c r="E250" s="411"/>
      <c r="F250" s="411"/>
      <c r="G250" s="411"/>
      <c r="H250" s="411"/>
      <c r="I250" s="411"/>
      <c r="J250" s="411"/>
    </row>
    <row r="251" spans="1:10" ht="14.25" customHeight="1">
      <c r="A251" s="409" t="s">
        <v>56</v>
      </c>
      <c r="B251" s="410"/>
      <c r="C251" s="269">
        <f>SUM(I254:I255)</f>
        <v>11.78795</v>
      </c>
      <c r="D251" s="270"/>
      <c r="E251" s="270"/>
      <c r="F251" s="270"/>
      <c r="G251" s="270"/>
      <c r="H251" s="270"/>
      <c r="I251" s="270"/>
      <c r="J251" s="270"/>
    </row>
    <row r="252" spans="1:10" ht="14.25" customHeight="1">
      <c r="A252" s="409" t="s">
        <v>57</v>
      </c>
      <c r="B252" s="410"/>
      <c r="C252" s="410">
        <f>SUM(J254:J255)</f>
        <v>10.727070000000001</v>
      </c>
      <c r="D252" s="411"/>
      <c r="E252" s="411"/>
      <c r="F252" s="411"/>
      <c r="G252" s="411"/>
      <c r="H252" s="411"/>
      <c r="I252" s="411"/>
      <c r="J252" s="411"/>
    </row>
    <row r="253" spans="1:10" ht="30">
      <c r="A253" s="137"/>
      <c r="B253" s="137" t="s">
        <v>58</v>
      </c>
      <c r="C253" s="137" t="s">
        <v>52</v>
      </c>
      <c r="D253" s="137" t="s">
        <v>54</v>
      </c>
      <c r="E253" s="138" t="s">
        <v>55</v>
      </c>
      <c r="F253" s="139" t="s">
        <v>56</v>
      </c>
      <c r="G253" s="139" t="s">
        <v>57</v>
      </c>
      <c r="H253" s="139" t="s">
        <v>59</v>
      </c>
      <c r="I253" s="139" t="s">
        <v>56</v>
      </c>
      <c r="J253" s="139" t="s">
        <v>57</v>
      </c>
    </row>
    <row r="254" spans="1:10" ht="12.75">
      <c r="A254" s="140" t="s">
        <v>60</v>
      </c>
      <c r="B254" s="140">
        <v>88309</v>
      </c>
      <c r="C254" s="140" t="s">
        <v>172</v>
      </c>
      <c r="D254" s="140" t="s">
        <v>63</v>
      </c>
      <c r="E254" s="141" t="s">
        <v>20</v>
      </c>
      <c r="F254" s="142">
        <v>35.590000000000003</v>
      </c>
      <c r="G254" s="142">
        <v>32.229999999999997</v>
      </c>
      <c r="H254" s="142">
        <v>6.3E-2</v>
      </c>
      <c r="I254" s="142">
        <f t="shared" ref="I254:I255" si="34">F254*H254</f>
        <v>2.2421700000000002</v>
      </c>
      <c r="J254" s="142">
        <f t="shared" ref="J254:J255" si="35">G254*H254</f>
        <v>2.0304899999999999</v>
      </c>
    </row>
    <row r="255" spans="1:10" ht="12.75">
      <c r="A255" s="140" t="s">
        <v>60</v>
      </c>
      <c r="B255" s="140">
        <v>88316</v>
      </c>
      <c r="C255" s="140" t="s">
        <v>174</v>
      </c>
      <c r="D255" s="140" t="s">
        <v>63</v>
      </c>
      <c r="E255" s="141" t="s">
        <v>20</v>
      </c>
      <c r="F255" s="142">
        <v>24.73</v>
      </c>
      <c r="G255" s="142">
        <v>22.53</v>
      </c>
      <c r="H255" s="142">
        <v>0.38600000000000001</v>
      </c>
      <c r="I255" s="142">
        <f t="shared" si="34"/>
        <v>9.5457800000000006</v>
      </c>
      <c r="J255" s="142">
        <f t="shared" si="35"/>
        <v>8.6965800000000009</v>
      </c>
    </row>
    <row r="256" spans="1:10" ht="12.75"/>
    <row r="257" spans="1:10" s="292" customFormat="1" ht="14.25" customHeight="1">
      <c r="A257" s="412" t="s">
        <v>51</v>
      </c>
      <c r="B257" s="413"/>
      <c r="C257" s="291" t="s">
        <v>541</v>
      </c>
    </row>
    <row r="258" spans="1:10" ht="12.75">
      <c r="A258" s="409" t="s">
        <v>52</v>
      </c>
      <c r="B258" s="410"/>
      <c r="C258" s="410" t="s">
        <v>542</v>
      </c>
      <c r="D258" s="414"/>
      <c r="E258" s="414"/>
      <c r="F258" s="414"/>
      <c r="G258" s="414"/>
      <c r="H258" s="414"/>
      <c r="I258" s="414"/>
      <c r="J258" s="414"/>
    </row>
    <row r="259" spans="1:10" ht="14.25" customHeight="1">
      <c r="A259" s="409" t="s">
        <v>53</v>
      </c>
      <c r="B259" s="410"/>
      <c r="C259" s="410" t="s">
        <v>238</v>
      </c>
      <c r="D259" s="411"/>
      <c r="E259" s="411"/>
      <c r="F259" s="411"/>
      <c r="G259" s="411"/>
      <c r="H259" s="411"/>
      <c r="I259" s="411"/>
      <c r="J259" s="411"/>
    </row>
    <row r="260" spans="1:10" ht="14.25" customHeight="1">
      <c r="A260" s="409" t="s">
        <v>169</v>
      </c>
      <c r="B260" s="410"/>
      <c r="C260" s="410" t="s">
        <v>543</v>
      </c>
      <c r="D260" s="411"/>
      <c r="E260" s="411"/>
      <c r="F260" s="411"/>
      <c r="G260" s="411"/>
      <c r="H260" s="411"/>
      <c r="I260" s="411"/>
      <c r="J260" s="411"/>
    </row>
    <row r="261" spans="1:10" ht="14.25" customHeight="1">
      <c r="A261" s="409" t="s">
        <v>54</v>
      </c>
      <c r="B261" s="410"/>
      <c r="C261" s="410" t="s">
        <v>72</v>
      </c>
      <c r="D261" s="411"/>
      <c r="E261" s="411"/>
      <c r="F261" s="411"/>
      <c r="G261" s="411"/>
      <c r="H261" s="411"/>
      <c r="I261" s="411"/>
      <c r="J261" s="411"/>
    </row>
    <row r="262" spans="1:10" ht="14.25" customHeight="1">
      <c r="A262" s="409" t="s">
        <v>55</v>
      </c>
      <c r="B262" s="410"/>
      <c r="C262" s="410" t="s">
        <v>21</v>
      </c>
      <c r="D262" s="411"/>
      <c r="E262" s="411"/>
      <c r="F262" s="411"/>
      <c r="G262" s="411"/>
      <c r="H262" s="411"/>
      <c r="I262" s="411"/>
      <c r="J262" s="411"/>
    </row>
    <row r="263" spans="1:10" ht="14.25" customHeight="1">
      <c r="A263" s="409" t="s">
        <v>56</v>
      </c>
      <c r="B263" s="410"/>
      <c r="C263" s="269">
        <f>SUM(I266:I269)</f>
        <v>12.265502999999999</v>
      </c>
      <c r="D263" s="270"/>
      <c r="E263" s="270"/>
      <c r="F263" s="270"/>
      <c r="G263" s="270"/>
      <c r="H263" s="270"/>
      <c r="I263" s="270"/>
      <c r="J263" s="270"/>
    </row>
    <row r="264" spans="1:10" ht="14.25" customHeight="1">
      <c r="A264" s="409" t="s">
        <v>57</v>
      </c>
      <c r="B264" s="410"/>
      <c r="C264" s="410">
        <f>SUM(J266:J269)</f>
        <v>11.129538999999999</v>
      </c>
      <c r="D264" s="411"/>
      <c r="E264" s="411"/>
      <c r="F264" s="411"/>
      <c r="G264" s="411"/>
      <c r="H264" s="411"/>
      <c r="I264" s="411"/>
      <c r="J264" s="411"/>
    </row>
    <row r="265" spans="1:10" ht="30">
      <c r="A265" s="137"/>
      <c r="B265" s="137" t="s">
        <v>58</v>
      </c>
      <c r="C265" s="137" t="s">
        <v>52</v>
      </c>
      <c r="D265" s="137" t="s">
        <v>54</v>
      </c>
      <c r="E265" s="138" t="s">
        <v>55</v>
      </c>
      <c r="F265" s="139" t="s">
        <v>56</v>
      </c>
      <c r="G265" s="139" t="s">
        <v>57</v>
      </c>
      <c r="H265" s="139" t="s">
        <v>59</v>
      </c>
      <c r="I265" s="139" t="s">
        <v>56</v>
      </c>
      <c r="J265" s="139" t="s">
        <v>57</v>
      </c>
    </row>
    <row r="266" spans="1:10" ht="12.75">
      <c r="A266" s="140" t="s">
        <v>60</v>
      </c>
      <c r="B266" s="140">
        <v>88309</v>
      </c>
      <c r="C266" s="140" t="s">
        <v>172</v>
      </c>
      <c r="D266" s="140" t="s">
        <v>63</v>
      </c>
      <c r="E266" s="141" t="s">
        <v>20</v>
      </c>
      <c r="F266" s="142">
        <v>35.590000000000003</v>
      </c>
      <c r="G266" s="142">
        <v>32.229999999999997</v>
      </c>
      <c r="H266" s="142">
        <v>0.1759</v>
      </c>
      <c r="I266" s="142">
        <f t="shared" ref="I266:I267" si="36">F266*H266</f>
        <v>6.2602810000000009</v>
      </c>
      <c r="J266" s="142">
        <f t="shared" ref="J266:J267" si="37">G266*H266</f>
        <v>5.6692569999999991</v>
      </c>
    </row>
    <row r="267" spans="1:10" ht="12.75">
      <c r="A267" s="140" t="s">
        <v>60</v>
      </c>
      <c r="B267" s="140">
        <v>88316</v>
      </c>
      <c r="C267" s="140" t="s">
        <v>174</v>
      </c>
      <c r="D267" s="140" t="s">
        <v>63</v>
      </c>
      <c r="E267" s="141" t="s">
        <v>20</v>
      </c>
      <c r="F267" s="142">
        <v>24.73</v>
      </c>
      <c r="G267" s="142">
        <v>22.53</v>
      </c>
      <c r="H267" s="142">
        <v>7.7200000000000005E-2</v>
      </c>
      <c r="I267" s="142">
        <f t="shared" si="36"/>
        <v>1.9091560000000001</v>
      </c>
      <c r="J267" s="142">
        <f t="shared" si="37"/>
        <v>1.7393160000000001</v>
      </c>
    </row>
    <row r="268" spans="1:10" ht="25.5">
      <c r="A268" s="140" t="s">
        <v>60</v>
      </c>
      <c r="B268" s="140">
        <v>5952</v>
      </c>
      <c r="C268" s="140" t="s">
        <v>544</v>
      </c>
      <c r="D268" s="140" t="s">
        <v>63</v>
      </c>
      <c r="E268" s="141" t="s">
        <v>177</v>
      </c>
      <c r="F268" s="142">
        <v>26.16</v>
      </c>
      <c r="G268" s="142">
        <v>23.74</v>
      </c>
      <c r="H268" s="142">
        <v>6.7199999999999996E-2</v>
      </c>
      <c r="I268" s="142">
        <f t="shared" ref="I268:I269" si="38">F268*H268</f>
        <v>1.757952</v>
      </c>
      <c r="J268" s="142">
        <f t="shared" ref="J268:J269" si="39">G268*H268</f>
        <v>1.5953279999999999</v>
      </c>
    </row>
    <row r="269" spans="1:10" ht="25.5">
      <c r="A269" s="140" t="s">
        <v>60</v>
      </c>
      <c r="B269" s="140">
        <v>5795</v>
      </c>
      <c r="C269" s="140" t="s">
        <v>545</v>
      </c>
      <c r="D269" s="140" t="s">
        <v>63</v>
      </c>
      <c r="E269" s="141" t="s">
        <v>62</v>
      </c>
      <c r="F269" s="142">
        <v>26.63</v>
      </c>
      <c r="G269" s="142">
        <v>24.21</v>
      </c>
      <c r="H269" s="142">
        <v>8.7800000000000003E-2</v>
      </c>
      <c r="I269" s="142">
        <f t="shared" si="38"/>
        <v>2.338114</v>
      </c>
      <c r="J269" s="142">
        <f t="shared" si="39"/>
        <v>2.1256380000000004</v>
      </c>
    </row>
    <row r="270" spans="1:10" ht="12.75"/>
    <row r="271" spans="1:10" s="292" customFormat="1" ht="14.25" customHeight="1">
      <c r="A271" s="412" t="s">
        <v>51</v>
      </c>
      <c r="B271" s="413"/>
      <c r="C271" s="291" t="s">
        <v>581</v>
      </c>
    </row>
    <row r="272" spans="1:10" ht="14.25" customHeight="1">
      <c r="A272" s="409" t="s">
        <v>52</v>
      </c>
      <c r="B272" s="410"/>
      <c r="C272" s="410" t="s">
        <v>582</v>
      </c>
      <c r="D272" s="411"/>
      <c r="E272" s="411"/>
      <c r="F272" s="411"/>
      <c r="G272" s="411"/>
      <c r="H272" s="411"/>
      <c r="I272" s="411"/>
      <c r="J272" s="411"/>
    </row>
    <row r="273" spans="1:10" ht="14.25" customHeight="1">
      <c r="A273" s="409" t="s">
        <v>53</v>
      </c>
      <c r="B273" s="410"/>
      <c r="C273" s="410" t="s">
        <v>238</v>
      </c>
      <c r="D273" s="411"/>
      <c r="E273" s="411"/>
      <c r="F273" s="411"/>
      <c r="G273" s="411"/>
      <c r="H273" s="411"/>
      <c r="I273" s="411"/>
      <c r="J273" s="411"/>
    </row>
    <row r="274" spans="1:10" ht="14.25" customHeight="1">
      <c r="A274" s="409" t="s">
        <v>169</v>
      </c>
      <c r="B274" s="410"/>
      <c r="C274" s="410" t="s">
        <v>583</v>
      </c>
      <c r="D274" s="411"/>
      <c r="E274" s="411"/>
      <c r="F274" s="411"/>
      <c r="G274" s="411"/>
      <c r="H274" s="411"/>
      <c r="I274" s="411"/>
      <c r="J274" s="411"/>
    </row>
    <row r="275" spans="1:10" ht="14.25" customHeight="1">
      <c r="A275" s="409" t="s">
        <v>54</v>
      </c>
      <c r="B275" s="410"/>
      <c r="C275" s="410" t="s">
        <v>72</v>
      </c>
      <c r="D275" s="411"/>
      <c r="E275" s="411"/>
      <c r="F275" s="411"/>
      <c r="G275" s="411"/>
      <c r="H275" s="411"/>
      <c r="I275" s="411"/>
      <c r="J275" s="411"/>
    </row>
    <row r="276" spans="1:10" ht="14.25" customHeight="1">
      <c r="A276" s="409" t="s">
        <v>55</v>
      </c>
      <c r="B276" s="410"/>
      <c r="C276" s="410" t="s">
        <v>120</v>
      </c>
      <c r="D276" s="411"/>
      <c r="E276" s="411"/>
      <c r="F276" s="411"/>
      <c r="G276" s="411"/>
      <c r="H276" s="411"/>
      <c r="I276" s="411"/>
      <c r="J276" s="411"/>
    </row>
    <row r="277" spans="1:10" ht="14.25" customHeight="1">
      <c r="A277" s="409" t="s">
        <v>56</v>
      </c>
      <c r="B277" s="410"/>
      <c r="C277" s="269">
        <f>SUM(I280:I282)</f>
        <v>259.32429500000001</v>
      </c>
      <c r="D277" s="270"/>
      <c r="E277" s="270"/>
      <c r="F277" s="270"/>
      <c r="G277" s="270"/>
      <c r="H277" s="270"/>
      <c r="I277" s="270"/>
      <c r="J277" s="270"/>
    </row>
    <row r="278" spans="1:10" ht="14.25" customHeight="1">
      <c r="A278" s="409" t="s">
        <v>57</v>
      </c>
      <c r="B278" s="410"/>
      <c r="C278" s="410">
        <f>SUM(J280:J282)</f>
        <v>254.62517600000001</v>
      </c>
      <c r="D278" s="411"/>
      <c r="E278" s="411"/>
      <c r="F278" s="411"/>
      <c r="G278" s="411"/>
      <c r="H278" s="411"/>
      <c r="I278" s="411"/>
      <c r="J278" s="411"/>
    </row>
    <row r="279" spans="1:10" ht="30">
      <c r="A279" s="137"/>
      <c r="B279" s="137" t="s">
        <v>58</v>
      </c>
      <c r="C279" s="137" t="s">
        <v>52</v>
      </c>
      <c r="D279" s="137" t="s">
        <v>54</v>
      </c>
      <c r="E279" s="138" t="s">
        <v>55</v>
      </c>
      <c r="F279" s="139" t="s">
        <v>56</v>
      </c>
      <c r="G279" s="139" t="s">
        <v>57</v>
      </c>
      <c r="H279" s="139" t="s">
        <v>59</v>
      </c>
      <c r="I279" s="139" t="s">
        <v>56</v>
      </c>
      <c r="J279" s="139" t="s">
        <v>57</v>
      </c>
    </row>
    <row r="280" spans="1:10" ht="12.75">
      <c r="A280" s="140" t="s">
        <v>60</v>
      </c>
      <c r="B280" s="140">
        <v>88309</v>
      </c>
      <c r="C280" s="140" t="s">
        <v>591</v>
      </c>
      <c r="D280" s="140" t="s">
        <v>63</v>
      </c>
      <c r="E280" s="141" t="s">
        <v>20</v>
      </c>
      <c r="F280" s="142">
        <v>46.02</v>
      </c>
      <c r="G280" s="142">
        <v>41.55</v>
      </c>
      <c r="H280" s="142">
        <v>0.76910000000000001</v>
      </c>
      <c r="I280" s="142">
        <f t="shared" ref="I280:I282" si="40">F280*H280</f>
        <v>35.393982000000001</v>
      </c>
      <c r="J280" s="142">
        <f>G280*H280</f>
        <v>31.956104999999997</v>
      </c>
    </row>
    <row r="281" spans="1:10" ht="25.5">
      <c r="A281" s="140" t="s">
        <v>60</v>
      </c>
      <c r="B281" s="140">
        <v>88316</v>
      </c>
      <c r="C281" s="140" t="s">
        <v>592</v>
      </c>
      <c r="D281" s="140" t="s">
        <v>63</v>
      </c>
      <c r="E281" s="141" t="s">
        <v>20</v>
      </c>
      <c r="F281" s="142">
        <v>27.19</v>
      </c>
      <c r="G281" s="142">
        <v>24.73</v>
      </c>
      <c r="H281" s="142">
        <v>0.51270000000000004</v>
      </c>
      <c r="I281" s="142">
        <f t="shared" si="40"/>
        <v>13.940313000000002</v>
      </c>
      <c r="J281" s="142">
        <f>G281*H281</f>
        <v>12.679071000000002</v>
      </c>
    </row>
    <row r="282" spans="1:10" ht="38.25">
      <c r="A282" s="144" t="s">
        <v>64</v>
      </c>
      <c r="B282" s="144" t="s">
        <v>30</v>
      </c>
      <c r="C282" s="144" t="s">
        <v>588</v>
      </c>
      <c r="D282" s="144" t="s">
        <v>65</v>
      </c>
      <c r="E282" s="145" t="s">
        <v>120</v>
      </c>
      <c r="F282" s="146">
        <v>209.99</v>
      </c>
      <c r="G282" s="146">
        <v>209.99</v>
      </c>
      <c r="H282" s="146">
        <v>1</v>
      </c>
      <c r="I282" s="146">
        <f t="shared" si="40"/>
        <v>209.99</v>
      </c>
      <c r="J282" s="146">
        <f>G282*H282</f>
        <v>209.99</v>
      </c>
    </row>
    <row r="283" spans="1:10" ht="12.75"/>
    <row r="284" spans="1:10" s="292" customFormat="1" ht="14.25" customHeight="1">
      <c r="A284" s="412" t="s">
        <v>51</v>
      </c>
      <c r="B284" s="413"/>
      <c r="C284" s="291" t="s">
        <v>594</v>
      </c>
    </row>
    <row r="285" spans="1:10" ht="14.25" customHeight="1">
      <c r="A285" s="409" t="s">
        <v>52</v>
      </c>
      <c r="B285" s="410"/>
      <c r="C285" s="410" t="s">
        <v>595</v>
      </c>
      <c r="D285" s="411"/>
      <c r="E285" s="411"/>
      <c r="F285" s="411"/>
      <c r="G285" s="411"/>
      <c r="H285" s="411"/>
      <c r="I285" s="411"/>
      <c r="J285" s="411"/>
    </row>
    <row r="286" spans="1:10" ht="14.25" customHeight="1">
      <c r="A286" s="409" t="s">
        <v>53</v>
      </c>
      <c r="B286" s="410"/>
      <c r="C286" s="410" t="s">
        <v>238</v>
      </c>
      <c r="D286" s="411"/>
      <c r="E286" s="411"/>
      <c r="F286" s="411"/>
      <c r="G286" s="411"/>
      <c r="H286" s="411"/>
      <c r="I286" s="411"/>
      <c r="J286" s="411"/>
    </row>
    <row r="287" spans="1:10" ht="14.25" customHeight="1">
      <c r="A287" s="409" t="s">
        <v>169</v>
      </c>
      <c r="B287" s="410"/>
      <c r="C287" s="410" t="s">
        <v>596</v>
      </c>
      <c r="D287" s="411"/>
      <c r="E287" s="411"/>
      <c r="F287" s="411"/>
      <c r="G287" s="411"/>
      <c r="H287" s="411"/>
      <c r="I287" s="411"/>
      <c r="J287" s="411"/>
    </row>
    <row r="288" spans="1:10" ht="14.25" customHeight="1">
      <c r="A288" s="409" t="s">
        <v>54</v>
      </c>
      <c r="B288" s="410"/>
      <c r="C288" s="410" t="s">
        <v>72</v>
      </c>
      <c r="D288" s="411"/>
      <c r="E288" s="411"/>
      <c r="F288" s="411"/>
      <c r="G288" s="411"/>
      <c r="H288" s="411"/>
      <c r="I288" s="411"/>
      <c r="J288" s="411"/>
    </row>
    <row r="289" spans="1:10" ht="14.25" customHeight="1">
      <c r="A289" s="409" t="s">
        <v>55</v>
      </c>
      <c r="B289" s="410"/>
      <c r="C289" s="410" t="s">
        <v>120</v>
      </c>
      <c r="D289" s="411"/>
      <c r="E289" s="411"/>
      <c r="F289" s="411"/>
      <c r="G289" s="411"/>
      <c r="H289" s="411"/>
      <c r="I289" s="411"/>
      <c r="J289" s="411"/>
    </row>
    <row r="290" spans="1:10" ht="14.25" customHeight="1">
      <c r="A290" s="409" t="s">
        <v>56</v>
      </c>
      <c r="B290" s="410"/>
      <c r="C290" s="269">
        <f>SUM(I293:I301)</f>
        <v>914.51545500000009</v>
      </c>
      <c r="D290" s="270"/>
      <c r="E290" s="270"/>
      <c r="F290" s="270"/>
      <c r="G290" s="270"/>
      <c r="H290" s="270"/>
      <c r="I290" s="270"/>
      <c r="J290" s="270"/>
    </row>
    <row r="291" spans="1:10" ht="14.25" customHeight="1">
      <c r="A291" s="409" t="s">
        <v>57</v>
      </c>
      <c r="B291" s="410"/>
      <c r="C291" s="410">
        <f>SUM(J293:J301)</f>
        <v>884.55875500000013</v>
      </c>
      <c r="D291" s="411"/>
      <c r="E291" s="411"/>
      <c r="F291" s="411"/>
      <c r="G291" s="411"/>
      <c r="H291" s="411"/>
      <c r="I291" s="411"/>
      <c r="J291" s="411"/>
    </row>
    <row r="292" spans="1:10" ht="30">
      <c r="A292" s="137"/>
      <c r="B292" s="137" t="s">
        <v>58</v>
      </c>
      <c r="C292" s="137" t="s">
        <v>52</v>
      </c>
      <c r="D292" s="137" t="s">
        <v>54</v>
      </c>
      <c r="E292" s="138" t="s">
        <v>55</v>
      </c>
      <c r="F292" s="139" t="s">
        <v>56</v>
      </c>
      <c r="G292" s="139" t="s">
        <v>57</v>
      </c>
      <c r="H292" s="139" t="s">
        <v>59</v>
      </c>
      <c r="I292" s="139" t="s">
        <v>56</v>
      </c>
      <c r="J292" s="139" t="s">
        <v>57</v>
      </c>
    </row>
    <row r="293" spans="1:10" ht="12.75">
      <c r="A293" s="140" t="s">
        <v>60</v>
      </c>
      <c r="B293" s="140">
        <v>88309</v>
      </c>
      <c r="C293" s="140" t="s">
        <v>591</v>
      </c>
      <c r="D293" s="140" t="s">
        <v>63</v>
      </c>
      <c r="E293" s="141" t="s">
        <v>20</v>
      </c>
      <c r="F293" s="142">
        <v>46.02</v>
      </c>
      <c r="G293" s="142">
        <v>41.55</v>
      </c>
      <c r="H293" s="142">
        <v>3.95</v>
      </c>
      <c r="I293" s="142">
        <f t="shared" ref="I293:I301" si="41">F293*H293</f>
        <v>181.77900000000002</v>
      </c>
      <c r="J293" s="142">
        <f t="shared" ref="J293:J299" si="42">G293*H293</f>
        <v>164.1225</v>
      </c>
    </row>
    <row r="294" spans="1:10" ht="25.5">
      <c r="A294" s="140" t="s">
        <v>60</v>
      </c>
      <c r="B294" s="140">
        <v>88316</v>
      </c>
      <c r="C294" s="140" t="s">
        <v>592</v>
      </c>
      <c r="D294" s="140" t="s">
        <v>63</v>
      </c>
      <c r="E294" s="141" t="s">
        <v>20</v>
      </c>
      <c r="F294" s="142">
        <v>27.19</v>
      </c>
      <c r="G294" s="142">
        <v>24.73</v>
      </c>
      <c r="H294" s="142">
        <v>0.87</v>
      </c>
      <c r="I294" s="142">
        <f t="shared" si="41"/>
        <v>23.6553</v>
      </c>
      <c r="J294" s="142">
        <f t="shared" si="42"/>
        <v>21.5151</v>
      </c>
    </row>
    <row r="295" spans="1:10" ht="12.75">
      <c r="A295" s="144" t="s">
        <v>64</v>
      </c>
      <c r="B295" s="144" t="s">
        <v>30</v>
      </c>
      <c r="C295" s="144" t="s">
        <v>351</v>
      </c>
      <c r="D295" s="144" t="s">
        <v>65</v>
      </c>
      <c r="E295" s="145" t="s">
        <v>21</v>
      </c>
      <c r="F295" s="146">
        <v>112.83</v>
      </c>
      <c r="G295" s="146">
        <v>112.83</v>
      </c>
      <c r="H295" s="146">
        <v>3</v>
      </c>
      <c r="I295" s="146">
        <f t="shared" ref="I295" si="43">F295*H295</f>
        <v>338.49</v>
      </c>
      <c r="J295" s="146">
        <f t="shared" si="42"/>
        <v>338.49</v>
      </c>
    </row>
    <row r="296" spans="1:10" ht="56.25" customHeight="1">
      <c r="A296" s="144" t="s">
        <v>64</v>
      </c>
      <c r="B296" s="144">
        <v>101635</v>
      </c>
      <c r="C296" s="144" t="s">
        <v>598</v>
      </c>
      <c r="D296" s="144" t="s">
        <v>65</v>
      </c>
      <c r="E296" s="145" t="s">
        <v>120</v>
      </c>
      <c r="F296" s="146">
        <v>96.56</v>
      </c>
      <c r="G296" s="146">
        <v>91.45</v>
      </c>
      <c r="H296" s="146">
        <v>1</v>
      </c>
      <c r="I296" s="146">
        <f t="shared" ref="I296" si="44">F296*H296</f>
        <v>96.56</v>
      </c>
      <c r="J296" s="146">
        <f t="shared" si="42"/>
        <v>91.45</v>
      </c>
    </row>
    <row r="297" spans="1:10" ht="31.5" customHeight="1">
      <c r="A297" s="144" t="s">
        <v>64</v>
      </c>
      <c r="B297" s="144">
        <v>105920</v>
      </c>
      <c r="C297" s="144" t="s">
        <v>599</v>
      </c>
      <c r="D297" s="144" t="s">
        <v>65</v>
      </c>
      <c r="E297" s="145" t="s">
        <v>120</v>
      </c>
      <c r="F297" s="146">
        <v>53.51</v>
      </c>
      <c r="G297" s="146">
        <v>48.46</v>
      </c>
      <c r="H297" s="146">
        <v>1</v>
      </c>
      <c r="I297" s="146">
        <f t="shared" ref="I297" si="45">F297*H297</f>
        <v>53.51</v>
      </c>
      <c r="J297" s="146">
        <f t="shared" si="42"/>
        <v>48.46</v>
      </c>
    </row>
    <row r="298" spans="1:10" ht="12.75">
      <c r="A298" s="144" t="s">
        <v>64</v>
      </c>
      <c r="B298" s="144">
        <v>863</v>
      </c>
      <c r="C298" s="144" t="s">
        <v>597</v>
      </c>
      <c r="D298" s="144" t="s">
        <v>65</v>
      </c>
      <c r="E298" s="145" t="s">
        <v>120</v>
      </c>
      <c r="F298" s="146">
        <v>209.99</v>
      </c>
      <c r="G298" s="146">
        <v>209.99</v>
      </c>
      <c r="H298" s="146">
        <v>1</v>
      </c>
      <c r="I298" s="146">
        <f t="shared" si="41"/>
        <v>209.99</v>
      </c>
      <c r="J298" s="146">
        <f t="shared" si="42"/>
        <v>209.99</v>
      </c>
    </row>
    <row r="299" spans="1:10" ht="12.75">
      <c r="A299" s="144" t="s">
        <v>64</v>
      </c>
      <c r="B299" s="144" t="s">
        <v>30</v>
      </c>
      <c r="C299" s="144" t="s">
        <v>239</v>
      </c>
      <c r="D299" s="144" t="s">
        <v>65</v>
      </c>
      <c r="E299" s="145" t="s">
        <v>19</v>
      </c>
      <c r="F299" s="146">
        <f>COTAÇÕES!F22</f>
        <v>103.07</v>
      </c>
      <c r="G299" s="146">
        <v>103.07</v>
      </c>
      <c r="H299" s="146">
        <v>2.2499999999999999E-2</v>
      </c>
      <c r="I299" s="146">
        <f t="shared" si="41"/>
        <v>2.3190749999999998</v>
      </c>
      <c r="J299" s="146">
        <f t="shared" si="42"/>
        <v>2.3190749999999998</v>
      </c>
    </row>
    <row r="300" spans="1:10" ht="12.75">
      <c r="A300" s="144" t="s">
        <v>64</v>
      </c>
      <c r="B300" s="144" t="s">
        <v>30</v>
      </c>
      <c r="C300" s="144" t="s">
        <v>240</v>
      </c>
      <c r="D300" s="144" t="s">
        <v>65</v>
      </c>
      <c r="E300" s="145" t="s">
        <v>23</v>
      </c>
      <c r="F300" s="146">
        <f>COTAÇÕES!G12</f>
        <v>128.9</v>
      </c>
      <c r="G300" s="146">
        <v>128.9</v>
      </c>
      <c r="H300" s="146">
        <f>0.0018*4</f>
        <v>7.1999999999999998E-3</v>
      </c>
      <c r="I300" s="146">
        <f t="shared" si="41"/>
        <v>0.92808000000000002</v>
      </c>
      <c r="J300" s="146">
        <f>G300*H300</f>
        <v>0.92808000000000002</v>
      </c>
    </row>
    <row r="301" spans="1:10" ht="12.75">
      <c r="A301" s="144" t="s">
        <v>64</v>
      </c>
      <c r="B301" s="144" t="s">
        <v>30</v>
      </c>
      <c r="C301" s="144" t="s">
        <v>241</v>
      </c>
      <c r="D301" s="144" t="s">
        <v>65</v>
      </c>
      <c r="E301" s="145" t="s">
        <v>21</v>
      </c>
      <c r="F301" s="146">
        <f>COTAÇÕES!G17</f>
        <v>12.14</v>
      </c>
      <c r="G301" s="146">
        <v>12.14</v>
      </c>
      <c r="H301" s="146">
        <f>0.15*4</f>
        <v>0.6</v>
      </c>
      <c r="I301" s="146">
        <f t="shared" si="41"/>
        <v>7.2839999999999998</v>
      </c>
      <c r="J301" s="146">
        <f>G301*H301</f>
        <v>7.2839999999999998</v>
      </c>
    </row>
    <row r="302" spans="1:10" ht="12.75"/>
    <row r="303" spans="1:10" s="292" customFormat="1" ht="14.25" customHeight="1">
      <c r="A303" s="412" t="s">
        <v>51</v>
      </c>
      <c r="B303" s="413"/>
      <c r="C303" s="291" t="s">
        <v>652</v>
      </c>
    </row>
    <row r="304" spans="1:10" ht="14.25" customHeight="1">
      <c r="A304" s="409" t="s">
        <v>52</v>
      </c>
      <c r="B304" s="410"/>
      <c r="C304" s="410" t="s">
        <v>659</v>
      </c>
      <c r="D304" s="411"/>
      <c r="E304" s="411"/>
      <c r="F304" s="411"/>
      <c r="G304" s="411"/>
      <c r="H304" s="411"/>
      <c r="I304" s="411"/>
      <c r="J304" s="411"/>
    </row>
    <row r="305" spans="1:10" ht="14.25" customHeight="1">
      <c r="A305" s="409" t="s">
        <v>53</v>
      </c>
      <c r="B305" s="410"/>
      <c r="C305" s="410" t="s">
        <v>238</v>
      </c>
      <c r="D305" s="411"/>
      <c r="E305" s="411"/>
      <c r="F305" s="411"/>
      <c r="G305" s="411"/>
      <c r="H305" s="411"/>
      <c r="I305" s="411"/>
      <c r="J305" s="411"/>
    </row>
    <row r="306" spans="1:10" ht="14.25" customHeight="1">
      <c r="A306" s="409" t="s">
        <v>169</v>
      </c>
      <c r="B306" s="410"/>
      <c r="C306" s="410" t="s">
        <v>653</v>
      </c>
      <c r="D306" s="411"/>
      <c r="E306" s="411"/>
      <c r="F306" s="411"/>
      <c r="G306" s="411"/>
      <c r="H306" s="411"/>
      <c r="I306" s="411"/>
      <c r="J306" s="411"/>
    </row>
    <row r="307" spans="1:10" ht="14.25" customHeight="1">
      <c r="A307" s="409" t="s">
        <v>54</v>
      </c>
      <c r="B307" s="410"/>
      <c r="C307" s="410" t="s">
        <v>72</v>
      </c>
      <c r="D307" s="411"/>
      <c r="E307" s="411"/>
      <c r="F307" s="411"/>
      <c r="G307" s="411"/>
      <c r="H307" s="411"/>
      <c r="I307" s="411"/>
      <c r="J307" s="411"/>
    </row>
    <row r="308" spans="1:10" ht="14.25" customHeight="1">
      <c r="A308" s="409" t="s">
        <v>55</v>
      </c>
      <c r="B308" s="410"/>
      <c r="C308" s="410" t="s">
        <v>120</v>
      </c>
      <c r="D308" s="411"/>
      <c r="E308" s="411"/>
      <c r="F308" s="411"/>
      <c r="G308" s="411"/>
      <c r="H308" s="411"/>
      <c r="I308" s="411"/>
      <c r="J308" s="411"/>
    </row>
    <row r="309" spans="1:10" ht="14.25" customHeight="1">
      <c r="A309" s="409" t="s">
        <v>56</v>
      </c>
      <c r="B309" s="410"/>
      <c r="C309" s="269">
        <f>SUM(I312:I315)</f>
        <v>163.27175</v>
      </c>
      <c r="D309" s="270"/>
      <c r="E309" s="270"/>
      <c r="F309" s="270"/>
      <c r="G309" s="270"/>
      <c r="H309" s="270"/>
      <c r="I309" s="270"/>
      <c r="J309" s="270"/>
    </row>
    <row r="310" spans="1:10" ht="14.25" customHeight="1">
      <c r="A310" s="409" t="s">
        <v>57</v>
      </c>
      <c r="B310" s="410"/>
      <c r="C310" s="410">
        <f>SUM(J312:J315)</f>
        <v>155.00504999999998</v>
      </c>
      <c r="D310" s="411"/>
      <c r="E310" s="411"/>
      <c r="F310" s="411"/>
      <c r="G310" s="411"/>
      <c r="H310" s="411"/>
      <c r="I310" s="411"/>
      <c r="J310" s="411"/>
    </row>
    <row r="311" spans="1:10" ht="30">
      <c r="A311" s="137"/>
      <c r="B311" s="137" t="s">
        <v>58</v>
      </c>
      <c r="C311" s="137" t="s">
        <v>52</v>
      </c>
      <c r="D311" s="137" t="s">
        <v>54</v>
      </c>
      <c r="E311" s="138" t="s">
        <v>55</v>
      </c>
      <c r="F311" s="139" t="s">
        <v>56</v>
      </c>
      <c r="G311" s="139" t="s">
        <v>57</v>
      </c>
      <c r="H311" s="139" t="s">
        <v>59</v>
      </c>
      <c r="I311" s="139" t="s">
        <v>56</v>
      </c>
      <c r="J311" s="139" t="s">
        <v>57</v>
      </c>
    </row>
    <row r="312" spans="1:10" ht="45.75" customHeight="1">
      <c r="A312" s="140" t="s">
        <v>60</v>
      </c>
      <c r="B312" s="140">
        <v>104918</v>
      </c>
      <c r="C312" s="140" t="s">
        <v>127</v>
      </c>
      <c r="D312" s="140" t="s">
        <v>654</v>
      </c>
      <c r="E312" s="141" t="s">
        <v>29</v>
      </c>
      <c r="F312" s="142">
        <v>14.35</v>
      </c>
      <c r="G312" s="142">
        <v>13.86</v>
      </c>
      <c r="H312" s="142">
        <v>1.58</v>
      </c>
      <c r="I312" s="142">
        <f t="shared" ref="I312:I315" si="46">F312*H312</f>
        <v>22.673000000000002</v>
      </c>
      <c r="J312" s="142">
        <f t="shared" ref="J312:J315" si="47">G312*H312</f>
        <v>21.898800000000001</v>
      </c>
    </row>
    <row r="313" spans="1:10" ht="44.25" customHeight="1">
      <c r="A313" s="140" t="s">
        <v>60</v>
      </c>
      <c r="B313" s="140">
        <v>96523</v>
      </c>
      <c r="C313" s="140" t="s">
        <v>655</v>
      </c>
      <c r="D313" s="140" t="s">
        <v>654</v>
      </c>
      <c r="E313" s="141" t="s">
        <v>23</v>
      </c>
      <c r="F313" s="142">
        <v>111.67</v>
      </c>
      <c r="G313" s="142">
        <v>101.55</v>
      </c>
      <c r="H313" s="142">
        <v>7.4999999999999997E-2</v>
      </c>
      <c r="I313" s="142">
        <f t="shared" si="46"/>
        <v>8.3752499999999994</v>
      </c>
      <c r="J313" s="142">
        <f t="shared" si="47"/>
        <v>7.6162499999999991</v>
      </c>
    </row>
    <row r="314" spans="1:10" ht="39.75" customHeight="1">
      <c r="A314" s="140" t="s">
        <v>64</v>
      </c>
      <c r="B314" s="140">
        <v>105944</v>
      </c>
      <c r="C314" s="140" t="s">
        <v>656</v>
      </c>
      <c r="D314" s="140" t="s">
        <v>657</v>
      </c>
      <c r="E314" s="141" t="s">
        <v>23</v>
      </c>
      <c r="F314" s="142">
        <v>901.3</v>
      </c>
      <c r="G314" s="142">
        <v>869.44</v>
      </c>
      <c r="H314" s="142">
        <v>7.4999999999999997E-2</v>
      </c>
      <c r="I314" s="142">
        <f t="shared" si="46"/>
        <v>67.597499999999997</v>
      </c>
      <c r="J314" s="142">
        <f t="shared" si="47"/>
        <v>65.207999999999998</v>
      </c>
    </row>
    <row r="315" spans="1:10" ht="39.75" customHeight="1">
      <c r="A315" s="140" t="s">
        <v>64</v>
      </c>
      <c r="B315" s="140">
        <v>104929</v>
      </c>
      <c r="C315" s="140" t="s">
        <v>658</v>
      </c>
      <c r="D315" s="140" t="s">
        <v>654</v>
      </c>
      <c r="E315" s="141" t="s">
        <v>19</v>
      </c>
      <c r="F315" s="142">
        <v>107.71</v>
      </c>
      <c r="G315" s="142">
        <v>100.47</v>
      </c>
      <c r="H315" s="142">
        <v>0.6</v>
      </c>
      <c r="I315" s="142">
        <f t="shared" si="46"/>
        <v>64.625999999999991</v>
      </c>
      <c r="J315" s="142">
        <f t="shared" si="47"/>
        <v>60.281999999999996</v>
      </c>
    </row>
    <row r="316" spans="1:10" ht="12.75"/>
    <row r="317" spans="1:10" s="292" customFormat="1" ht="14.25" customHeight="1">
      <c r="A317" s="412" t="s">
        <v>51</v>
      </c>
      <c r="B317" s="413"/>
      <c r="C317" s="291" t="s">
        <v>661</v>
      </c>
    </row>
    <row r="318" spans="1:10" ht="14.25" customHeight="1">
      <c r="A318" s="409" t="s">
        <v>52</v>
      </c>
      <c r="B318" s="410"/>
      <c r="C318" s="410" t="s">
        <v>662</v>
      </c>
      <c r="D318" s="411"/>
      <c r="E318" s="411"/>
      <c r="F318" s="411"/>
      <c r="G318" s="411"/>
      <c r="H318" s="411"/>
      <c r="I318" s="411"/>
      <c r="J318" s="411"/>
    </row>
    <row r="319" spans="1:10" ht="14.25" customHeight="1">
      <c r="A319" s="409" t="s">
        <v>53</v>
      </c>
      <c r="B319" s="410"/>
      <c r="C319" s="410" t="s">
        <v>238</v>
      </c>
      <c r="D319" s="411"/>
      <c r="E319" s="411"/>
      <c r="F319" s="411"/>
      <c r="G319" s="411"/>
      <c r="H319" s="411"/>
      <c r="I319" s="411"/>
      <c r="J319" s="411"/>
    </row>
    <row r="320" spans="1:10" ht="14.25" customHeight="1">
      <c r="A320" s="409" t="s">
        <v>169</v>
      </c>
      <c r="B320" s="410"/>
      <c r="C320" s="410" t="s">
        <v>316</v>
      </c>
      <c r="D320" s="411"/>
      <c r="E320" s="411"/>
      <c r="F320" s="411"/>
      <c r="G320" s="411"/>
      <c r="H320" s="411"/>
      <c r="I320" s="411"/>
      <c r="J320" s="411"/>
    </row>
    <row r="321" spans="1:10" ht="14.25" customHeight="1">
      <c r="A321" s="409" t="s">
        <v>54</v>
      </c>
      <c r="B321" s="410"/>
      <c r="C321" s="410" t="s">
        <v>72</v>
      </c>
      <c r="D321" s="411"/>
      <c r="E321" s="411"/>
      <c r="F321" s="411"/>
      <c r="G321" s="411"/>
      <c r="H321" s="411"/>
      <c r="I321" s="411"/>
      <c r="J321" s="411"/>
    </row>
    <row r="322" spans="1:10" ht="14.25" customHeight="1">
      <c r="A322" s="409" t="s">
        <v>55</v>
      </c>
      <c r="B322" s="410"/>
      <c r="C322" s="410" t="s">
        <v>120</v>
      </c>
      <c r="D322" s="411"/>
      <c r="E322" s="411"/>
      <c r="F322" s="411"/>
      <c r="G322" s="411"/>
      <c r="H322" s="411"/>
      <c r="I322" s="411"/>
      <c r="J322" s="411"/>
    </row>
    <row r="323" spans="1:10" ht="14.25" customHeight="1">
      <c r="A323" s="409" t="s">
        <v>56</v>
      </c>
      <c r="B323" s="410"/>
      <c r="C323" s="269">
        <f>SUM(I326:I328)</f>
        <v>10.182567000000001</v>
      </c>
      <c r="D323" s="270"/>
      <c r="E323" s="270"/>
      <c r="F323" s="270"/>
      <c r="G323" s="270"/>
      <c r="H323" s="270"/>
      <c r="I323" s="270"/>
      <c r="J323" s="270"/>
    </row>
    <row r="324" spans="1:10" ht="14.25" customHeight="1">
      <c r="A324" s="409" t="s">
        <v>57</v>
      </c>
      <c r="B324" s="410"/>
      <c r="C324" s="410">
        <f>SUM(J326:J328)</f>
        <v>10.017495</v>
      </c>
      <c r="D324" s="411"/>
      <c r="E324" s="411"/>
      <c r="F324" s="411"/>
      <c r="G324" s="411"/>
      <c r="H324" s="411"/>
      <c r="I324" s="411"/>
      <c r="J324" s="411"/>
    </row>
    <row r="325" spans="1:10" ht="30">
      <c r="A325" s="137"/>
      <c r="B325" s="137" t="s">
        <v>58</v>
      </c>
      <c r="C325" s="137" t="s">
        <v>52</v>
      </c>
      <c r="D325" s="137" t="s">
        <v>54</v>
      </c>
      <c r="E325" s="138" t="s">
        <v>55</v>
      </c>
      <c r="F325" s="139" t="s">
        <v>56</v>
      </c>
      <c r="G325" s="139" t="s">
        <v>57</v>
      </c>
      <c r="H325" s="139" t="s">
        <v>59</v>
      </c>
      <c r="I325" s="139" t="s">
        <v>56</v>
      </c>
      <c r="J325" s="139" t="s">
        <v>57</v>
      </c>
    </row>
    <row r="326" spans="1:10" ht="12.75">
      <c r="A326" s="140" t="s">
        <v>60</v>
      </c>
      <c r="B326" s="140">
        <v>88441</v>
      </c>
      <c r="C326" s="140" t="s">
        <v>317</v>
      </c>
      <c r="D326" s="140" t="s">
        <v>63</v>
      </c>
      <c r="E326" s="141" t="s">
        <v>20</v>
      </c>
      <c r="F326" s="142">
        <v>25.95</v>
      </c>
      <c r="G326" s="142">
        <v>23.62</v>
      </c>
      <c r="H326" s="142">
        <v>1.24E-2</v>
      </c>
      <c r="I326" s="142">
        <f t="shared" ref="I326:I328" si="48">F326*H326</f>
        <v>0.32177999999999995</v>
      </c>
      <c r="J326" s="142">
        <f>G326*H326</f>
        <v>0.29288799999999998</v>
      </c>
    </row>
    <row r="327" spans="1:10" ht="12.75">
      <c r="A327" s="140" t="s">
        <v>60</v>
      </c>
      <c r="B327" s="140">
        <v>88316</v>
      </c>
      <c r="C327" s="140" t="s">
        <v>174</v>
      </c>
      <c r="D327" s="140" t="s">
        <v>63</v>
      </c>
      <c r="E327" s="141" t="s">
        <v>20</v>
      </c>
      <c r="F327" s="142">
        <v>24.73</v>
      </c>
      <c r="G327" s="142">
        <v>22.53</v>
      </c>
      <c r="H327" s="142">
        <v>6.1899999999999997E-2</v>
      </c>
      <c r="I327" s="142">
        <f t="shared" si="48"/>
        <v>1.5307869999999999</v>
      </c>
      <c r="J327" s="142">
        <f>G327*H327</f>
        <v>1.3946069999999999</v>
      </c>
    </row>
    <row r="328" spans="1:10" ht="12.75">
      <c r="A328" s="144" t="s">
        <v>64</v>
      </c>
      <c r="B328" s="144" t="s">
        <v>30</v>
      </c>
      <c r="C328" s="144" t="s">
        <v>663</v>
      </c>
      <c r="D328" s="144" t="s">
        <v>65</v>
      </c>
      <c r="E328" s="145" t="s">
        <v>120</v>
      </c>
      <c r="F328" s="146">
        <f>COTAÇÕES!F101</f>
        <v>8.33</v>
      </c>
      <c r="G328" s="146">
        <f>COTAÇÕES!F101</f>
        <v>8.33</v>
      </c>
      <c r="H328" s="146">
        <v>1</v>
      </c>
      <c r="I328" s="146">
        <f t="shared" si="48"/>
        <v>8.33</v>
      </c>
      <c r="J328" s="146">
        <f>G328*H328</f>
        <v>8.33</v>
      </c>
    </row>
    <row r="329" spans="1:10" ht="12.75"/>
    <row r="330" spans="1:10" s="292" customFormat="1" ht="14.25" customHeight="1">
      <c r="A330" s="412" t="s">
        <v>51</v>
      </c>
      <c r="B330" s="413"/>
      <c r="C330" s="291" t="s">
        <v>674</v>
      </c>
    </row>
    <row r="331" spans="1:10" ht="14.25" customHeight="1">
      <c r="A331" s="409" t="s">
        <v>52</v>
      </c>
      <c r="B331" s="410"/>
      <c r="C331" s="410" t="s">
        <v>675</v>
      </c>
      <c r="D331" s="411"/>
      <c r="E331" s="411"/>
      <c r="F331" s="411"/>
      <c r="G331" s="411"/>
      <c r="H331" s="411"/>
      <c r="I331" s="411"/>
      <c r="J331" s="411"/>
    </row>
    <row r="332" spans="1:10" ht="14.25" customHeight="1">
      <c r="A332" s="409" t="s">
        <v>53</v>
      </c>
      <c r="B332" s="410"/>
      <c r="C332" s="410" t="s">
        <v>238</v>
      </c>
      <c r="D332" s="411"/>
      <c r="E332" s="411"/>
      <c r="F332" s="411"/>
      <c r="G332" s="411"/>
      <c r="H332" s="411"/>
      <c r="I332" s="411"/>
      <c r="J332" s="411"/>
    </row>
    <row r="333" spans="1:10" ht="14.25" customHeight="1">
      <c r="A333" s="409" t="s">
        <v>169</v>
      </c>
      <c r="B333" s="410"/>
      <c r="C333" s="410" t="s">
        <v>676</v>
      </c>
      <c r="D333" s="411"/>
      <c r="E333" s="411"/>
      <c r="F333" s="411"/>
      <c r="G333" s="411"/>
      <c r="H333" s="411"/>
      <c r="I333" s="411"/>
      <c r="J333" s="411"/>
    </row>
    <row r="334" spans="1:10" ht="14.25" customHeight="1">
      <c r="A334" s="409" t="s">
        <v>54</v>
      </c>
      <c r="B334" s="410"/>
      <c r="C334" s="410" t="s">
        <v>72</v>
      </c>
      <c r="D334" s="411"/>
      <c r="E334" s="411"/>
      <c r="F334" s="411"/>
      <c r="G334" s="411"/>
      <c r="H334" s="411"/>
      <c r="I334" s="411"/>
      <c r="J334" s="411"/>
    </row>
    <row r="335" spans="1:10" ht="14.25" customHeight="1">
      <c r="A335" s="409" t="s">
        <v>55</v>
      </c>
      <c r="B335" s="410"/>
      <c r="C335" s="410" t="s">
        <v>120</v>
      </c>
      <c r="D335" s="411"/>
      <c r="E335" s="411"/>
      <c r="F335" s="411"/>
      <c r="G335" s="411"/>
      <c r="H335" s="411"/>
      <c r="I335" s="411"/>
      <c r="J335" s="411"/>
    </row>
    <row r="336" spans="1:10" ht="14.25" customHeight="1">
      <c r="A336" s="409" t="s">
        <v>56</v>
      </c>
      <c r="B336" s="410"/>
      <c r="C336" s="269">
        <f>SUM(I339:I341)</f>
        <v>91.113213999999999</v>
      </c>
      <c r="D336" s="270"/>
      <c r="E336" s="270"/>
      <c r="F336" s="270"/>
      <c r="G336" s="270"/>
      <c r="H336" s="270"/>
      <c r="I336" s="270"/>
      <c r="J336" s="270"/>
    </row>
    <row r="337" spans="1:10" ht="14.25" customHeight="1">
      <c r="A337" s="409" t="s">
        <v>57</v>
      </c>
      <c r="B337" s="410"/>
      <c r="C337" s="410">
        <f>SUM(J339:J341)</f>
        <v>87.886460999999997</v>
      </c>
      <c r="D337" s="411"/>
      <c r="E337" s="411"/>
      <c r="F337" s="411"/>
      <c r="G337" s="411"/>
      <c r="H337" s="411"/>
      <c r="I337" s="411"/>
      <c r="J337" s="411"/>
    </row>
    <row r="338" spans="1:10" ht="30">
      <c r="A338" s="137"/>
      <c r="B338" s="137" t="s">
        <v>58</v>
      </c>
      <c r="C338" s="137" t="s">
        <v>52</v>
      </c>
      <c r="D338" s="137" t="s">
        <v>54</v>
      </c>
      <c r="E338" s="138" t="s">
        <v>55</v>
      </c>
      <c r="F338" s="139" t="s">
        <v>56</v>
      </c>
      <c r="G338" s="139" t="s">
        <v>57</v>
      </c>
      <c r="H338" s="139" t="s">
        <v>59</v>
      </c>
      <c r="I338" s="139" t="s">
        <v>56</v>
      </c>
      <c r="J338" s="139" t="s">
        <v>57</v>
      </c>
    </row>
    <row r="339" spans="1:10" ht="12.75">
      <c r="A339" s="140" t="s">
        <v>60</v>
      </c>
      <c r="B339" s="140">
        <v>88441</v>
      </c>
      <c r="C339" s="140" t="s">
        <v>317</v>
      </c>
      <c r="D339" s="140" t="s">
        <v>63</v>
      </c>
      <c r="E339" s="141" t="s">
        <v>20</v>
      </c>
      <c r="F339" s="142">
        <v>25.95</v>
      </c>
      <c r="G339" s="142">
        <v>23.62</v>
      </c>
      <c r="H339" s="142">
        <v>0.24210000000000001</v>
      </c>
      <c r="I339" s="142">
        <f t="shared" ref="I339:I341" si="49">F339*H339</f>
        <v>6.2824949999999999</v>
      </c>
      <c r="J339" s="142">
        <f>G339*H339</f>
        <v>5.7184020000000002</v>
      </c>
    </row>
    <row r="340" spans="1:10" ht="12.75">
      <c r="A340" s="140" t="s">
        <v>60</v>
      </c>
      <c r="B340" s="140">
        <v>88316</v>
      </c>
      <c r="C340" s="140" t="s">
        <v>174</v>
      </c>
      <c r="D340" s="140" t="s">
        <v>63</v>
      </c>
      <c r="E340" s="141" t="s">
        <v>20</v>
      </c>
      <c r="F340" s="142">
        <v>24.73</v>
      </c>
      <c r="G340" s="142">
        <v>22.53</v>
      </c>
      <c r="H340" s="142">
        <v>1.2102999999999999</v>
      </c>
      <c r="I340" s="142">
        <f t="shared" si="49"/>
        <v>29.930719</v>
      </c>
      <c r="J340" s="142">
        <f>G340*H340</f>
        <v>27.268059000000001</v>
      </c>
    </row>
    <row r="341" spans="1:10" ht="12.75">
      <c r="A341" s="144" t="s">
        <v>64</v>
      </c>
      <c r="B341" s="144" t="s">
        <v>30</v>
      </c>
      <c r="C341" s="144" t="s">
        <v>677</v>
      </c>
      <c r="D341" s="144" t="s">
        <v>65</v>
      </c>
      <c r="E341" s="145" t="s">
        <v>120</v>
      </c>
      <c r="F341" s="146">
        <v>54.9</v>
      </c>
      <c r="G341" s="146">
        <v>54.9</v>
      </c>
      <c r="H341" s="146">
        <v>1</v>
      </c>
      <c r="I341" s="146">
        <f t="shared" si="49"/>
        <v>54.9</v>
      </c>
      <c r="J341" s="146">
        <f>G341*H341</f>
        <v>54.9</v>
      </c>
    </row>
    <row r="342" spans="1:10" ht="12.75"/>
    <row r="343" spans="1:10" ht="12.75"/>
    <row r="344" spans="1:10" ht="12.75"/>
    <row r="345" spans="1:10" ht="12.75"/>
    <row r="346" spans="1:10" ht="12.75"/>
    <row r="347" spans="1:10" ht="12.75"/>
    <row r="348" spans="1:10" ht="12.75"/>
    <row r="349" spans="1:10" ht="12.75"/>
    <row r="350" spans="1:10" ht="12.75"/>
    <row r="351" spans="1:10" ht="12.75"/>
    <row r="352" spans="1:10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</sheetData>
  <mergeCells count="336">
    <mergeCell ref="A260:B260"/>
    <mergeCell ref="C260:J260"/>
    <mergeCell ref="A261:B261"/>
    <mergeCell ref="C261:J261"/>
    <mergeCell ref="A262:B262"/>
    <mergeCell ref="C262:J262"/>
    <mergeCell ref="A263:B263"/>
    <mergeCell ref="A264:B264"/>
    <mergeCell ref="C264:J264"/>
    <mergeCell ref="A250:B250"/>
    <mergeCell ref="C250:J250"/>
    <mergeCell ref="A251:B251"/>
    <mergeCell ref="A252:B252"/>
    <mergeCell ref="C252:J252"/>
    <mergeCell ref="A257:B257"/>
    <mergeCell ref="A258:B258"/>
    <mergeCell ref="C258:J258"/>
    <mergeCell ref="A259:B259"/>
    <mergeCell ref="C259:J259"/>
    <mergeCell ref="A245:B245"/>
    <mergeCell ref="A246:B246"/>
    <mergeCell ref="C246:J246"/>
    <mergeCell ref="A247:B247"/>
    <mergeCell ref="C247:J247"/>
    <mergeCell ref="A248:B248"/>
    <mergeCell ref="C248:J248"/>
    <mergeCell ref="A249:B249"/>
    <mergeCell ref="C249:J249"/>
    <mergeCell ref="A193:B193"/>
    <mergeCell ref="C193:J193"/>
    <mergeCell ref="A188:B188"/>
    <mergeCell ref="C188:J188"/>
    <mergeCell ref="A189:B189"/>
    <mergeCell ref="C189:J189"/>
    <mergeCell ref="A190:B190"/>
    <mergeCell ref="C190:J190"/>
    <mergeCell ref="A191:B191"/>
    <mergeCell ref="C191:J191"/>
    <mergeCell ref="A192:B192"/>
    <mergeCell ref="A178:B178"/>
    <mergeCell ref="C178:J178"/>
    <mergeCell ref="A179:B179"/>
    <mergeCell ref="C179:J179"/>
    <mergeCell ref="A180:B180"/>
    <mergeCell ref="A181:B181"/>
    <mergeCell ref="C181:J181"/>
    <mergeCell ref="A186:B186"/>
    <mergeCell ref="A187:B187"/>
    <mergeCell ref="C187:J187"/>
    <mergeCell ref="A167:B167"/>
    <mergeCell ref="A168:B168"/>
    <mergeCell ref="C168:J168"/>
    <mergeCell ref="A174:B174"/>
    <mergeCell ref="A175:B175"/>
    <mergeCell ref="C175:J175"/>
    <mergeCell ref="A176:B176"/>
    <mergeCell ref="C176:J176"/>
    <mergeCell ref="A177:B177"/>
    <mergeCell ref="C177:J177"/>
    <mergeCell ref="A162:B162"/>
    <mergeCell ref="C162:J162"/>
    <mergeCell ref="A163:B163"/>
    <mergeCell ref="C163:J163"/>
    <mergeCell ref="A164:B164"/>
    <mergeCell ref="C164:J164"/>
    <mergeCell ref="A165:B165"/>
    <mergeCell ref="C165:J165"/>
    <mergeCell ref="A166:B166"/>
    <mergeCell ref="C166:J166"/>
    <mergeCell ref="A151:B151"/>
    <mergeCell ref="C151:J151"/>
    <mergeCell ref="A152:B152"/>
    <mergeCell ref="C152:J152"/>
    <mergeCell ref="A153:B153"/>
    <mergeCell ref="A154:B154"/>
    <mergeCell ref="C154:J154"/>
    <mergeCell ref="A161:B161"/>
    <mergeCell ref="A139:B139"/>
    <mergeCell ref="C139:J139"/>
    <mergeCell ref="A147:B147"/>
    <mergeCell ref="A148:B148"/>
    <mergeCell ref="C148:J148"/>
    <mergeCell ref="A149:B149"/>
    <mergeCell ref="C149:J149"/>
    <mergeCell ref="A150:B150"/>
    <mergeCell ref="C150:J150"/>
    <mergeCell ref="A134:B134"/>
    <mergeCell ref="C134:J134"/>
    <mergeCell ref="A135:B135"/>
    <mergeCell ref="C135:J135"/>
    <mergeCell ref="A136:B136"/>
    <mergeCell ref="C136:J136"/>
    <mergeCell ref="A137:B137"/>
    <mergeCell ref="A138:B138"/>
    <mergeCell ref="A1:J1"/>
    <mergeCell ref="A2:B2"/>
    <mergeCell ref="A3:B3"/>
    <mergeCell ref="C3:J3"/>
    <mergeCell ref="A4:B4"/>
    <mergeCell ref="C4:J4"/>
    <mergeCell ref="A132:B132"/>
    <mergeCell ref="A133:B133"/>
    <mergeCell ref="C133:J133"/>
    <mergeCell ref="A19:B19"/>
    <mergeCell ref="A20:B20"/>
    <mergeCell ref="C20:J20"/>
    <mergeCell ref="A21:B21"/>
    <mergeCell ref="C21:J21"/>
    <mergeCell ref="A8:B8"/>
    <mergeCell ref="A9:B9"/>
    <mergeCell ref="C9:J9"/>
    <mergeCell ref="A5:B5"/>
    <mergeCell ref="C5:J5"/>
    <mergeCell ref="A6:B6"/>
    <mergeCell ref="C6:J6"/>
    <mergeCell ref="A7:B7"/>
    <mergeCell ref="C7:J7"/>
    <mergeCell ref="A26:B26"/>
    <mergeCell ref="C26:J26"/>
    <mergeCell ref="A25:B25"/>
    <mergeCell ref="A22:B22"/>
    <mergeCell ref="C22:J22"/>
    <mergeCell ref="A23:B23"/>
    <mergeCell ref="C23:J23"/>
    <mergeCell ref="A24:B24"/>
    <mergeCell ref="C24:J24"/>
    <mergeCell ref="A40:B40"/>
    <mergeCell ref="C40:J40"/>
    <mergeCell ref="A41:B41"/>
    <mergeCell ref="C41:J41"/>
    <mergeCell ref="A42:B42"/>
    <mergeCell ref="C42:J42"/>
    <mergeCell ref="A37:B37"/>
    <mergeCell ref="A38:B38"/>
    <mergeCell ref="C38:J38"/>
    <mergeCell ref="A39:B39"/>
    <mergeCell ref="C39:J39"/>
    <mergeCell ref="A52:B52"/>
    <mergeCell ref="C52:J52"/>
    <mergeCell ref="A53:B53"/>
    <mergeCell ref="C53:J53"/>
    <mergeCell ref="A54:B54"/>
    <mergeCell ref="C54:J54"/>
    <mergeCell ref="A43:B43"/>
    <mergeCell ref="A44:B44"/>
    <mergeCell ref="C44:J44"/>
    <mergeCell ref="A50:B50"/>
    <mergeCell ref="A51:B51"/>
    <mergeCell ref="C51:J51"/>
    <mergeCell ref="A63:B63"/>
    <mergeCell ref="A64:B64"/>
    <mergeCell ref="C64:J64"/>
    <mergeCell ref="A65:B65"/>
    <mergeCell ref="C65:J65"/>
    <mergeCell ref="A55:B55"/>
    <mergeCell ref="C55:J55"/>
    <mergeCell ref="A56:B56"/>
    <mergeCell ref="A57:B57"/>
    <mergeCell ref="C57:J57"/>
    <mergeCell ref="A69:B69"/>
    <mergeCell ref="A70:B70"/>
    <mergeCell ref="C70:J70"/>
    <mergeCell ref="A76:B76"/>
    <mergeCell ref="A77:B77"/>
    <mergeCell ref="C77:J77"/>
    <mergeCell ref="A66:B66"/>
    <mergeCell ref="C66:J66"/>
    <mergeCell ref="A67:B67"/>
    <mergeCell ref="C67:J67"/>
    <mergeCell ref="A68:B68"/>
    <mergeCell ref="C68:J68"/>
    <mergeCell ref="A81:B81"/>
    <mergeCell ref="C81:J81"/>
    <mergeCell ref="A82:B82"/>
    <mergeCell ref="A83:B83"/>
    <mergeCell ref="C83:J83"/>
    <mergeCell ref="A78:B78"/>
    <mergeCell ref="C78:J78"/>
    <mergeCell ref="A79:B79"/>
    <mergeCell ref="C79:J79"/>
    <mergeCell ref="A80:B80"/>
    <mergeCell ref="C80:J80"/>
    <mergeCell ref="A92:B92"/>
    <mergeCell ref="C92:J92"/>
    <mergeCell ref="A93:B93"/>
    <mergeCell ref="C93:J93"/>
    <mergeCell ref="A94:B94"/>
    <mergeCell ref="C94:J94"/>
    <mergeCell ref="A89:B89"/>
    <mergeCell ref="A90:B90"/>
    <mergeCell ref="C90:J90"/>
    <mergeCell ref="A91:B91"/>
    <mergeCell ref="C91:J91"/>
    <mergeCell ref="A104:B104"/>
    <mergeCell ref="C104:J104"/>
    <mergeCell ref="A105:B105"/>
    <mergeCell ref="C105:J105"/>
    <mergeCell ref="A106:B106"/>
    <mergeCell ref="C106:J106"/>
    <mergeCell ref="A95:B95"/>
    <mergeCell ref="A96:B96"/>
    <mergeCell ref="C96:J96"/>
    <mergeCell ref="A102:B102"/>
    <mergeCell ref="A103:B103"/>
    <mergeCell ref="C103:J103"/>
    <mergeCell ref="A119:B119"/>
    <mergeCell ref="A120:B120"/>
    <mergeCell ref="C120:J120"/>
    <mergeCell ref="A121:B121"/>
    <mergeCell ref="C121:J121"/>
    <mergeCell ref="A107:B107"/>
    <mergeCell ref="C107:J107"/>
    <mergeCell ref="A108:B108"/>
    <mergeCell ref="A109:B109"/>
    <mergeCell ref="C109:J109"/>
    <mergeCell ref="A125:B125"/>
    <mergeCell ref="A126:B126"/>
    <mergeCell ref="C126:J126"/>
    <mergeCell ref="A122:B122"/>
    <mergeCell ref="C122:J122"/>
    <mergeCell ref="A123:B123"/>
    <mergeCell ref="C123:J123"/>
    <mergeCell ref="A124:B124"/>
    <mergeCell ref="C124:J124"/>
    <mergeCell ref="A202:B202"/>
    <mergeCell ref="A203:B203"/>
    <mergeCell ref="C203:J203"/>
    <mergeCell ref="A204:B204"/>
    <mergeCell ref="C204:J204"/>
    <mergeCell ref="A205:B205"/>
    <mergeCell ref="C205:J205"/>
    <mergeCell ref="A206:B206"/>
    <mergeCell ref="C206:J206"/>
    <mergeCell ref="A207:B207"/>
    <mergeCell ref="C207:J207"/>
    <mergeCell ref="A208:B208"/>
    <mergeCell ref="A209:B209"/>
    <mergeCell ref="C209:J209"/>
    <mergeCell ref="A215:B215"/>
    <mergeCell ref="A216:B216"/>
    <mergeCell ref="C216:J216"/>
    <mergeCell ref="A217:B217"/>
    <mergeCell ref="C217:J217"/>
    <mergeCell ref="A218:B218"/>
    <mergeCell ref="C218:J218"/>
    <mergeCell ref="A219:B219"/>
    <mergeCell ref="C219:J219"/>
    <mergeCell ref="A220:B220"/>
    <mergeCell ref="C220:J220"/>
    <mergeCell ref="A221:B221"/>
    <mergeCell ref="A222:B222"/>
    <mergeCell ref="C222:J222"/>
    <mergeCell ref="A233:B233"/>
    <mergeCell ref="C233:J233"/>
    <mergeCell ref="A234:B234"/>
    <mergeCell ref="A235:B235"/>
    <mergeCell ref="C235:J235"/>
    <mergeCell ref="A228:B228"/>
    <mergeCell ref="A229:B229"/>
    <mergeCell ref="C229:J229"/>
    <mergeCell ref="A230:B230"/>
    <mergeCell ref="C230:J230"/>
    <mergeCell ref="A231:B231"/>
    <mergeCell ref="C231:J231"/>
    <mergeCell ref="A232:B232"/>
    <mergeCell ref="C232:J232"/>
    <mergeCell ref="A271:B271"/>
    <mergeCell ref="A272:B272"/>
    <mergeCell ref="C272:J272"/>
    <mergeCell ref="A273:B273"/>
    <mergeCell ref="C273:J273"/>
    <mergeCell ref="A274:B274"/>
    <mergeCell ref="C274:J274"/>
    <mergeCell ref="A275:B275"/>
    <mergeCell ref="C275:J275"/>
    <mergeCell ref="A276:B276"/>
    <mergeCell ref="C276:J276"/>
    <mergeCell ref="A277:B277"/>
    <mergeCell ref="A278:B278"/>
    <mergeCell ref="C278:J278"/>
    <mergeCell ref="A284:B284"/>
    <mergeCell ref="A285:B285"/>
    <mergeCell ref="C285:J285"/>
    <mergeCell ref="A286:B286"/>
    <mergeCell ref="C286:J286"/>
    <mergeCell ref="A287:B287"/>
    <mergeCell ref="C287:J287"/>
    <mergeCell ref="A288:B288"/>
    <mergeCell ref="C288:J288"/>
    <mergeCell ref="A289:B289"/>
    <mergeCell ref="C289:J289"/>
    <mergeCell ref="A290:B290"/>
    <mergeCell ref="A291:B291"/>
    <mergeCell ref="C291:J291"/>
    <mergeCell ref="A308:B308"/>
    <mergeCell ref="C308:J308"/>
    <mergeCell ref="A309:B309"/>
    <mergeCell ref="A310:B310"/>
    <mergeCell ref="C310:J310"/>
    <mergeCell ref="A303:B303"/>
    <mergeCell ref="A304:B304"/>
    <mergeCell ref="C304:J304"/>
    <mergeCell ref="A305:B305"/>
    <mergeCell ref="C305:J305"/>
    <mergeCell ref="A306:B306"/>
    <mergeCell ref="C306:J306"/>
    <mergeCell ref="A307:B307"/>
    <mergeCell ref="C307:J307"/>
    <mergeCell ref="A317:B317"/>
    <mergeCell ref="A318:B318"/>
    <mergeCell ref="C318:J318"/>
    <mergeCell ref="A319:B319"/>
    <mergeCell ref="C319:J319"/>
    <mergeCell ref="A320:B320"/>
    <mergeCell ref="C320:J320"/>
    <mergeCell ref="A321:B321"/>
    <mergeCell ref="C321:J321"/>
    <mergeCell ref="A322:B322"/>
    <mergeCell ref="C322:J322"/>
    <mergeCell ref="A323:B323"/>
    <mergeCell ref="A324:B324"/>
    <mergeCell ref="C324:J324"/>
    <mergeCell ref="A330:B330"/>
    <mergeCell ref="A331:B331"/>
    <mergeCell ref="C331:J331"/>
    <mergeCell ref="A332:B332"/>
    <mergeCell ref="C332:J332"/>
    <mergeCell ref="A333:B333"/>
    <mergeCell ref="C333:J333"/>
    <mergeCell ref="A334:B334"/>
    <mergeCell ref="C334:J334"/>
    <mergeCell ref="A335:B335"/>
    <mergeCell ref="C335:J335"/>
    <mergeCell ref="A336:B336"/>
    <mergeCell ref="A337:B337"/>
    <mergeCell ref="C337:J337"/>
  </mergeCells>
  <pageMargins left="0.7" right="0.7" top="0.75" bottom="0.75" header="0" footer="0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4CBDF-D60C-427B-BD87-A81FEDB5E017}">
  <sheetPr>
    <outlinePr summaryBelow="0" summaryRight="0"/>
  </sheetPr>
  <dimension ref="A1:X956"/>
  <sheetViews>
    <sheetView view="pageBreakPreview" zoomScaleNormal="100" zoomScaleSheetLayoutView="100" workbookViewId="0">
      <pane ySplit="2" topLeftCell="A3" activePane="bottomLeft" state="frozen"/>
      <selection pane="bottomLeft" activeCell="G106" sqref="A1:G106"/>
    </sheetView>
  </sheetViews>
  <sheetFormatPr defaultColWidth="12.5703125" defaultRowHeight="15" customHeight="1"/>
  <cols>
    <col min="1" max="1" width="6.42578125" bestFit="1" customWidth="1"/>
    <col min="2" max="2" width="27.28515625" customWidth="1"/>
    <col min="3" max="3" width="51" customWidth="1"/>
    <col min="4" max="4" width="11.140625" customWidth="1"/>
    <col min="5" max="5" width="9" customWidth="1"/>
    <col min="6" max="6" width="19.5703125" bestFit="1" customWidth="1"/>
    <col min="7" max="7" width="16" customWidth="1"/>
  </cols>
  <sheetData>
    <row r="1" spans="1:24" ht="24" thickBot="1">
      <c r="A1" s="426" t="s">
        <v>195</v>
      </c>
      <c r="B1" s="427"/>
      <c r="C1" s="427"/>
      <c r="D1" s="427"/>
      <c r="E1" s="427"/>
      <c r="F1" s="427"/>
      <c r="G1" s="428"/>
      <c r="H1" s="26"/>
      <c r="I1" s="26"/>
      <c r="J1" s="26"/>
    </row>
    <row r="2" spans="1:24" ht="30" customHeight="1" thickTop="1" thickBot="1">
      <c r="A2" s="172" t="s">
        <v>8</v>
      </c>
      <c r="B2" s="173" t="s">
        <v>66</v>
      </c>
      <c r="C2" s="173" t="s">
        <v>67</v>
      </c>
      <c r="D2" s="174" t="s">
        <v>41</v>
      </c>
      <c r="E2" s="175" t="s">
        <v>68</v>
      </c>
      <c r="F2" s="174" t="s">
        <v>69</v>
      </c>
      <c r="G2" s="176" t="s">
        <v>70</v>
      </c>
      <c r="H2" s="26"/>
      <c r="I2" s="26"/>
      <c r="J2" s="26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4" ht="25.5" thickTop="1" thickBot="1">
      <c r="A3" s="429" t="s">
        <v>243</v>
      </c>
      <c r="B3" s="430"/>
      <c r="C3" s="430"/>
      <c r="D3" s="430"/>
      <c r="E3" s="430"/>
      <c r="F3" s="430"/>
      <c r="G3" s="431"/>
    </row>
    <row r="4" spans="1:24" ht="28.5" thickTop="1" thickBot="1">
      <c r="A4" s="29">
        <v>1</v>
      </c>
      <c r="B4" s="32" t="s">
        <v>244</v>
      </c>
      <c r="C4" s="131" t="s">
        <v>242</v>
      </c>
      <c r="D4" s="30" t="s">
        <v>120</v>
      </c>
      <c r="E4" s="31" t="s">
        <v>245</v>
      </c>
      <c r="F4" s="30">
        <v>179.91</v>
      </c>
      <c r="G4" s="34">
        <f>E4*F4</f>
        <v>539.73</v>
      </c>
    </row>
    <row r="5" spans="1:24" ht="16.5" thickTop="1" thickBot="1">
      <c r="A5" s="29">
        <v>2</v>
      </c>
      <c r="B5" s="32" t="s">
        <v>248</v>
      </c>
      <c r="C5" s="131" t="s">
        <v>246</v>
      </c>
      <c r="D5" s="30" t="s">
        <v>120</v>
      </c>
      <c r="E5" s="31" t="s">
        <v>245</v>
      </c>
      <c r="F5" s="30">
        <v>129.58000000000001</v>
      </c>
      <c r="G5" s="34">
        <f>E5*F5</f>
        <v>388.74</v>
      </c>
    </row>
    <row r="6" spans="1:24" ht="28.5" thickTop="1" thickBot="1">
      <c r="A6" s="29">
        <v>3</v>
      </c>
      <c r="B6" s="32" t="s">
        <v>249</v>
      </c>
      <c r="C6" s="131" t="s">
        <v>247</v>
      </c>
      <c r="D6" s="30" t="s">
        <v>120</v>
      </c>
      <c r="E6" s="31" t="s">
        <v>245</v>
      </c>
      <c r="F6" s="30">
        <v>225</v>
      </c>
      <c r="G6" s="34">
        <f>E6*F6</f>
        <v>675</v>
      </c>
    </row>
    <row r="7" spans="1:24" ht="25.5" thickTop="1" thickBot="1">
      <c r="A7" s="420" t="s">
        <v>223</v>
      </c>
      <c r="B7" s="421"/>
      <c r="C7" s="421"/>
      <c r="D7" s="421"/>
      <c r="E7" s="421"/>
      <c r="F7" s="421"/>
      <c r="G7" s="422"/>
    </row>
    <row r="8" spans="1:24" ht="30.75" thickBot="1">
      <c r="A8" s="195">
        <v>1</v>
      </c>
      <c r="B8" s="196" t="s">
        <v>221</v>
      </c>
      <c r="C8" s="197" t="s">
        <v>224</v>
      </c>
      <c r="D8" s="198" t="s">
        <v>21</v>
      </c>
      <c r="E8" s="199">
        <v>6</v>
      </c>
      <c r="F8" s="198">
        <v>112.83</v>
      </c>
      <c r="G8" s="200">
        <f t="shared" ref="G8:G10" si="0">E8*F8</f>
        <v>676.98</v>
      </c>
    </row>
    <row r="9" spans="1:24" ht="30.75" thickBot="1">
      <c r="A9" s="201">
        <v>2</v>
      </c>
      <c r="B9" s="202" t="s">
        <v>222</v>
      </c>
      <c r="C9" s="197" t="s">
        <v>224</v>
      </c>
      <c r="D9" s="198" t="s">
        <v>21</v>
      </c>
      <c r="E9" s="199">
        <v>6</v>
      </c>
      <c r="F9" s="203">
        <v>115</v>
      </c>
      <c r="G9" s="200">
        <f t="shared" si="0"/>
        <v>690</v>
      </c>
    </row>
    <row r="10" spans="1:24" ht="31.5" thickTop="1" thickBot="1">
      <c r="A10" s="188">
        <v>3</v>
      </c>
      <c r="B10" s="189" t="s">
        <v>254</v>
      </c>
      <c r="C10" s="197" t="s">
        <v>224</v>
      </c>
      <c r="D10" s="198" t="s">
        <v>21</v>
      </c>
      <c r="E10" s="199">
        <v>6</v>
      </c>
      <c r="F10" s="190">
        <v>66.33</v>
      </c>
      <c r="G10" s="200">
        <f t="shared" si="0"/>
        <v>397.98</v>
      </c>
    </row>
    <row r="11" spans="1:24" ht="25.5" thickTop="1" thickBot="1">
      <c r="A11" s="420" t="s">
        <v>255</v>
      </c>
      <c r="B11" s="421"/>
      <c r="C11" s="421"/>
      <c r="D11" s="421"/>
      <c r="E11" s="421"/>
      <c r="F11" s="421"/>
      <c r="G11" s="422"/>
    </row>
    <row r="12" spans="1:24" ht="16.5" thickBot="1">
      <c r="A12" s="195">
        <v>1</v>
      </c>
      <c r="B12" s="196" t="s">
        <v>256</v>
      </c>
      <c r="C12" s="197" t="s">
        <v>259</v>
      </c>
      <c r="D12" s="198" t="s">
        <v>120</v>
      </c>
      <c r="E12" s="199">
        <v>0.4</v>
      </c>
      <c r="F12" s="198">
        <v>322.25</v>
      </c>
      <c r="G12" s="200">
        <f>E12*F12</f>
        <v>128.9</v>
      </c>
    </row>
    <row r="13" spans="1:24" ht="16.5" thickBot="1">
      <c r="A13" s="201">
        <v>2</v>
      </c>
      <c r="B13" s="202" t="s">
        <v>257</v>
      </c>
      <c r="C13" s="197" t="s">
        <v>259</v>
      </c>
      <c r="D13" s="198" t="s">
        <v>120</v>
      </c>
      <c r="E13" s="199">
        <v>0.4</v>
      </c>
      <c r="F13" s="203">
        <v>252</v>
      </c>
      <c r="G13" s="200">
        <f t="shared" ref="G13:G14" si="1">E13*F13</f>
        <v>100.80000000000001</v>
      </c>
    </row>
    <row r="14" spans="1:24" ht="17.25" thickTop="1" thickBot="1">
      <c r="A14" s="188">
        <v>3</v>
      </c>
      <c r="B14" s="189" t="s">
        <v>258</v>
      </c>
      <c r="C14" s="197" t="s">
        <v>259</v>
      </c>
      <c r="D14" s="198" t="s">
        <v>120</v>
      </c>
      <c r="E14" s="199">
        <v>0.4</v>
      </c>
      <c r="F14" s="190">
        <v>322.5</v>
      </c>
      <c r="G14" s="200">
        <f t="shared" si="1"/>
        <v>129</v>
      </c>
    </row>
    <row r="15" spans="1:24" ht="25.5" thickTop="1" thickBot="1">
      <c r="A15" s="420" t="s">
        <v>261</v>
      </c>
      <c r="B15" s="421"/>
      <c r="C15" s="421"/>
      <c r="D15" s="421"/>
      <c r="E15" s="421"/>
      <c r="F15" s="421"/>
      <c r="G15" s="422"/>
    </row>
    <row r="16" spans="1:24" ht="16.5" thickBot="1">
      <c r="A16" s="195">
        <v>1</v>
      </c>
      <c r="B16" s="196" t="s">
        <v>256</v>
      </c>
      <c r="C16" s="197" t="s">
        <v>260</v>
      </c>
      <c r="D16" s="198" t="s">
        <v>120</v>
      </c>
      <c r="E16" s="199">
        <v>1</v>
      </c>
      <c r="F16" s="198">
        <v>18.55</v>
      </c>
      <c r="G16" s="200">
        <f t="shared" ref="G16:G18" si="2">E16*F16</f>
        <v>18.55</v>
      </c>
    </row>
    <row r="17" spans="1:7" ht="30.75" thickBot="1">
      <c r="A17" s="201">
        <v>2</v>
      </c>
      <c r="B17" s="202" t="s">
        <v>262</v>
      </c>
      <c r="C17" s="197" t="s">
        <v>264</v>
      </c>
      <c r="D17" s="198" t="s">
        <v>120</v>
      </c>
      <c r="E17" s="199">
        <v>1</v>
      </c>
      <c r="F17" s="203">
        <v>12.14</v>
      </c>
      <c r="G17" s="200">
        <f t="shared" si="2"/>
        <v>12.14</v>
      </c>
    </row>
    <row r="18" spans="1:7" ht="17.25" thickTop="1" thickBot="1">
      <c r="A18" s="188">
        <v>3</v>
      </c>
      <c r="B18" s="189" t="s">
        <v>263</v>
      </c>
      <c r="C18" s="197" t="s">
        <v>260</v>
      </c>
      <c r="D18" s="198" t="s">
        <v>120</v>
      </c>
      <c r="E18" s="199">
        <v>1</v>
      </c>
      <c r="F18" s="190">
        <v>18.45</v>
      </c>
      <c r="G18" s="200">
        <f t="shared" si="2"/>
        <v>18.45</v>
      </c>
    </row>
    <row r="19" spans="1:7" ht="25.5" thickTop="1" thickBot="1">
      <c r="A19" s="420" t="s">
        <v>265</v>
      </c>
      <c r="B19" s="421"/>
      <c r="C19" s="421"/>
      <c r="D19" s="421"/>
      <c r="E19" s="421"/>
      <c r="F19" s="421"/>
      <c r="G19" s="422"/>
    </row>
    <row r="20" spans="1:7" ht="16.5" thickBot="1">
      <c r="A20" s="195">
        <v>1</v>
      </c>
      <c r="B20" s="196" t="s">
        <v>352</v>
      </c>
      <c r="C20" s="197" t="s">
        <v>265</v>
      </c>
      <c r="D20" s="198" t="s">
        <v>19</v>
      </c>
      <c r="E20" s="199">
        <v>1</v>
      </c>
      <c r="F20" s="198">
        <v>88.53</v>
      </c>
      <c r="G20" s="200">
        <f t="shared" ref="G20:G22" si="3">E20*F20</f>
        <v>88.53</v>
      </c>
    </row>
    <row r="21" spans="1:7" ht="30.75" thickBot="1">
      <c r="A21" s="201">
        <v>2</v>
      </c>
      <c r="B21" s="202" t="s">
        <v>353</v>
      </c>
      <c r="C21" s="197" t="s">
        <v>354</v>
      </c>
      <c r="D21" s="198" t="s">
        <v>19</v>
      </c>
      <c r="E21" s="199">
        <v>1</v>
      </c>
      <c r="F21" s="203">
        <v>178</v>
      </c>
      <c r="G21" s="200">
        <f t="shared" si="3"/>
        <v>178</v>
      </c>
    </row>
    <row r="22" spans="1:7" ht="17.25" thickTop="1" thickBot="1">
      <c r="A22" s="188">
        <v>3</v>
      </c>
      <c r="B22" s="189" t="s">
        <v>355</v>
      </c>
      <c r="C22" s="197" t="s">
        <v>265</v>
      </c>
      <c r="D22" s="198" t="s">
        <v>19</v>
      </c>
      <c r="E22" s="199">
        <v>1</v>
      </c>
      <c r="F22" s="190">
        <v>103.07</v>
      </c>
      <c r="G22" s="200">
        <f t="shared" si="3"/>
        <v>103.07</v>
      </c>
    </row>
    <row r="23" spans="1:7" ht="25.5" thickTop="1" thickBot="1">
      <c r="A23" s="420" t="s">
        <v>252</v>
      </c>
      <c r="B23" s="421"/>
      <c r="C23" s="421"/>
      <c r="D23" s="421"/>
      <c r="E23" s="421"/>
      <c r="F23" s="421"/>
      <c r="G23" s="422"/>
    </row>
    <row r="24" spans="1:7" ht="120.75" thickBot="1">
      <c r="A24" s="158">
        <v>1</v>
      </c>
      <c r="B24" s="159" t="s">
        <v>197</v>
      </c>
      <c r="C24" s="154" t="s">
        <v>266</v>
      </c>
      <c r="D24" s="155" t="s">
        <v>120</v>
      </c>
      <c r="E24" s="156">
        <v>1</v>
      </c>
      <c r="F24" s="155">
        <v>19500</v>
      </c>
      <c r="G24" s="157">
        <f t="shared" ref="G24:G26" si="4">E24*F24</f>
        <v>19500</v>
      </c>
    </row>
    <row r="25" spans="1:7" ht="16.5" thickBot="1">
      <c r="A25" s="191">
        <v>2</v>
      </c>
      <c r="B25" s="192" t="s">
        <v>198</v>
      </c>
      <c r="C25" s="164" t="s">
        <v>199</v>
      </c>
      <c r="D25" s="271" t="s">
        <v>120</v>
      </c>
      <c r="E25" s="271">
        <v>1</v>
      </c>
      <c r="F25" s="193"/>
      <c r="G25" s="194">
        <f t="shared" si="4"/>
        <v>0</v>
      </c>
    </row>
    <row r="26" spans="1:7" ht="17.25" thickTop="1" thickBot="1">
      <c r="A26" s="161">
        <v>3</v>
      </c>
      <c r="B26" s="162" t="s">
        <v>253</v>
      </c>
      <c r="C26" s="164" t="s">
        <v>199</v>
      </c>
      <c r="D26" s="163" t="s">
        <v>120</v>
      </c>
      <c r="E26" s="165">
        <v>1</v>
      </c>
      <c r="F26" s="163"/>
      <c r="G26" s="166">
        <f t="shared" si="4"/>
        <v>0</v>
      </c>
    </row>
    <row r="27" spans="1:7" ht="25.5" thickTop="1" thickBot="1">
      <c r="A27" s="420" t="s">
        <v>270</v>
      </c>
      <c r="B27" s="421"/>
      <c r="C27" s="421"/>
      <c r="D27" s="421"/>
      <c r="E27" s="421"/>
      <c r="F27" s="421"/>
      <c r="G27" s="422"/>
    </row>
    <row r="28" spans="1:7" ht="30.75" thickBot="1">
      <c r="A28" s="195">
        <v>1</v>
      </c>
      <c r="B28" s="196" t="s">
        <v>271</v>
      </c>
      <c r="C28" s="197" t="s">
        <v>270</v>
      </c>
      <c r="D28" s="198" t="s">
        <v>120</v>
      </c>
      <c r="E28" s="199">
        <v>1</v>
      </c>
      <c r="F28" s="198">
        <v>18.55</v>
      </c>
      <c r="G28" s="200">
        <f t="shared" ref="G28:G30" si="5">E28*F28</f>
        <v>18.55</v>
      </c>
    </row>
    <row r="29" spans="1:7" ht="30.75" thickBot="1">
      <c r="A29" s="201">
        <v>2</v>
      </c>
      <c r="B29" s="202" t="s">
        <v>272</v>
      </c>
      <c r="C29" s="197" t="s">
        <v>270</v>
      </c>
      <c r="D29" s="198" t="s">
        <v>120</v>
      </c>
      <c r="E29" s="199">
        <v>1</v>
      </c>
      <c r="F29" s="203">
        <v>15.51</v>
      </c>
      <c r="G29" s="200">
        <f t="shared" si="5"/>
        <v>15.51</v>
      </c>
    </row>
    <row r="30" spans="1:7" ht="31.5" thickTop="1" thickBot="1">
      <c r="A30" s="188">
        <v>3</v>
      </c>
      <c r="B30" s="189" t="s">
        <v>273</v>
      </c>
      <c r="C30" s="197" t="s">
        <v>270</v>
      </c>
      <c r="D30" s="198" t="s">
        <v>120</v>
      </c>
      <c r="E30" s="199">
        <v>1</v>
      </c>
      <c r="F30" s="190">
        <v>12.95</v>
      </c>
      <c r="G30" s="200">
        <f t="shared" si="5"/>
        <v>12.95</v>
      </c>
    </row>
    <row r="31" spans="1:7" ht="25.5" thickTop="1" thickBot="1">
      <c r="A31" s="420" t="s">
        <v>667</v>
      </c>
      <c r="B31" s="421"/>
      <c r="C31" s="421"/>
      <c r="D31" s="421"/>
      <c r="E31" s="421"/>
      <c r="F31" s="421"/>
      <c r="G31" s="422"/>
    </row>
    <row r="32" spans="1:7" ht="30.75" thickBot="1">
      <c r="A32" s="195">
        <v>1</v>
      </c>
      <c r="B32" s="196" t="s">
        <v>321</v>
      </c>
      <c r="C32" s="197" t="s">
        <v>320</v>
      </c>
      <c r="D32" s="198" t="s">
        <v>120</v>
      </c>
      <c r="E32" s="199">
        <v>1</v>
      </c>
      <c r="F32" s="198">
        <v>16</v>
      </c>
      <c r="G32" s="200">
        <f t="shared" ref="G32:G34" si="6">E32*F32</f>
        <v>16</v>
      </c>
    </row>
    <row r="33" spans="1:7" ht="30.75" thickBot="1">
      <c r="A33" s="201">
        <v>2</v>
      </c>
      <c r="B33" s="202" t="s">
        <v>322</v>
      </c>
      <c r="C33" s="197" t="s">
        <v>320</v>
      </c>
      <c r="D33" s="198" t="s">
        <v>120</v>
      </c>
      <c r="E33" s="199">
        <v>15</v>
      </c>
      <c r="F33" s="203">
        <v>6</v>
      </c>
      <c r="G33" s="200">
        <f t="shared" si="6"/>
        <v>90</v>
      </c>
    </row>
    <row r="34" spans="1:7" ht="31.5" thickTop="1" thickBot="1">
      <c r="A34" s="188">
        <v>3</v>
      </c>
      <c r="B34" s="189" t="s">
        <v>325</v>
      </c>
      <c r="C34" s="197" t="s">
        <v>320</v>
      </c>
      <c r="D34" s="198" t="s">
        <v>120</v>
      </c>
      <c r="E34" s="199">
        <v>10</v>
      </c>
      <c r="F34" s="190">
        <v>5.7</v>
      </c>
      <c r="G34" s="200">
        <f t="shared" si="6"/>
        <v>57</v>
      </c>
    </row>
    <row r="35" spans="1:7" ht="25.5" thickTop="1" thickBot="1">
      <c r="A35" s="420" t="s">
        <v>324</v>
      </c>
      <c r="B35" s="421"/>
      <c r="C35" s="421"/>
      <c r="D35" s="421"/>
      <c r="E35" s="421"/>
      <c r="F35" s="421"/>
      <c r="G35" s="422"/>
    </row>
    <row r="36" spans="1:7" ht="30.75" thickBot="1">
      <c r="A36" s="195">
        <v>1</v>
      </c>
      <c r="B36" s="196" t="s">
        <v>325</v>
      </c>
      <c r="C36" s="197" t="s">
        <v>326</v>
      </c>
      <c r="D36" s="198" t="s">
        <v>120</v>
      </c>
      <c r="E36" s="199">
        <v>1</v>
      </c>
      <c r="F36" s="198">
        <v>6</v>
      </c>
      <c r="G36" s="200">
        <f t="shared" ref="G36:G38" si="7">E36*F36</f>
        <v>6</v>
      </c>
    </row>
    <row r="37" spans="1:7" ht="16.5" thickBot="1">
      <c r="A37" s="201">
        <v>2</v>
      </c>
      <c r="B37" s="202" t="s">
        <v>327</v>
      </c>
      <c r="C37" s="197" t="s">
        <v>328</v>
      </c>
      <c r="D37" s="198" t="s">
        <v>120</v>
      </c>
      <c r="E37" s="199">
        <v>1</v>
      </c>
      <c r="F37" s="203">
        <v>16</v>
      </c>
      <c r="G37" s="200">
        <f t="shared" si="7"/>
        <v>16</v>
      </c>
    </row>
    <row r="38" spans="1:7" ht="17.25" thickTop="1" thickBot="1">
      <c r="A38" s="188">
        <v>3</v>
      </c>
      <c r="B38" s="189" t="s">
        <v>329</v>
      </c>
      <c r="C38" s="197" t="s">
        <v>328</v>
      </c>
      <c r="D38" s="198" t="s">
        <v>120</v>
      </c>
      <c r="E38" s="199">
        <v>1</v>
      </c>
      <c r="F38" s="190">
        <v>9.99</v>
      </c>
      <c r="G38" s="200">
        <f t="shared" si="7"/>
        <v>9.99</v>
      </c>
    </row>
    <row r="39" spans="1:7" ht="25.5" thickTop="1" thickBot="1">
      <c r="A39" s="420" t="s">
        <v>332</v>
      </c>
      <c r="B39" s="421"/>
      <c r="C39" s="421"/>
      <c r="D39" s="421"/>
      <c r="E39" s="421"/>
      <c r="F39" s="421"/>
      <c r="G39" s="422"/>
    </row>
    <row r="40" spans="1:7" ht="30.75" thickBot="1">
      <c r="A40" s="195">
        <v>1</v>
      </c>
      <c r="B40" s="196" t="s">
        <v>329</v>
      </c>
      <c r="C40" s="197" t="s">
        <v>332</v>
      </c>
      <c r="D40" s="198" t="s">
        <v>120</v>
      </c>
      <c r="E40" s="199">
        <v>1</v>
      </c>
      <c r="F40" s="198">
        <v>7.31</v>
      </c>
      <c r="G40" s="200">
        <f t="shared" ref="G40:G42" si="8">E40*F40</f>
        <v>7.31</v>
      </c>
    </row>
    <row r="41" spans="1:7" ht="30.75" thickBot="1">
      <c r="A41" s="201">
        <v>2</v>
      </c>
      <c r="B41" s="202" t="s">
        <v>333</v>
      </c>
      <c r="C41" s="197" t="s">
        <v>332</v>
      </c>
      <c r="D41" s="198" t="s">
        <v>120</v>
      </c>
      <c r="E41" s="199">
        <v>1</v>
      </c>
      <c r="F41" s="203">
        <v>4</v>
      </c>
      <c r="G41" s="200">
        <f t="shared" si="8"/>
        <v>4</v>
      </c>
    </row>
    <row r="42" spans="1:7" ht="31.5" thickTop="1" thickBot="1">
      <c r="A42" s="188">
        <v>3</v>
      </c>
      <c r="B42" s="189" t="s">
        <v>334</v>
      </c>
      <c r="C42" s="197" t="s">
        <v>332</v>
      </c>
      <c r="D42" s="198" t="s">
        <v>120</v>
      </c>
      <c r="E42" s="199">
        <v>1</v>
      </c>
      <c r="F42" s="190">
        <v>6</v>
      </c>
      <c r="G42" s="200">
        <f t="shared" si="8"/>
        <v>6</v>
      </c>
    </row>
    <row r="43" spans="1:7" ht="25.5" thickTop="1" thickBot="1">
      <c r="A43" s="420" t="s">
        <v>337</v>
      </c>
      <c r="B43" s="421"/>
      <c r="C43" s="421"/>
      <c r="D43" s="421"/>
      <c r="E43" s="421"/>
      <c r="F43" s="421"/>
      <c r="G43" s="422"/>
    </row>
    <row r="44" spans="1:7" ht="16.5" thickBot="1">
      <c r="A44" s="195">
        <v>1</v>
      </c>
      <c r="B44" s="196" t="s">
        <v>329</v>
      </c>
      <c r="C44" s="197" t="s">
        <v>338</v>
      </c>
      <c r="D44" s="198" t="s">
        <v>120</v>
      </c>
      <c r="E44" s="199">
        <v>1</v>
      </c>
      <c r="F44" s="198">
        <v>10</v>
      </c>
      <c r="G44" s="200">
        <f t="shared" ref="G44:G46" si="9">E44*F44</f>
        <v>10</v>
      </c>
    </row>
    <row r="45" spans="1:7" ht="16.5" thickBot="1">
      <c r="A45" s="201">
        <v>2</v>
      </c>
      <c r="B45" s="202" t="s">
        <v>339</v>
      </c>
      <c r="C45" s="197" t="s">
        <v>340</v>
      </c>
      <c r="D45" s="198" t="s">
        <v>120</v>
      </c>
      <c r="E45" s="199">
        <v>10</v>
      </c>
      <c r="F45" s="203">
        <v>6.88</v>
      </c>
      <c r="G45" s="200">
        <f t="shared" si="9"/>
        <v>68.8</v>
      </c>
    </row>
    <row r="46" spans="1:7" ht="17.25" thickTop="1" thickBot="1">
      <c r="A46" s="188">
        <v>3</v>
      </c>
      <c r="B46" s="189" t="s">
        <v>341</v>
      </c>
      <c r="C46" s="197" t="s">
        <v>342</v>
      </c>
      <c r="D46" s="198" t="s">
        <v>120</v>
      </c>
      <c r="E46" s="199">
        <v>1</v>
      </c>
      <c r="F46" s="190">
        <v>23.39</v>
      </c>
      <c r="G46" s="200">
        <f t="shared" si="9"/>
        <v>23.39</v>
      </c>
    </row>
    <row r="47" spans="1:7" ht="25.5" thickTop="1" thickBot="1">
      <c r="A47" s="420" t="s">
        <v>345</v>
      </c>
      <c r="B47" s="421"/>
      <c r="C47" s="421"/>
      <c r="D47" s="421"/>
      <c r="E47" s="421"/>
      <c r="F47" s="421"/>
      <c r="G47" s="422"/>
    </row>
    <row r="48" spans="1:7" ht="16.5" thickBot="1">
      <c r="A48" s="195">
        <v>1</v>
      </c>
      <c r="B48" s="196" t="s">
        <v>329</v>
      </c>
      <c r="C48" s="197" t="s">
        <v>346</v>
      </c>
      <c r="D48" s="198" t="s">
        <v>120</v>
      </c>
      <c r="E48" s="199">
        <v>1</v>
      </c>
      <c r="F48" s="198">
        <v>2.82</v>
      </c>
      <c r="G48" s="200">
        <f t="shared" ref="G48:G50" si="10">E48*F48</f>
        <v>2.82</v>
      </c>
    </row>
    <row r="49" spans="1:7" ht="16.5" thickBot="1">
      <c r="A49" s="201">
        <v>2</v>
      </c>
      <c r="B49" s="202" t="s">
        <v>347</v>
      </c>
      <c r="C49" s="197" t="s">
        <v>344</v>
      </c>
      <c r="D49" s="198" t="s">
        <v>120</v>
      </c>
      <c r="E49" s="199">
        <v>15</v>
      </c>
      <c r="F49" s="203">
        <v>2.66</v>
      </c>
      <c r="G49" s="200">
        <f t="shared" si="10"/>
        <v>39.900000000000006</v>
      </c>
    </row>
    <row r="50" spans="1:7" ht="17.25" thickTop="1" thickBot="1">
      <c r="A50" s="188">
        <v>3</v>
      </c>
      <c r="B50" s="189" t="s">
        <v>349</v>
      </c>
      <c r="C50" s="197" t="s">
        <v>348</v>
      </c>
      <c r="D50" s="198" t="s">
        <v>120</v>
      </c>
      <c r="E50" s="199">
        <v>1</v>
      </c>
      <c r="F50" s="190">
        <v>7</v>
      </c>
      <c r="G50" s="200">
        <f t="shared" si="10"/>
        <v>7</v>
      </c>
    </row>
    <row r="51" spans="1:7" ht="25.5" thickTop="1" thickBot="1">
      <c r="A51" s="420" t="s">
        <v>356</v>
      </c>
      <c r="B51" s="421"/>
      <c r="C51" s="421"/>
      <c r="D51" s="421"/>
      <c r="E51" s="421"/>
      <c r="F51" s="421"/>
      <c r="G51" s="422"/>
    </row>
    <row r="52" spans="1:7" ht="16.5" thickBot="1">
      <c r="A52" s="195">
        <v>1</v>
      </c>
      <c r="B52" s="196" t="s">
        <v>257</v>
      </c>
      <c r="C52" s="197" t="s">
        <v>357</v>
      </c>
      <c r="D52" s="198" t="s">
        <v>120</v>
      </c>
      <c r="E52" s="199">
        <v>1</v>
      </c>
      <c r="F52" s="198">
        <v>12.17</v>
      </c>
      <c r="G52" s="200">
        <f t="shared" ref="G52:G54" si="11">E52*F52</f>
        <v>12.17</v>
      </c>
    </row>
    <row r="53" spans="1:7" ht="30.75" thickBot="1">
      <c r="A53" s="201">
        <v>2</v>
      </c>
      <c r="B53" s="202" t="s">
        <v>359</v>
      </c>
      <c r="C53" s="197" t="s">
        <v>358</v>
      </c>
      <c r="D53" s="198" t="s">
        <v>120</v>
      </c>
      <c r="E53" s="199">
        <v>1</v>
      </c>
      <c r="F53" s="203">
        <v>11.99</v>
      </c>
      <c r="G53" s="200">
        <f t="shared" si="11"/>
        <v>11.99</v>
      </c>
    </row>
    <row r="54" spans="1:7" ht="31.5" thickTop="1" thickBot="1">
      <c r="A54" s="188">
        <v>3</v>
      </c>
      <c r="B54" s="189" t="s">
        <v>360</v>
      </c>
      <c r="C54" s="197" t="s">
        <v>361</v>
      </c>
      <c r="D54" s="198" t="s">
        <v>120</v>
      </c>
      <c r="E54" s="199">
        <v>1</v>
      </c>
      <c r="F54" s="190">
        <v>18.34</v>
      </c>
      <c r="G54" s="200">
        <f t="shared" si="11"/>
        <v>18.34</v>
      </c>
    </row>
    <row r="55" spans="1:7" ht="25.5" thickTop="1" thickBot="1">
      <c r="A55" s="420" t="s">
        <v>365</v>
      </c>
      <c r="B55" s="421"/>
      <c r="C55" s="421"/>
      <c r="D55" s="421"/>
      <c r="E55" s="421"/>
      <c r="F55" s="421"/>
      <c r="G55" s="422"/>
    </row>
    <row r="56" spans="1:7" ht="16.5" thickBot="1">
      <c r="A56" s="195">
        <v>1</v>
      </c>
      <c r="B56" s="196" t="s">
        <v>366</v>
      </c>
      <c r="C56" s="197" t="s">
        <v>367</v>
      </c>
      <c r="D56" s="198" t="s">
        <v>120</v>
      </c>
      <c r="E56" s="199">
        <v>1</v>
      </c>
      <c r="F56" s="198">
        <v>8.25</v>
      </c>
      <c r="G56" s="200">
        <f t="shared" ref="G56:G58" si="12">E56*F56</f>
        <v>8.25</v>
      </c>
    </row>
    <row r="57" spans="1:7" ht="16.5" thickBot="1">
      <c r="A57" s="201">
        <v>2</v>
      </c>
      <c r="B57" s="202" t="s">
        <v>329</v>
      </c>
      <c r="C57" s="197" t="s">
        <v>368</v>
      </c>
      <c r="D57" s="198" t="s">
        <v>120</v>
      </c>
      <c r="E57" s="199">
        <v>1</v>
      </c>
      <c r="F57" s="203">
        <v>3.4</v>
      </c>
      <c r="G57" s="200">
        <f t="shared" si="12"/>
        <v>3.4</v>
      </c>
    </row>
    <row r="58" spans="1:7" ht="31.5" thickTop="1" thickBot="1">
      <c r="A58" s="188">
        <v>3</v>
      </c>
      <c r="B58" s="189" t="s">
        <v>391</v>
      </c>
      <c r="C58" s="197" t="s">
        <v>369</v>
      </c>
      <c r="D58" s="198" t="s">
        <v>120</v>
      </c>
      <c r="E58" s="199">
        <v>5</v>
      </c>
      <c r="F58" s="190">
        <v>5.78</v>
      </c>
      <c r="G58" s="200">
        <f t="shared" si="12"/>
        <v>28.900000000000002</v>
      </c>
    </row>
    <row r="59" spans="1:7" ht="25.5" thickTop="1" thickBot="1">
      <c r="A59" s="420" t="s">
        <v>382</v>
      </c>
      <c r="B59" s="421"/>
      <c r="C59" s="421"/>
      <c r="D59" s="421"/>
      <c r="E59" s="421"/>
      <c r="F59" s="421"/>
      <c r="G59" s="422"/>
    </row>
    <row r="60" spans="1:7" ht="16.5" thickBot="1">
      <c r="A60" s="195">
        <v>1</v>
      </c>
      <c r="B60" s="196" t="s">
        <v>360</v>
      </c>
      <c r="C60" s="197" t="s">
        <v>383</v>
      </c>
      <c r="D60" s="198" t="s">
        <v>120</v>
      </c>
      <c r="E60" s="199">
        <v>100</v>
      </c>
      <c r="F60" s="198">
        <v>1.2706</v>
      </c>
      <c r="G60" s="200">
        <f t="shared" ref="G60:G62" si="13">E60*F60</f>
        <v>127.06</v>
      </c>
    </row>
    <row r="61" spans="1:7" ht="30.75" thickBot="1">
      <c r="A61" s="201">
        <v>2</v>
      </c>
      <c r="B61" s="202" t="s">
        <v>360</v>
      </c>
      <c r="C61" s="197" t="s">
        <v>384</v>
      </c>
      <c r="D61" s="198" t="s">
        <v>120</v>
      </c>
      <c r="E61" s="199">
        <v>100</v>
      </c>
      <c r="F61" s="203">
        <v>0.69240000000000002</v>
      </c>
      <c r="G61" s="200">
        <f t="shared" si="13"/>
        <v>69.239999999999995</v>
      </c>
    </row>
    <row r="62" spans="1:7" ht="17.25" thickTop="1" thickBot="1">
      <c r="A62" s="188">
        <v>3</v>
      </c>
      <c r="B62" s="189" t="s">
        <v>257</v>
      </c>
      <c r="C62" s="197" t="s">
        <v>385</v>
      </c>
      <c r="D62" s="198" t="s">
        <v>120</v>
      </c>
      <c r="E62" s="199">
        <v>1</v>
      </c>
      <c r="F62" s="190">
        <v>0.57999999999999996</v>
      </c>
      <c r="G62" s="200">
        <f t="shared" si="13"/>
        <v>0.57999999999999996</v>
      </c>
    </row>
    <row r="63" spans="1:7" ht="25.5" thickTop="1" thickBot="1">
      <c r="A63" s="420" t="s">
        <v>386</v>
      </c>
      <c r="B63" s="421"/>
      <c r="C63" s="421"/>
      <c r="D63" s="421"/>
      <c r="E63" s="421"/>
      <c r="F63" s="421"/>
      <c r="G63" s="422"/>
    </row>
    <row r="64" spans="1:7" ht="16.5" thickBot="1">
      <c r="A64" s="195">
        <v>1</v>
      </c>
      <c r="B64" s="196" t="s">
        <v>387</v>
      </c>
      <c r="C64" s="197" t="s">
        <v>388</v>
      </c>
      <c r="D64" s="198" t="s">
        <v>120</v>
      </c>
      <c r="E64" s="199">
        <v>1</v>
      </c>
      <c r="F64" s="198">
        <v>142</v>
      </c>
      <c r="G64" s="200">
        <f t="shared" ref="G64:G66" si="14">E64*F64</f>
        <v>142</v>
      </c>
    </row>
    <row r="65" spans="1:7" ht="16.5" thickBot="1">
      <c r="A65" s="201">
        <v>2</v>
      </c>
      <c r="B65" s="202" t="s">
        <v>389</v>
      </c>
      <c r="C65" s="197" t="s">
        <v>390</v>
      </c>
      <c r="D65" s="198" t="s">
        <v>120</v>
      </c>
      <c r="E65" s="199">
        <v>1</v>
      </c>
      <c r="F65" s="203">
        <v>55</v>
      </c>
      <c r="G65" s="200">
        <f t="shared" si="14"/>
        <v>55</v>
      </c>
    </row>
    <row r="66" spans="1:7" ht="17.25" thickTop="1" thickBot="1">
      <c r="A66" s="188">
        <v>3</v>
      </c>
      <c r="B66" s="189" t="s">
        <v>370</v>
      </c>
      <c r="C66" s="197" t="s">
        <v>392</v>
      </c>
      <c r="D66" s="198" t="s">
        <v>120</v>
      </c>
      <c r="E66" s="199">
        <v>1</v>
      </c>
      <c r="F66" s="190">
        <v>60</v>
      </c>
      <c r="G66" s="200">
        <f t="shared" si="14"/>
        <v>60</v>
      </c>
    </row>
    <row r="67" spans="1:7" ht="25.5" thickTop="1" thickBot="1">
      <c r="A67" s="420" t="s">
        <v>401</v>
      </c>
      <c r="B67" s="421"/>
      <c r="C67" s="421"/>
      <c r="D67" s="421"/>
      <c r="E67" s="421"/>
      <c r="F67" s="421"/>
      <c r="G67" s="422"/>
    </row>
    <row r="68" spans="1:7" ht="16.5" thickBot="1">
      <c r="A68" s="195">
        <v>1</v>
      </c>
      <c r="B68" s="196" t="s">
        <v>402</v>
      </c>
      <c r="C68" s="197" t="s">
        <v>403</v>
      </c>
      <c r="D68" s="198" t="s">
        <v>29</v>
      </c>
      <c r="E68" s="199">
        <v>5</v>
      </c>
      <c r="F68" s="198">
        <v>5.78</v>
      </c>
      <c r="G68" s="200">
        <f t="shared" ref="G68:G70" si="15">E68*F68</f>
        <v>28.900000000000002</v>
      </c>
    </row>
    <row r="69" spans="1:7" ht="16.5" thickBot="1">
      <c r="A69" s="201">
        <v>2</v>
      </c>
      <c r="B69" s="202" t="s">
        <v>404</v>
      </c>
      <c r="C69" s="197" t="s">
        <v>405</v>
      </c>
      <c r="D69" s="198" t="s">
        <v>29</v>
      </c>
      <c r="E69" s="199">
        <v>30</v>
      </c>
      <c r="F69" s="203">
        <v>1.06</v>
      </c>
      <c r="G69" s="200">
        <f t="shared" si="15"/>
        <v>31.8</v>
      </c>
    </row>
    <row r="70" spans="1:7" ht="17.25" thickTop="1" thickBot="1">
      <c r="A70" s="188">
        <v>3</v>
      </c>
      <c r="B70" s="189" t="s">
        <v>406</v>
      </c>
      <c r="C70" s="197" t="s">
        <v>405</v>
      </c>
      <c r="D70" s="198" t="s">
        <v>29</v>
      </c>
      <c r="E70" s="199">
        <v>25</v>
      </c>
      <c r="F70" s="190">
        <v>1.3160000000000001</v>
      </c>
      <c r="G70" s="200">
        <f t="shared" si="15"/>
        <v>32.9</v>
      </c>
    </row>
    <row r="71" spans="1:7" ht="25.5" thickTop="1" thickBot="1">
      <c r="A71" s="420" t="s">
        <v>415</v>
      </c>
      <c r="B71" s="421"/>
      <c r="C71" s="421"/>
      <c r="D71" s="421"/>
      <c r="E71" s="421"/>
      <c r="F71" s="421"/>
      <c r="G71" s="422"/>
    </row>
    <row r="72" spans="1:7" ht="16.5" thickBot="1">
      <c r="A72" s="195">
        <v>1</v>
      </c>
      <c r="B72" s="196" t="s">
        <v>417</v>
      </c>
      <c r="C72" s="197" t="s">
        <v>418</v>
      </c>
      <c r="D72" s="198" t="s">
        <v>19</v>
      </c>
      <c r="E72" s="199">
        <v>1</v>
      </c>
      <c r="F72" s="198">
        <v>135</v>
      </c>
      <c r="G72" s="200">
        <f t="shared" ref="G72" si="16">E72*F72</f>
        <v>135</v>
      </c>
    </row>
    <row r="73" spans="1:7" ht="16.5" thickBot="1">
      <c r="A73" s="191">
        <v>2</v>
      </c>
      <c r="B73" s="192" t="s">
        <v>529</v>
      </c>
      <c r="C73" s="197"/>
      <c r="D73" s="198"/>
      <c r="E73" s="199"/>
      <c r="F73" s="203"/>
      <c r="G73" s="200"/>
    </row>
    <row r="74" spans="1:7" ht="17.25" thickTop="1" thickBot="1">
      <c r="A74" s="161">
        <v>3</v>
      </c>
      <c r="B74" s="162" t="s">
        <v>530</v>
      </c>
      <c r="C74" s="197"/>
      <c r="D74" s="198"/>
      <c r="E74" s="199"/>
      <c r="F74" s="190"/>
      <c r="G74" s="200"/>
    </row>
    <row r="75" spans="1:7" ht="25.5" thickTop="1" thickBot="1">
      <c r="A75" s="420" t="s">
        <v>421</v>
      </c>
      <c r="B75" s="421"/>
      <c r="C75" s="421"/>
      <c r="D75" s="421"/>
      <c r="E75" s="421"/>
      <c r="F75" s="421"/>
      <c r="G75" s="422"/>
    </row>
    <row r="76" spans="1:7" ht="180.75" thickBot="1">
      <c r="A76" s="195">
        <v>1</v>
      </c>
      <c r="B76" s="196" t="s">
        <v>422</v>
      </c>
      <c r="C76" s="197" t="s">
        <v>423</v>
      </c>
      <c r="D76" s="198" t="s">
        <v>120</v>
      </c>
      <c r="E76" s="199">
        <v>1</v>
      </c>
      <c r="F76" s="198">
        <v>10570</v>
      </c>
      <c r="G76" s="200">
        <f t="shared" ref="G76" si="17">E76*F76</f>
        <v>10570</v>
      </c>
    </row>
    <row r="77" spans="1:7" ht="16.5" thickBot="1">
      <c r="A77" s="191">
        <v>2</v>
      </c>
      <c r="B77" s="192" t="s">
        <v>531</v>
      </c>
      <c r="C77" s="197"/>
      <c r="D77" s="198"/>
      <c r="E77" s="199"/>
      <c r="F77" s="203"/>
      <c r="G77" s="200"/>
    </row>
    <row r="78" spans="1:7" ht="31.5" thickTop="1" thickBot="1">
      <c r="A78" s="188">
        <v>3</v>
      </c>
      <c r="B78" s="189" t="s">
        <v>532</v>
      </c>
      <c r="C78" s="197" t="s">
        <v>647</v>
      </c>
      <c r="D78" s="198" t="s">
        <v>120</v>
      </c>
      <c r="E78" s="199">
        <v>1</v>
      </c>
      <c r="F78" s="190">
        <v>8580</v>
      </c>
      <c r="G78" s="200">
        <v>8580</v>
      </c>
    </row>
    <row r="79" spans="1:7" ht="25.5" thickTop="1" thickBot="1">
      <c r="A79" s="420" t="s">
        <v>424</v>
      </c>
      <c r="B79" s="421"/>
      <c r="C79" s="421"/>
      <c r="D79" s="421"/>
      <c r="E79" s="421"/>
      <c r="F79" s="421"/>
      <c r="G79" s="422"/>
    </row>
    <row r="80" spans="1:7" ht="30.75" thickBot="1">
      <c r="A80" s="195">
        <v>1</v>
      </c>
      <c r="B80" s="196" t="s">
        <v>422</v>
      </c>
      <c r="C80" s="197" t="s">
        <v>425</v>
      </c>
      <c r="D80" s="198" t="s">
        <v>120</v>
      </c>
      <c r="E80" s="199">
        <v>1</v>
      </c>
      <c r="F80" s="198">
        <v>10000</v>
      </c>
      <c r="G80" s="200">
        <f t="shared" ref="G80" si="18">E80*F80</f>
        <v>10000</v>
      </c>
    </row>
    <row r="81" spans="1:7" ht="16.5" thickBot="1">
      <c r="A81" s="191">
        <v>2</v>
      </c>
      <c r="B81" s="192" t="s">
        <v>531</v>
      </c>
      <c r="C81" s="197"/>
      <c r="D81" s="198"/>
      <c r="E81" s="199"/>
      <c r="F81" s="203"/>
      <c r="G81" s="200"/>
    </row>
    <row r="82" spans="1:7" ht="31.5" thickTop="1" thickBot="1">
      <c r="A82" s="188">
        <v>3</v>
      </c>
      <c r="B82" s="189" t="s">
        <v>532</v>
      </c>
      <c r="C82" s="197" t="s">
        <v>648</v>
      </c>
      <c r="D82" s="198" t="s">
        <v>120</v>
      </c>
      <c r="E82" s="199">
        <v>1</v>
      </c>
      <c r="F82" s="190">
        <v>4380</v>
      </c>
      <c r="G82" s="200">
        <v>4380</v>
      </c>
    </row>
    <row r="83" spans="1:7" ht="25.5" thickTop="1" thickBot="1">
      <c r="A83" s="420" t="s">
        <v>649</v>
      </c>
      <c r="B83" s="421"/>
      <c r="C83" s="421"/>
      <c r="D83" s="421"/>
      <c r="E83" s="421"/>
      <c r="F83" s="421"/>
      <c r="G83" s="422"/>
    </row>
    <row r="84" spans="1:7" ht="16.5" thickBot="1">
      <c r="A84" s="293">
        <v>1</v>
      </c>
      <c r="B84" s="294" t="s">
        <v>422</v>
      </c>
      <c r="C84" s="197"/>
      <c r="D84" s="198"/>
      <c r="E84" s="199"/>
      <c r="F84" s="198"/>
      <c r="G84" s="200"/>
    </row>
    <row r="85" spans="1:7" ht="16.5" thickBot="1">
      <c r="A85" s="191">
        <v>2</v>
      </c>
      <c r="B85" s="192" t="s">
        <v>531</v>
      </c>
      <c r="C85" s="197"/>
      <c r="D85" s="198"/>
      <c r="E85" s="199"/>
      <c r="F85" s="203"/>
      <c r="G85" s="200"/>
    </row>
    <row r="86" spans="1:7" ht="17.25" thickTop="1" thickBot="1">
      <c r="A86" s="188">
        <v>3</v>
      </c>
      <c r="B86" s="189" t="s">
        <v>532</v>
      </c>
      <c r="C86" s="197" t="s">
        <v>649</v>
      </c>
      <c r="D86" s="198" t="s">
        <v>120</v>
      </c>
      <c r="E86" s="199">
        <v>1</v>
      </c>
      <c r="F86" s="190">
        <v>3850</v>
      </c>
      <c r="G86" s="200">
        <v>3850</v>
      </c>
    </row>
    <row r="87" spans="1:7" ht="25.5" thickTop="1" thickBot="1">
      <c r="A87" s="420" t="s">
        <v>435</v>
      </c>
      <c r="B87" s="421"/>
      <c r="C87" s="421"/>
      <c r="D87" s="421"/>
      <c r="E87" s="421"/>
      <c r="F87" s="421"/>
      <c r="G87" s="422"/>
    </row>
    <row r="88" spans="1:7" ht="16.5" thickBot="1">
      <c r="A88" s="195">
        <v>1</v>
      </c>
      <c r="B88" s="196" t="s">
        <v>339</v>
      </c>
      <c r="C88" s="197" t="s">
        <v>436</v>
      </c>
      <c r="D88" s="198" t="s">
        <v>120</v>
      </c>
      <c r="E88" s="199">
        <v>1</v>
      </c>
      <c r="F88" s="198">
        <v>42.9</v>
      </c>
      <c r="G88" s="200">
        <f t="shared" ref="G88:G90" si="19">E88*F88</f>
        <v>42.9</v>
      </c>
    </row>
    <row r="89" spans="1:7" ht="16.5" thickBot="1">
      <c r="A89" s="201">
        <v>2</v>
      </c>
      <c r="B89" s="202" t="s">
        <v>437</v>
      </c>
      <c r="C89" s="197" t="s">
        <v>438</v>
      </c>
      <c r="D89" s="198" t="s">
        <v>120</v>
      </c>
      <c r="E89" s="199">
        <v>1</v>
      </c>
      <c r="F89" s="203">
        <v>40.76</v>
      </c>
      <c r="G89" s="200">
        <f t="shared" si="19"/>
        <v>40.76</v>
      </c>
    </row>
    <row r="90" spans="1:7" ht="17.25" thickTop="1" thickBot="1">
      <c r="A90" s="188">
        <v>3</v>
      </c>
      <c r="B90" s="189" t="s">
        <v>370</v>
      </c>
      <c r="C90" s="197" t="s">
        <v>439</v>
      </c>
      <c r="D90" s="198" t="s">
        <v>120</v>
      </c>
      <c r="E90" s="199">
        <v>1</v>
      </c>
      <c r="F90" s="190">
        <v>49.9</v>
      </c>
      <c r="G90" s="200">
        <f t="shared" si="19"/>
        <v>49.9</v>
      </c>
    </row>
    <row r="91" spans="1:7" ht="25.5" thickTop="1" thickBot="1">
      <c r="A91" s="423" t="s">
        <v>71</v>
      </c>
      <c r="B91" s="424"/>
      <c r="C91" s="424"/>
      <c r="D91" s="424"/>
      <c r="E91" s="424"/>
      <c r="F91" s="424"/>
      <c r="G91" s="425"/>
    </row>
    <row r="92" spans="1:7" ht="42" thickTop="1" thickBot="1">
      <c r="A92" s="167">
        <v>1</v>
      </c>
      <c r="B92" s="168" t="s">
        <v>273</v>
      </c>
      <c r="C92" s="169" t="s">
        <v>448</v>
      </c>
      <c r="D92" s="160" t="s">
        <v>41</v>
      </c>
      <c r="E92" s="170" t="s">
        <v>42</v>
      </c>
      <c r="F92" s="160">
        <v>779.98</v>
      </c>
      <c r="G92" s="171">
        <f t="shared" ref="G92:G94" si="20">E92*F92</f>
        <v>779.98</v>
      </c>
    </row>
    <row r="93" spans="1:7" ht="28.5" thickTop="1" thickBot="1">
      <c r="A93" s="29">
        <v>2</v>
      </c>
      <c r="B93" s="32" t="s">
        <v>450</v>
      </c>
      <c r="C93" s="131" t="s">
        <v>449</v>
      </c>
      <c r="D93" s="30" t="s">
        <v>41</v>
      </c>
      <c r="E93" s="31" t="s">
        <v>42</v>
      </c>
      <c r="F93" s="30">
        <v>769.02</v>
      </c>
      <c r="G93" s="33">
        <f t="shared" si="20"/>
        <v>769.02</v>
      </c>
    </row>
    <row r="94" spans="1:7" ht="28.5" thickTop="1" thickBot="1">
      <c r="A94" s="29">
        <v>3</v>
      </c>
      <c r="B94" s="32" t="s">
        <v>451</v>
      </c>
      <c r="C94" s="131" t="s">
        <v>452</v>
      </c>
      <c r="D94" s="30" t="s">
        <v>41</v>
      </c>
      <c r="E94" s="31" t="s">
        <v>42</v>
      </c>
      <c r="F94" s="30">
        <v>799</v>
      </c>
      <c r="G94" s="33">
        <f t="shared" si="20"/>
        <v>799</v>
      </c>
    </row>
    <row r="95" spans="1:7" ht="51" customHeight="1" thickTop="1" thickBot="1">
      <c r="A95" s="417" t="s">
        <v>590</v>
      </c>
      <c r="B95" s="418"/>
      <c r="C95" s="418"/>
      <c r="D95" s="418"/>
      <c r="E95" s="418"/>
      <c r="F95" s="418"/>
      <c r="G95" s="419"/>
    </row>
    <row r="96" spans="1:7" ht="16.5" thickTop="1" thickBot="1">
      <c r="A96" s="167">
        <v>1</v>
      </c>
      <c r="B96" s="168" t="s">
        <v>272</v>
      </c>
      <c r="C96" s="169" t="s">
        <v>584</v>
      </c>
      <c r="D96" s="160" t="s">
        <v>41</v>
      </c>
      <c r="E96" s="170" t="s">
        <v>42</v>
      </c>
      <c r="F96" s="160">
        <v>209.99</v>
      </c>
      <c r="G96" s="171">
        <f t="shared" ref="G96:G98" si="21">E96*F96</f>
        <v>209.99</v>
      </c>
    </row>
    <row r="97" spans="1:7" ht="28.5" thickTop="1" thickBot="1">
      <c r="A97" s="29">
        <v>2</v>
      </c>
      <c r="B97" s="32" t="s">
        <v>585</v>
      </c>
      <c r="C97" s="131" t="s">
        <v>586</v>
      </c>
      <c r="D97" s="30" t="s">
        <v>41</v>
      </c>
      <c r="E97" s="31" t="s">
        <v>42</v>
      </c>
      <c r="F97" s="30">
        <v>243</v>
      </c>
      <c r="G97" s="33">
        <f t="shared" si="21"/>
        <v>243</v>
      </c>
    </row>
    <row r="98" spans="1:7" ht="16.5" thickTop="1" thickBot="1">
      <c r="A98" s="29">
        <v>3</v>
      </c>
      <c r="B98" s="32" t="s">
        <v>587</v>
      </c>
      <c r="C98" s="131" t="s">
        <v>589</v>
      </c>
      <c r="D98" s="30" t="s">
        <v>41</v>
      </c>
      <c r="E98" s="31" t="s">
        <v>42</v>
      </c>
      <c r="F98" s="30">
        <v>274.99</v>
      </c>
      <c r="G98" s="33">
        <f t="shared" si="21"/>
        <v>274.99</v>
      </c>
    </row>
    <row r="99" spans="1:7" ht="51" customHeight="1" thickTop="1" thickBot="1">
      <c r="A99" s="417" t="s">
        <v>664</v>
      </c>
      <c r="B99" s="418"/>
      <c r="C99" s="418"/>
      <c r="D99" s="418"/>
      <c r="E99" s="418"/>
      <c r="F99" s="418"/>
      <c r="G99" s="419"/>
    </row>
    <row r="100" spans="1:7" ht="16.5" thickTop="1" thickBot="1">
      <c r="A100" s="167">
        <v>1</v>
      </c>
      <c r="B100" s="168" t="s">
        <v>339</v>
      </c>
      <c r="C100" s="169" t="s">
        <v>665</v>
      </c>
      <c r="D100" s="160" t="s">
        <v>41</v>
      </c>
      <c r="E100" s="170" t="s">
        <v>42</v>
      </c>
      <c r="F100" s="160">
        <v>12</v>
      </c>
      <c r="G100" s="171">
        <f t="shared" ref="G100:G102" si="22">E100*F100</f>
        <v>12</v>
      </c>
    </row>
    <row r="101" spans="1:7" ht="16.5" thickTop="1" thickBot="1">
      <c r="A101" s="29">
        <v>2</v>
      </c>
      <c r="B101" s="32" t="s">
        <v>323</v>
      </c>
      <c r="C101" s="131" t="s">
        <v>665</v>
      </c>
      <c r="D101" s="30" t="s">
        <v>41</v>
      </c>
      <c r="E101" s="31" t="s">
        <v>666</v>
      </c>
      <c r="F101" s="30">
        <v>8.33</v>
      </c>
      <c r="G101" s="33">
        <f t="shared" si="22"/>
        <v>99.960000000000008</v>
      </c>
    </row>
    <row r="102" spans="1:7" ht="16.5" thickTop="1" thickBot="1">
      <c r="A102" s="29">
        <v>3</v>
      </c>
      <c r="B102" s="32" t="s">
        <v>329</v>
      </c>
      <c r="C102" s="131" t="s">
        <v>665</v>
      </c>
      <c r="D102" s="30" t="s">
        <v>41</v>
      </c>
      <c r="E102" s="31" t="s">
        <v>42</v>
      </c>
      <c r="F102" s="30">
        <v>9.35</v>
      </c>
      <c r="G102" s="33">
        <f t="shared" si="22"/>
        <v>9.35</v>
      </c>
    </row>
    <row r="103" spans="1:7" ht="51" customHeight="1" thickTop="1" thickBot="1">
      <c r="A103" s="417" t="s">
        <v>664</v>
      </c>
      <c r="B103" s="418"/>
      <c r="C103" s="418"/>
      <c r="D103" s="418"/>
      <c r="E103" s="418"/>
      <c r="F103" s="418"/>
      <c r="G103" s="419"/>
    </row>
    <row r="104" spans="1:7" ht="16.5" thickTop="1" thickBot="1">
      <c r="A104" s="167">
        <v>1</v>
      </c>
      <c r="B104" s="168" t="s">
        <v>668</v>
      </c>
      <c r="C104" s="169" t="s">
        <v>669</v>
      </c>
      <c r="D104" s="160" t="s">
        <v>41</v>
      </c>
      <c r="E104" s="170" t="s">
        <v>42</v>
      </c>
      <c r="F104" s="160">
        <v>54.9</v>
      </c>
      <c r="G104" s="171">
        <f t="shared" ref="G104:G106" si="23">E104*F104</f>
        <v>54.9</v>
      </c>
    </row>
    <row r="105" spans="1:7" ht="16.5" thickTop="1" thickBot="1">
      <c r="A105" s="29">
        <v>2</v>
      </c>
      <c r="B105" s="32" t="s">
        <v>670</v>
      </c>
      <c r="C105" s="131" t="s">
        <v>671</v>
      </c>
      <c r="D105" s="30" t="s">
        <v>41</v>
      </c>
      <c r="E105" s="31" t="s">
        <v>42</v>
      </c>
      <c r="F105" s="30">
        <v>24.69</v>
      </c>
      <c r="G105" s="33">
        <f t="shared" si="23"/>
        <v>24.69</v>
      </c>
    </row>
    <row r="106" spans="1:7" ht="16.5" thickTop="1" thickBot="1">
      <c r="A106" s="29">
        <v>3</v>
      </c>
      <c r="B106" s="32" t="s">
        <v>672</v>
      </c>
      <c r="C106" s="131" t="s">
        <v>673</v>
      </c>
      <c r="D106" s="30" t="s">
        <v>41</v>
      </c>
      <c r="E106" s="31" t="s">
        <v>42</v>
      </c>
      <c r="F106" s="30">
        <v>85</v>
      </c>
      <c r="G106" s="33">
        <f t="shared" si="23"/>
        <v>85</v>
      </c>
    </row>
    <row r="107" spans="1:7" ht="13.5" thickTop="1">
      <c r="E107" s="28"/>
    </row>
    <row r="108" spans="1:7" ht="14.25" thickTop="1" thickBot="1">
      <c r="E108" s="28"/>
    </row>
    <row r="109" spans="1:7" ht="14.25" thickTop="1" thickBot="1">
      <c r="E109" s="28"/>
    </row>
    <row r="110" spans="1:7" ht="14.25" thickTop="1" thickBot="1">
      <c r="E110" s="28"/>
    </row>
    <row r="111" spans="1:7" ht="14.25" thickTop="1" thickBot="1">
      <c r="E111" s="28"/>
    </row>
    <row r="112" spans="1:7" ht="14.25" thickTop="1" thickBot="1">
      <c r="E112" s="28"/>
    </row>
    <row r="113" spans="5:5" ht="14.25" thickTop="1" thickBot="1">
      <c r="E113" s="28"/>
    </row>
    <row r="114" spans="5:5" ht="14.25" thickTop="1" thickBot="1">
      <c r="E114" s="28"/>
    </row>
    <row r="115" spans="5:5" ht="14.25" thickTop="1" thickBot="1">
      <c r="E115" s="28"/>
    </row>
    <row r="116" spans="5:5" ht="14.25" thickTop="1" thickBot="1">
      <c r="E116" s="28"/>
    </row>
    <row r="117" spans="5:5" ht="14.25" thickTop="1" thickBot="1">
      <c r="E117" s="28"/>
    </row>
    <row r="118" spans="5:5" ht="14.25" thickTop="1" thickBot="1">
      <c r="E118" s="28"/>
    </row>
    <row r="119" spans="5:5" ht="14.25" thickTop="1" thickBot="1">
      <c r="E119" s="28"/>
    </row>
    <row r="120" spans="5:5" ht="14.25" thickTop="1" thickBot="1">
      <c r="E120" s="28"/>
    </row>
    <row r="121" spans="5:5" ht="14.25" thickTop="1" thickBot="1">
      <c r="E121" s="28"/>
    </row>
    <row r="122" spans="5:5" ht="14.25" thickTop="1" thickBot="1">
      <c r="E122" s="28"/>
    </row>
    <row r="123" spans="5:5" ht="14.25" thickTop="1" thickBot="1">
      <c r="E123" s="28"/>
    </row>
    <row r="124" spans="5:5" ht="14.25" thickTop="1" thickBot="1">
      <c r="E124" s="28"/>
    </row>
    <row r="125" spans="5:5" ht="14.25" thickTop="1" thickBot="1">
      <c r="E125" s="28"/>
    </row>
    <row r="126" spans="5:5" ht="14.25" thickTop="1" thickBot="1">
      <c r="E126" s="28"/>
    </row>
    <row r="127" spans="5:5" ht="14.25" thickTop="1" thickBot="1">
      <c r="E127" s="28"/>
    </row>
    <row r="128" spans="5:5" ht="14.25" thickTop="1" thickBot="1">
      <c r="E128" s="28"/>
    </row>
    <row r="129" spans="5:5" ht="14.25" thickTop="1" thickBot="1">
      <c r="E129" s="28"/>
    </row>
    <row r="130" spans="5:5" ht="14.25" thickTop="1" thickBot="1">
      <c r="E130" s="28"/>
    </row>
    <row r="131" spans="5:5" ht="14.25" thickTop="1" thickBot="1">
      <c r="E131" s="28"/>
    </row>
    <row r="132" spans="5:5" ht="14.25" thickTop="1" thickBot="1">
      <c r="E132" s="28"/>
    </row>
    <row r="133" spans="5:5" ht="14.25" thickTop="1" thickBot="1">
      <c r="E133" s="28"/>
    </row>
    <row r="134" spans="5:5" ht="14.25" thickTop="1" thickBot="1">
      <c r="E134" s="28"/>
    </row>
    <row r="135" spans="5:5" ht="14.25" thickTop="1" thickBot="1">
      <c r="E135" s="28"/>
    </row>
    <row r="136" spans="5:5" ht="14.25" thickTop="1" thickBot="1">
      <c r="E136" s="28"/>
    </row>
    <row r="137" spans="5:5" ht="14.25" thickTop="1" thickBot="1">
      <c r="E137" s="28"/>
    </row>
    <row r="138" spans="5:5" ht="14.25" thickTop="1" thickBot="1">
      <c r="E138" s="28"/>
    </row>
    <row r="139" spans="5:5" ht="14.25" thickTop="1" thickBot="1">
      <c r="E139" s="28"/>
    </row>
    <row r="140" spans="5:5" ht="14.25" thickTop="1" thickBot="1">
      <c r="E140" s="28"/>
    </row>
    <row r="141" spans="5:5" ht="14.25" thickTop="1" thickBot="1">
      <c r="E141" s="28"/>
    </row>
    <row r="142" spans="5:5" ht="14.25" thickTop="1" thickBot="1">
      <c r="E142" s="28"/>
    </row>
    <row r="143" spans="5:5" ht="14.25" thickTop="1" thickBot="1">
      <c r="E143" s="28"/>
    </row>
    <row r="144" spans="5:5" ht="14.25" thickTop="1" thickBot="1">
      <c r="E144" s="28"/>
    </row>
    <row r="145" spans="5:5" ht="14.25" thickTop="1" thickBot="1">
      <c r="E145" s="28"/>
    </row>
    <row r="146" spans="5:5" ht="14.25" thickTop="1" thickBot="1">
      <c r="E146" s="28"/>
    </row>
    <row r="147" spans="5:5" ht="14.25" thickTop="1" thickBot="1">
      <c r="E147" s="28"/>
    </row>
    <row r="148" spans="5:5" ht="14.25" thickTop="1" thickBot="1">
      <c r="E148" s="28"/>
    </row>
    <row r="149" spans="5:5" ht="14.25" thickTop="1" thickBot="1">
      <c r="E149" s="28"/>
    </row>
    <row r="150" spans="5:5" ht="14.25" thickTop="1" thickBot="1">
      <c r="E150" s="28"/>
    </row>
    <row r="151" spans="5:5" ht="14.25" thickTop="1" thickBot="1">
      <c r="E151" s="28"/>
    </row>
    <row r="152" spans="5:5" ht="14.25" thickTop="1" thickBot="1">
      <c r="E152" s="28"/>
    </row>
    <row r="153" spans="5:5" ht="14.25" thickTop="1" thickBot="1">
      <c r="E153" s="28"/>
    </row>
    <row r="154" spans="5:5" ht="14.25" thickTop="1" thickBot="1">
      <c r="E154" s="28"/>
    </row>
    <row r="155" spans="5:5" ht="14.25" thickTop="1" thickBot="1">
      <c r="E155" s="28"/>
    </row>
    <row r="156" spans="5:5" ht="14.25" thickTop="1" thickBot="1">
      <c r="E156" s="28"/>
    </row>
    <row r="157" spans="5:5" ht="14.25" thickTop="1" thickBot="1">
      <c r="E157" s="28"/>
    </row>
    <row r="158" spans="5:5" ht="14.25" thickTop="1" thickBot="1">
      <c r="E158" s="28"/>
    </row>
    <row r="159" spans="5:5" ht="14.25" thickTop="1" thickBot="1">
      <c r="E159" s="28"/>
    </row>
    <row r="160" spans="5:5" ht="14.25" thickTop="1" thickBot="1">
      <c r="E160" s="28"/>
    </row>
    <row r="161" spans="5:5" ht="14.25" thickTop="1" thickBot="1">
      <c r="E161" s="28"/>
    </row>
    <row r="162" spans="5:5" ht="14.25" thickTop="1" thickBot="1">
      <c r="E162" s="28"/>
    </row>
    <row r="163" spans="5:5" ht="14.25" thickTop="1" thickBot="1">
      <c r="E163" s="28"/>
    </row>
    <row r="164" spans="5:5" ht="14.25" thickTop="1" thickBot="1">
      <c r="E164" s="28"/>
    </row>
    <row r="165" spans="5:5" ht="14.25" thickTop="1" thickBot="1">
      <c r="E165" s="28"/>
    </row>
    <row r="166" spans="5:5" ht="14.25" thickTop="1" thickBot="1">
      <c r="E166" s="28"/>
    </row>
    <row r="167" spans="5:5" ht="14.25" thickTop="1" thickBot="1">
      <c r="E167" s="28"/>
    </row>
    <row r="168" spans="5:5" ht="14.25" thickTop="1" thickBot="1">
      <c r="E168" s="28"/>
    </row>
    <row r="169" spans="5:5" ht="14.25" thickTop="1" thickBot="1">
      <c r="E169" s="28"/>
    </row>
    <row r="170" spans="5:5" ht="14.25" thickTop="1" thickBot="1">
      <c r="E170" s="28"/>
    </row>
    <row r="171" spans="5:5" ht="14.25" thickTop="1" thickBot="1">
      <c r="E171" s="28"/>
    </row>
    <row r="172" spans="5:5" ht="14.25" thickTop="1" thickBot="1">
      <c r="E172" s="28"/>
    </row>
    <row r="173" spans="5:5" ht="14.25" thickTop="1" thickBot="1">
      <c r="E173" s="28"/>
    </row>
    <row r="174" spans="5:5" ht="14.25" thickTop="1" thickBot="1">
      <c r="E174" s="28"/>
    </row>
    <row r="175" spans="5:5" ht="14.25" thickTop="1" thickBot="1">
      <c r="E175" s="28"/>
    </row>
    <row r="176" spans="5:5" ht="14.25" thickTop="1" thickBot="1">
      <c r="E176" s="28"/>
    </row>
    <row r="177" spans="5:5" ht="14.25" thickTop="1" thickBot="1">
      <c r="E177" s="28"/>
    </row>
    <row r="178" spans="5:5" ht="14.25" thickTop="1" thickBot="1">
      <c r="E178" s="28"/>
    </row>
    <row r="179" spans="5:5" ht="14.25" thickTop="1" thickBot="1">
      <c r="E179" s="28"/>
    </row>
    <row r="180" spans="5:5" ht="14.25" thickTop="1" thickBot="1">
      <c r="E180" s="28"/>
    </row>
    <row r="181" spans="5:5" ht="14.25" thickTop="1" thickBot="1">
      <c r="E181" s="28"/>
    </row>
    <row r="182" spans="5:5" ht="14.25" thickTop="1" thickBot="1">
      <c r="E182" s="28"/>
    </row>
    <row r="183" spans="5:5" ht="14.25" thickTop="1" thickBot="1">
      <c r="E183" s="28"/>
    </row>
    <row r="184" spans="5:5" ht="14.25" thickTop="1" thickBot="1">
      <c r="E184" s="28"/>
    </row>
    <row r="185" spans="5:5" ht="14.25" thickTop="1" thickBot="1">
      <c r="E185" s="28"/>
    </row>
    <row r="186" spans="5:5" ht="14.25" thickTop="1" thickBot="1">
      <c r="E186" s="28"/>
    </row>
    <row r="187" spans="5:5" ht="14.25" thickTop="1" thickBot="1">
      <c r="E187" s="28"/>
    </row>
    <row r="188" spans="5:5" ht="14.25" thickTop="1" thickBot="1">
      <c r="E188" s="28"/>
    </row>
    <row r="189" spans="5:5" ht="14.25" thickTop="1" thickBot="1">
      <c r="E189" s="28"/>
    </row>
    <row r="190" spans="5:5" ht="14.25" thickTop="1" thickBot="1">
      <c r="E190" s="28"/>
    </row>
    <row r="191" spans="5:5" ht="14.25" thickTop="1" thickBot="1">
      <c r="E191" s="28"/>
    </row>
    <row r="192" spans="5:5" ht="14.25" thickTop="1" thickBot="1">
      <c r="E192" s="28"/>
    </row>
    <row r="193" spans="5:5" ht="14.25" thickTop="1" thickBot="1">
      <c r="E193" s="28"/>
    </row>
    <row r="194" spans="5:5" ht="14.25" thickTop="1" thickBot="1">
      <c r="E194" s="28"/>
    </row>
    <row r="195" spans="5:5" ht="14.25" thickTop="1" thickBot="1">
      <c r="E195" s="28"/>
    </row>
    <row r="196" spans="5:5" ht="14.25" thickTop="1" thickBot="1">
      <c r="E196" s="28"/>
    </row>
    <row r="197" spans="5:5" ht="14.25" thickTop="1" thickBot="1">
      <c r="E197" s="28"/>
    </row>
    <row r="198" spans="5:5" ht="14.25" thickTop="1" thickBot="1">
      <c r="E198" s="28"/>
    </row>
    <row r="199" spans="5:5" ht="14.25" thickTop="1" thickBot="1">
      <c r="E199" s="28"/>
    </row>
    <row r="200" spans="5:5" ht="14.25" thickTop="1" thickBot="1">
      <c r="E200" s="28"/>
    </row>
    <row r="201" spans="5:5" ht="14.25" thickTop="1" thickBot="1">
      <c r="E201" s="28"/>
    </row>
    <row r="202" spans="5:5" ht="14.25" thickTop="1" thickBot="1">
      <c r="E202" s="28"/>
    </row>
    <row r="203" spans="5:5" ht="14.25" thickTop="1" thickBot="1">
      <c r="E203" s="28"/>
    </row>
    <row r="204" spans="5:5" ht="14.25" thickTop="1" thickBot="1">
      <c r="E204" s="28"/>
    </row>
    <row r="205" spans="5:5" ht="14.25" thickTop="1" thickBot="1">
      <c r="E205" s="28"/>
    </row>
    <row r="206" spans="5:5" ht="14.25" thickTop="1" thickBot="1">
      <c r="E206" s="28"/>
    </row>
    <row r="207" spans="5:5" ht="14.25" thickTop="1" thickBot="1">
      <c r="E207" s="28"/>
    </row>
    <row r="208" spans="5:5" ht="14.25" thickTop="1" thickBot="1">
      <c r="E208" s="28"/>
    </row>
    <row r="209" spans="5:5" ht="14.25" thickTop="1" thickBot="1">
      <c r="E209" s="28"/>
    </row>
    <row r="210" spans="5:5" ht="14.25" thickTop="1" thickBot="1">
      <c r="E210" s="28"/>
    </row>
    <row r="211" spans="5:5" ht="14.25" thickTop="1" thickBot="1">
      <c r="E211" s="28"/>
    </row>
    <row r="212" spans="5:5" ht="14.25" thickTop="1" thickBot="1">
      <c r="E212" s="28"/>
    </row>
    <row r="213" spans="5:5" ht="14.25" thickTop="1" thickBot="1">
      <c r="E213" s="28"/>
    </row>
    <row r="214" spans="5:5" ht="14.25" thickTop="1" thickBot="1">
      <c r="E214" s="28"/>
    </row>
    <row r="215" spans="5:5" ht="14.25" thickTop="1" thickBot="1">
      <c r="E215" s="28"/>
    </row>
    <row r="216" spans="5:5" ht="14.25" thickTop="1" thickBot="1">
      <c r="E216" s="28"/>
    </row>
    <row r="217" spans="5:5" ht="14.25" thickTop="1" thickBot="1">
      <c r="E217" s="28"/>
    </row>
    <row r="218" spans="5:5" ht="14.25" thickTop="1" thickBot="1">
      <c r="E218" s="28"/>
    </row>
    <row r="219" spans="5:5" ht="14.25" thickTop="1" thickBot="1">
      <c r="E219" s="28"/>
    </row>
    <row r="220" spans="5:5" ht="14.25" thickTop="1" thickBot="1">
      <c r="E220" s="28"/>
    </row>
    <row r="221" spans="5:5" ht="14.25" thickTop="1" thickBot="1">
      <c r="E221" s="28"/>
    </row>
    <row r="222" spans="5:5" ht="14.25" thickTop="1" thickBot="1">
      <c r="E222" s="28"/>
    </row>
    <row r="223" spans="5:5" ht="14.25" thickTop="1" thickBot="1">
      <c r="E223" s="28"/>
    </row>
    <row r="224" spans="5:5" ht="14.25" thickTop="1" thickBot="1">
      <c r="E224" s="28"/>
    </row>
    <row r="225" spans="5:5" ht="14.25" thickTop="1" thickBot="1">
      <c r="E225" s="28"/>
    </row>
    <row r="226" spans="5:5" ht="14.25" thickTop="1" thickBot="1">
      <c r="E226" s="28"/>
    </row>
    <row r="227" spans="5:5" ht="14.25" thickTop="1" thickBot="1">
      <c r="E227" s="28"/>
    </row>
    <row r="228" spans="5:5" ht="14.25" thickTop="1" thickBot="1">
      <c r="E228" s="28"/>
    </row>
    <row r="229" spans="5:5" ht="14.25" thickTop="1" thickBot="1">
      <c r="E229" s="28"/>
    </row>
    <row r="230" spans="5:5" ht="14.25" thickTop="1" thickBot="1">
      <c r="E230" s="28"/>
    </row>
    <row r="231" spans="5:5" ht="14.25" thickTop="1" thickBot="1">
      <c r="E231" s="28"/>
    </row>
    <row r="232" spans="5:5" ht="14.25" thickTop="1" thickBot="1">
      <c r="E232" s="28"/>
    </row>
    <row r="233" spans="5:5" ht="14.25" thickTop="1" thickBot="1">
      <c r="E233" s="28"/>
    </row>
    <row r="234" spans="5:5" ht="14.25" thickTop="1" thickBot="1">
      <c r="E234" s="28"/>
    </row>
    <row r="235" spans="5:5" ht="14.25" thickTop="1" thickBot="1">
      <c r="E235" s="28"/>
    </row>
    <row r="236" spans="5:5" ht="14.25" thickTop="1" thickBot="1">
      <c r="E236" s="28"/>
    </row>
    <row r="237" spans="5:5" ht="14.25" thickTop="1" thickBot="1">
      <c r="E237" s="28"/>
    </row>
    <row r="238" spans="5:5" ht="14.25" thickTop="1" thickBot="1">
      <c r="E238" s="28"/>
    </row>
    <row r="239" spans="5:5" ht="14.25" thickTop="1" thickBot="1">
      <c r="E239" s="28"/>
    </row>
    <row r="240" spans="5:5" ht="14.25" thickTop="1" thickBot="1">
      <c r="E240" s="28"/>
    </row>
    <row r="241" spans="5:5" ht="14.25" thickTop="1" thickBot="1">
      <c r="E241" s="28"/>
    </row>
    <row r="242" spans="5:5" ht="14.25" thickTop="1" thickBot="1">
      <c r="E242" s="28"/>
    </row>
    <row r="243" spans="5:5" ht="14.25" thickTop="1" thickBot="1">
      <c r="E243" s="28"/>
    </row>
    <row r="244" spans="5:5" ht="14.25" thickTop="1" thickBot="1">
      <c r="E244" s="28"/>
    </row>
    <row r="245" spans="5:5" ht="14.25" thickTop="1" thickBot="1">
      <c r="E245" s="28"/>
    </row>
    <row r="246" spans="5:5" ht="14.25" thickTop="1" thickBot="1">
      <c r="E246" s="28"/>
    </row>
    <row r="247" spans="5:5" ht="14.25" thickTop="1" thickBot="1">
      <c r="E247" s="28"/>
    </row>
    <row r="248" spans="5:5" ht="14.25" thickTop="1" thickBot="1">
      <c r="E248" s="28"/>
    </row>
    <row r="249" spans="5:5" ht="14.25" thickTop="1" thickBot="1">
      <c r="E249" s="28"/>
    </row>
    <row r="250" spans="5:5" ht="14.25" thickTop="1" thickBot="1">
      <c r="E250" s="28"/>
    </row>
    <row r="251" spans="5:5" ht="14.25" thickTop="1" thickBot="1">
      <c r="E251" s="28"/>
    </row>
    <row r="252" spans="5:5" ht="14.25" thickTop="1" thickBot="1">
      <c r="E252" s="28"/>
    </row>
    <row r="253" spans="5:5" ht="14.25" thickTop="1" thickBot="1">
      <c r="E253" s="28"/>
    </row>
    <row r="254" spans="5:5" ht="14.25" thickTop="1" thickBot="1">
      <c r="E254" s="28"/>
    </row>
    <row r="255" spans="5:5" ht="14.25" thickTop="1" thickBot="1">
      <c r="E255" s="28"/>
    </row>
    <row r="256" spans="5:5" ht="14.25" thickTop="1" thickBot="1">
      <c r="E256" s="28"/>
    </row>
    <row r="257" spans="5:5" ht="14.25" thickTop="1" thickBot="1">
      <c r="E257" s="28"/>
    </row>
    <row r="258" spans="5:5" ht="14.25" thickTop="1" thickBot="1">
      <c r="E258" s="28"/>
    </row>
    <row r="259" spans="5:5" ht="14.25" thickTop="1" thickBot="1">
      <c r="E259" s="28"/>
    </row>
    <row r="260" spans="5:5" ht="14.25" thickTop="1" thickBot="1">
      <c r="E260" s="28"/>
    </row>
    <row r="261" spans="5:5" ht="14.25" thickTop="1" thickBot="1">
      <c r="E261" s="28"/>
    </row>
    <row r="262" spans="5:5" ht="14.25" thickTop="1" thickBot="1">
      <c r="E262" s="28"/>
    </row>
    <row r="263" spans="5:5" ht="14.25" thickTop="1" thickBot="1">
      <c r="E263" s="28"/>
    </row>
    <row r="264" spans="5:5" ht="14.25" thickTop="1" thickBot="1">
      <c r="E264" s="28"/>
    </row>
    <row r="265" spans="5:5" ht="14.25" thickTop="1" thickBot="1">
      <c r="E265" s="28"/>
    </row>
    <row r="266" spans="5:5" ht="14.25" thickTop="1" thickBot="1">
      <c r="E266" s="28"/>
    </row>
    <row r="267" spans="5:5" ht="14.25" thickTop="1" thickBot="1">
      <c r="E267" s="28"/>
    </row>
    <row r="268" spans="5:5" ht="14.25" thickTop="1" thickBot="1">
      <c r="E268" s="28"/>
    </row>
    <row r="269" spans="5:5" ht="14.25" thickTop="1" thickBot="1">
      <c r="E269" s="28"/>
    </row>
    <row r="270" spans="5:5" ht="14.25" thickTop="1" thickBot="1">
      <c r="E270" s="28"/>
    </row>
    <row r="271" spans="5:5" ht="14.25" thickTop="1" thickBot="1">
      <c r="E271" s="28"/>
    </row>
    <row r="272" spans="5:5" ht="14.25" thickTop="1" thickBot="1">
      <c r="E272" s="28"/>
    </row>
    <row r="273" spans="5:5" ht="14.25" thickTop="1" thickBot="1">
      <c r="E273" s="28"/>
    </row>
    <row r="274" spans="5:5" ht="14.25" thickTop="1" thickBot="1">
      <c r="E274" s="28"/>
    </row>
    <row r="275" spans="5:5" ht="14.25" thickTop="1" thickBot="1">
      <c r="E275" s="28"/>
    </row>
    <row r="276" spans="5:5" ht="14.25" thickTop="1" thickBot="1">
      <c r="E276" s="28"/>
    </row>
    <row r="277" spans="5:5" ht="14.25" thickTop="1" thickBot="1">
      <c r="E277" s="28"/>
    </row>
    <row r="278" spans="5:5" ht="14.25" thickTop="1" thickBot="1">
      <c r="E278" s="28"/>
    </row>
    <row r="279" spans="5:5" ht="14.25" thickTop="1" thickBot="1">
      <c r="E279" s="28"/>
    </row>
    <row r="280" spans="5:5" ht="14.25" thickTop="1" thickBot="1">
      <c r="E280" s="28"/>
    </row>
    <row r="281" spans="5:5" ht="14.25" thickTop="1" thickBot="1">
      <c r="E281" s="28"/>
    </row>
    <row r="282" spans="5:5" ht="14.25" thickTop="1" thickBot="1">
      <c r="E282" s="28"/>
    </row>
    <row r="283" spans="5:5" ht="14.25" thickTop="1" thickBot="1">
      <c r="E283" s="28"/>
    </row>
    <row r="284" spans="5:5" ht="14.25" thickTop="1" thickBot="1">
      <c r="E284" s="28"/>
    </row>
    <row r="285" spans="5:5" ht="14.25" thickTop="1" thickBot="1">
      <c r="E285" s="28"/>
    </row>
    <row r="286" spans="5:5" ht="14.25" thickTop="1" thickBot="1">
      <c r="E286" s="28"/>
    </row>
    <row r="287" spans="5:5" ht="14.25" thickTop="1" thickBot="1">
      <c r="E287" s="28"/>
    </row>
    <row r="288" spans="5:5" ht="14.25" thickTop="1" thickBot="1">
      <c r="E288" s="28"/>
    </row>
    <row r="289" spans="5:5" ht="14.25" thickTop="1" thickBot="1">
      <c r="E289" s="28"/>
    </row>
    <row r="290" spans="5:5" ht="14.25" thickTop="1" thickBot="1">
      <c r="E290" s="28"/>
    </row>
    <row r="291" spans="5:5" ht="14.25" thickTop="1" thickBot="1">
      <c r="E291" s="28"/>
    </row>
    <row r="292" spans="5:5" ht="14.25" thickTop="1" thickBot="1">
      <c r="E292" s="28"/>
    </row>
    <row r="293" spans="5:5" ht="14.25" thickTop="1" thickBot="1">
      <c r="E293" s="28"/>
    </row>
    <row r="294" spans="5:5" ht="14.25" thickTop="1" thickBot="1">
      <c r="E294" s="28"/>
    </row>
    <row r="295" spans="5:5" ht="14.25" thickTop="1" thickBot="1">
      <c r="E295" s="28"/>
    </row>
    <row r="296" spans="5:5" ht="14.25" thickTop="1" thickBot="1">
      <c r="E296" s="28"/>
    </row>
    <row r="297" spans="5:5" ht="14.25" thickTop="1" thickBot="1">
      <c r="E297" s="28"/>
    </row>
    <row r="298" spans="5:5" ht="14.25" thickTop="1" thickBot="1">
      <c r="E298" s="28"/>
    </row>
    <row r="299" spans="5:5" ht="14.25" thickTop="1" thickBot="1">
      <c r="E299" s="28"/>
    </row>
    <row r="300" spans="5:5" ht="14.25" thickTop="1" thickBot="1">
      <c r="E300" s="28"/>
    </row>
    <row r="301" spans="5:5" ht="14.25" thickTop="1" thickBot="1">
      <c r="E301" s="28"/>
    </row>
    <row r="302" spans="5:5" ht="14.25" thickTop="1" thickBot="1">
      <c r="E302" s="28"/>
    </row>
    <row r="303" spans="5:5" ht="14.25" thickTop="1" thickBot="1">
      <c r="E303" s="28"/>
    </row>
    <row r="304" spans="5:5" ht="14.25" thickTop="1" thickBot="1">
      <c r="E304" s="28"/>
    </row>
    <row r="305" spans="5:5" ht="14.25" thickTop="1" thickBot="1">
      <c r="E305" s="28"/>
    </row>
    <row r="306" spans="5:5" ht="14.25" thickTop="1" thickBot="1">
      <c r="E306" s="28"/>
    </row>
    <row r="307" spans="5:5" ht="14.25" thickTop="1" thickBot="1">
      <c r="E307" s="28"/>
    </row>
    <row r="308" spans="5:5" ht="14.25" thickTop="1" thickBot="1">
      <c r="E308" s="28"/>
    </row>
    <row r="309" spans="5:5" ht="14.25" thickTop="1" thickBot="1">
      <c r="E309" s="28"/>
    </row>
    <row r="310" spans="5:5" ht="14.25" thickTop="1" thickBot="1">
      <c r="E310" s="28"/>
    </row>
    <row r="311" spans="5:5" ht="14.25" thickTop="1" thickBot="1">
      <c r="E311" s="28"/>
    </row>
    <row r="312" spans="5:5" ht="14.25" thickTop="1" thickBot="1">
      <c r="E312" s="28"/>
    </row>
    <row r="313" spans="5:5" ht="14.25" thickTop="1" thickBot="1">
      <c r="E313" s="28"/>
    </row>
    <row r="314" spans="5:5" ht="14.25" thickTop="1" thickBot="1">
      <c r="E314" s="28"/>
    </row>
    <row r="315" spans="5:5" ht="14.25" thickTop="1" thickBot="1">
      <c r="E315" s="28"/>
    </row>
    <row r="316" spans="5:5" ht="14.25" thickTop="1" thickBot="1">
      <c r="E316" s="28"/>
    </row>
    <row r="317" spans="5:5" ht="14.25" thickTop="1" thickBot="1">
      <c r="E317" s="28"/>
    </row>
    <row r="318" spans="5:5" ht="14.25" thickTop="1" thickBot="1">
      <c r="E318" s="28"/>
    </row>
    <row r="319" spans="5:5" ht="14.25" thickTop="1" thickBot="1">
      <c r="E319" s="28"/>
    </row>
    <row r="320" spans="5:5" ht="14.25" thickTop="1" thickBot="1">
      <c r="E320" s="28"/>
    </row>
    <row r="321" spans="5:5" ht="14.25" thickTop="1" thickBot="1">
      <c r="E321" s="28"/>
    </row>
    <row r="322" spans="5:5" ht="14.25" thickTop="1" thickBot="1">
      <c r="E322" s="28"/>
    </row>
    <row r="323" spans="5:5" ht="14.25" thickTop="1" thickBot="1">
      <c r="E323" s="28"/>
    </row>
    <row r="324" spans="5:5" ht="14.25" thickTop="1" thickBot="1">
      <c r="E324" s="28"/>
    </row>
    <row r="325" spans="5:5" ht="14.25" thickTop="1" thickBot="1">
      <c r="E325" s="28"/>
    </row>
    <row r="326" spans="5:5" ht="14.25" thickTop="1" thickBot="1">
      <c r="E326" s="28"/>
    </row>
    <row r="327" spans="5:5" ht="14.25" thickTop="1" thickBot="1">
      <c r="E327" s="28"/>
    </row>
    <row r="328" spans="5:5" ht="14.25" thickTop="1" thickBot="1">
      <c r="E328" s="28"/>
    </row>
    <row r="329" spans="5:5" ht="14.25" thickTop="1" thickBot="1">
      <c r="E329" s="28"/>
    </row>
    <row r="330" spans="5:5" ht="14.25" thickTop="1" thickBot="1">
      <c r="E330" s="28"/>
    </row>
    <row r="331" spans="5:5" ht="14.25" thickTop="1" thickBot="1">
      <c r="E331" s="28"/>
    </row>
    <row r="332" spans="5:5" ht="14.25" thickTop="1" thickBot="1">
      <c r="E332" s="28"/>
    </row>
    <row r="333" spans="5:5" ht="14.25" thickTop="1" thickBot="1">
      <c r="E333" s="28"/>
    </row>
    <row r="334" spans="5:5" ht="14.25" thickTop="1" thickBot="1">
      <c r="E334" s="28"/>
    </row>
    <row r="335" spans="5:5" ht="14.25" thickTop="1" thickBot="1">
      <c r="E335" s="28"/>
    </row>
    <row r="336" spans="5:5" ht="14.25" thickTop="1" thickBot="1">
      <c r="E336" s="28"/>
    </row>
    <row r="337" spans="5:5" ht="14.25" thickTop="1" thickBot="1">
      <c r="E337" s="28"/>
    </row>
    <row r="338" spans="5:5" ht="14.25" thickTop="1" thickBot="1">
      <c r="E338" s="28"/>
    </row>
    <row r="339" spans="5:5" ht="14.25" thickTop="1" thickBot="1">
      <c r="E339" s="28"/>
    </row>
    <row r="340" spans="5:5" ht="14.25" thickTop="1" thickBot="1">
      <c r="E340" s="28"/>
    </row>
    <row r="341" spans="5:5" ht="14.25" thickTop="1" thickBot="1">
      <c r="E341" s="28"/>
    </row>
    <row r="342" spans="5:5" ht="14.25" thickTop="1" thickBot="1">
      <c r="E342" s="28"/>
    </row>
    <row r="343" spans="5:5" ht="14.25" thickTop="1" thickBot="1">
      <c r="E343" s="28"/>
    </row>
    <row r="344" spans="5:5" ht="14.25" thickTop="1" thickBot="1">
      <c r="E344" s="28"/>
    </row>
    <row r="345" spans="5:5" ht="14.25" thickTop="1" thickBot="1">
      <c r="E345" s="28"/>
    </row>
    <row r="346" spans="5:5" ht="14.25" thickTop="1" thickBot="1">
      <c r="E346" s="28"/>
    </row>
    <row r="347" spans="5:5" ht="14.25" thickTop="1" thickBot="1">
      <c r="E347" s="28"/>
    </row>
    <row r="348" spans="5:5" ht="14.25" thickTop="1" thickBot="1">
      <c r="E348" s="28"/>
    </row>
    <row r="349" spans="5:5" ht="14.25" thickTop="1" thickBot="1">
      <c r="E349" s="28"/>
    </row>
    <row r="350" spans="5:5" ht="14.25" thickTop="1" thickBot="1">
      <c r="E350" s="28"/>
    </row>
    <row r="351" spans="5:5" ht="14.25" thickTop="1" thickBot="1">
      <c r="E351" s="28"/>
    </row>
    <row r="352" spans="5:5" ht="14.25" thickTop="1" thickBot="1">
      <c r="E352" s="28"/>
    </row>
    <row r="353" spans="5:5" ht="14.25" thickTop="1" thickBot="1">
      <c r="E353" s="28"/>
    </row>
    <row r="354" spans="5:5" ht="14.25" thickTop="1" thickBot="1">
      <c r="E354" s="28"/>
    </row>
    <row r="355" spans="5:5" ht="14.25" thickTop="1" thickBot="1">
      <c r="E355" s="28"/>
    </row>
    <row r="356" spans="5:5" ht="14.25" thickTop="1" thickBot="1">
      <c r="E356" s="28"/>
    </row>
    <row r="357" spans="5:5" ht="14.25" thickTop="1" thickBot="1">
      <c r="E357" s="28"/>
    </row>
    <row r="358" spans="5:5" ht="14.25" thickTop="1" thickBot="1">
      <c r="E358" s="28"/>
    </row>
    <row r="359" spans="5:5" ht="14.25" thickTop="1" thickBot="1">
      <c r="E359" s="28"/>
    </row>
    <row r="360" spans="5:5" ht="14.25" thickTop="1" thickBot="1">
      <c r="E360" s="28"/>
    </row>
    <row r="361" spans="5:5" ht="14.25" thickTop="1" thickBot="1">
      <c r="E361" s="28"/>
    </row>
    <row r="362" spans="5:5" ht="14.25" thickTop="1" thickBot="1">
      <c r="E362" s="28"/>
    </row>
    <row r="363" spans="5:5" ht="14.25" thickTop="1" thickBot="1">
      <c r="E363" s="28"/>
    </row>
    <row r="364" spans="5:5" ht="14.25" thickTop="1" thickBot="1">
      <c r="E364" s="28"/>
    </row>
    <row r="365" spans="5:5" ht="14.25" thickTop="1" thickBot="1">
      <c r="E365" s="28"/>
    </row>
    <row r="366" spans="5:5" ht="14.25" thickTop="1" thickBot="1">
      <c r="E366" s="28"/>
    </row>
    <row r="367" spans="5:5" ht="14.25" thickTop="1" thickBot="1">
      <c r="E367" s="28"/>
    </row>
    <row r="368" spans="5:5" ht="14.25" thickTop="1" thickBot="1">
      <c r="E368" s="28"/>
    </row>
    <row r="369" spans="5:5" ht="14.25" thickTop="1" thickBot="1">
      <c r="E369" s="28"/>
    </row>
    <row r="370" spans="5:5" ht="14.25" thickTop="1" thickBot="1">
      <c r="E370" s="28"/>
    </row>
    <row r="371" spans="5:5" ht="14.25" thickTop="1" thickBot="1">
      <c r="E371" s="28"/>
    </row>
    <row r="372" spans="5:5" ht="14.25" thickTop="1" thickBot="1">
      <c r="E372" s="28"/>
    </row>
    <row r="373" spans="5:5" ht="14.25" thickTop="1" thickBot="1">
      <c r="E373" s="28"/>
    </row>
    <row r="374" spans="5:5" ht="14.25" thickTop="1" thickBot="1">
      <c r="E374" s="28"/>
    </row>
    <row r="375" spans="5:5" ht="14.25" thickTop="1" thickBot="1">
      <c r="E375" s="28"/>
    </row>
    <row r="376" spans="5:5" ht="14.25" thickTop="1" thickBot="1">
      <c r="E376" s="28"/>
    </row>
    <row r="377" spans="5:5" ht="14.25" thickTop="1" thickBot="1">
      <c r="E377" s="28"/>
    </row>
    <row r="378" spans="5:5" ht="14.25" thickTop="1" thickBot="1">
      <c r="E378" s="28"/>
    </row>
    <row r="379" spans="5:5" ht="14.25" thickTop="1" thickBot="1">
      <c r="E379" s="28"/>
    </row>
    <row r="380" spans="5:5" ht="14.25" thickTop="1" thickBot="1">
      <c r="E380" s="28"/>
    </row>
    <row r="381" spans="5:5" ht="14.25" thickTop="1" thickBot="1">
      <c r="E381" s="28"/>
    </row>
    <row r="382" spans="5:5" ht="14.25" thickTop="1" thickBot="1">
      <c r="E382" s="28"/>
    </row>
    <row r="383" spans="5:5" ht="14.25" thickTop="1" thickBot="1">
      <c r="E383" s="28"/>
    </row>
    <row r="384" spans="5:5" ht="14.25" thickTop="1" thickBot="1">
      <c r="E384" s="28"/>
    </row>
    <row r="385" spans="5:5" ht="14.25" thickTop="1" thickBot="1">
      <c r="E385" s="28"/>
    </row>
    <row r="386" spans="5:5" ht="14.25" thickTop="1" thickBot="1">
      <c r="E386" s="28"/>
    </row>
    <row r="387" spans="5:5" ht="14.25" thickTop="1" thickBot="1">
      <c r="E387" s="28"/>
    </row>
    <row r="388" spans="5:5" ht="14.25" thickTop="1" thickBot="1">
      <c r="E388" s="28"/>
    </row>
    <row r="389" spans="5:5" ht="14.25" thickTop="1" thickBot="1">
      <c r="E389" s="28"/>
    </row>
    <row r="390" spans="5:5" ht="14.25" thickTop="1" thickBot="1">
      <c r="E390" s="28"/>
    </row>
    <row r="391" spans="5:5" ht="14.25" thickTop="1" thickBot="1">
      <c r="E391" s="28"/>
    </row>
    <row r="392" spans="5:5" ht="14.25" thickTop="1" thickBot="1">
      <c r="E392" s="28"/>
    </row>
    <row r="393" spans="5:5" ht="14.25" thickTop="1" thickBot="1">
      <c r="E393" s="28"/>
    </row>
    <row r="394" spans="5:5" ht="14.25" thickTop="1" thickBot="1">
      <c r="E394" s="28"/>
    </row>
    <row r="395" spans="5:5" ht="14.25" thickTop="1" thickBot="1">
      <c r="E395" s="28"/>
    </row>
    <row r="396" spans="5:5" ht="14.25" thickTop="1" thickBot="1">
      <c r="E396" s="28"/>
    </row>
    <row r="397" spans="5:5" ht="14.25" thickTop="1" thickBot="1">
      <c r="E397" s="28"/>
    </row>
    <row r="398" spans="5:5" ht="14.25" thickTop="1" thickBot="1">
      <c r="E398" s="28"/>
    </row>
    <row r="399" spans="5:5" ht="14.25" thickTop="1" thickBot="1">
      <c r="E399" s="28"/>
    </row>
    <row r="400" spans="5:5" ht="14.25" thickTop="1" thickBot="1">
      <c r="E400" s="28"/>
    </row>
    <row r="401" spans="5:5" ht="14.25" thickTop="1" thickBot="1">
      <c r="E401" s="28"/>
    </row>
    <row r="402" spans="5:5" ht="14.25" thickTop="1" thickBot="1">
      <c r="E402" s="28"/>
    </row>
    <row r="403" spans="5:5" ht="14.25" thickTop="1" thickBot="1">
      <c r="E403" s="28"/>
    </row>
    <row r="404" spans="5:5" ht="14.25" thickTop="1" thickBot="1">
      <c r="E404" s="28"/>
    </row>
    <row r="405" spans="5:5" ht="14.25" thickTop="1" thickBot="1">
      <c r="E405" s="28"/>
    </row>
    <row r="406" spans="5:5" ht="14.25" thickTop="1" thickBot="1">
      <c r="E406" s="28"/>
    </row>
    <row r="407" spans="5:5" ht="14.25" thickTop="1" thickBot="1">
      <c r="E407" s="28"/>
    </row>
    <row r="408" spans="5:5" ht="14.25" thickTop="1" thickBot="1">
      <c r="E408" s="28"/>
    </row>
    <row r="409" spans="5:5" ht="14.25" thickTop="1" thickBot="1">
      <c r="E409" s="28"/>
    </row>
    <row r="410" spans="5:5" ht="14.25" thickTop="1" thickBot="1">
      <c r="E410" s="28"/>
    </row>
    <row r="411" spans="5:5" ht="14.25" thickTop="1" thickBot="1">
      <c r="E411" s="28"/>
    </row>
    <row r="412" spans="5:5" ht="14.25" thickTop="1" thickBot="1">
      <c r="E412" s="28"/>
    </row>
    <row r="413" spans="5:5" ht="14.25" thickTop="1" thickBot="1">
      <c r="E413" s="28"/>
    </row>
    <row r="414" spans="5:5" ht="14.25" thickTop="1" thickBot="1">
      <c r="E414" s="28"/>
    </row>
    <row r="415" spans="5:5" ht="14.25" thickTop="1" thickBot="1">
      <c r="E415" s="28"/>
    </row>
    <row r="416" spans="5:5" ht="14.25" thickTop="1" thickBot="1">
      <c r="E416" s="28"/>
    </row>
    <row r="417" spans="5:5" ht="14.25" thickTop="1" thickBot="1">
      <c r="E417" s="28"/>
    </row>
    <row r="418" spans="5:5" ht="14.25" thickTop="1" thickBot="1">
      <c r="E418" s="28"/>
    </row>
    <row r="419" spans="5:5" ht="14.25" thickTop="1" thickBot="1">
      <c r="E419" s="28"/>
    </row>
    <row r="420" spans="5:5" ht="14.25" thickTop="1" thickBot="1">
      <c r="E420" s="28"/>
    </row>
    <row r="421" spans="5:5" ht="14.25" thickTop="1" thickBot="1">
      <c r="E421" s="28"/>
    </row>
    <row r="422" spans="5:5" ht="14.25" thickTop="1" thickBot="1">
      <c r="E422" s="28"/>
    </row>
    <row r="423" spans="5:5" ht="14.25" thickTop="1" thickBot="1">
      <c r="E423" s="28"/>
    </row>
    <row r="424" spans="5:5" ht="14.25" thickTop="1" thickBot="1">
      <c r="E424" s="28"/>
    </row>
    <row r="425" spans="5:5" ht="14.25" thickTop="1" thickBot="1">
      <c r="E425" s="28"/>
    </row>
    <row r="426" spans="5:5" ht="14.25" thickTop="1" thickBot="1">
      <c r="E426" s="28"/>
    </row>
    <row r="427" spans="5:5" ht="14.25" thickTop="1" thickBot="1">
      <c r="E427" s="28"/>
    </row>
    <row r="428" spans="5:5" ht="14.25" thickTop="1" thickBot="1">
      <c r="E428" s="28"/>
    </row>
    <row r="429" spans="5:5" ht="14.25" thickTop="1" thickBot="1">
      <c r="E429" s="28"/>
    </row>
    <row r="430" spans="5:5" ht="14.25" thickTop="1" thickBot="1">
      <c r="E430" s="28"/>
    </row>
    <row r="431" spans="5:5" ht="14.25" thickTop="1" thickBot="1">
      <c r="E431" s="28"/>
    </row>
    <row r="432" spans="5:5" ht="14.25" thickTop="1" thickBot="1">
      <c r="E432" s="28"/>
    </row>
    <row r="433" spans="5:5" ht="14.25" thickTop="1" thickBot="1">
      <c r="E433" s="28"/>
    </row>
    <row r="434" spans="5:5" ht="14.25" thickTop="1" thickBot="1">
      <c r="E434" s="28"/>
    </row>
    <row r="435" spans="5:5" ht="14.25" thickTop="1" thickBot="1">
      <c r="E435" s="28"/>
    </row>
    <row r="436" spans="5:5" ht="14.25" thickTop="1" thickBot="1">
      <c r="E436" s="28"/>
    </row>
    <row r="437" spans="5:5" ht="14.25" thickTop="1" thickBot="1">
      <c r="E437" s="28"/>
    </row>
    <row r="438" spans="5:5" ht="14.25" thickTop="1" thickBot="1">
      <c r="E438" s="28"/>
    </row>
    <row r="439" spans="5:5" ht="14.25" thickTop="1" thickBot="1">
      <c r="E439" s="28"/>
    </row>
    <row r="440" spans="5:5" ht="14.25" thickTop="1" thickBot="1">
      <c r="E440" s="28"/>
    </row>
    <row r="441" spans="5:5" ht="14.25" thickTop="1" thickBot="1">
      <c r="E441" s="28"/>
    </row>
    <row r="442" spans="5:5" ht="14.25" thickTop="1" thickBot="1">
      <c r="E442" s="28"/>
    </row>
    <row r="443" spans="5:5" ht="14.25" thickTop="1" thickBot="1">
      <c r="E443" s="28"/>
    </row>
    <row r="444" spans="5:5" ht="14.25" thickTop="1" thickBot="1">
      <c r="E444" s="28"/>
    </row>
    <row r="445" spans="5:5" ht="14.25" thickTop="1" thickBot="1">
      <c r="E445" s="28"/>
    </row>
    <row r="446" spans="5:5" ht="14.25" thickTop="1" thickBot="1">
      <c r="E446" s="28"/>
    </row>
    <row r="447" spans="5:5" ht="14.25" thickTop="1" thickBot="1">
      <c r="E447" s="28"/>
    </row>
    <row r="448" spans="5:5" ht="14.25" thickTop="1" thickBot="1">
      <c r="E448" s="28"/>
    </row>
    <row r="449" spans="5:5" ht="14.25" thickTop="1" thickBot="1">
      <c r="E449" s="28"/>
    </row>
    <row r="450" spans="5:5" ht="14.25" thickTop="1" thickBot="1">
      <c r="E450" s="28"/>
    </row>
    <row r="451" spans="5:5" ht="14.25" thickTop="1" thickBot="1">
      <c r="E451" s="28"/>
    </row>
    <row r="452" spans="5:5" ht="14.25" thickTop="1" thickBot="1">
      <c r="E452" s="28"/>
    </row>
    <row r="453" spans="5:5" ht="14.25" thickTop="1" thickBot="1">
      <c r="E453" s="28"/>
    </row>
    <row r="454" spans="5:5" ht="14.25" thickTop="1" thickBot="1">
      <c r="E454" s="28"/>
    </row>
    <row r="455" spans="5:5" ht="14.25" thickTop="1" thickBot="1">
      <c r="E455" s="28"/>
    </row>
    <row r="456" spans="5:5" ht="14.25" thickTop="1" thickBot="1">
      <c r="E456" s="28"/>
    </row>
    <row r="457" spans="5:5" ht="14.25" thickTop="1" thickBot="1">
      <c r="E457" s="28"/>
    </row>
    <row r="458" spans="5:5" ht="14.25" thickTop="1" thickBot="1">
      <c r="E458" s="28"/>
    </row>
    <row r="459" spans="5:5" ht="14.25" thickTop="1" thickBot="1">
      <c r="E459" s="28"/>
    </row>
    <row r="460" spans="5:5" ht="14.25" thickTop="1" thickBot="1">
      <c r="E460" s="28"/>
    </row>
    <row r="461" spans="5:5" ht="14.25" thickTop="1" thickBot="1">
      <c r="E461" s="28"/>
    </row>
    <row r="462" spans="5:5" ht="14.25" thickTop="1" thickBot="1">
      <c r="E462" s="28"/>
    </row>
    <row r="463" spans="5:5" ht="14.25" thickTop="1" thickBot="1">
      <c r="E463" s="28"/>
    </row>
    <row r="464" spans="5:5" ht="14.25" thickTop="1" thickBot="1">
      <c r="E464" s="28"/>
    </row>
    <row r="465" spans="5:5" ht="14.25" thickTop="1" thickBot="1">
      <c r="E465" s="28"/>
    </row>
    <row r="466" spans="5:5" ht="14.25" thickTop="1" thickBot="1">
      <c r="E466" s="28"/>
    </row>
    <row r="467" spans="5:5" ht="14.25" thickTop="1" thickBot="1">
      <c r="E467" s="28"/>
    </row>
    <row r="468" spans="5:5" ht="14.25" thickTop="1" thickBot="1">
      <c r="E468" s="28"/>
    </row>
    <row r="469" spans="5:5" ht="14.25" thickTop="1" thickBot="1">
      <c r="E469" s="28"/>
    </row>
    <row r="470" spans="5:5" ht="14.25" thickTop="1" thickBot="1">
      <c r="E470" s="28"/>
    </row>
    <row r="471" spans="5:5" ht="14.25" thickTop="1" thickBot="1">
      <c r="E471" s="28"/>
    </row>
    <row r="472" spans="5:5" ht="14.25" thickTop="1" thickBot="1">
      <c r="E472" s="28"/>
    </row>
    <row r="473" spans="5:5" ht="14.25" thickTop="1" thickBot="1">
      <c r="E473" s="28"/>
    </row>
    <row r="474" spans="5:5" ht="14.25" thickTop="1" thickBot="1">
      <c r="E474" s="28"/>
    </row>
    <row r="475" spans="5:5" ht="14.25" thickTop="1" thickBot="1">
      <c r="E475" s="28"/>
    </row>
    <row r="476" spans="5:5" ht="14.25" thickTop="1" thickBot="1">
      <c r="E476" s="28"/>
    </row>
    <row r="477" spans="5:5" ht="14.25" thickTop="1" thickBot="1">
      <c r="E477" s="28"/>
    </row>
    <row r="478" spans="5:5" ht="14.25" thickTop="1" thickBot="1">
      <c r="E478" s="28"/>
    </row>
    <row r="479" spans="5:5" ht="14.25" thickTop="1" thickBot="1">
      <c r="E479" s="28"/>
    </row>
    <row r="480" spans="5:5" ht="14.25" thickTop="1" thickBot="1">
      <c r="E480" s="28"/>
    </row>
    <row r="481" spans="5:5" ht="14.25" thickTop="1" thickBot="1">
      <c r="E481" s="28"/>
    </row>
    <row r="482" spans="5:5" ht="14.25" thickTop="1" thickBot="1">
      <c r="E482" s="28"/>
    </row>
    <row r="483" spans="5:5" ht="14.25" thickTop="1" thickBot="1">
      <c r="E483" s="28"/>
    </row>
    <row r="484" spans="5:5" ht="14.25" thickTop="1" thickBot="1">
      <c r="E484" s="28"/>
    </row>
    <row r="485" spans="5:5" ht="14.25" thickTop="1" thickBot="1">
      <c r="E485" s="28"/>
    </row>
    <row r="486" spans="5:5" ht="14.25" thickTop="1" thickBot="1">
      <c r="E486" s="28"/>
    </row>
    <row r="487" spans="5:5" ht="14.25" thickTop="1" thickBot="1">
      <c r="E487" s="28"/>
    </row>
    <row r="488" spans="5:5" ht="14.25" thickTop="1" thickBot="1">
      <c r="E488" s="28"/>
    </row>
    <row r="489" spans="5:5" ht="14.25" thickTop="1" thickBot="1">
      <c r="E489" s="28"/>
    </row>
    <row r="490" spans="5:5" ht="14.25" thickTop="1" thickBot="1">
      <c r="E490" s="28"/>
    </row>
    <row r="491" spans="5:5" ht="14.25" thickTop="1" thickBot="1">
      <c r="E491" s="28"/>
    </row>
    <row r="492" spans="5:5" ht="14.25" thickTop="1" thickBot="1">
      <c r="E492" s="28"/>
    </row>
    <row r="493" spans="5:5" ht="14.25" thickTop="1" thickBot="1">
      <c r="E493" s="28"/>
    </row>
    <row r="494" spans="5:5" ht="14.25" thickTop="1" thickBot="1">
      <c r="E494" s="28"/>
    </row>
    <row r="495" spans="5:5" ht="14.25" thickTop="1" thickBot="1">
      <c r="E495" s="28"/>
    </row>
    <row r="496" spans="5:5" ht="14.25" thickTop="1" thickBot="1">
      <c r="E496" s="28"/>
    </row>
    <row r="497" spans="5:5" ht="14.25" thickTop="1" thickBot="1">
      <c r="E497" s="28"/>
    </row>
    <row r="498" spans="5:5" ht="14.25" thickTop="1" thickBot="1">
      <c r="E498" s="28"/>
    </row>
    <row r="499" spans="5:5" ht="14.25" thickTop="1" thickBot="1">
      <c r="E499" s="28"/>
    </row>
    <row r="500" spans="5:5" ht="14.25" thickTop="1" thickBot="1">
      <c r="E500" s="28"/>
    </row>
    <row r="501" spans="5:5" ht="14.25" thickTop="1" thickBot="1">
      <c r="E501" s="28"/>
    </row>
    <row r="502" spans="5:5" ht="14.25" thickTop="1" thickBot="1">
      <c r="E502" s="28"/>
    </row>
    <row r="503" spans="5:5" ht="14.25" thickTop="1" thickBot="1">
      <c r="E503" s="28"/>
    </row>
    <row r="504" spans="5:5" ht="14.25" thickTop="1" thickBot="1">
      <c r="E504" s="28"/>
    </row>
    <row r="505" spans="5:5" ht="14.25" thickTop="1" thickBot="1">
      <c r="E505" s="28"/>
    </row>
    <row r="506" spans="5:5" ht="14.25" thickTop="1" thickBot="1">
      <c r="E506" s="28"/>
    </row>
    <row r="507" spans="5:5" ht="14.25" thickTop="1" thickBot="1">
      <c r="E507" s="28"/>
    </row>
    <row r="508" spans="5:5" ht="14.25" thickTop="1" thickBot="1">
      <c r="E508" s="28"/>
    </row>
    <row r="509" spans="5:5" ht="14.25" thickTop="1" thickBot="1">
      <c r="E509" s="28"/>
    </row>
    <row r="510" spans="5:5" ht="14.25" thickTop="1" thickBot="1">
      <c r="E510" s="28"/>
    </row>
    <row r="511" spans="5:5" ht="14.25" thickTop="1" thickBot="1">
      <c r="E511" s="28"/>
    </row>
    <row r="512" spans="5:5" ht="14.25" thickTop="1" thickBot="1">
      <c r="E512" s="28"/>
    </row>
    <row r="513" spans="5:5" ht="14.25" thickTop="1" thickBot="1">
      <c r="E513" s="28"/>
    </row>
    <row r="514" spans="5:5" ht="14.25" thickTop="1" thickBot="1">
      <c r="E514" s="28"/>
    </row>
    <row r="515" spans="5:5" ht="14.25" thickTop="1" thickBot="1">
      <c r="E515" s="28"/>
    </row>
    <row r="516" spans="5:5" ht="14.25" thickTop="1" thickBot="1">
      <c r="E516" s="28"/>
    </row>
    <row r="517" spans="5:5" ht="14.25" thickTop="1" thickBot="1">
      <c r="E517" s="28"/>
    </row>
    <row r="518" spans="5:5" ht="14.25" thickTop="1" thickBot="1">
      <c r="E518" s="28"/>
    </row>
    <row r="519" spans="5:5" ht="14.25" thickTop="1" thickBot="1">
      <c r="E519" s="28"/>
    </row>
    <row r="520" spans="5:5" ht="14.25" thickTop="1" thickBot="1">
      <c r="E520" s="28"/>
    </row>
    <row r="521" spans="5:5" ht="14.25" thickTop="1" thickBot="1">
      <c r="E521" s="28"/>
    </row>
    <row r="522" spans="5:5" ht="14.25" thickTop="1" thickBot="1">
      <c r="E522" s="28"/>
    </row>
    <row r="523" spans="5:5" ht="14.25" thickTop="1" thickBot="1">
      <c r="E523" s="28"/>
    </row>
    <row r="524" spans="5:5" ht="14.25" thickTop="1" thickBot="1">
      <c r="E524" s="28"/>
    </row>
    <row r="525" spans="5:5" ht="14.25" thickTop="1" thickBot="1">
      <c r="E525" s="28"/>
    </row>
    <row r="526" spans="5:5" ht="14.25" thickTop="1" thickBot="1">
      <c r="E526" s="28"/>
    </row>
    <row r="527" spans="5:5" ht="14.25" thickTop="1" thickBot="1">
      <c r="E527" s="28"/>
    </row>
    <row r="528" spans="5:5" ht="14.25" thickTop="1" thickBot="1">
      <c r="E528" s="28"/>
    </row>
    <row r="529" spans="5:5" ht="14.25" thickTop="1" thickBot="1">
      <c r="E529" s="28"/>
    </row>
    <row r="530" spans="5:5" ht="14.25" thickTop="1" thickBot="1">
      <c r="E530" s="28"/>
    </row>
    <row r="531" spans="5:5" ht="14.25" thickTop="1" thickBot="1">
      <c r="E531" s="28"/>
    </row>
    <row r="532" spans="5:5" ht="14.25" thickTop="1" thickBot="1">
      <c r="E532" s="28"/>
    </row>
    <row r="533" spans="5:5" ht="14.25" thickTop="1" thickBot="1">
      <c r="E533" s="28"/>
    </row>
    <row r="534" spans="5:5" ht="14.25" thickTop="1" thickBot="1">
      <c r="E534" s="28"/>
    </row>
    <row r="535" spans="5:5" ht="14.25" thickTop="1" thickBot="1">
      <c r="E535" s="28"/>
    </row>
    <row r="536" spans="5:5" ht="14.25" thickTop="1" thickBot="1">
      <c r="E536" s="28"/>
    </row>
    <row r="537" spans="5:5" ht="14.25" thickTop="1" thickBot="1">
      <c r="E537" s="28"/>
    </row>
    <row r="538" spans="5:5" ht="14.25" thickTop="1" thickBot="1">
      <c r="E538" s="28"/>
    </row>
    <row r="539" spans="5:5" ht="14.25" thickTop="1" thickBot="1">
      <c r="E539" s="28"/>
    </row>
    <row r="540" spans="5:5" ht="14.25" thickTop="1" thickBot="1">
      <c r="E540" s="28"/>
    </row>
    <row r="541" spans="5:5" ht="14.25" thickTop="1" thickBot="1">
      <c r="E541" s="28"/>
    </row>
    <row r="542" spans="5:5" ht="14.25" thickTop="1" thickBot="1">
      <c r="E542" s="28"/>
    </row>
    <row r="543" spans="5:5" ht="14.25" thickTop="1" thickBot="1">
      <c r="E543" s="28"/>
    </row>
    <row r="544" spans="5:5" ht="14.25" thickTop="1" thickBot="1">
      <c r="E544" s="28"/>
    </row>
    <row r="545" spans="5:5" ht="14.25" thickTop="1" thickBot="1">
      <c r="E545" s="28"/>
    </row>
    <row r="546" spans="5:5" ht="14.25" thickTop="1" thickBot="1">
      <c r="E546" s="28"/>
    </row>
    <row r="547" spans="5:5" ht="14.25" thickTop="1" thickBot="1">
      <c r="E547" s="28"/>
    </row>
    <row r="548" spans="5:5" ht="14.25" thickTop="1" thickBot="1">
      <c r="E548" s="28"/>
    </row>
    <row r="549" spans="5:5" ht="14.25" thickTop="1" thickBot="1">
      <c r="E549" s="28"/>
    </row>
    <row r="550" spans="5:5" ht="14.25" thickTop="1" thickBot="1">
      <c r="E550" s="28"/>
    </row>
    <row r="551" spans="5:5" ht="14.25" thickTop="1" thickBot="1">
      <c r="E551" s="28"/>
    </row>
    <row r="552" spans="5:5" ht="14.25" thickTop="1" thickBot="1">
      <c r="E552" s="28"/>
    </row>
    <row r="553" spans="5:5" ht="14.25" thickTop="1" thickBot="1">
      <c r="E553" s="28"/>
    </row>
    <row r="554" spans="5:5" ht="14.25" thickTop="1" thickBot="1">
      <c r="E554" s="28"/>
    </row>
    <row r="555" spans="5:5" ht="14.25" thickTop="1" thickBot="1">
      <c r="E555" s="28"/>
    </row>
    <row r="556" spans="5:5" ht="14.25" thickTop="1" thickBot="1">
      <c r="E556" s="28"/>
    </row>
    <row r="557" spans="5:5" ht="14.25" thickTop="1" thickBot="1">
      <c r="E557" s="28"/>
    </row>
    <row r="558" spans="5:5" ht="14.25" thickTop="1" thickBot="1">
      <c r="E558" s="28"/>
    </row>
    <row r="559" spans="5:5" ht="14.25" thickTop="1" thickBot="1">
      <c r="E559" s="28"/>
    </row>
    <row r="560" spans="5:5" ht="14.25" thickTop="1" thickBot="1">
      <c r="E560" s="28"/>
    </row>
    <row r="561" spans="5:5" ht="14.25" thickTop="1" thickBot="1">
      <c r="E561" s="28"/>
    </row>
    <row r="562" spans="5:5" ht="14.25" thickTop="1" thickBot="1">
      <c r="E562" s="28"/>
    </row>
    <row r="563" spans="5:5" ht="14.25" thickTop="1" thickBot="1">
      <c r="E563" s="28"/>
    </row>
    <row r="564" spans="5:5" ht="14.25" thickTop="1" thickBot="1">
      <c r="E564" s="28"/>
    </row>
    <row r="565" spans="5:5" ht="14.25" thickTop="1" thickBot="1">
      <c r="E565" s="28"/>
    </row>
    <row r="566" spans="5:5" ht="14.25" thickTop="1" thickBot="1">
      <c r="E566" s="28"/>
    </row>
    <row r="567" spans="5:5" ht="14.25" thickTop="1" thickBot="1">
      <c r="E567" s="28"/>
    </row>
    <row r="568" spans="5:5" ht="14.25" thickTop="1" thickBot="1">
      <c r="E568" s="28"/>
    </row>
    <row r="569" spans="5:5" ht="14.25" thickTop="1" thickBot="1">
      <c r="E569" s="28"/>
    </row>
    <row r="570" spans="5:5" ht="14.25" thickTop="1" thickBot="1">
      <c r="E570" s="28"/>
    </row>
    <row r="571" spans="5:5" ht="14.25" thickTop="1" thickBot="1">
      <c r="E571" s="28"/>
    </row>
    <row r="572" spans="5:5" ht="14.25" thickTop="1" thickBot="1">
      <c r="E572" s="28"/>
    </row>
    <row r="573" spans="5:5" ht="14.25" thickTop="1" thickBot="1">
      <c r="E573" s="28"/>
    </row>
    <row r="574" spans="5:5" ht="14.25" thickTop="1" thickBot="1">
      <c r="E574" s="28"/>
    </row>
    <row r="575" spans="5:5" ht="14.25" thickTop="1" thickBot="1">
      <c r="E575" s="28"/>
    </row>
    <row r="576" spans="5:5" ht="14.25" thickTop="1" thickBot="1">
      <c r="E576" s="28"/>
    </row>
    <row r="577" spans="5:5" ht="14.25" thickTop="1" thickBot="1">
      <c r="E577" s="28"/>
    </row>
    <row r="578" spans="5:5" ht="14.25" thickTop="1" thickBot="1">
      <c r="E578" s="28"/>
    </row>
    <row r="579" spans="5:5" ht="14.25" thickTop="1" thickBot="1">
      <c r="E579" s="28"/>
    </row>
    <row r="580" spans="5:5" ht="14.25" thickTop="1" thickBot="1">
      <c r="E580" s="28"/>
    </row>
    <row r="581" spans="5:5" ht="14.25" thickTop="1" thickBot="1">
      <c r="E581" s="28"/>
    </row>
    <row r="582" spans="5:5" ht="14.25" thickTop="1" thickBot="1">
      <c r="E582" s="28"/>
    </row>
    <row r="583" spans="5:5" ht="14.25" thickTop="1" thickBot="1">
      <c r="E583" s="28"/>
    </row>
    <row r="584" spans="5:5" ht="14.25" thickTop="1" thickBot="1">
      <c r="E584" s="28"/>
    </row>
    <row r="585" spans="5:5" ht="14.25" thickTop="1" thickBot="1">
      <c r="E585" s="28"/>
    </row>
    <row r="586" spans="5:5" ht="14.25" thickTop="1" thickBot="1">
      <c r="E586" s="28"/>
    </row>
    <row r="587" spans="5:5" ht="14.25" thickTop="1" thickBot="1">
      <c r="E587" s="28"/>
    </row>
    <row r="588" spans="5:5" ht="14.25" thickTop="1" thickBot="1">
      <c r="E588" s="28"/>
    </row>
    <row r="589" spans="5:5" ht="14.25" thickTop="1" thickBot="1">
      <c r="E589" s="28"/>
    </row>
    <row r="590" spans="5:5" ht="14.25" thickTop="1" thickBot="1">
      <c r="E590" s="28"/>
    </row>
    <row r="591" spans="5:5" ht="14.25" thickTop="1" thickBot="1">
      <c r="E591" s="28"/>
    </row>
    <row r="592" spans="5:5" ht="14.25" thickTop="1" thickBot="1">
      <c r="E592" s="28"/>
    </row>
    <row r="593" spans="5:5" ht="14.25" thickTop="1" thickBot="1">
      <c r="E593" s="28"/>
    </row>
    <row r="594" spans="5:5" ht="14.25" thickTop="1" thickBot="1">
      <c r="E594" s="28"/>
    </row>
    <row r="595" spans="5:5" ht="14.25" thickTop="1" thickBot="1">
      <c r="E595" s="28"/>
    </row>
    <row r="596" spans="5:5" ht="14.25" thickTop="1" thickBot="1">
      <c r="E596" s="28"/>
    </row>
    <row r="597" spans="5:5" ht="14.25" thickTop="1" thickBot="1">
      <c r="E597" s="28"/>
    </row>
    <row r="598" spans="5:5" ht="14.25" thickTop="1" thickBot="1">
      <c r="E598" s="28"/>
    </row>
    <row r="599" spans="5:5" ht="14.25" thickTop="1" thickBot="1">
      <c r="E599" s="28"/>
    </row>
    <row r="600" spans="5:5" ht="14.25" thickTop="1" thickBot="1">
      <c r="E600" s="28"/>
    </row>
    <row r="601" spans="5:5" ht="14.25" thickTop="1" thickBot="1">
      <c r="E601" s="28"/>
    </row>
    <row r="602" spans="5:5" ht="14.25" thickTop="1" thickBot="1">
      <c r="E602" s="28"/>
    </row>
    <row r="603" spans="5:5" ht="14.25" thickTop="1" thickBot="1">
      <c r="E603" s="28"/>
    </row>
    <row r="604" spans="5:5" ht="14.25" thickTop="1" thickBot="1">
      <c r="E604" s="28"/>
    </row>
    <row r="605" spans="5:5" ht="14.25" thickTop="1" thickBot="1">
      <c r="E605" s="28"/>
    </row>
    <row r="606" spans="5:5" ht="14.25" thickTop="1" thickBot="1">
      <c r="E606" s="28"/>
    </row>
    <row r="607" spans="5:5" ht="14.25" thickTop="1" thickBot="1">
      <c r="E607" s="28"/>
    </row>
    <row r="608" spans="5:5" ht="14.25" thickTop="1" thickBot="1">
      <c r="E608" s="28"/>
    </row>
    <row r="609" spans="5:5" ht="14.25" thickTop="1" thickBot="1">
      <c r="E609" s="28"/>
    </row>
    <row r="610" spans="5:5" ht="14.25" thickTop="1" thickBot="1">
      <c r="E610" s="28"/>
    </row>
    <row r="611" spans="5:5" ht="14.25" thickTop="1" thickBot="1">
      <c r="E611" s="28"/>
    </row>
    <row r="612" spans="5:5" ht="14.25" thickTop="1" thickBot="1">
      <c r="E612" s="28"/>
    </row>
    <row r="613" spans="5:5" ht="14.25" thickTop="1" thickBot="1">
      <c r="E613" s="28"/>
    </row>
    <row r="614" spans="5:5" ht="14.25" thickTop="1" thickBot="1">
      <c r="E614" s="28"/>
    </row>
    <row r="615" spans="5:5" ht="14.25" thickTop="1" thickBot="1">
      <c r="E615" s="28"/>
    </row>
    <row r="616" spans="5:5" ht="14.25" thickTop="1" thickBot="1">
      <c r="E616" s="28"/>
    </row>
    <row r="617" spans="5:5" ht="14.25" thickTop="1" thickBot="1">
      <c r="E617" s="28"/>
    </row>
    <row r="618" spans="5:5" ht="14.25" thickTop="1" thickBot="1">
      <c r="E618" s="28"/>
    </row>
    <row r="619" spans="5:5" ht="14.25" thickTop="1" thickBot="1">
      <c r="E619" s="28"/>
    </row>
    <row r="620" spans="5:5" ht="14.25" thickTop="1" thickBot="1">
      <c r="E620" s="28"/>
    </row>
    <row r="621" spans="5:5" ht="14.25" thickTop="1" thickBot="1">
      <c r="E621" s="28"/>
    </row>
    <row r="622" spans="5:5" ht="14.25" thickTop="1" thickBot="1">
      <c r="E622" s="28"/>
    </row>
    <row r="623" spans="5:5" ht="14.25" thickTop="1" thickBot="1">
      <c r="E623" s="28"/>
    </row>
    <row r="624" spans="5:5" ht="14.25" thickTop="1" thickBot="1">
      <c r="E624" s="28"/>
    </row>
    <row r="625" spans="5:5" ht="14.25" thickTop="1" thickBot="1">
      <c r="E625" s="28"/>
    </row>
    <row r="626" spans="5:5" ht="14.25" thickTop="1" thickBot="1">
      <c r="E626" s="28"/>
    </row>
    <row r="627" spans="5:5" ht="14.25" thickTop="1" thickBot="1">
      <c r="E627" s="28"/>
    </row>
    <row r="628" spans="5:5" ht="14.25" thickTop="1" thickBot="1">
      <c r="E628" s="28"/>
    </row>
    <row r="629" spans="5:5" ht="14.25" thickTop="1" thickBot="1">
      <c r="E629" s="28"/>
    </row>
    <row r="630" spans="5:5" ht="14.25" thickTop="1" thickBot="1">
      <c r="E630" s="28"/>
    </row>
    <row r="631" spans="5:5" ht="14.25" thickTop="1" thickBot="1">
      <c r="E631" s="28"/>
    </row>
    <row r="632" spans="5:5" ht="14.25" thickTop="1" thickBot="1">
      <c r="E632" s="28"/>
    </row>
    <row r="633" spans="5:5" ht="14.25" thickTop="1" thickBot="1">
      <c r="E633" s="28"/>
    </row>
    <row r="634" spans="5:5" ht="14.25" thickTop="1" thickBot="1">
      <c r="E634" s="28"/>
    </row>
    <row r="635" spans="5:5" ht="14.25" thickTop="1" thickBot="1">
      <c r="E635" s="28"/>
    </row>
    <row r="636" spans="5:5" ht="14.25" thickTop="1" thickBot="1">
      <c r="E636" s="28"/>
    </row>
    <row r="637" spans="5:5" ht="14.25" thickTop="1" thickBot="1">
      <c r="E637" s="28"/>
    </row>
    <row r="638" spans="5:5" ht="14.25" thickTop="1" thickBot="1">
      <c r="E638" s="28"/>
    </row>
    <row r="639" spans="5:5" ht="14.25" thickTop="1" thickBot="1">
      <c r="E639" s="28"/>
    </row>
    <row r="640" spans="5:5" ht="14.25" thickTop="1" thickBot="1">
      <c r="E640" s="28"/>
    </row>
    <row r="641" spans="5:5" ht="14.25" thickTop="1" thickBot="1">
      <c r="E641" s="28"/>
    </row>
    <row r="642" spans="5:5" ht="14.25" thickTop="1" thickBot="1">
      <c r="E642" s="28"/>
    </row>
    <row r="643" spans="5:5" ht="14.25" thickTop="1" thickBot="1">
      <c r="E643" s="28"/>
    </row>
    <row r="644" spans="5:5" ht="14.25" thickTop="1" thickBot="1">
      <c r="E644" s="28"/>
    </row>
    <row r="645" spans="5:5" ht="14.25" thickTop="1" thickBot="1">
      <c r="E645" s="28"/>
    </row>
    <row r="646" spans="5:5" ht="14.25" thickTop="1" thickBot="1">
      <c r="E646" s="28"/>
    </row>
    <row r="647" spans="5:5" ht="14.25" thickTop="1" thickBot="1">
      <c r="E647" s="28"/>
    </row>
    <row r="648" spans="5:5" ht="14.25" thickTop="1" thickBot="1">
      <c r="E648" s="28"/>
    </row>
    <row r="649" spans="5:5" ht="14.25" thickTop="1" thickBot="1">
      <c r="E649" s="28"/>
    </row>
    <row r="650" spans="5:5" ht="14.25" thickTop="1" thickBot="1">
      <c r="E650" s="28"/>
    </row>
    <row r="651" spans="5:5" ht="14.25" thickTop="1" thickBot="1">
      <c r="E651" s="28"/>
    </row>
    <row r="652" spans="5:5" ht="14.25" thickTop="1" thickBot="1">
      <c r="E652" s="28"/>
    </row>
    <row r="653" spans="5:5" ht="14.25" thickTop="1" thickBot="1">
      <c r="E653" s="28"/>
    </row>
    <row r="654" spans="5:5" ht="14.25" thickTop="1" thickBot="1">
      <c r="E654" s="28"/>
    </row>
    <row r="655" spans="5:5" ht="14.25" thickTop="1" thickBot="1">
      <c r="E655" s="28"/>
    </row>
    <row r="656" spans="5:5" ht="14.25" thickTop="1" thickBot="1">
      <c r="E656" s="28"/>
    </row>
    <row r="657" spans="5:5" ht="14.25" thickTop="1" thickBot="1">
      <c r="E657" s="28"/>
    </row>
    <row r="658" spans="5:5" ht="14.25" thickTop="1" thickBot="1">
      <c r="E658" s="28"/>
    </row>
    <row r="659" spans="5:5" ht="14.25" thickTop="1" thickBot="1">
      <c r="E659" s="28"/>
    </row>
    <row r="660" spans="5:5" ht="14.25" thickTop="1" thickBot="1">
      <c r="E660" s="28"/>
    </row>
    <row r="661" spans="5:5" ht="14.25" thickTop="1" thickBot="1">
      <c r="E661" s="28"/>
    </row>
    <row r="662" spans="5:5" ht="14.25" thickTop="1" thickBot="1">
      <c r="E662" s="28"/>
    </row>
    <row r="663" spans="5:5" ht="14.25" thickTop="1" thickBot="1">
      <c r="E663" s="28"/>
    </row>
    <row r="664" spans="5:5" ht="14.25" thickTop="1" thickBot="1">
      <c r="E664" s="28"/>
    </row>
    <row r="665" spans="5:5" ht="14.25" thickTop="1" thickBot="1">
      <c r="E665" s="28"/>
    </row>
    <row r="666" spans="5:5" ht="14.25" thickTop="1" thickBot="1">
      <c r="E666" s="28"/>
    </row>
    <row r="667" spans="5:5" ht="14.25" thickTop="1" thickBot="1">
      <c r="E667" s="28"/>
    </row>
    <row r="668" spans="5:5" ht="14.25" thickTop="1" thickBot="1">
      <c r="E668" s="28"/>
    </row>
    <row r="669" spans="5:5" ht="14.25" thickTop="1" thickBot="1">
      <c r="E669" s="28"/>
    </row>
    <row r="670" spans="5:5" ht="14.25" thickTop="1" thickBot="1">
      <c r="E670" s="28"/>
    </row>
    <row r="671" spans="5:5" ht="14.25" thickTop="1" thickBot="1">
      <c r="E671" s="28"/>
    </row>
    <row r="672" spans="5:5" ht="14.25" thickTop="1" thickBot="1">
      <c r="E672" s="28"/>
    </row>
    <row r="673" spans="5:5" ht="14.25" thickTop="1" thickBot="1">
      <c r="E673" s="28"/>
    </row>
    <row r="674" spans="5:5" ht="14.25" thickTop="1" thickBot="1">
      <c r="E674" s="28"/>
    </row>
    <row r="675" spans="5:5" ht="14.25" thickTop="1" thickBot="1">
      <c r="E675" s="28"/>
    </row>
    <row r="676" spans="5:5" ht="14.25" thickTop="1" thickBot="1">
      <c r="E676" s="28"/>
    </row>
    <row r="677" spans="5:5" ht="14.25" thickTop="1" thickBot="1">
      <c r="E677" s="28"/>
    </row>
    <row r="678" spans="5:5" ht="14.25" thickTop="1" thickBot="1">
      <c r="E678" s="28"/>
    </row>
    <row r="679" spans="5:5" ht="14.25" thickTop="1" thickBot="1">
      <c r="E679" s="28"/>
    </row>
    <row r="680" spans="5:5" ht="14.25" thickTop="1" thickBot="1">
      <c r="E680" s="28"/>
    </row>
    <row r="681" spans="5:5" ht="14.25" thickTop="1" thickBot="1">
      <c r="E681" s="28"/>
    </row>
    <row r="682" spans="5:5" ht="14.25" thickTop="1" thickBot="1">
      <c r="E682" s="28"/>
    </row>
    <row r="683" spans="5:5" ht="14.25" thickTop="1" thickBot="1">
      <c r="E683" s="28"/>
    </row>
    <row r="684" spans="5:5" ht="14.25" thickTop="1" thickBot="1">
      <c r="E684" s="28"/>
    </row>
    <row r="685" spans="5:5" ht="14.25" thickTop="1" thickBot="1">
      <c r="E685" s="28"/>
    </row>
    <row r="686" spans="5:5" ht="14.25" thickTop="1" thickBot="1">
      <c r="E686" s="28"/>
    </row>
    <row r="687" spans="5:5" ht="14.25" thickTop="1" thickBot="1">
      <c r="E687" s="28"/>
    </row>
    <row r="688" spans="5:5" ht="14.25" thickTop="1" thickBot="1">
      <c r="E688" s="28"/>
    </row>
    <row r="689" spans="5:5" ht="14.25" thickTop="1" thickBot="1">
      <c r="E689" s="28"/>
    </row>
    <row r="690" spans="5:5" ht="14.25" thickTop="1" thickBot="1">
      <c r="E690" s="28"/>
    </row>
    <row r="691" spans="5:5" ht="14.25" thickTop="1" thickBot="1">
      <c r="E691" s="28"/>
    </row>
    <row r="692" spans="5:5" ht="14.25" thickTop="1" thickBot="1">
      <c r="E692" s="28"/>
    </row>
    <row r="693" spans="5:5" ht="14.25" thickTop="1" thickBot="1">
      <c r="E693" s="28"/>
    </row>
    <row r="694" spans="5:5" ht="14.25" thickTop="1" thickBot="1">
      <c r="E694" s="28"/>
    </row>
    <row r="695" spans="5:5" ht="14.25" thickTop="1" thickBot="1">
      <c r="E695" s="28"/>
    </row>
    <row r="696" spans="5:5" ht="14.25" thickTop="1" thickBot="1">
      <c r="E696" s="28"/>
    </row>
    <row r="697" spans="5:5" ht="14.25" thickTop="1" thickBot="1">
      <c r="E697" s="28"/>
    </row>
    <row r="698" spans="5:5" ht="14.25" thickTop="1" thickBot="1">
      <c r="E698" s="28"/>
    </row>
    <row r="699" spans="5:5" ht="14.25" thickTop="1" thickBot="1">
      <c r="E699" s="28"/>
    </row>
    <row r="700" spans="5:5" ht="14.25" thickTop="1" thickBot="1">
      <c r="E700" s="28"/>
    </row>
    <row r="701" spans="5:5" ht="14.25" thickTop="1" thickBot="1">
      <c r="E701" s="28"/>
    </row>
    <row r="702" spans="5:5" ht="14.25" thickTop="1" thickBot="1">
      <c r="E702" s="28"/>
    </row>
    <row r="703" spans="5:5" ht="14.25" thickTop="1" thickBot="1">
      <c r="E703" s="28"/>
    </row>
    <row r="704" spans="5:5" ht="14.25" thickTop="1" thickBot="1">
      <c r="E704" s="28"/>
    </row>
    <row r="705" spans="5:5" ht="14.25" thickTop="1" thickBot="1">
      <c r="E705" s="28"/>
    </row>
    <row r="706" spans="5:5" ht="14.25" thickTop="1" thickBot="1">
      <c r="E706" s="28"/>
    </row>
    <row r="707" spans="5:5" ht="14.25" thickTop="1" thickBot="1">
      <c r="E707" s="28"/>
    </row>
    <row r="708" spans="5:5" ht="14.25" thickTop="1" thickBot="1">
      <c r="E708" s="28"/>
    </row>
    <row r="709" spans="5:5" ht="14.25" thickTop="1" thickBot="1">
      <c r="E709" s="28"/>
    </row>
    <row r="710" spans="5:5" ht="14.25" thickTop="1" thickBot="1">
      <c r="E710" s="28"/>
    </row>
    <row r="711" spans="5:5" ht="14.25" thickTop="1" thickBot="1">
      <c r="E711" s="28"/>
    </row>
    <row r="712" spans="5:5" ht="14.25" thickTop="1" thickBot="1">
      <c r="E712" s="28"/>
    </row>
    <row r="713" spans="5:5" ht="14.25" thickTop="1" thickBot="1">
      <c r="E713" s="28"/>
    </row>
    <row r="714" spans="5:5" ht="14.25" thickTop="1" thickBot="1">
      <c r="E714" s="28"/>
    </row>
    <row r="715" spans="5:5" ht="14.25" thickTop="1" thickBot="1">
      <c r="E715" s="28"/>
    </row>
    <row r="716" spans="5:5" ht="14.25" thickTop="1" thickBot="1">
      <c r="E716" s="28"/>
    </row>
    <row r="717" spans="5:5" ht="14.25" thickTop="1" thickBot="1">
      <c r="E717" s="28"/>
    </row>
    <row r="718" spans="5:5" ht="14.25" thickTop="1" thickBot="1">
      <c r="E718" s="28"/>
    </row>
    <row r="719" spans="5:5" ht="14.25" thickTop="1" thickBot="1">
      <c r="E719" s="28"/>
    </row>
    <row r="720" spans="5:5" ht="14.25" thickTop="1" thickBot="1">
      <c r="E720" s="28"/>
    </row>
    <row r="721" spans="5:5" ht="14.25" thickTop="1" thickBot="1">
      <c r="E721" s="28"/>
    </row>
    <row r="722" spans="5:5" ht="14.25" thickTop="1" thickBot="1">
      <c r="E722" s="28"/>
    </row>
    <row r="723" spans="5:5" ht="14.25" thickTop="1" thickBot="1">
      <c r="E723" s="28"/>
    </row>
    <row r="724" spans="5:5" ht="14.25" thickTop="1" thickBot="1">
      <c r="E724" s="28"/>
    </row>
    <row r="725" spans="5:5" ht="14.25" thickTop="1" thickBot="1">
      <c r="E725" s="28"/>
    </row>
    <row r="726" spans="5:5" ht="14.25" thickTop="1" thickBot="1">
      <c r="E726" s="28"/>
    </row>
    <row r="727" spans="5:5" ht="14.25" thickTop="1" thickBot="1">
      <c r="E727" s="28"/>
    </row>
    <row r="728" spans="5:5" ht="14.25" thickTop="1" thickBot="1">
      <c r="E728" s="28"/>
    </row>
    <row r="729" spans="5:5" ht="14.25" thickTop="1" thickBot="1">
      <c r="E729" s="28"/>
    </row>
    <row r="730" spans="5:5" ht="14.25" thickTop="1" thickBot="1">
      <c r="E730" s="28"/>
    </row>
    <row r="731" spans="5:5" ht="14.25" thickTop="1" thickBot="1">
      <c r="E731" s="28"/>
    </row>
    <row r="732" spans="5:5" ht="14.25" thickTop="1" thickBot="1">
      <c r="E732" s="28"/>
    </row>
    <row r="733" spans="5:5" ht="14.25" thickTop="1" thickBot="1">
      <c r="E733" s="28"/>
    </row>
    <row r="734" spans="5:5" ht="14.25" thickTop="1" thickBot="1">
      <c r="E734" s="28"/>
    </row>
    <row r="735" spans="5:5" ht="14.25" thickTop="1" thickBot="1">
      <c r="E735" s="28"/>
    </row>
    <row r="736" spans="5:5" ht="14.25" thickTop="1" thickBot="1">
      <c r="E736" s="28"/>
    </row>
    <row r="737" spans="5:5" ht="14.25" thickTop="1" thickBot="1">
      <c r="E737" s="28"/>
    </row>
    <row r="738" spans="5:5" ht="14.25" thickTop="1" thickBot="1">
      <c r="E738" s="28"/>
    </row>
    <row r="739" spans="5:5" ht="14.25" thickTop="1" thickBot="1">
      <c r="E739" s="28"/>
    </row>
    <row r="740" spans="5:5" ht="14.25" thickTop="1" thickBot="1">
      <c r="E740" s="28"/>
    </row>
    <row r="741" spans="5:5" ht="14.25" thickTop="1" thickBot="1">
      <c r="E741" s="28"/>
    </row>
    <row r="742" spans="5:5" ht="14.25" thickTop="1" thickBot="1">
      <c r="E742" s="28"/>
    </row>
    <row r="743" spans="5:5" ht="14.25" thickTop="1" thickBot="1">
      <c r="E743" s="28"/>
    </row>
    <row r="744" spans="5:5" ht="14.25" thickTop="1" thickBot="1">
      <c r="E744" s="28"/>
    </row>
    <row r="745" spans="5:5" ht="14.25" thickTop="1" thickBot="1">
      <c r="E745" s="28"/>
    </row>
    <row r="746" spans="5:5" ht="14.25" thickTop="1" thickBot="1">
      <c r="E746" s="28"/>
    </row>
    <row r="747" spans="5:5" ht="14.25" thickTop="1" thickBot="1">
      <c r="E747" s="28"/>
    </row>
    <row r="748" spans="5:5" ht="14.25" thickTop="1" thickBot="1">
      <c r="E748" s="28"/>
    </row>
    <row r="749" spans="5:5" ht="14.25" thickTop="1" thickBot="1">
      <c r="E749" s="28"/>
    </row>
    <row r="750" spans="5:5" ht="14.25" thickTop="1" thickBot="1">
      <c r="E750" s="28"/>
    </row>
    <row r="751" spans="5:5" ht="14.25" thickTop="1" thickBot="1">
      <c r="E751" s="28"/>
    </row>
    <row r="752" spans="5:5" ht="14.25" thickTop="1" thickBot="1">
      <c r="E752" s="28"/>
    </row>
    <row r="753" spans="5:5" ht="14.25" thickTop="1" thickBot="1">
      <c r="E753" s="28"/>
    </row>
    <row r="754" spans="5:5" ht="14.25" thickTop="1" thickBot="1">
      <c r="E754" s="28"/>
    </row>
    <row r="755" spans="5:5" ht="14.25" thickTop="1" thickBot="1">
      <c r="E755" s="28"/>
    </row>
    <row r="756" spans="5:5" ht="14.25" thickTop="1" thickBot="1">
      <c r="E756" s="28"/>
    </row>
    <row r="757" spans="5:5" ht="14.25" thickTop="1" thickBot="1">
      <c r="E757" s="28"/>
    </row>
    <row r="758" spans="5:5" ht="14.25" thickTop="1" thickBot="1">
      <c r="E758" s="28"/>
    </row>
    <row r="759" spans="5:5" ht="14.25" thickTop="1" thickBot="1">
      <c r="E759" s="28"/>
    </row>
    <row r="760" spans="5:5" ht="14.25" thickTop="1" thickBot="1">
      <c r="E760" s="28"/>
    </row>
    <row r="761" spans="5:5" ht="14.25" thickTop="1" thickBot="1">
      <c r="E761" s="28"/>
    </row>
    <row r="762" spans="5:5" ht="14.25" thickTop="1" thickBot="1">
      <c r="E762" s="28"/>
    </row>
    <row r="763" spans="5:5" ht="14.25" thickTop="1" thickBot="1">
      <c r="E763" s="28"/>
    </row>
    <row r="764" spans="5:5" ht="14.25" thickTop="1" thickBot="1">
      <c r="E764" s="28"/>
    </row>
    <row r="765" spans="5:5" ht="14.25" thickTop="1" thickBot="1">
      <c r="E765" s="28"/>
    </row>
    <row r="766" spans="5:5" ht="14.25" thickTop="1" thickBot="1">
      <c r="E766" s="28"/>
    </row>
    <row r="767" spans="5:5" ht="14.25" thickTop="1" thickBot="1">
      <c r="E767" s="28"/>
    </row>
    <row r="768" spans="5:5" ht="14.25" thickTop="1" thickBot="1">
      <c r="E768" s="28"/>
    </row>
    <row r="769" spans="5:5" ht="14.25" thickTop="1" thickBot="1">
      <c r="E769" s="28"/>
    </row>
    <row r="770" spans="5:5" ht="14.25" thickTop="1" thickBot="1">
      <c r="E770" s="28"/>
    </row>
    <row r="771" spans="5:5" ht="14.25" thickTop="1" thickBot="1">
      <c r="E771" s="28"/>
    </row>
    <row r="772" spans="5:5" ht="14.25" thickTop="1" thickBot="1">
      <c r="E772" s="28"/>
    </row>
    <row r="773" spans="5:5" ht="14.25" thickTop="1" thickBot="1">
      <c r="E773" s="28"/>
    </row>
    <row r="774" spans="5:5" ht="14.25" thickTop="1" thickBot="1">
      <c r="E774" s="28"/>
    </row>
    <row r="775" spans="5:5" ht="14.25" thickTop="1" thickBot="1">
      <c r="E775" s="28"/>
    </row>
    <row r="776" spans="5:5" ht="14.25" thickTop="1" thickBot="1">
      <c r="E776" s="28"/>
    </row>
    <row r="777" spans="5:5" ht="14.25" thickTop="1" thickBot="1">
      <c r="E777" s="28"/>
    </row>
    <row r="778" spans="5:5" ht="14.25" thickTop="1" thickBot="1">
      <c r="E778" s="28"/>
    </row>
    <row r="779" spans="5:5" ht="14.25" thickTop="1" thickBot="1">
      <c r="E779" s="28"/>
    </row>
    <row r="780" spans="5:5" ht="14.25" thickTop="1" thickBot="1">
      <c r="E780" s="28"/>
    </row>
    <row r="781" spans="5:5" ht="14.25" thickTop="1" thickBot="1">
      <c r="E781" s="28"/>
    </row>
    <row r="782" spans="5:5" ht="14.25" thickTop="1" thickBot="1">
      <c r="E782" s="28"/>
    </row>
    <row r="783" spans="5:5" ht="14.25" thickTop="1" thickBot="1">
      <c r="E783" s="28"/>
    </row>
    <row r="784" spans="5:5" ht="14.25" thickTop="1" thickBot="1">
      <c r="E784" s="28"/>
    </row>
    <row r="785" spans="5:5" ht="14.25" thickTop="1" thickBot="1">
      <c r="E785" s="28"/>
    </row>
    <row r="786" spans="5:5" ht="14.25" thickTop="1" thickBot="1">
      <c r="E786" s="28"/>
    </row>
    <row r="787" spans="5:5" ht="14.25" thickTop="1" thickBot="1">
      <c r="E787" s="28"/>
    </row>
    <row r="788" spans="5:5" ht="14.25" thickTop="1" thickBot="1">
      <c r="E788" s="28"/>
    </row>
    <row r="789" spans="5:5" ht="14.25" thickTop="1" thickBot="1">
      <c r="E789" s="28"/>
    </row>
    <row r="790" spans="5:5" ht="14.25" thickTop="1" thickBot="1">
      <c r="E790" s="28"/>
    </row>
    <row r="791" spans="5:5" ht="14.25" thickTop="1" thickBot="1">
      <c r="E791" s="28"/>
    </row>
    <row r="792" spans="5:5" ht="14.25" thickTop="1" thickBot="1">
      <c r="E792" s="28"/>
    </row>
    <row r="793" spans="5:5" ht="14.25" thickTop="1" thickBot="1">
      <c r="E793" s="28"/>
    </row>
    <row r="794" spans="5:5" ht="14.25" thickTop="1" thickBot="1">
      <c r="E794" s="28"/>
    </row>
    <row r="795" spans="5:5" ht="14.25" thickTop="1" thickBot="1">
      <c r="E795" s="28"/>
    </row>
    <row r="796" spans="5:5" ht="14.25" thickTop="1" thickBot="1">
      <c r="E796" s="28"/>
    </row>
    <row r="797" spans="5:5" ht="14.25" thickTop="1" thickBot="1">
      <c r="E797" s="28"/>
    </row>
    <row r="798" spans="5:5" ht="14.25" thickTop="1" thickBot="1">
      <c r="E798" s="28"/>
    </row>
    <row r="799" spans="5:5" ht="14.25" thickTop="1" thickBot="1">
      <c r="E799" s="28"/>
    </row>
    <row r="800" spans="5:5" ht="14.25" thickTop="1" thickBot="1">
      <c r="E800" s="28"/>
    </row>
    <row r="801" spans="5:5" ht="14.25" thickTop="1" thickBot="1">
      <c r="E801" s="28"/>
    </row>
    <row r="802" spans="5:5" ht="14.25" thickTop="1" thickBot="1">
      <c r="E802" s="28"/>
    </row>
    <row r="803" spans="5:5" ht="14.25" thickTop="1" thickBot="1">
      <c r="E803" s="28"/>
    </row>
    <row r="804" spans="5:5" ht="14.25" thickTop="1" thickBot="1">
      <c r="E804" s="28"/>
    </row>
    <row r="805" spans="5:5" ht="14.25" thickTop="1" thickBot="1">
      <c r="E805" s="28"/>
    </row>
    <row r="806" spans="5:5" ht="14.25" thickTop="1" thickBot="1">
      <c r="E806" s="28"/>
    </row>
    <row r="807" spans="5:5" ht="14.25" thickTop="1" thickBot="1">
      <c r="E807" s="28"/>
    </row>
    <row r="808" spans="5:5" ht="14.25" thickTop="1" thickBot="1">
      <c r="E808" s="28"/>
    </row>
    <row r="809" spans="5:5" ht="14.25" thickTop="1" thickBot="1">
      <c r="E809" s="28"/>
    </row>
    <row r="810" spans="5:5" ht="14.25" thickTop="1" thickBot="1">
      <c r="E810" s="28"/>
    </row>
    <row r="811" spans="5:5" ht="14.25" thickTop="1" thickBot="1">
      <c r="E811" s="28"/>
    </row>
    <row r="812" spans="5:5" ht="14.25" thickTop="1" thickBot="1">
      <c r="E812" s="28"/>
    </row>
    <row r="813" spans="5:5" ht="14.25" thickTop="1" thickBot="1">
      <c r="E813" s="28"/>
    </row>
    <row r="814" spans="5:5" ht="14.25" thickTop="1" thickBot="1">
      <c r="E814" s="28"/>
    </row>
    <row r="815" spans="5:5" ht="14.25" thickTop="1" thickBot="1">
      <c r="E815" s="28"/>
    </row>
    <row r="816" spans="5:5" ht="14.25" thickTop="1" thickBot="1">
      <c r="E816" s="28"/>
    </row>
    <row r="817" spans="5:5" ht="14.25" thickTop="1" thickBot="1">
      <c r="E817" s="28"/>
    </row>
    <row r="818" spans="5:5" ht="14.25" thickTop="1" thickBot="1">
      <c r="E818" s="28"/>
    </row>
    <row r="819" spans="5:5" ht="14.25" thickTop="1" thickBot="1">
      <c r="E819" s="28"/>
    </row>
    <row r="820" spans="5:5" ht="14.25" thickTop="1" thickBot="1">
      <c r="E820" s="28"/>
    </row>
    <row r="821" spans="5:5" ht="14.25" thickTop="1" thickBot="1">
      <c r="E821" s="28"/>
    </row>
    <row r="822" spans="5:5" ht="14.25" thickTop="1" thickBot="1">
      <c r="E822" s="28"/>
    </row>
    <row r="823" spans="5:5" ht="14.25" thickTop="1" thickBot="1">
      <c r="E823" s="28"/>
    </row>
    <row r="824" spans="5:5" ht="14.25" thickTop="1" thickBot="1">
      <c r="E824" s="28"/>
    </row>
    <row r="825" spans="5:5" ht="14.25" thickTop="1" thickBot="1">
      <c r="E825" s="28"/>
    </row>
    <row r="826" spans="5:5" ht="14.25" thickTop="1" thickBot="1">
      <c r="E826" s="28"/>
    </row>
    <row r="827" spans="5:5" ht="14.25" thickTop="1" thickBot="1">
      <c r="E827" s="28"/>
    </row>
    <row r="828" spans="5:5" ht="14.25" thickTop="1" thickBot="1">
      <c r="E828" s="28"/>
    </row>
    <row r="829" spans="5:5" ht="14.25" thickTop="1" thickBot="1">
      <c r="E829" s="28"/>
    </row>
    <row r="830" spans="5:5" ht="14.25" thickTop="1" thickBot="1">
      <c r="E830" s="28"/>
    </row>
    <row r="831" spans="5:5" ht="14.25" thickTop="1" thickBot="1">
      <c r="E831" s="28"/>
    </row>
    <row r="832" spans="5:5" ht="14.25" thickTop="1" thickBot="1">
      <c r="E832" s="28"/>
    </row>
    <row r="833" spans="5:5" ht="14.25" thickTop="1" thickBot="1">
      <c r="E833" s="28"/>
    </row>
    <row r="834" spans="5:5" ht="14.25" thickTop="1" thickBot="1">
      <c r="E834" s="28"/>
    </row>
    <row r="835" spans="5:5" ht="14.25" thickTop="1" thickBot="1">
      <c r="E835" s="28"/>
    </row>
    <row r="836" spans="5:5" ht="14.25" thickTop="1" thickBot="1">
      <c r="E836" s="28"/>
    </row>
    <row r="837" spans="5:5" ht="14.25" thickTop="1" thickBot="1">
      <c r="E837" s="28"/>
    </row>
    <row r="838" spans="5:5" ht="14.25" thickTop="1" thickBot="1">
      <c r="E838" s="28"/>
    </row>
    <row r="839" spans="5:5" ht="14.25" thickTop="1" thickBot="1">
      <c r="E839" s="28"/>
    </row>
    <row r="840" spans="5:5" ht="14.25" thickTop="1" thickBot="1">
      <c r="E840" s="28"/>
    </row>
    <row r="841" spans="5:5" ht="14.25" thickTop="1" thickBot="1">
      <c r="E841" s="28"/>
    </row>
    <row r="842" spans="5:5" ht="14.25" thickTop="1" thickBot="1">
      <c r="E842" s="28"/>
    </row>
    <row r="843" spans="5:5" ht="14.25" thickTop="1" thickBot="1">
      <c r="E843" s="28"/>
    </row>
    <row r="844" spans="5:5" ht="14.25" thickTop="1" thickBot="1">
      <c r="E844" s="28"/>
    </row>
    <row r="845" spans="5:5" ht="14.25" thickTop="1" thickBot="1">
      <c r="E845" s="28"/>
    </row>
    <row r="846" spans="5:5" ht="14.25" thickTop="1" thickBot="1">
      <c r="E846" s="28"/>
    </row>
    <row r="847" spans="5:5" ht="14.25" thickTop="1" thickBot="1">
      <c r="E847" s="28"/>
    </row>
    <row r="848" spans="5:5" ht="14.25" thickTop="1" thickBot="1">
      <c r="E848" s="28"/>
    </row>
    <row r="849" spans="5:5" ht="14.25" thickTop="1" thickBot="1">
      <c r="E849" s="28"/>
    </row>
    <row r="850" spans="5:5" ht="14.25" thickTop="1" thickBot="1">
      <c r="E850" s="28"/>
    </row>
    <row r="851" spans="5:5" ht="14.25" thickTop="1" thickBot="1">
      <c r="E851" s="28"/>
    </row>
    <row r="852" spans="5:5" ht="14.25" thickTop="1" thickBot="1">
      <c r="E852" s="28"/>
    </row>
    <row r="853" spans="5:5" ht="14.25" thickTop="1" thickBot="1">
      <c r="E853" s="28"/>
    </row>
    <row r="854" spans="5:5" ht="14.25" thickTop="1" thickBot="1">
      <c r="E854" s="28"/>
    </row>
    <row r="855" spans="5:5" ht="14.25" thickTop="1" thickBot="1">
      <c r="E855" s="28"/>
    </row>
    <row r="856" spans="5:5" ht="14.25" thickTop="1" thickBot="1">
      <c r="E856" s="28"/>
    </row>
    <row r="857" spans="5:5" ht="14.25" thickTop="1" thickBot="1">
      <c r="E857" s="28"/>
    </row>
    <row r="858" spans="5:5" ht="14.25" thickTop="1" thickBot="1">
      <c r="E858" s="28"/>
    </row>
    <row r="859" spans="5:5" ht="14.25" thickTop="1" thickBot="1">
      <c r="E859" s="28"/>
    </row>
    <row r="860" spans="5:5" ht="14.25" thickTop="1" thickBot="1">
      <c r="E860" s="28"/>
    </row>
    <row r="861" spans="5:5" ht="14.25" thickTop="1" thickBot="1">
      <c r="E861" s="28"/>
    </row>
    <row r="862" spans="5:5" ht="14.25" thickTop="1" thickBot="1">
      <c r="E862" s="28"/>
    </row>
    <row r="863" spans="5:5" ht="14.25" thickTop="1" thickBot="1">
      <c r="E863" s="28"/>
    </row>
    <row r="864" spans="5:5" ht="14.25" thickTop="1" thickBot="1">
      <c r="E864" s="28"/>
    </row>
    <row r="865" spans="5:5" ht="14.25" thickTop="1" thickBot="1">
      <c r="E865" s="28"/>
    </row>
    <row r="866" spans="5:5" ht="14.25" thickTop="1" thickBot="1">
      <c r="E866" s="28"/>
    </row>
    <row r="867" spans="5:5" ht="14.25" thickTop="1" thickBot="1">
      <c r="E867" s="28"/>
    </row>
    <row r="868" spans="5:5" ht="14.25" thickTop="1" thickBot="1">
      <c r="E868" s="28"/>
    </row>
    <row r="869" spans="5:5" ht="14.25" thickTop="1" thickBot="1">
      <c r="E869" s="28"/>
    </row>
    <row r="870" spans="5:5" ht="14.25" thickTop="1" thickBot="1">
      <c r="E870" s="28"/>
    </row>
    <row r="871" spans="5:5" ht="14.25" thickTop="1" thickBot="1">
      <c r="E871" s="28"/>
    </row>
    <row r="872" spans="5:5" ht="14.25" thickTop="1" thickBot="1">
      <c r="E872" s="28"/>
    </row>
    <row r="873" spans="5:5" ht="14.25" thickTop="1" thickBot="1">
      <c r="E873" s="28"/>
    </row>
    <row r="874" spans="5:5" ht="14.25" thickTop="1" thickBot="1">
      <c r="E874" s="28"/>
    </row>
    <row r="875" spans="5:5" ht="14.25" thickTop="1" thickBot="1">
      <c r="E875" s="28"/>
    </row>
    <row r="876" spans="5:5" ht="14.25" thickTop="1" thickBot="1">
      <c r="E876" s="28"/>
    </row>
    <row r="877" spans="5:5" ht="14.25" thickTop="1" thickBot="1">
      <c r="E877" s="28"/>
    </row>
    <row r="878" spans="5:5" ht="14.25" thickTop="1" thickBot="1">
      <c r="E878" s="28"/>
    </row>
    <row r="879" spans="5:5" ht="14.25" thickTop="1" thickBot="1">
      <c r="E879" s="28"/>
    </row>
    <row r="880" spans="5:5" ht="14.25" thickTop="1" thickBot="1">
      <c r="E880" s="28"/>
    </row>
    <row r="881" spans="5:5" ht="14.25" thickTop="1" thickBot="1">
      <c r="E881" s="28"/>
    </row>
    <row r="882" spans="5:5" ht="14.25" thickTop="1" thickBot="1">
      <c r="E882" s="28"/>
    </row>
    <row r="883" spans="5:5" ht="14.25" thickTop="1" thickBot="1">
      <c r="E883" s="28"/>
    </row>
    <row r="884" spans="5:5" ht="14.25" thickTop="1" thickBot="1">
      <c r="E884" s="28"/>
    </row>
    <row r="885" spans="5:5" ht="14.25" thickTop="1" thickBot="1">
      <c r="E885" s="28"/>
    </row>
    <row r="886" spans="5:5" ht="14.25" thickTop="1" thickBot="1">
      <c r="E886" s="28"/>
    </row>
    <row r="887" spans="5:5" ht="14.25" thickTop="1" thickBot="1">
      <c r="E887" s="28"/>
    </row>
    <row r="888" spans="5:5" ht="14.25" thickTop="1" thickBot="1">
      <c r="E888" s="28"/>
    </row>
    <row r="889" spans="5:5" ht="14.25" thickTop="1" thickBot="1">
      <c r="E889" s="28"/>
    </row>
    <row r="890" spans="5:5" ht="14.25" thickTop="1" thickBot="1">
      <c r="E890" s="28"/>
    </row>
    <row r="891" spans="5:5" ht="14.25" thickTop="1" thickBot="1">
      <c r="E891" s="28"/>
    </row>
    <row r="892" spans="5:5" ht="14.25" thickTop="1" thickBot="1">
      <c r="E892" s="28"/>
    </row>
    <row r="893" spans="5:5" ht="14.25" thickTop="1" thickBot="1">
      <c r="E893" s="28"/>
    </row>
    <row r="894" spans="5:5" ht="14.25" thickTop="1" thickBot="1">
      <c r="E894" s="28"/>
    </row>
    <row r="895" spans="5:5" ht="14.25" thickTop="1" thickBot="1">
      <c r="E895" s="28"/>
    </row>
    <row r="896" spans="5:5" ht="14.25" thickTop="1" thickBot="1">
      <c r="E896" s="28"/>
    </row>
    <row r="897" spans="5:5" ht="14.25" thickTop="1" thickBot="1">
      <c r="E897" s="28"/>
    </row>
    <row r="898" spans="5:5" ht="14.25" thickTop="1" thickBot="1">
      <c r="E898" s="28"/>
    </row>
    <row r="899" spans="5:5" ht="14.25" thickTop="1" thickBot="1">
      <c r="E899" s="28"/>
    </row>
    <row r="900" spans="5:5" ht="14.25" thickTop="1" thickBot="1">
      <c r="E900" s="28"/>
    </row>
    <row r="901" spans="5:5" ht="14.25" thickTop="1" thickBot="1">
      <c r="E901" s="28"/>
    </row>
    <row r="902" spans="5:5" ht="14.25" thickTop="1" thickBot="1">
      <c r="E902" s="28"/>
    </row>
    <row r="903" spans="5:5" ht="14.25" thickTop="1" thickBot="1">
      <c r="E903" s="28"/>
    </row>
    <row r="904" spans="5:5" ht="14.25" thickTop="1" thickBot="1">
      <c r="E904" s="28"/>
    </row>
    <row r="905" spans="5:5" ht="14.25" thickTop="1" thickBot="1">
      <c r="E905" s="28"/>
    </row>
    <row r="906" spans="5:5" ht="14.25" thickTop="1" thickBot="1">
      <c r="E906" s="28"/>
    </row>
    <row r="907" spans="5:5" ht="14.25" thickTop="1" thickBot="1">
      <c r="E907" s="28"/>
    </row>
    <row r="908" spans="5:5" ht="14.25" thickTop="1" thickBot="1">
      <c r="E908" s="28"/>
    </row>
    <row r="909" spans="5:5" ht="14.25" thickTop="1" thickBot="1">
      <c r="E909" s="28"/>
    </row>
    <row r="910" spans="5:5" ht="14.25" thickTop="1" thickBot="1">
      <c r="E910" s="28"/>
    </row>
    <row r="911" spans="5:5" ht="14.25" thickTop="1" thickBot="1">
      <c r="E911" s="28"/>
    </row>
    <row r="912" spans="5:5" ht="14.25" thickTop="1" thickBot="1">
      <c r="E912" s="28"/>
    </row>
    <row r="913" spans="5:5" ht="14.25" thickTop="1" thickBot="1">
      <c r="E913" s="28"/>
    </row>
    <row r="914" spans="5:5" ht="14.25" thickTop="1" thickBot="1">
      <c r="E914" s="28"/>
    </row>
    <row r="915" spans="5:5" ht="14.25" thickTop="1" thickBot="1">
      <c r="E915" s="28"/>
    </row>
    <row r="916" spans="5:5" ht="14.25" thickTop="1" thickBot="1">
      <c r="E916" s="28"/>
    </row>
    <row r="917" spans="5:5" ht="14.25" thickTop="1" thickBot="1">
      <c r="E917" s="28"/>
    </row>
    <row r="918" spans="5:5" ht="14.25" thickTop="1" thickBot="1">
      <c r="E918" s="28"/>
    </row>
    <row r="919" spans="5:5" ht="14.25" thickTop="1" thickBot="1">
      <c r="E919" s="28"/>
    </row>
    <row r="920" spans="5:5" ht="14.25" thickTop="1" thickBot="1">
      <c r="E920" s="28"/>
    </row>
    <row r="921" spans="5:5" ht="14.25" thickTop="1" thickBot="1">
      <c r="E921" s="28"/>
    </row>
    <row r="922" spans="5:5" ht="14.25" thickTop="1" thickBot="1">
      <c r="E922" s="28"/>
    </row>
    <row r="923" spans="5:5" ht="14.25" thickTop="1" thickBot="1">
      <c r="E923" s="28"/>
    </row>
    <row r="924" spans="5:5" ht="14.25" thickTop="1" thickBot="1">
      <c r="E924" s="28"/>
    </row>
    <row r="925" spans="5:5" ht="14.25" thickTop="1" thickBot="1">
      <c r="E925" s="28"/>
    </row>
    <row r="926" spans="5:5" ht="14.25" thickTop="1" thickBot="1">
      <c r="E926" s="28"/>
    </row>
    <row r="927" spans="5:5" ht="14.25" thickTop="1" thickBot="1">
      <c r="E927" s="28"/>
    </row>
    <row r="928" spans="5:5" ht="14.25" thickTop="1" thickBot="1">
      <c r="E928" s="28"/>
    </row>
    <row r="929" spans="5:5" ht="14.25" thickTop="1" thickBot="1">
      <c r="E929" s="28"/>
    </row>
    <row r="930" spans="5:5" ht="14.25" thickTop="1" thickBot="1">
      <c r="E930" s="28"/>
    </row>
    <row r="931" spans="5:5" ht="14.25" thickTop="1" thickBot="1">
      <c r="E931" s="28"/>
    </row>
    <row r="932" spans="5:5" ht="14.25" thickTop="1" thickBot="1">
      <c r="E932" s="28"/>
    </row>
    <row r="933" spans="5:5" ht="14.25" thickTop="1" thickBot="1">
      <c r="E933" s="28"/>
    </row>
    <row r="934" spans="5:5" ht="14.25" thickTop="1" thickBot="1">
      <c r="E934" s="28"/>
    </row>
    <row r="935" spans="5:5" ht="14.25" thickTop="1" thickBot="1">
      <c r="E935" s="28"/>
    </row>
    <row r="936" spans="5:5" ht="14.25" thickTop="1" thickBot="1">
      <c r="E936" s="28"/>
    </row>
    <row r="937" spans="5:5" ht="14.25" thickTop="1" thickBot="1">
      <c r="E937" s="28"/>
    </row>
    <row r="938" spans="5:5" ht="14.25" thickTop="1" thickBot="1">
      <c r="E938" s="28"/>
    </row>
    <row r="939" spans="5:5" ht="14.25" thickTop="1" thickBot="1">
      <c r="E939" s="28"/>
    </row>
    <row r="940" spans="5:5" ht="14.25" thickTop="1" thickBot="1">
      <c r="E940" s="28"/>
    </row>
    <row r="941" spans="5:5" ht="14.25" thickTop="1" thickBot="1">
      <c r="E941" s="28"/>
    </row>
    <row r="942" spans="5:5" ht="14.25" thickTop="1" thickBot="1">
      <c r="E942" s="28"/>
    </row>
    <row r="943" spans="5:5" ht="14.25" thickTop="1" thickBot="1">
      <c r="E943" s="28"/>
    </row>
    <row r="944" spans="5:5" ht="14.25" thickTop="1" thickBot="1">
      <c r="E944" s="28"/>
    </row>
    <row r="945" spans="5:5" ht="14.25" thickTop="1" thickBot="1">
      <c r="E945" s="28"/>
    </row>
    <row r="946" spans="5:5" ht="14.25" thickTop="1" thickBot="1">
      <c r="E946" s="28"/>
    </row>
    <row r="947" spans="5:5" ht="14.25" thickTop="1" thickBot="1">
      <c r="E947" s="28"/>
    </row>
    <row r="948" spans="5:5" ht="14.25" thickTop="1" thickBot="1">
      <c r="E948" s="28"/>
    </row>
    <row r="949" spans="5:5" ht="14.25" thickTop="1" thickBot="1">
      <c r="E949" s="28"/>
    </row>
    <row r="950" spans="5:5" ht="14.25" thickTop="1" thickBot="1">
      <c r="E950" s="28"/>
    </row>
    <row r="951" spans="5:5" ht="14.25" thickTop="1" thickBot="1">
      <c r="E951" s="28"/>
    </row>
    <row r="952" spans="5:5" ht="14.25" thickTop="1" thickBot="1">
      <c r="E952" s="28"/>
    </row>
    <row r="953" spans="5:5" ht="14.25" thickTop="1" thickBot="1">
      <c r="E953" s="28"/>
    </row>
    <row r="954" spans="5:5" ht="14.25" thickTop="1" thickBot="1">
      <c r="E954" s="28"/>
    </row>
    <row r="955" spans="5:5" ht="14.25" thickTop="1" thickBot="1">
      <c r="E955" s="28"/>
    </row>
    <row r="956" spans="5:5" ht="14.25" thickTop="1" thickBot="1">
      <c r="E956" s="28"/>
    </row>
  </sheetData>
  <mergeCells count="27">
    <mergeCell ref="A83:G83"/>
    <mergeCell ref="A1:G1"/>
    <mergeCell ref="A3:G3"/>
    <mergeCell ref="A11:G11"/>
    <mergeCell ref="A15:G15"/>
    <mergeCell ref="A19:G19"/>
    <mergeCell ref="A39:G39"/>
    <mergeCell ref="A43:G43"/>
    <mergeCell ref="A27:G27"/>
    <mergeCell ref="A7:G7"/>
    <mergeCell ref="A23:G23"/>
    <mergeCell ref="A31:G31"/>
    <mergeCell ref="A35:G35"/>
    <mergeCell ref="A47:G47"/>
    <mergeCell ref="A51:G51"/>
    <mergeCell ref="A55:G55"/>
    <mergeCell ref="A75:G75"/>
    <mergeCell ref="A79:G79"/>
    <mergeCell ref="A59:G59"/>
    <mergeCell ref="A63:G63"/>
    <mergeCell ref="A67:G67"/>
    <mergeCell ref="A71:G71"/>
    <mergeCell ref="A99:G99"/>
    <mergeCell ref="A103:G103"/>
    <mergeCell ref="A95:G95"/>
    <mergeCell ref="A87:G87"/>
    <mergeCell ref="A91:G91"/>
  </mergeCells>
  <pageMargins left="0.7" right="0.7" top="0.75" bottom="0.75" header="0" footer="0"/>
  <pageSetup paperSize="9" scale="90" orientation="landscape" r:id="rId1"/>
  <headerFooter>
    <oddFooter>&amp;RPágina &amp;P de</oddFooter>
  </headerFooter>
  <rowBreaks count="4" manualBreakCount="4">
    <brk id="22" max="6" man="1"/>
    <brk id="38" max="6" man="1"/>
    <brk id="58" max="6" man="1"/>
    <brk id="78" max="6" man="1"/>
  </rowBreaks>
  <colBreaks count="1" manualBreakCount="1">
    <brk id="7" min="1" max="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860A-3816-45DF-A4F0-B6D535C4EB04}">
  <dimension ref="B1:W26"/>
  <sheetViews>
    <sheetView view="pageBreakPreview" zoomScale="115" zoomScaleNormal="100" zoomScaleSheetLayoutView="115" workbookViewId="0">
      <selection activeCell="L29" sqref="L29"/>
    </sheetView>
  </sheetViews>
  <sheetFormatPr defaultRowHeight="12.75"/>
  <cols>
    <col min="1" max="1" width="2.140625" customWidth="1"/>
    <col min="2" max="2" width="9.140625" customWidth="1"/>
    <col min="3" max="3" width="18.42578125" bestFit="1" customWidth="1"/>
    <col min="4" max="4" width="10" bestFit="1" customWidth="1"/>
    <col min="5" max="5" width="5.85546875" customWidth="1"/>
    <col min="6" max="6" width="5.7109375" customWidth="1"/>
    <col min="7" max="7" width="20.5703125" customWidth="1"/>
    <col min="8" max="8" width="3.85546875" customWidth="1"/>
    <col min="9" max="9" width="5.42578125" customWidth="1"/>
    <col min="10" max="10" width="12.140625" bestFit="1" customWidth="1"/>
    <col min="11" max="11" width="7" bestFit="1" customWidth="1"/>
    <col min="12" max="12" width="11.28515625" bestFit="1" customWidth="1"/>
    <col min="13" max="13" width="6.140625" bestFit="1" customWidth="1"/>
    <col min="14" max="14" width="13.5703125" bestFit="1" customWidth="1"/>
    <col min="15" max="15" width="6.140625" bestFit="1" customWidth="1"/>
    <col min="16" max="16" width="13.5703125" bestFit="1" customWidth="1"/>
    <col min="17" max="17" width="7" bestFit="1" customWidth="1"/>
    <col min="18" max="18" width="13.5703125" bestFit="1" customWidth="1"/>
    <col min="20" max="20" width="13.5703125" bestFit="1" customWidth="1"/>
    <col min="22" max="22" width="13.5703125" bestFit="1" customWidth="1"/>
    <col min="23" max="23" width="14.28515625" bestFit="1" customWidth="1"/>
  </cols>
  <sheetData>
    <row r="1" spans="2:23">
      <c r="B1" s="457"/>
      <c r="C1" s="458"/>
      <c r="D1" s="35" t="s">
        <v>0</v>
      </c>
      <c r="E1" s="461" t="str">
        <f>'ORÇAMENTO ANALÍTICO_Praça'!E3:I3</f>
        <v>Reforma Praça Central de Caxambu do Sul</v>
      </c>
      <c r="F1" s="462"/>
      <c r="G1" s="462"/>
      <c r="H1" s="462"/>
      <c r="I1" s="462"/>
      <c r="J1" s="480"/>
      <c r="K1" s="480"/>
      <c r="L1" s="480"/>
      <c r="M1" s="264"/>
      <c r="N1" s="282" t="s">
        <v>74</v>
      </c>
      <c r="O1" s="484">
        <v>0.21210000000000001</v>
      </c>
      <c r="P1" s="481"/>
      <c r="Q1" s="481"/>
      <c r="R1" s="264"/>
    </row>
    <row r="2" spans="2:23" ht="27.75" customHeight="1">
      <c r="B2" s="459"/>
      <c r="C2" s="460"/>
      <c r="D2" s="35" t="s">
        <v>1</v>
      </c>
      <c r="E2" s="461" t="str">
        <f>'ORÇAMENTO ANALÍTICO_Praça'!E4:I4</f>
        <v>Rua Presidente Getúlio Vargas, Lote 01, Quadra 44, Centro, Caxambu do Sul - SC.</v>
      </c>
      <c r="F2" s="462"/>
      <c r="G2" s="462"/>
      <c r="H2" s="462"/>
      <c r="I2" s="462"/>
      <c r="J2" s="462"/>
      <c r="K2" s="480"/>
      <c r="L2" s="480"/>
      <c r="M2" s="264"/>
      <c r="N2" s="282" t="s">
        <v>75</v>
      </c>
      <c r="O2" s="479" t="s">
        <v>2</v>
      </c>
      <c r="P2" s="480"/>
      <c r="Q2" s="480"/>
      <c r="R2" s="264"/>
    </row>
    <row r="3" spans="2:23" ht="13.5" thickBot="1">
      <c r="B3" s="459"/>
      <c r="C3" s="460"/>
      <c r="D3" s="36" t="s">
        <v>3</v>
      </c>
      <c r="E3" s="463">
        <f>'ORÇAMENTO ANALÍTICO_Praça'!E5</f>
        <v>5048.3999999999996</v>
      </c>
      <c r="F3" s="464"/>
      <c r="G3" s="464"/>
      <c r="H3" s="464"/>
      <c r="I3" s="464"/>
      <c r="J3" s="464"/>
      <c r="K3" s="464"/>
      <c r="L3" s="465"/>
      <c r="M3" s="264" t="s">
        <v>4</v>
      </c>
      <c r="N3" s="282" t="s">
        <v>77</v>
      </c>
      <c r="O3" s="483">
        <v>45901</v>
      </c>
      <c r="P3" s="482"/>
      <c r="Q3" s="482"/>
      <c r="R3" s="264"/>
    </row>
    <row r="4" spans="2:23">
      <c r="B4" s="440" t="s">
        <v>78</v>
      </c>
      <c r="C4" s="441"/>
      <c r="D4" s="442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2"/>
      <c r="P4" s="442"/>
      <c r="Q4" s="442"/>
      <c r="R4" s="442"/>
      <c r="S4" s="442"/>
      <c r="T4" s="442"/>
      <c r="U4" s="442"/>
      <c r="V4" s="443"/>
    </row>
    <row r="5" spans="2:23">
      <c r="B5" s="440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441"/>
      <c r="V5" s="444"/>
    </row>
    <row r="6" spans="2:23" ht="13.5" thickBot="1">
      <c r="B6" s="445"/>
      <c r="C6" s="446"/>
      <c r="D6" s="446"/>
      <c r="E6" s="446"/>
      <c r="F6" s="446"/>
      <c r="G6" s="446"/>
      <c r="H6" s="446"/>
      <c r="I6" s="446"/>
      <c r="J6" s="446"/>
      <c r="K6" s="446"/>
      <c r="L6" s="446"/>
      <c r="M6" s="446"/>
      <c r="N6" s="446"/>
      <c r="O6" s="446"/>
      <c r="P6" s="446"/>
      <c r="Q6" s="446"/>
      <c r="R6" s="446"/>
      <c r="S6" s="446"/>
      <c r="T6" s="446"/>
      <c r="U6" s="446"/>
      <c r="V6" s="447"/>
    </row>
    <row r="7" spans="2:23">
      <c r="B7" s="448"/>
      <c r="C7" s="449"/>
      <c r="D7" s="449"/>
      <c r="E7" s="449"/>
      <c r="F7" s="449"/>
      <c r="G7" s="449"/>
      <c r="H7" s="449"/>
      <c r="I7" s="450"/>
      <c r="J7" s="124"/>
      <c r="K7" s="453">
        <f>SUM(L10:L19)</f>
        <v>87955.655041815509</v>
      </c>
      <c r="L7" s="454"/>
      <c r="M7" s="453">
        <f>SUM(N10:N19)</f>
        <v>203113.46952483896</v>
      </c>
      <c r="N7" s="454"/>
      <c r="O7" s="453">
        <f>SUM(P10:P19)</f>
        <v>137080.4836302581</v>
      </c>
      <c r="P7" s="454"/>
      <c r="Q7" s="453">
        <f>SUM(R10:R19)</f>
        <v>171957.75229689266</v>
      </c>
      <c r="R7" s="454"/>
      <c r="S7" s="453">
        <f>SUM(T10:T16)</f>
        <v>0</v>
      </c>
      <c r="T7" s="454"/>
      <c r="U7" s="453">
        <f>SUM(V10:V16)</f>
        <v>0</v>
      </c>
      <c r="V7" s="454"/>
    </row>
    <row r="8" spans="2:23">
      <c r="B8" s="451"/>
      <c r="C8" s="452"/>
      <c r="D8" s="452"/>
      <c r="E8" s="452"/>
      <c r="F8" s="452"/>
      <c r="G8" s="452"/>
      <c r="H8" s="452"/>
      <c r="I8" s="452"/>
      <c r="J8" s="53"/>
      <c r="K8" s="438" t="s">
        <v>79</v>
      </c>
      <c r="L8" s="439"/>
      <c r="M8" s="455" t="s">
        <v>80</v>
      </c>
      <c r="N8" s="456"/>
      <c r="O8" s="455" t="s">
        <v>81</v>
      </c>
      <c r="P8" s="456"/>
      <c r="Q8" s="455" t="s">
        <v>82</v>
      </c>
      <c r="R8" s="456"/>
      <c r="S8" s="455" t="s">
        <v>83</v>
      </c>
      <c r="T8" s="456"/>
      <c r="U8" s="455" t="s">
        <v>84</v>
      </c>
      <c r="V8" s="456"/>
    </row>
    <row r="9" spans="2:23" ht="23.25" thickBot="1">
      <c r="B9" s="38" t="s">
        <v>8</v>
      </c>
      <c r="C9" s="436" t="s">
        <v>9</v>
      </c>
      <c r="D9" s="436"/>
      <c r="E9" s="436"/>
      <c r="F9" s="436"/>
      <c r="G9" s="436"/>
      <c r="H9" s="436"/>
      <c r="I9" s="436"/>
      <c r="J9" s="125" t="s">
        <v>14</v>
      </c>
      <c r="K9" s="126"/>
      <c r="L9" s="127"/>
      <c r="M9" s="126"/>
      <c r="N9" s="127"/>
      <c r="O9" s="126"/>
      <c r="P9" s="127"/>
      <c r="Q9" s="126"/>
      <c r="R9" s="127"/>
      <c r="S9" s="126"/>
      <c r="T9" s="127"/>
      <c r="U9" s="126"/>
      <c r="V9" s="127"/>
    </row>
    <row r="10" spans="2:23">
      <c r="B10" s="39">
        <v>1</v>
      </c>
      <c r="C10" s="437" t="str">
        <f>'ORÇAMENTO SINTÉTICO_Praça'!C10:I10</f>
        <v>SERVIÇOS PRELIMINARES</v>
      </c>
      <c r="D10" s="437"/>
      <c r="E10" s="437"/>
      <c r="F10" s="437"/>
      <c r="G10" s="437"/>
      <c r="H10" s="437"/>
      <c r="I10" s="437"/>
      <c r="J10" s="54">
        <f>'ORÇAMENTO SINTÉTICO_Praça'!J10</f>
        <v>4676.5120990000005</v>
      </c>
      <c r="K10" s="485">
        <v>0.34100000000000003</v>
      </c>
      <c r="L10" s="123">
        <f>K10*J10</f>
        <v>1594.6906257590003</v>
      </c>
      <c r="M10" s="485">
        <v>0.22</v>
      </c>
      <c r="N10" s="123">
        <f>M10*J10</f>
        <v>1028.8326617800001</v>
      </c>
      <c r="O10" s="485">
        <v>0.22</v>
      </c>
      <c r="P10" s="123">
        <f>O10*J10</f>
        <v>1028.8326617800001</v>
      </c>
      <c r="Q10" s="485">
        <v>0.22</v>
      </c>
      <c r="R10" s="123">
        <f>Q10*J10</f>
        <v>1028.8326617800001</v>
      </c>
      <c r="S10" s="52"/>
      <c r="T10" s="123">
        <f>S10*J10</f>
        <v>0</v>
      </c>
      <c r="U10" s="52"/>
      <c r="V10" s="123">
        <f>U10*J10</f>
        <v>0</v>
      </c>
      <c r="W10" s="281"/>
    </row>
    <row r="11" spans="2:23">
      <c r="B11" s="39">
        <v>2</v>
      </c>
      <c r="C11" s="432" t="str">
        <f>'ORÇAMENTO SINTÉTICO_Praça'!C11:I11</f>
        <v>PASSEIOS</v>
      </c>
      <c r="D11" s="433"/>
      <c r="E11" s="40"/>
      <c r="F11" s="40"/>
      <c r="G11" s="40"/>
      <c r="H11" s="40"/>
      <c r="I11" s="40"/>
      <c r="J11" s="54">
        <f>'ORÇAMENTO SINTÉTICO_Praça'!J11</f>
        <v>245465.620314639</v>
      </c>
      <c r="K11" s="485">
        <v>0.16</v>
      </c>
      <c r="L11" s="51">
        <f t="shared" ref="L11:L15" si="0">K11*J11</f>
        <v>39274.49925034224</v>
      </c>
      <c r="M11" s="485">
        <v>0.28000000000000003</v>
      </c>
      <c r="N11" s="51">
        <f t="shared" ref="N11:N15" si="1">M11*J11</f>
        <v>68730.373688098931</v>
      </c>
      <c r="O11" s="485">
        <v>0.28000000000000003</v>
      </c>
      <c r="P11" s="51">
        <f t="shared" ref="P11:P15" si="2">O11*J11</f>
        <v>68730.373688098931</v>
      </c>
      <c r="Q11" s="485">
        <v>0.28000000000000003</v>
      </c>
      <c r="R11" s="51">
        <f t="shared" ref="R11:R15" si="3">Q11*J11</f>
        <v>68730.373688098931</v>
      </c>
      <c r="S11" s="52"/>
      <c r="T11" s="51">
        <f t="shared" ref="T11:T15" si="4">S11*J11</f>
        <v>0</v>
      </c>
      <c r="U11" s="52"/>
      <c r="V11" s="51">
        <f t="shared" ref="V11:V15" si="5">U11*J11</f>
        <v>0</v>
      </c>
      <c r="W11" s="281"/>
    </row>
    <row r="12" spans="2:23">
      <c r="B12" s="39">
        <v>3</v>
      </c>
      <c r="C12" s="432" t="str">
        <f>'ORÇAMENTO SINTÉTICO_Praça'!C15:I15</f>
        <v xml:space="preserve">PAISAGISMO </v>
      </c>
      <c r="D12" s="433"/>
      <c r="E12" s="40"/>
      <c r="F12" s="40"/>
      <c r="G12" s="40"/>
      <c r="H12" s="40"/>
      <c r="I12" s="40"/>
      <c r="J12" s="54">
        <f>'ORÇAMENTO SINTÉTICO_Praça'!J15</f>
        <v>30824.2793147628</v>
      </c>
      <c r="K12" s="485">
        <v>0</v>
      </c>
      <c r="L12" s="51">
        <f t="shared" si="0"/>
        <v>0</v>
      </c>
      <c r="M12" s="485">
        <v>0</v>
      </c>
      <c r="N12" s="51">
        <f t="shared" si="1"/>
        <v>0</v>
      </c>
      <c r="O12" s="485">
        <v>0</v>
      </c>
      <c r="P12" s="51">
        <f t="shared" si="2"/>
        <v>0</v>
      </c>
      <c r="Q12" s="485">
        <v>1</v>
      </c>
      <c r="R12" s="51">
        <f t="shared" si="3"/>
        <v>30824.2793147628</v>
      </c>
      <c r="S12" s="52"/>
      <c r="T12" s="51">
        <f t="shared" si="4"/>
        <v>0</v>
      </c>
      <c r="U12" s="52"/>
      <c r="V12" s="51">
        <f t="shared" si="5"/>
        <v>0</v>
      </c>
      <c r="W12" s="281"/>
    </row>
    <row r="13" spans="2:23">
      <c r="B13" s="39">
        <v>4</v>
      </c>
      <c r="C13" s="432" t="str">
        <f>'ORÇAMENTO SINTÉTICO_Praça'!C19:I19</f>
        <v>INSTALAÇÕES ELÉTRICAS</v>
      </c>
      <c r="D13" s="433"/>
      <c r="E13" s="40"/>
      <c r="F13" s="40"/>
      <c r="G13" s="40"/>
      <c r="H13" s="40"/>
      <c r="I13" s="40"/>
      <c r="J13" s="54">
        <f>'ORÇAMENTO SINTÉTICO_Praça'!J19</f>
        <v>49031.293604012506</v>
      </c>
      <c r="K13" s="485">
        <v>0</v>
      </c>
      <c r="L13" s="51">
        <f t="shared" ref="L13" si="6">K13*J13</f>
        <v>0</v>
      </c>
      <c r="M13" s="485">
        <v>0.26500000000000001</v>
      </c>
      <c r="N13" s="51">
        <f t="shared" ref="N13" si="7">M13*J13</f>
        <v>12993.292805063315</v>
      </c>
      <c r="O13" s="485">
        <v>0.26500000000000001</v>
      </c>
      <c r="P13" s="51">
        <f t="shared" ref="P13" si="8">O13*J13</f>
        <v>12993.292805063315</v>
      </c>
      <c r="Q13" s="485">
        <v>0.47</v>
      </c>
      <c r="R13" s="51">
        <f t="shared" ref="R13" si="9">Q13*J13</f>
        <v>23044.707993885877</v>
      </c>
      <c r="S13" s="52"/>
      <c r="T13" s="51">
        <f t="shared" ref="T13" si="10">S13*J13</f>
        <v>0</v>
      </c>
      <c r="U13" s="52"/>
      <c r="V13" s="51">
        <f t="shared" ref="V13" si="11">U13*J13</f>
        <v>0</v>
      </c>
      <c r="W13" s="281"/>
    </row>
    <row r="14" spans="2:23">
      <c r="B14" s="39">
        <v>5</v>
      </c>
      <c r="C14" s="432" t="str">
        <f>'ORÇAMENTO SINTÉTICO_Praça'!C22:I22</f>
        <v>LETREIRO</v>
      </c>
      <c r="D14" s="433"/>
      <c r="E14" s="40"/>
      <c r="F14" s="40"/>
      <c r="G14" s="40"/>
      <c r="H14" s="40"/>
      <c r="I14" s="40"/>
      <c r="J14" s="54">
        <f>'ORÇAMENTO SINTÉTICO_Praça'!J22</f>
        <v>37983.732780922401</v>
      </c>
      <c r="K14" s="485">
        <v>0.3</v>
      </c>
      <c r="L14" s="51">
        <f t="shared" si="0"/>
        <v>11395.11983427672</v>
      </c>
      <c r="M14" s="485">
        <v>0.6</v>
      </c>
      <c r="N14" s="51">
        <f t="shared" si="1"/>
        <v>22790.23966855344</v>
      </c>
      <c r="O14" s="485">
        <v>0.1</v>
      </c>
      <c r="P14" s="51">
        <f t="shared" si="2"/>
        <v>3798.3732780922401</v>
      </c>
      <c r="Q14" s="485">
        <v>0</v>
      </c>
      <c r="R14" s="51">
        <f t="shared" si="3"/>
        <v>0</v>
      </c>
      <c r="S14" s="52"/>
      <c r="T14" s="51">
        <f t="shared" si="4"/>
        <v>0</v>
      </c>
      <c r="U14" s="52"/>
      <c r="V14" s="51">
        <f t="shared" si="5"/>
        <v>0</v>
      </c>
      <c r="W14" s="281"/>
    </row>
    <row r="15" spans="2:23">
      <c r="B15" s="39">
        <v>6</v>
      </c>
      <c r="C15" s="432" t="str">
        <f>'ORÇAMENTO SINTÉTICO_Praça'!C26:I26</f>
        <v>BANCOS E BALANÇOS</v>
      </c>
      <c r="D15" s="433"/>
      <c r="E15" s="40"/>
      <c r="F15" s="40"/>
      <c r="G15" s="40"/>
      <c r="H15" s="40"/>
      <c r="I15" s="40"/>
      <c r="J15" s="54">
        <f>'ORÇAMENTO SINTÉTICO_Praça'!J26</f>
        <v>61172.603619732508</v>
      </c>
      <c r="K15" s="485">
        <v>0</v>
      </c>
      <c r="L15" s="51">
        <f t="shared" si="0"/>
        <v>0</v>
      </c>
      <c r="M15" s="485">
        <v>0.5</v>
      </c>
      <c r="N15" s="51">
        <f t="shared" si="1"/>
        <v>30586.301809866254</v>
      </c>
      <c r="O15" s="485">
        <v>0.25</v>
      </c>
      <c r="P15" s="51">
        <f t="shared" si="2"/>
        <v>15293.150904933127</v>
      </c>
      <c r="Q15" s="485">
        <v>0.25</v>
      </c>
      <c r="R15" s="51">
        <f t="shared" si="3"/>
        <v>15293.150904933127</v>
      </c>
      <c r="S15" s="52"/>
      <c r="T15" s="51">
        <f t="shared" si="4"/>
        <v>0</v>
      </c>
      <c r="U15" s="52"/>
      <c r="V15" s="51">
        <f t="shared" si="5"/>
        <v>0</v>
      </c>
      <c r="W15" s="281"/>
    </row>
    <row r="16" spans="2:23">
      <c r="B16" s="39">
        <v>7</v>
      </c>
      <c r="C16" s="40" t="str">
        <f>'ORÇAMENTO SINTÉTICO_Praça'!C30:I30</f>
        <v>ESPELHO D'ÁGUA</v>
      </c>
      <c r="D16" s="40"/>
      <c r="E16" s="40"/>
      <c r="F16" s="40"/>
      <c r="G16" s="40"/>
      <c r="H16" s="40"/>
      <c r="I16" s="40"/>
      <c r="J16" s="54">
        <f>'ORÇAMENTO SINTÉTICO_Praça'!J30</f>
        <v>85113.43487602321</v>
      </c>
      <c r="K16" s="485">
        <v>0.25</v>
      </c>
      <c r="L16" s="51">
        <f t="shared" ref="L16:L17" si="12">K16*J16</f>
        <v>21278.358719005802</v>
      </c>
      <c r="M16" s="485">
        <v>0.25</v>
      </c>
      <c r="N16" s="51">
        <f t="shared" ref="N16:N17" si="13">M16*J16</f>
        <v>21278.358719005802</v>
      </c>
      <c r="O16" s="485">
        <v>0.25</v>
      </c>
      <c r="P16" s="51">
        <f t="shared" ref="P16:P17" si="14">O16*J16</f>
        <v>21278.358719005802</v>
      </c>
      <c r="Q16" s="485">
        <v>0.25</v>
      </c>
      <c r="R16" s="51">
        <f t="shared" ref="R16:R17" si="15">Q16*J16</f>
        <v>21278.358719005802</v>
      </c>
      <c r="S16" s="52"/>
      <c r="T16" s="51">
        <f t="shared" ref="T16:T17" si="16">S16*J16</f>
        <v>0</v>
      </c>
      <c r="U16" s="52"/>
      <c r="V16" s="51">
        <f t="shared" ref="V16:V17" si="17">U16*J16</f>
        <v>0</v>
      </c>
      <c r="W16" s="281"/>
    </row>
    <row r="17" spans="2:23">
      <c r="B17" s="39">
        <v>8</v>
      </c>
      <c r="C17" s="40" t="str">
        <f>'ORÇAMENTO SINTÉTICO_Praça'!C35:I35</f>
        <v>PERGOLADO REDONDO</v>
      </c>
      <c r="D17" s="40"/>
      <c r="E17" s="40"/>
      <c r="F17" s="40"/>
      <c r="G17" s="40"/>
      <c r="H17" s="40"/>
      <c r="I17" s="40"/>
      <c r="J17" s="54">
        <f>'ORÇAMENTO SINTÉTICO_Praça'!J35</f>
        <v>48497.173082921552</v>
      </c>
      <c r="K17" s="485">
        <v>0.22</v>
      </c>
      <c r="L17" s="51">
        <f t="shared" si="12"/>
        <v>10669.378078242742</v>
      </c>
      <c r="M17" s="485">
        <v>0.7</v>
      </c>
      <c r="N17" s="51">
        <f t="shared" si="13"/>
        <v>33948.021158045085</v>
      </c>
      <c r="O17" s="485">
        <v>0.08</v>
      </c>
      <c r="P17" s="51">
        <f t="shared" si="14"/>
        <v>3879.7738466337241</v>
      </c>
      <c r="Q17" s="485">
        <v>0</v>
      </c>
      <c r="R17" s="51">
        <f t="shared" si="15"/>
        <v>0</v>
      </c>
      <c r="S17" s="52"/>
      <c r="T17" s="51">
        <f t="shared" si="16"/>
        <v>0</v>
      </c>
      <c r="U17" s="52"/>
      <c r="V17" s="51">
        <f t="shared" si="17"/>
        <v>0</v>
      </c>
      <c r="W17" s="281"/>
    </row>
    <row r="18" spans="2:23">
      <c r="B18" s="39">
        <v>9</v>
      </c>
      <c r="C18" s="40" t="str">
        <f>'ORÇAMENTO SINTÉTICO_Praça'!C39:I39</f>
        <v>PERGOLADO EXISTENTE</v>
      </c>
      <c r="D18" s="40"/>
      <c r="E18" s="40"/>
      <c r="F18" s="40"/>
      <c r="G18" s="40"/>
      <c r="H18" s="40"/>
      <c r="I18" s="40"/>
      <c r="J18" s="54">
        <f>'ORÇAMENTO SINTÉTICO_Praça'!J39</f>
        <v>3743.6085341889998</v>
      </c>
      <c r="K18" s="485">
        <v>1</v>
      </c>
      <c r="L18" s="51">
        <f t="shared" ref="L18:L19" si="18">K18*J18</f>
        <v>3743.6085341889998</v>
      </c>
      <c r="M18" s="485">
        <v>0</v>
      </c>
      <c r="N18" s="51">
        <f t="shared" ref="N18:N19" si="19">M18*J18</f>
        <v>0</v>
      </c>
      <c r="O18" s="485">
        <v>0</v>
      </c>
      <c r="P18" s="51">
        <f t="shared" ref="P18:P19" si="20">O18*J18</f>
        <v>0</v>
      </c>
      <c r="Q18" s="485">
        <v>0</v>
      </c>
      <c r="R18" s="51">
        <f t="shared" ref="R18:R19" si="21">Q18*J18</f>
        <v>0</v>
      </c>
      <c r="S18" s="52"/>
      <c r="T18" s="51">
        <f t="shared" ref="T18:T19" si="22">S18*J18</f>
        <v>0</v>
      </c>
      <c r="U18" s="52"/>
      <c r="V18" s="51">
        <f t="shared" ref="V18:V19" si="23">U18*J18</f>
        <v>0</v>
      </c>
      <c r="W18" s="281"/>
    </row>
    <row r="19" spans="2:23" ht="13.5" thickBot="1">
      <c r="B19" s="39">
        <v>10</v>
      </c>
      <c r="C19" s="40" t="str">
        <f>'ORÇAMENTO SINTÉTICO_Praça'!C41:I41</f>
        <v>REFORMA SANITÁRIOS</v>
      </c>
      <c r="D19" s="40"/>
      <c r="E19" s="40"/>
      <c r="F19" s="40"/>
      <c r="G19" s="40"/>
      <c r="H19" s="40"/>
      <c r="I19" s="40"/>
      <c r="J19" s="54">
        <f>'ORÇAMENTO SINTÉTICO_Praça'!J41</f>
        <v>33594.425755503224</v>
      </c>
      <c r="K19" s="485">
        <v>0</v>
      </c>
      <c r="L19" s="51">
        <f t="shared" si="18"/>
        <v>0</v>
      </c>
      <c r="M19" s="485">
        <v>0.35</v>
      </c>
      <c r="N19" s="51">
        <f t="shared" si="19"/>
        <v>11758.049014426128</v>
      </c>
      <c r="O19" s="485">
        <v>0.3</v>
      </c>
      <c r="P19" s="51">
        <f t="shared" si="20"/>
        <v>10078.327726650967</v>
      </c>
      <c r="Q19" s="485">
        <v>0.35</v>
      </c>
      <c r="R19" s="51">
        <f t="shared" si="21"/>
        <v>11758.049014426128</v>
      </c>
      <c r="S19" s="52"/>
      <c r="T19" s="51">
        <f t="shared" si="22"/>
        <v>0</v>
      </c>
      <c r="U19" s="52"/>
      <c r="V19" s="51">
        <f t="shared" si="23"/>
        <v>0</v>
      </c>
      <c r="W19" s="281"/>
    </row>
    <row r="20" spans="2:23">
      <c r="B20" s="41"/>
      <c r="C20" s="42"/>
      <c r="D20" s="42"/>
      <c r="E20" s="43"/>
      <c r="F20" s="42"/>
      <c r="G20" s="42"/>
      <c r="H20" s="42"/>
      <c r="I20" s="42"/>
      <c r="J20" s="434">
        <f>SUM(J10:J19)</f>
        <v>600102.68398170627</v>
      </c>
      <c r="K20" s="121"/>
      <c r="L20" s="128">
        <f>SUM(L10:L19)</f>
        <v>87955.655041815509</v>
      </c>
      <c r="M20" s="129"/>
      <c r="N20" s="128">
        <f>SUM(N10:N19)</f>
        <v>203113.46952483896</v>
      </c>
      <c r="O20" s="130"/>
      <c r="P20" s="128">
        <f>SUM(P10:P19)</f>
        <v>137080.4836302581</v>
      </c>
      <c r="Q20" s="130"/>
      <c r="R20" s="128">
        <f>SUM(R10:R19)</f>
        <v>171957.75229689266</v>
      </c>
      <c r="S20" s="130"/>
      <c r="T20" s="128">
        <f>SUM(T10:T17)</f>
        <v>0</v>
      </c>
      <c r="U20" s="130"/>
      <c r="V20" s="128">
        <f>SUM(V10:V17)</f>
        <v>0</v>
      </c>
    </row>
    <row r="21" spans="2:23" ht="13.5" thickBot="1">
      <c r="B21" s="44"/>
      <c r="C21" s="45"/>
      <c r="D21" s="45"/>
      <c r="E21" s="46"/>
      <c r="F21" s="46"/>
      <c r="G21" s="46"/>
      <c r="H21" s="46"/>
      <c r="I21" s="46"/>
      <c r="J21" s="435"/>
      <c r="K21" s="122"/>
      <c r="L21" s="182">
        <f>L20/J20</f>
        <v>0.14656767481562669</v>
      </c>
      <c r="M21" s="183"/>
      <c r="N21" s="182">
        <f>N20/$J$20</f>
        <v>0.33846452439967878</v>
      </c>
      <c r="O21" s="184"/>
      <c r="P21" s="182">
        <f>P20/$J$20</f>
        <v>0.22842837949119538</v>
      </c>
      <c r="Q21" s="184"/>
      <c r="R21" s="182">
        <f>R20/$J$20</f>
        <v>0.28654721414666207</v>
      </c>
      <c r="S21" s="184"/>
      <c r="T21" s="182">
        <f>T20/$J$20</f>
        <v>0</v>
      </c>
      <c r="U21" s="184"/>
      <c r="V21" s="182">
        <f>V20/$J$20</f>
        <v>0</v>
      </c>
      <c r="W21" s="181"/>
    </row>
    <row r="22" spans="2:23">
      <c r="B22" s="47"/>
      <c r="C22" s="37"/>
      <c r="D22" s="37"/>
      <c r="E22" s="37"/>
      <c r="F22" s="37"/>
      <c r="G22" s="37"/>
      <c r="H22" s="37"/>
      <c r="I22" s="48"/>
      <c r="J22" s="49"/>
      <c r="K22" s="37"/>
      <c r="L22" s="37"/>
      <c r="M22" s="37"/>
      <c r="N22" s="37"/>
      <c r="O22" s="37"/>
      <c r="P22" s="37"/>
      <c r="Q22" s="37"/>
      <c r="R22" s="37"/>
    </row>
    <row r="23" spans="2:23">
      <c r="B23" s="47"/>
      <c r="C23" s="37"/>
      <c r="D23" s="37"/>
      <c r="E23" s="37"/>
      <c r="F23" s="37"/>
      <c r="G23" s="37"/>
      <c r="H23" s="37"/>
      <c r="I23" s="47"/>
      <c r="J23" s="50"/>
      <c r="K23" s="37"/>
      <c r="L23" s="37"/>
      <c r="M23" s="37"/>
      <c r="N23" s="37"/>
      <c r="O23" s="37"/>
      <c r="P23" s="37"/>
      <c r="Q23" s="37"/>
      <c r="R23" s="37"/>
    </row>
    <row r="24" spans="2:23">
      <c r="B24" s="47"/>
      <c r="C24" s="37"/>
      <c r="D24" s="37"/>
      <c r="E24" s="37"/>
      <c r="F24" s="37"/>
      <c r="G24" s="37"/>
      <c r="H24" s="37"/>
      <c r="I24" s="47"/>
      <c r="J24" s="50"/>
      <c r="K24" s="37"/>
      <c r="L24" s="37"/>
      <c r="M24" s="37"/>
      <c r="N24" s="37"/>
      <c r="O24" s="50"/>
      <c r="P24" s="37"/>
      <c r="Q24" s="37"/>
      <c r="R24" s="50"/>
    </row>
    <row r="25" spans="2:23">
      <c r="B25" s="47"/>
      <c r="J25" s="50"/>
      <c r="K25" s="37"/>
      <c r="L25" s="37"/>
      <c r="M25" s="37"/>
      <c r="N25" s="37"/>
      <c r="O25" s="37"/>
      <c r="P25" s="37"/>
      <c r="Q25" s="37"/>
      <c r="R25" s="37"/>
    </row>
    <row r="26" spans="2:23">
      <c r="B26" s="47"/>
      <c r="J26" s="50"/>
      <c r="K26" s="37"/>
      <c r="L26" s="37"/>
      <c r="M26" s="37"/>
      <c r="N26" s="37"/>
      <c r="O26" s="37"/>
      <c r="P26" s="37"/>
      <c r="Q26" s="37"/>
      <c r="R26" s="37"/>
    </row>
  </sheetData>
  <mergeCells count="26">
    <mergeCell ref="B1:C3"/>
    <mergeCell ref="E3:L3"/>
    <mergeCell ref="E1:I1"/>
    <mergeCell ref="E2:J2"/>
    <mergeCell ref="K8:L8"/>
    <mergeCell ref="B4:V6"/>
    <mergeCell ref="B7:I8"/>
    <mergeCell ref="K7:L7"/>
    <mergeCell ref="M7:N7"/>
    <mergeCell ref="O7:P7"/>
    <mergeCell ref="Q7:R7"/>
    <mergeCell ref="S7:T7"/>
    <mergeCell ref="U7:V7"/>
    <mergeCell ref="M8:N8"/>
    <mergeCell ref="O8:P8"/>
    <mergeCell ref="Q8:R8"/>
    <mergeCell ref="S8:T8"/>
    <mergeCell ref="U8:V8"/>
    <mergeCell ref="C13:D13"/>
    <mergeCell ref="J20:J21"/>
    <mergeCell ref="C14:D14"/>
    <mergeCell ref="C15:D15"/>
    <mergeCell ref="C9:I9"/>
    <mergeCell ref="C10:I10"/>
    <mergeCell ref="C11:D11"/>
    <mergeCell ref="C12:D12"/>
  </mergeCells>
  <pageMargins left="0.511811024" right="0.511811024" top="0.78740157499999996" bottom="0.78740157499999996" header="0.31496062000000002" footer="0.31496062000000002"/>
  <pageSetup paperSize="9" scale="8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9A693-9035-420C-BF64-937B5470A74C}">
  <dimension ref="A1:P32"/>
  <sheetViews>
    <sheetView tabSelected="1" view="pageBreakPreview" zoomScale="115" zoomScaleNormal="100" zoomScaleSheetLayoutView="115" workbookViewId="0">
      <selection activeCell="G30" sqref="G30"/>
    </sheetView>
  </sheetViews>
  <sheetFormatPr defaultRowHeight="12.75"/>
  <cols>
    <col min="1" max="1" width="13.5703125" customWidth="1"/>
    <col min="2" max="2" width="36" customWidth="1"/>
    <col min="3" max="3" width="6.5703125" customWidth="1"/>
    <col min="4" max="6" width="11.42578125" customWidth="1"/>
    <col min="7" max="7" width="17.7109375" customWidth="1"/>
    <col min="9" max="9" width="38" hidden="1" customWidth="1"/>
    <col min="10" max="10" width="2" hidden="1" customWidth="1"/>
    <col min="11" max="11" width="17.42578125" hidden="1" customWidth="1"/>
    <col min="12" max="12" width="2.85546875" hidden="1" customWidth="1"/>
    <col min="13" max="13" width="16.42578125" hidden="1" customWidth="1"/>
  </cols>
  <sheetData>
    <row r="1" spans="1:16" ht="18">
      <c r="A1" s="475" t="s">
        <v>85</v>
      </c>
      <c r="B1" s="473"/>
      <c r="C1" s="473"/>
      <c r="D1" s="473"/>
      <c r="E1" s="473"/>
      <c r="F1" s="473"/>
      <c r="G1" s="473"/>
      <c r="H1" s="27"/>
      <c r="I1" s="27" t="s">
        <v>86</v>
      </c>
      <c r="J1" s="27"/>
      <c r="K1" s="27" t="s">
        <v>87</v>
      </c>
      <c r="L1" s="27"/>
      <c r="M1" s="27" t="s">
        <v>88</v>
      </c>
      <c r="N1" s="27"/>
      <c r="O1" s="27"/>
      <c r="P1" s="27"/>
    </row>
    <row r="2" spans="1:16">
      <c r="A2" s="27"/>
      <c r="B2" s="56"/>
      <c r="C2" s="56"/>
      <c r="D2" s="56"/>
      <c r="E2" s="56"/>
      <c r="F2" s="56"/>
      <c r="G2" s="56"/>
      <c r="H2" s="27"/>
      <c r="I2" s="27" t="s">
        <v>89</v>
      </c>
      <c r="J2" s="27"/>
      <c r="K2" s="27" t="s">
        <v>90</v>
      </c>
      <c r="L2" s="27"/>
      <c r="M2" s="27" t="s">
        <v>91</v>
      </c>
      <c r="N2" s="27"/>
      <c r="O2" s="27"/>
      <c r="P2" s="27"/>
    </row>
    <row r="3" spans="1:16">
      <c r="A3" s="57" t="s">
        <v>0</v>
      </c>
      <c r="B3" s="476" t="s">
        <v>225</v>
      </c>
      <c r="C3" s="476"/>
      <c r="D3" s="411"/>
      <c r="E3" s="58" t="s">
        <v>77</v>
      </c>
      <c r="F3" s="59">
        <v>45901</v>
      </c>
      <c r="G3" s="59"/>
      <c r="H3" s="27"/>
      <c r="I3" s="27" t="s">
        <v>92</v>
      </c>
      <c r="J3" s="27"/>
      <c r="K3" s="27"/>
      <c r="L3" s="27"/>
      <c r="M3" s="27"/>
      <c r="N3" s="27"/>
      <c r="O3" s="27"/>
      <c r="P3" s="27"/>
    </row>
    <row r="4" spans="1:16">
      <c r="A4" s="57" t="s">
        <v>1</v>
      </c>
      <c r="B4" s="60" t="s">
        <v>161</v>
      </c>
      <c r="C4" s="60"/>
      <c r="D4" s="55"/>
      <c r="E4" s="58" t="s">
        <v>93</v>
      </c>
      <c r="F4" s="477" t="s">
        <v>117</v>
      </c>
      <c r="G4" s="473"/>
      <c r="H4" s="27"/>
      <c r="I4" s="27"/>
      <c r="J4" s="27"/>
      <c r="K4" s="27"/>
      <c r="L4" s="27"/>
      <c r="M4" s="27"/>
      <c r="N4" s="27"/>
      <c r="O4" s="27"/>
      <c r="P4" s="27"/>
    </row>
    <row r="5" spans="1:16">
      <c r="A5" s="57" t="s">
        <v>76</v>
      </c>
      <c r="B5" s="487" t="s">
        <v>226</v>
      </c>
      <c r="C5" s="487"/>
      <c r="D5" s="55"/>
      <c r="E5" s="58"/>
      <c r="F5" s="473"/>
      <c r="G5" s="473"/>
      <c r="H5" s="27"/>
      <c r="I5" s="27"/>
      <c r="J5" s="27"/>
      <c r="K5" s="27"/>
      <c r="L5" s="27"/>
      <c r="M5" s="27"/>
      <c r="N5" s="27"/>
      <c r="O5" s="27"/>
      <c r="P5" s="27"/>
    </row>
    <row r="6" spans="1:16">
      <c r="A6" s="57"/>
      <c r="B6" s="487"/>
      <c r="C6" s="487"/>
      <c r="D6" s="55"/>
      <c r="E6" s="58" t="s">
        <v>94</v>
      </c>
      <c r="F6" s="61" t="s">
        <v>87</v>
      </c>
      <c r="G6" s="61"/>
      <c r="H6" s="27"/>
      <c r="I6" s="27"/>
      <c r="J6" s="27"/>
      <c r="K6" s="27"/>
      <c r="L6" s="27"/>
      <c r="M6" s="27"/>
      <c r="N6" s="27"/>
      <c r="O6" s="27"/>
      <c r="P6" s="27"/>
    </row>
    <row r="7" spans="1:16">
      <c r="A7" s="57"/>
      <c r="B7" s="487"/>
      <c r="C7" s="487"/>
      <c r="D7" s="55"/>
      <c r="E7" s="58" t="s">
        <v>95</v>
      </c>
      <c r="F7" s="478" t="s">
        <v>91</v>
      </c>
      <c r="G7" s="473"/>
      <c r="H7" s="27"/>
      <c r="I7" s="27"/>
      <c r="J7" s="27"/>
      <c r="K7" s="27"/>
      <c r="L7" s="27"/>
      <c r="M7" s="27"/>
      <c r="N7" s="27"/>
      <c r="O7" s="27"/>
      <c r="P7" s="27"/>
    </row>
    <row r="8" spans="1:16">
      <c r="A8" s="27"/>
      <c r="B8" s="27"/>
      <c r="C8" s="27"/>
      <c r="D8" s="55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spans="1:16">
      <c r="A9" s="62"/>
      <c r="B9" s="9"/>
      <c r="C9" s="9"/>
      <c r="D9" s="63"/>
      <c r="E9" s="63"/>
      <c r="F9" s="9"/>
      <c r="G9" s="64"/>
      <c r="H9" s="27"/>
      <c r="I9" s="27"/>
      <c r="J9" s="27"/>
      <c r="K9" s="27"/>
      <c r="L9" s="27"/>
      <c r="M9" s="27"/>
      <c r="N9" s="27"/>
      <c r="O9" s="27"/>
      <c r="P9" s="27"/>
    </row>
    <row r="10" spans="1:16">
      <c r="A10" s="65"/>
      <c r="B10" s="65"/>
      <c r="C10" s="65"/>
      <c r="D10" s="474" t="s">
        <v>96</v>
      </c>
      <c r="E10" s="470"/>
      <c r="F10" s="471"/>
      <c r="G10" s="65"/>
      <c r="H10" s="27"/>
      <c r="I10" s="27"/>
      <c r="J10" s="27"/>
      <c r="K10" s="27"/>
      <c r="L10" s="27"/>
      <c r="M10" s="27"/>
      <c r="N10" s="27"/>
      <c r="O10" s="27"/>
      <c r="P10" s="27"/>
    </row>
    <row r="11" spans="1:16">
      <c r="A11" s="474" t="s">
        <v>97</v>
      </c>
      <c r="B11" s="471"/>
      <c r="C11" s="308"/>
      <c r="D11" s="66" t="s">
        <v>98</v>
      </c>
      <c r="E11" s="66" t="s">
        <v>99</v>
      </c>
      <c r="F11" s="66" t="s">
        <v>100</v>
      </c>
      <c r="G11" s="66" t="s">
        <v>101</v>
      </c>
      <c r="H11" s="27"/>
      <c r="I11" s="27"/>
      <c r="J11" s="27"/>
      <c r="K11" s="27"/>
      <c r="L11" s="27"/>
      <c r="M11" s="27"/>
      <c r="N11" s="27"/>
      <c r="O11" s="27"/>
      <c r="P11" s="27"/>
    </row>
    <row r="12" spans="1:16">
      <c r="A12" s="67" t="s">
        <v>102</v>
      </c>
      <c r="B12" s="68" t="s">
        <v>103</v>
      </c>
      <c r="C12" s="68"/>
      <c r="D12" s="69">
        <v>0.03</v>
      </c>
      <c r="E12" s="69">
        <v>0.04</v>
      </c>
      <c r="F12" s="69">
        <v>5.5E-2</v>
      </c>
      <c r="G12" s="69">
        <v>3.5000000000000003E-2</v>
      </c>
      <c r="H12" s="27"/>
      <c r="I12" s="27"/>
      <c r="J12" s="27"/>
      <c r="K12" s="27"/>
      <c r="L12" s="27"/>
      <c r="M12" s="27"/>
      <c r="N12" s="27"/>
      <c r="O12" s="27"/>
      <c r="P12" s="27"/>
    </row>
    <row r="13" spans="1:16">
      <c r="A13" s="67" t="s">
        <v>104</v>
      </c>
      <c r="B13" s="68" t="s">
        <v>105</v>
      </c>
      <c r="C13" s="68"/>
      <c r="D13" s="69">
        <v>8.0000000000000002E-3</v>
      </c>
      <c r="E13" s="69">
        <v>8.0000000000000002E-3</v>
      </c>
      <c r="F13" s="69">
        <v>0.01</v>
      </c>
      <c r="G13" s="69">
        <v>8.0000000000000002E-3</v>
      </c>
      <c r="H13" s="27"/>
      <c r="I13" s="27"/>
      <c r="J13" s="27"/>
      <c r="K13" s="27"/>
      <c r="L13" s="27"/>
      <c r="M13" s="27"/>
      <c r="N13" s="27"/>
      <c r="O13" s="27"/>
      <c r="P13" s="27"/>
    </row>
    <row r="14" spans="1:16">
      <c r="A14" s="67" t="s">
        <v>106</v>
      </c>
      <c r="B14" s="68" t="s">
        <v>107</v>
      </c>
      <c r="C14" s="68"/>
      <c r="D14" s="69">
        <v>9.7000000000000003E-3</v>
      </c>
      <c r="E14" s="69">
        <v>1.2699999999999999E-2</v>
      </c>
      <c r="F14" s="69">
        <v>1.2699999999999999E-2</v>
      </c>
      <c r="G14" s="69">
        <v>1.2E-2</v>
      </c>
      <c r="H14" s="27"/>
      <c r="I14" s="27"/>
      <c r="J14" s="27"/>
      <c r="K14" s="27"/>
      <c r="L14" s="27"/>
      <c r="M14" s="27"/>
      <c r="N14" s="27"/>
      <c r="O14" s="27"/>
      <c r="P14" s="27"/>
    </row>
    <row r="15" spans="1:16">
      <c r="A15" s="67" t="s">
        <v>108</v>
      </c>
      <c r="B15" s="68" t="s">
        <v>109</v>
      </c>
      <c r="C15" s="68"/>
      <c r="D15" s="69">
        <v>5.8999999999999999E-3</v>
      </c>
      <c r="E15" s="69">
        <v>1.23E-2</v>
      </c>
      <c r="F15" s="69">
        <v>1.3899999999999999E-2</v>
      </c>
      <c r="G15" s="69">
        <v>1.12E-2</v>
      </c>
      <c r="H15" s="27"/>
      <c r="I15" s="27"/>
      <c r="J15" s="27"/>
      <c r="K15" s="27"/>
      <c r="L15" s="27"/>
      <c r="M15" s="27"/>
      <c r="N15" s="27"/>
      <c r="O15" s="27"/>
      <c r="P15" s="27"/>
    </row>
    <row r="16" spans="1:16">
      <c r="A16" s="67" t="s">
        <v>110</v>
      </c>
      <c r="B16" s="68" t="s">
        <v>111</v>
      </c>
      <c r="C16" s="68"/>
      <c r="D16" s="69">
        <v>6.1600000000000002E-2</v>
      </c>
      <c r="E16" s="69">
        <v>7.3999999999999996E-2</v>
      </c>
      <c r="F16" s="69">
        <v>8.9599999999999999E-2</v>
      </c>
      <c r="G16" s="69">
        <v>7.1999999999999995E-2</v>
      </c>
      <c r="H16" s="27"/>
      <c r="I16" s="27"/>
      <c r="J16" s="27"/>
      <c r="K16" s="27"/>
      <c r="L16" s="27"/>
      <c r="M16" s="27"/>
      <c r="N16" s="27"/>
      <c r="O16" s="27"/>
      <c r="P16" s="27"/>
    </row>
    <row r="17" spans="1:16">
      <c r="A17" s="466" t="s">
        <v>64</v>
      </c>
      <c r="B17" s="68" t="s">
        <v>112</v>
      </c>
      <c r="C17" s="68"/>
      <c r="D17" s="69">
        <f>2%*0.3</f>
        <v>6.0000000000000001E-3</v>
      </c>
      <c r="E17" s="69">
        <f>(D17+F17)/2</f>
        <v>1.3000000000000001E-2</v>
      </c>
      <c r="F17" s="69">
        <v>0.02</v>
      </c>
      <c r="G17" s="69">
        <v>0.02</v>
      </c>
      <c r="H17" s="27"/>
      <c r="I17" s="27"/>
      <c r="J17" s="27"/>
      <c r="K17" s="27"/>
      <c r="L17" s="27"/>
      <c r="M17" s="27"/>
      <c r="N17" s="27"/>
      <c r="O17" s="27"/>
      <c r="P17" s="27"/>
    </row>
    <row r="18" spans="1:16">
      <c r="A18" s="467"/>
      <c r="B18" s="68" t="s">
        <v>113</v>
      </c>
      <c r="C18" s="486"/>
      <c r="D18" s="469">
        <v>6.4999999999999997E-3</v>
      </c>
      <c r="E18" s="470"/>
      <c r="F18" s="471"/>
      <c r="G18" s="69">
        <f t="shared" ref="G18:G19" si="0">D18</f>
        <v>6.4999999999999997E-3</v>
      </c>
      <c r="H18" s="27"/>
      <c r="I18" s="27"/>
      <c r="J18" s="27"/>
      <c r="K18" s="27"/>
      <c r="L18" s="27"/>
      <c r="M18" s="27"/>
      <c r="N18" s="27"/>
      <c r="O18" s="27"/>
      <c r="P18" s="27"/>
    </row>
    <row r="19" spans="1:16">
      <c r="A19" s="467"/>
      <c r="B19" s="68" t="s">
        <v>114</v>
      </c>
      <c r="C19" s="486"/>
      <c r="D19" s="469">
        <v>0.03</v>
      </c>
      <c r="E19" s="470"/>
      <c r="F19" s="471"/>
      <c r="G19" s="69">
        <f t="shared" si="0"/>
        <v>0.03</v>
      </c>
      <c r="H19" s="27"/>
      <c r="I19" s="27"/>
      <c r="J19" s="27"/>
      <c r="K19" s="27"/>
      <c r="L19" s="27"/>
      <c r="M19" s="27"/>
      <c r="N19" s="27"/>
      <c r="O19" s="27"/>
      <c r="P19" s="27"/>
    </row>
    <row r="20" spans="1:16">
      <c r="A20" s="468"/>
      <c r="B20" s="68" t="s">
        <v>115</v>
      </c>
      <c r="C20" s="486"/>
      <c r="D20" s="469">
        <v>4.4999999999999998E-2</v>
      </c>
      <c r="E20" s="470"/>
      <c r="F20" s="471"/>
      <c r="G20" s="69">
        <v>0</v>
      </c>
      <c r="H20" s="27"/>
      <c r="I20" s="27"/>
      <c r="J20" s="27"/>
      <c r="K20" s="27"/>
      <c r="L20" s="27"/>
      <c r="M20" s="27"/>
      <c r="N20" s="27"/>
      <c r="O20" s="27"/>
      <c r="P20" s="27"/>
    </row>
    <row r="21" spans="1:16">
      <c r="A21" s="65"/>
      <c r="B21" s="65"/>
      <c r="C21" s="65"/>
      <c r="D21" s="65"/>
      <c r="E21" s="65"/>
      <c r="F21" s="65"/>
      <c r="G21" s="70"/>
      <c r="H21" s="27"/>
      <c r="I21" s="27"/>
      <c r="J21" s="27"/>
      <c r="K21" s="27"/>
      <c r="L21" s="27"/>
      <c r="M21" s="27"/>
      <c r="N21" s="27"/>
      <c r="O21" s="27"/>
      <c r="P21" s="27"/>
    </row>
    <row r="22" spans="1:16">
      <c r="A22" s="472" t="s">
        <v>116</v>
      </c>
      <c r="B22" s="473"/>
      <c r="C22" s="473"/>
      <c r="D22" s="473"/>
      <c r="E22" s="473"/>
      <c r="F22" s="473"/>
      <c r="G22" s="71">
        <f>(((1+(G12+G13+G14))*(1+G15)*(1+G16))/(1-(G17+G18+G19+G20)))-1</f>
        <v>0.21211102490726019</v>
      </c>
      <c r="H22" s="27"/>
      <c r="I22" s="27"/>
      <c r="J22" s="27"/>
      <c r="K22" s="27"/>
      <c r="L22" s="27"/>
      <c r="M22" s="27"/>
      <c r="N22" s="27"/>
      <c r="O22" s="27"/>
      <c r="P22" s="27"/>
    </row>
    <row r="23" spans="1:16">
      <c r="A23" s="27"/>
      <c r="B23" s="62"/>
      <c r="C23" s="62"/>
      <c r="D23" s="62"/>
      <c r="E23" s="62"/>
      <c r="F23" s="62"/>
      <c r="G23" s="72"/>
      <c r="H23" s="27"/>
      <c r="I23" s="27"/>
      <c r="J23" s="27"/>
      <c r="K23" s="27"/>
      <c r="L23" s="27"/>
      <c r="M23" s="27"/>
      <c r="N23" s="27"/>
      <c r="O23" s="27"/>
      <c r="P23" s="27"/>
    </row>
    <row r="24" spans="1:16">
      <c r="A24" s="73"/>
      <c r="B24" s="73"/>
      <c r="C24" s="73"/>
      <c r="D24" s="73"/>
      <c r="E24" s="73"/>
      <c r="F24" s="73"/>
      <c r="G24" s="73"/>
      <c r="H24" s="27"/>
      <c r="I24" s="27"/>
      <c r="J24" s="27"/>
      <c r="K24" s="27"/>
      <c r="L24" s="27"/>
      <c r="M24" s="27"/>
      <c r="N24" s="27"/>
      <c r="O24" s="27"/>
      <c r="P24" s="27"/>
    </row>
    <row r="25" spans="1:16">
      <c r="A25" s="65"/>
      <c r="B25" s="74"/>
      <c r="C25" s="74"/>
      <c r="D25" s="74"/>
      <c r="E25" s="74"/>
      <c r="F25" s="74"/>
      <c r="G25" s="74"/>
      <c r="H25" s="27"/>
      <c r="I25" s="27"/>
      <c r="J25" s="27"/>
      <c r="K25" s="27"/>
      <c r="L25" s="27"/>
      <c r="M25" s="27"/>
      <c r="N25" s="27"/>
      <c r="O25" s="27"/>
      <c r="P25" s="27"/>
    </row>
    <row r="26" spans="1:16">
      <c r="A26" s="65"/>
      <c r="B26" s="65"/>
      <c r="C26" s="65"/>
      <c r="D26" s="65"/>
      <c r="E26" s="65"/>
      <c r="F26" s="65"/>
      <c r="G26" s="65"/>
      <c r="H26" s="27"/>
      <c r="I26" s="27"/>
      <c r="J26" s="27"/>
      <c r="K26" s="27"/>
      <c r="L26" s="27"/>
      <c r="M26" s="27"/>
      <c r="N26" s="27"/>
      <c r="O26" s="27"/>
      <c r="P26" s="27"/>
    </row>
    <row r="27" spans="1:16">
      <c r="A27" s="65"/>
      <c r="B27" s="65"/>
      <c r="C27" s="65"/>
      <c r="D27" s="65"/>
      <c r="E27" s="65"/>
      <c r="F27" s="65"/>
      <c r="G27" s="65"/>
      <c r="H27" s="27"/>
      <c r="I27" s="27"/>
      <c r="J27" s="27"/>
      <c r="K27" s="27"/>
      <c r="L27" s="27"/>
      <c r="M27" s="27"/>
      <c r="N27" s="27"/>
      <c r="O27" s="27"/>
      <c r="P27" s="27"/>
    </row>
    <row r="28" spans="1:16">
      <c r="A28" s="65"/>
      <c r="G28" s="65"/>
      <c r="H28" s="27"/>
      <c r="I28" s="27"/>
      <c r="J28" s="27"/>
      <c r="K28" s="27"/>
      <c r="L28" s="27"/>
      <c r="M28" s="27"/>
      <c r="N28" s="27"/>
      <c r="O28" s="27"/>
      <c r="P28" s="27"/>
    </row>
    <row r="29" spans="1:16">
      <c r="A29" s="65"/>
      <c r="G29" s="65"/>
      <c r="H29" s="27"/>
      <c r="I29" s="27"/>
      <c r="J29" s="27"/>
      <c r="K29" s="27"/>
      <c r="L29" s="27"/>
      <c r="M29" s="27"/>
      <c r="N29" s="27"/>
      <c r="O29" s="27"/>
      <c r="P29" s="27"/>
    </row>
    <row r="30" spans="1:16">
      <c r="A30" s="65"/>
      <c r="G30" s="65"/>
      <c r="H30" s="27"/>
      <c r="I30" s="27"/>
      <c r="J30" s="27"/>
      <c r="K30" s="27"/>
      <c r="L30" s="27"/>
      <c r="M30" s="27"/>
      <c r="N30" s="27"/>
      <c r="O30" s="27"/>
      <c r="P30" s="27"/>
    </row>
    <row r="31" spans="1:16">
      <c r="A31" s="75"/>
      <c r="B31" s="75"/>
      <c r="C31" s="75"/>
      <c r="D31" s="75"/>
      <c r="E31" s="75"/>
      <c r="F31" s="75"/>
      <c r="G31" s="75"/>
      <c r="H31" s="27"/>
      <c r="I31" s="27"/>
      <c r="J31" s="27"/>
      <c r="K31" s="27"/>
      <c r="L31" s="27"/>
      <c r="M31" s="27"/>
      <c r="N31" s="27"/>
      <c r="O31" s="27"/>
      <c r="P31" s="27"/>
    </row>
    <row r="32" spans="1:16">
      <c r="A32" s="75"/>
      <c r="B32" s="75"/>
      <c r="C32" s="75"/>
      <c r="D32" s="75"/>
      <c r="E32" s="75"/>
      <c r="F32" s="75"/>
      <c r="G32" s="75"/>
      <c r="H32" s="27"/>
      <c r="I32" s="27"/>
      <c r="J32" s="27"/>
      <c r="K32" s="27"/>
      <c r="L32" s="27"/>
      <c r="M32" s="27"/>
      <c r="N32" s="27"/>
      <c r="O32" s="27"/>
      <c r="P32" s="27"/>
    </row>
  </sheetData>
  <mergeCells count="12">
    <mergeCell ref="A11:B11"/>
    <mergeCell ref="A1:G1"/>
    <mergeCell ref="B3:D3"/>
    <mergeCell ref="F4:G5"/>
    <mergeCell ref="F7:G7"/>
    <mergeCell ref="D10:F10"/>
    <mergeCell ref="B5:C7"/>
    <mergeCell ref="A17:A20"/>
    <mergeCell ref="D18:F18"/>
    <mergeCell ref="D19:F19"/>
    <mergeCell ref="D20:F20"/>
    <mergeCell ref="A22:F22"/>
  </mergeCells>
  <dataValidations count="2">
    <dataValidation type="list" allowBlank="1" showInputMessage="1" showErrorMessage="1" prompt=" - " sqref="F7" xr:uid="{C8BF23EF-DB1E-4BEC-B73C-4AEE4E0E5296}">
      <formula1>$N$1:$N$2</formula1>
    </dataValidation>
    <dataValidation type="list" allowBlank="1" showInputMessage="1" showErrorMessage="1" prompt=" - " sqref="F6" xr:uid="{ADD78E67-76FD-45C0-B5F9-BF4CAC4E208A}">
      <formula1>$L$1:$L$2</formula1>
    </dataValidation>
  </dataValidations>
  <pageMargins left="0.511811024" right="0.511811024" top="0.78740157499999996" bottom="0.78740157499999996" header="0.31496062000000002" footer="0.31496062000000002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ORÇAMENTO ANALÍTICO_Praça</vt:lpstr>
      <vt:lpstr>ORÇAMENTO SINTÉTICO_Praça</vt:lpstr>
      <vt:lpstr>Composições NOVAS</vt:lpstr>
      <vt:lpstr>COTAÇÕES</vt:lpstr>
      <vt:lpstr>CRONOGRAMA</vt:lpstr>
      <vt:lpstr>BDI</vt:lpstr>
      <vt:lpstr>BDI!Area_de_impressao</vt:lpstr>
      <vt:lpstr>'Composições NOVAS'!Area_de_impressao</vt:lpstr>
      <vt:lpstr>COTAÇÕES!Area_de_impressao</vt:lpstr>
      <vt:lpstr>CRONOGRAMA!Area_de_impressao</vt:lpstr>
      <vt:lpstr>'ORÇAMENTO ANALÍTICO_Praça'!Area_de_impressao</vt:lpstr>
      <vt:lpstr>'ORÇAMENTO SINTÉTICO_Praça'!Area_de_impressao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ASUS</cp:lastModifiedBy>
  <cp:lastPrinted>2025-12-01T13:34:24Z</cp:lastPrinted>
  <dcterms:created xsi:type="dcterms:W3CDTF">2024-08-31T19:01:45Z</dcterms:created>
  <dcterms:modified xsi:type="dcterms:W3CDTF">2025-12-01T13:36:04Z</dcterms:modified>
</cp:coreProperties>
</file>