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SUS\Dropbox\PROJETOS\PROJETOS\2026\PREFEITURA DE CAXAMBU DO SUL\ENTREGA 04-05\ORÇAMENTO\"/>
    </mc:Choice>
  </mc:AlternateContent>
  <xr:revisionPtr revIDLastSave="0" documentId="13_ncr:1_{78F7F5BB-6220-439D-9FA4-B329EE64687C}" xr6:coauthVersionLast="47" xr6:coauthVersionMax="47" xr10:uidLastSave="{00000000-0000-0000-0000-000000000000}"/>
  <bookViews>
    <workbookView xWindow="-120" yWindow="-120" windowWidth="29040" windowHeight="15840" tabRatio="755" activeTab="4" xr2:uid="{00000000-000D-0000-FFFF-FFFF00000000}"/>
  </bookViews>
  <sheets>
    <sheet name="ORÇAMENTO ANALÍTICO" sheetId="10" r:id="rId1"/>
    <sheet name="ORÇAMENTO SINTÉTICO" sheetId="7" r:id="rId2"/>
    <sheet name="Composições NOVAS" sheetId="8" r:id="rId3"/>
    <sheet name="COTAÇÕES" sheetId="9" r:id="rId4"/>
    <sheet name="CRONOGRAMA" sheetId="5" r:id="rId5"/>
    <sheet name="BDI" sheetId="6" r:id="rId6"/>
  </sheets>
  <definedNames>
    <definedName name="_xlnm.Print_Area" localSheetId="5">BDI!$A$1:$G$22</definedName>
    <definedName name="_xlnm.Print_Area" localSheetId="2">'Composições NOVAS'!$A$1:$J$262</definedName>
    <definedName name="_xlnm.Print_Area" localSheetId="3">COTAÇÕES!$A$1:$G$62</definedName>
    <definedName name="_xlnm.Print_Area" localSheetId="4">CRONOGRAMA!$B$1:$O$23</definedName>
    <definedName name="_xlnm.Print_Area" localSheetId="0">'ORÇAMENTO ANALÍTICO'!$B$2:$N$228</definedName>
    <definedName name="_xlnm.Print_Area" localSheetId="1">'ORÇAMENTO SINTÉTICO'!$B$2:$K$55</definedName>
  </definedNames>
  <calcPr calcId="181029"/>
</workbook>
</file>

<file path=xl/calcChain.xml><?xml version="1.0" encoding="utf-8"?>
<calcChain xmlns="http://schemas.openxmlformats.org/spreadsheetml/2006/main">
  <c r="L201" i="10" l="1"/>
  <c r="M201" i="10" s="1"/>
  <c r="K201" i="10"/>
  <c r="L200" i="10"/>
  <c r="M200" i="10" s="1"/>
  <c r="K200" i="10"/>
  <c r="L177" i="10"/>
  <c r="M177" i="10" s="1"/>
  <c r="K177" i="10"/>
  <c r="L176" i="10"/>
  <c r="M176" i="10" s="1"/>
  <c r="K176" i="10"/>
  <c r="L175" i="10"/>
  <c r="M175" i="10" s="1"/>
  <c r="K175" i="10"/>
  <c r="L171" i="10"/>
  <c r="M171" i="10" s="1"/>
  <c r="K171" i="10"/>
  <c r="L174" i="10"/>
  <c r="M174" i="10" s="1"/>
  <c r="K174" i="10"/>
  <c r="L173" i="10"/>
  <c r="M173" i="10" s="1"/>
  <c r="K173" i="10"/>
  <c r="L172" i="10"/>
  <c r="M172" i="10" s="1"/>
  <c r="K172" i="10"/>
  <c r="L90" i="10"/>
  <c r="M90" i="10" s="1"/>
  <c r="J199" i="10"/>
  <c r="G199" i="10"/>
  <c r="C199" i="10"/>
  <c r="G245" i="8"/>
  <c r="J245" i="8" s="1"/>
  <c r="F245" i="8"/>
  <c r="I245" i="8" s="1"/>
  <c r="G261" i="8"/>
  <c r="J261" i="8" s="1"/>
  <c r="F261" i="8"/>
  <c r="I261" i="8" s="1"/>
  <c r="G62" i="9"/>
  <c r="G61" i="9"/>
  <c r="G60" i="9"/>
  <c r="J260" i="8"/>
  <c r="I260" i="8"/>
  <c r="J259" i="8"/>
  <c r="I259" i="8"/>
  <c r="J258" i="8"/>
  <c r="I258" i="8"/>
  <c r="J244" i="8"/>
  <c r="I244" i="8"/>
  <c r="J243" i="8"/>
  <c r="I243" i="8"/>
  <c r="J242" i="8"/>
  <c r="I242" i="8"/>
  <c r="J241" i="8"/>
  <c r="I241" i="8"/>
  <c r="J240" i="8"/>
  <c r="I240" i="8"/>
  <c r="J239" i="8"/>
  <c r="I239" i="8"/>
  <c r="J247" i="8"/>
  <c r="I247" i="8"/>
  <c r="J246" i="8"/>
  <c r="I246" i="8"/>
  <c r="J238" i="8"/>
  <c r="I238" i="8"/>
  <c r="J237" i="8"/>
  <c r="I237" i="8"/>
  <c r="J236" i="8"/>
  <c r="I236" i="8"/>
  <c r="L207" i="10"/>
  <c r="M207" i="10" s="1"/>
  <c r="K207" i="10"/>
  <c r="L183" i="10"/>
  <c r="M183" i="10" s="1"/>
  <c r="K183" i="10"/>
  <c r="L189" i="10"/>
  <c r="M189" i="10" s="1"/>
  <c r="K189" i="10"/>
  <c r="H148" i="10"/>
  <c r="G148" i="10"/>
  <c r="C148" i="10"/>
  <c r="J225" i="8"/>
  <c r="I225" i="8"/>
  <c r="J223" i="8"/>
  <c r="I223" i="8"/>
  <c r="J224" i="8"/>
  <c r="I224" i="8"/>
  <c r="J222" i="8"/>
  <c r="I222" i="8"/>
  <c r="J221" i="8"/>
  <c r="I221" i="8"/>
  <c r="L78" i="10"/>
  <c r="M78" i="10" s="1"/>
  <c r="K78" i="10"/>
  <c r="K90" i="10" l="1"/>
  <c r="C255" i="8"/>
  <c r="C256" i="8"/>
  <c r="C219" i="8"/>
  <c r="C218" i="8"/>
  <c r="J148" i="10" s="1"/>
  <c r="L148" i="10" s="1"/>
  <c r="M148" i="10" s="1"/>
  <c r="C234" i="8"/>
  <c r="C233" i="8"/>
  <c r="C91" i="10"/>
  <c r="G58" i="9"/>
  <c r="G57" i="9"/>
  <c r="G56" i="9"/>
  <c r="J91" i="10" s="1"/>
  <c r="L91" i="10" s="1"/>
  <c r="M91" i="10" s="1"/>
  <c r="C144" i="10"/>
  <c r="J225" i="10"/>
  <c r="L225" i="10" s="1"/>
  <c r="J224" i="10"/>
  <c r="L224" i="10" s="1"/>
  <c r="M224" i="10" s="1"/>
  <c r="C225" i="10"/>
  <c r="C224" i="10"/>
  <c r="G30" i="9"/>
  <c r="G29" i="9"/>
  <c r="G28" i="9"/>
  <c r="G210" i="8"/>
  <c r="J210" i="8" s="1"/>
  <c r="F210" i="8"/>
  <c r="I210" i="8" s="1"/>
  <c r="H166" i="10"/>
  <c r="G166" i="10"/>
  <c r="C166" i="10"/>
  <c r="G54" i="9"/>
  <c r="G53" i="9"/>
  <c r="G52" i="9"/>
  <c r="J209" i="8"/>
  <c r="I209" i="8"/>
  <c r="J208" i="8"/>
  <c r="I208" i="8"/>
  <c r="E3" i="5"/>
  <c r="E5" i="7"/>
  <c r="C54" i="7"/>
  <c r="C53" i="7"/>
  <c r="C52" i="7"/>
  <c r="C51" i="7"/>
  <c r="C21" i="5" s="1"/>
  <c r="C50" i="7"/>
  <c r="C49" i="7"/>
  <c r="C48" i="7"/>
  <c r="C47" i="7"/>
  <c r="C46" i="7"/>
  <c r="C45" i="7"/>
  <c r="C44" i="7"/>
  <c r="C20" i="5" s="1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0" i="7"/>
  <c r="L222" i="10"/>
  <c r="M222" i="10" s="1"/>
  <c r="G221" i="10"/>
  <c r="G197" i="8"/>
  <c r="J197" i="8" s="1"/>
  <c r="F197" i="8"/>
  <c r="I197" i="8" s="1"/>
  <c r="G50" i="9"/>
  <c r="G49" i="9"/>
  <c r="G48" i="9"/>
  <c r="J196" i="8"/>
  <c r="I196" i="8"/>
  <c r="J195" i="8"/>
  <c r="I195" i="8"/>
  <c r="G184" i="8"/>
  <c r="F184" i="8"/>
  <c r="G171" i="8"/>
  <c r="F171" i="8"/>
  <c r="G156" i="8"/>
  <c r="F156" i="8"/>
  <c r="G130" i="8"/>
  <c r="F130" i="8"/>
  <c r="L206" i="10"/>
  <c r="M206" i="10" s="1"/>
  <c r="K206" i="10"/>
  <c r="L205" i="10"/>
  <c r="M205" i="10" s="1"/>
  <c r="K205" i="10"/>
  <c r="L214" i="10"/>
  <c r="M214" i="10" s="1"/>
  <c r="K214" i="10"/>
  <c r="L215" i="10"/>
  <c r="M215" i="10" s="1"/>
  <c r="K215" i="10"/>
  <c r="L216" i="10"/>
  <c r="M216" i="10" s="1"/>
  <c r="K216" i="10"/>
  <c r="L196" i="10"/>
  <c r="M196" i="10" s="1"/>
  <c r="K196" i="10"/>
  <c r="L195" i="10"/>
  <c r="M195" i="10" s="1"/>
  <c r="K195" i="10"/>
  <c r="L192" i="10"/>
  <c r="M192" i="10" s="1"/>
  <c r="K192" i="10"/>
  <c r="L191" i="10"/>
  <c r="M191" i="10" s="1"/>
  <c r="K191" i="10"/>
  <c r="L188" i="10"/>
  <c r="M188" i="10" s="1"/>
  <c r="K188" i="10"/>
  <c r="L185" i="10"/>
  <c r="M185" i="10" s="1"/>
  <c r="K185" i="10"/>
  <c r="L182" i="10"/>
  <c r="M182" i="10" s="1"/>
  <c r="K182" i="10"/>
  <c r="G164" i="10"/>
  <c r="C164" i="10"/>
  <c r="G163" i="10"/>
  <c r="C163" i="10"/>
  <c r="L165" i="10"/>
  <c r="M165" i="10" s="1"/>
  <c r="K165" i="10"/>
  <c r="K224" i="10" l="1"/>
  <c r="K204" i="10"/>
  <c r="M204" i="10"/>
  <c r="C192" i="8"/>
  <c r="J221" i="10" s="1"/>
  <c r="K148" i="10"/>
  <c r="M225" i="10"/>
  <c r="M223" i="10" s="1"/>
  <c r="N225" i="10" s="1"/>
  <c r="K91" i="10"/>
  <c r="K225" i="10"/>
  <c r="C206" i="8"/>
  <c r="C205" i="8"/>
  <c r="J166" i="10" s="1"/>
  <c r="K222" i="10"/>
  <c r="C193" i="8"/>
  <c r="N207" i="10"/>
  <c r="L170" i="10"/>
  <c r="M170" i="10" s="1"/>
  <c r="K170" i="10"/>
  <c r="L169" i="10"/>
  <c r="M169" i="10" s="1"/>
  <c r="K169" i="10"/>
  <c r="L168" i="10"/>
  <c r="M168" i="10" s="1"/>
  <c r="K168" i="10"/>
  <c r="G159" i="10"/>
  <c r="C159" i="10"/>
  <c r="J171" i="8"/>
  <c r="I171" i="8"/>
  <c r="G157" i="10"/>
  <c r="C157" i="10"/>
  <c r="C156" i="10"/>
  <c r="G156" i="10"/>
  <c r="L141" i="10"/>
  <c r="M141" i="10" s="1"/>
  <c r="K141" i="10"/>
  <c r="L154" i="10"/>
  <c r="M154" i="10" s="1"/>
  <c r="K154" i="10"/>
  <c r="L153" i="10"/>
  <c r="M153" i="10" s="1"/>
  <c r="K153" i="10"/>
  <c r="L152" i="10"/>
  <c r="M152" i="10" s="1"/>
  <c r="K152" i="10"/>
  <c r="J144" i="10"/>
  <c r="L144" i="10" s="1"/>
  <c r="M144" i="10" s="1"/>
  <c r="L140" i="10"/>
  <c r="M140" i="10" s="1"/>
  <c r="K140" i="10"/>
  <c r="K143" i="10"/>
  <c r="L143" i="10"/>
  <c r="M143" i="10" s="1"/>
  <c r="K145" i="10"/>
  <c r="L145" i="10"/>
  <c r="M145" i="10" s="1"/>
  <c r="K146" i="10"/>
  <c r="L146" i="10"/>
  <c r="M146" i="10" s="1"/>
  <c r="K147" i="10"/>
  <c r="L147" i="10"/>
  <c r="M147" i="10" s="1"/>
  <c r="L151" i="10"/>
  <c r="M151" i="10" s="1"/>
  <c r="K151" i="10"/>
  <c r="L150" i="10"/>
  <c r="M150" i="10" s="1"/>
  <c r="K150" i="10"/>
  <c r="L120" i="10"/>
  <c r="M120" i="10" s="1"/>
  <c r="K120" i="10"/>
  <c r="L119" i="10"/>
  <c r="M119" i="10" s="1"/>
  <c r="K119" i="10"/>
  <c r="L113" i="10"/>
  <c r="M113" i="10" s="1"/>
  <c r="G112" i="10"/>
  <c r="C112" i="10"/>
  <c r="J117" i="8"/>
  <c r="I117" i="8"/>
  <c r="J116" i="8"/>
  <c r="I116" i="8"/>
  <c r="J115" i="8"/>
  <c r="I115" i="8"/>
  <c r="J114" i="8"/>
  <c r="I114" i="8"/>
  <c r="G114" i="10"/>
  <c r="C114" i="10"/>
  <c r="J103" i="8"/>
  <c r="I103" i="8"/>
  <c r="J102" i="8"/>
  <c r="I102" i="8"/>
  <c r="J101" i="8"/>
  <c r="I101" i="8"/>
  <c r="J100" i="8"/>
  <c r="I100" i="8"/>
  <c r="K223" i="10" l="1"/>
  <c r="K167" i="10"/>
  <c r="M167" i="10"/>
  <c r="M149" i="10"/>
  <c r="K166" i="10"/>
  <c r="L166" i="10"/>
  <c r="M166" i="10" s="1"/>
  <c r="N224" i="10"/>
  <c r="J53" i="7"/>
  <c r="N206" i="10"/>
  <c r="J49" i="7"/>
  <c r="N205" i="10"/>
  <c r="K149" i="10"/>
  <c r="J41" i="7"/>
  <c r="K144" i="10"/>
  <c r="K113" i="10"/>
  <c r="C111" i="8"/>
  <c r="J112" i="10" s="1"/>
  <c r="C112" i="8"/>
  <c r="C98" i="8"/>
  <c r="C97" i="8"/>
  <c r="J114" i="10" s="1"/>
  <c r="N171" i="10" l="1"/>
  <c r="N176" i="10"/>
  <c r="N175" i="10"/>
  <c r="N177" i="10"/>
  <c r="N169" i="10"/>
  <c r="N172" i="10"/>
  <c r="N173" i="10"/>
  <c r="N174" i="10"/>
  <c r="N168" i="10"/>
  <c r="J43" i="7"/>
  <c r="N170" i="10"/>
  <c r="N152" i="10"/>
  <c r="N154" i="10"/>
  <c r="N153" i="10"/>
  <c r="N150" i="10"/>
  <c r="N151" i="10"/>
  <c r="L108" i="10"/>
  <c r="M108" i="10" s="1"/>
  <c r="K108" i="10"/>
  <c r="L107" i="10"/>
  <c r="M107" i="10" s="1"/>
  <c r="K107" i="10"/>
  <c r="L105" i="10"/>
  <c r="M105" i="10" s="1"/>
  <c r="K105" i="10"/>
  <c r="K99" i="10"/>
  <c r="L99" i="10"/>
  <c r="M99" i="10" s="1"/>
  <c r="L98" i="10"/>
  <c r="M98" i="10" s="1"/>
  <c r="K98" i="10"/>
  <c r="G95" i="10"/>
  <c r="C95" i="10"/>
  <c r="G94" i="10"/>
  <c r="C94" i="10"/>
  <c r="F89" i="8"/>
  <c r="G76" i="8"/>
  <c r="F76" i="8"/>
  <c r="J75" i="8"/>
  <c r="I75" i="8"/>
  <c r="J73" i="8"/>
  <c r="I73" i="8"/>
  <c r="L93" i="10"/>
  <c r="M93" i="10" s="1"/>
  <c r="K93" i="10"/>
  <c r="G59" i="8"/>
  <c r="J59" i="8" s="1"/>
  <c r="F59" i="8"/>
  <c r="I59" i="8" s="1"/>
  <c r="G89" i="10"/>
  <c r="C89" i="10"/>
  <c r="J61" i="8"/>
  <c r="I61" i="8"/>
  <c r="J60" i="8"/>
  <c r="I60" i="8"/>
  <c r="J58" i="8"/>
  <c r="I58" i="8"/>
  <c r="J57" i="8"/>
  <c r="I57" i="8"/>
  <c r="I62" i="8"/>
  <c r="J62" i="8"/>
  <c r="L88" i="10"/>
  <c r="M88" i="10" s="1"/>
  <c r="G87" i="10"/>
  <c r="C87" i="10"/>
  <c r="J46" i="8"/>
  <c r="I46" i="8"/>
  <c r="L23" i="10"/>
  <c r="M23" i="10" s="1"/>
  <c r="K23" i="10"/>
  <c r="L82" i="10"/>
  <c r="M82" i="10" s="1"/>
  <c r="K82" i="10"/>
  <c r="L81" i="10"/>
  <c r="M81" i="10" s="1"/>
  <c r="K81" i="10"/>
  <c r="L73" i="10"/>
  <c r="M73" i="10" s="1"/>
  <c r="K73" i="10"/>
  <c r="L71" i="10"/>
  <c r="M71" i="10" s="1"/>
  <c r="K71" i="10"/>
  <c r="L66" i="10"/>
  <c r="M66" i="10" s="1"/>
  <c r="K66" i="10"/>
  <c r="L67" i="10"/>
  <c r="M67" i="10" s="1"/>
  <c r="K67" i="10"/>
  <c r="L65" i="10"/>
  <c r="M65" i="10" s="1"/>
  <c r="K65" i="10"/>
  <c r="L63" i="10"/>
  <c r="M63" i="10" s="1"/>
  <c r="K63" i="10"/>
  <c r="L56" i="10"/>
  <c r="M56" i="10" s="1"/>
  <c r="K56" i="10"/>
  <c r="L162" i="10"/>
  <c r="M162" i="10" s="1"/>
  <c r="K162" i="10"/>
  <c r="L161" i="10"/>
  <c r="M161" i="10" s="1"/>
  <c r="K161" i="10"/>
  <c r="L160" i="10"/>
  <c r="M160" i="10" s="1"/>
  <c r="K160" i="10"/>
  <c r="L158" i="10"/>
  <c r="M158" i="10" s="1"/>
  <c r="K158" i="10"/>
  <c r="L142" i="10"/>
  <c r="M142" i="10" s="1"/>
  <c r="K142" i="10"/>
  <c r="L139" i="10"/>
  <c r="M139" i="10" s="1"/>
  <c r="K139" i="10"/>
  <c r="L138" i="10"/>
  <c r="M138" i="10" s="1"/>
  <c r="K138" i="10"/>
  <c r="L137" i="10"/>
  <c r="M137" i="10" s="1"/>
  <c r="K137" i="10"/>
  <c r="L136" i="10"/>
  <c r="M136" i="10" s="1"/>
  <c r="K136" i="10"/>
  <c r="L135" i="10"/>
  <c r="M135" i="10" s="1"/>
  <c r="K135" i="10"/>
  <c r="L134" i="10"/>
  <c r="M134" i="10" s="1"/>
  <c r="K134" i="10"/>
  <c r="L133" i="10"/>
  <c r="M133" i="10" s="1"/>
  <c r="K133" i="10"/>
  <c r="L132" i="10"/>
  <c r="M132" i="10" s="1"/>
  <c r="K132" i="10"/>
  <c r="L131" i="10"/>
  <c r="M131" i="10" s="1"/>
  <c r="K131" i="10"/>
  <c r="L130" i="10"/>
  <c r="M130" i="10" s="1"/>
  <c r="K130" i="10"/>
  <c r="L129" i="10"/>
  <c r="M129" i="10" s="1"/>
  <c r="K129" i="10"/>
  <c r="L128" i="10"/>
  <c r="M128" i="10" s="1"/>
  <c r="K128" i="10"/>
  <c r="L126" i="10"/>
  <c r="M126" i="10" s="1"/>
  <c r="K126" i="10"/>
  <c r="L125" i="10"/>
  <c r="M125" i="10" s="1"/>
  <c r="K125" i="10"/>
  <c r="L124" i="10"/>
  <c r="M124" i="10" s="1"/>
  <c r="K124" i="10"/>
  <c r="L123" i="10"/>
  <c r="M123" i="10" s="1"/>
  <c r="K123" i="10"/>
  <c r="L77" i="10"/>
  <c r="M77" i="10" s="1"/>
  <c r="M76" i="10" s="1"/>
  <c r="K77" i="10"/>
  <c r="K76" i="10" s="1"/>
  <c r="L118" i="10"/>
  <c r="M118" i="10" s="1"/>
  <c r="K118" i="10"/>
  <c r="K117" i="10" s="1"/>
  <c r="L116" i="10"/>
  <c r="M116" i="10" s="1"/>
  <c r="K116" i="10"/>
  <c r="L115" i="10"/>
  <c r="M115" i="10" s="1"/>
  <c r="K115" i="10"/>
  <c r="L114" i="10"/>
  <c r="M114" i="10" s="1"/>
  <c r="K114" i="10"/>
  <c r="L112" i="10"/>
  <c r="M112" i="10" s="1"/>
  <c r="K112" i="10"/>
  <c r="L102" i="10"/>
  <c r="M102" i="10" s="1"/>
  <c r="K102" i="10"/>
  <c r="L101" i="10"/>
  <c r="M101" i="10" s="1"/>
  <c r="K101" i="10"/>
  <c r="L100" i="10"/>
  <c r="M100" i="10" s="1"/>
  <c r="K100" i="10"/>
  <c r="L75" i="10"/>
  <c r="M75" i="10" s="1"/>
  <c r="K75" i="10"/>
  <c r="K74" i="10" s="1"/>
  <c r="L86" i="10"/>
  <c r="M86" i="10" s="1"/>
  <c r="K86" i="10"/>
  <c r="L83" i="10"/>
  <c r="M83" i="10" s="1"/>
  <c r="K83" i="10"/>
  <c r="L80" i="10"/>
  <c r="M80" i="10" s="1"/>
  <c r="K80" i="10"/>
  <c r="L62" i="10"/>
  <c r="M62" i="10" s="1"/>
  <c r="K62" i="10"/>
  <c r="L61" i="10"/>
  <c r="M61" i="10" s="1"/>
  <c r="K61" i="10"/>
  <c r="K122" i="10" l="1"/>
  <c r="K79" i="10"/>
  <c r="M79" i="10"/>
  <c r="K127" i="10"/>
  <c r="M127" i="10"/>
  <c r="J26" i="7"/>
  <c r="N78" i="10"/>
  <c r="M122" i="10"/>
  <c r="M97" i="10"/>
  <c r="J32" i="7" s="1"/>
  <c r="K111" i="10"/>
  <c r="K97" i="10"/>
  <c r="M74" i="10"/>
  <c r="M117" i="10"/>
  <c r="M111" i="10"/>
  <c r="J36" i="7" s="1"/>
  <c r="N77" i="10"/>
  <c r="C54" i="8"/>
  <c r="J89" i="10" s="1"/>
  <c r="C55" i="8"/>
  <c r="K88" i="10"/>
  <c r="M64" i="10"/>
  <c r="N67" i="10" s="1"/>
  <c r="K64" i="10"/>
  <c r="N137" i="10" l="1"/>
  <c r="N148" i="10"/>
  <c r="N136" i="10"/>
  <c r="N144" i="10"/>
  <c r="N99" i="10"/>
  <c r="N132" i="10"/>
  <c r="N138" i="10"/>
  <c r="N133" i="10"/>
  <c r="N75" i="10"/>
  <c r="J25" i="7"/>
  <c r="N66" i="10"/>
  <c r="J22" i="7"/>
  <c r="N126" i="10"/>
  <c r="J39" i="7"/>
  <c r="N118" i="10"/>
  <c r="J37" i="7"/>
  <c r="N81" i="10"/>
  <c r="J27" i="7"/>
  <c r="N129" i="10"/>
  <c r="J40" i="7"/>
  <c r="N128" i="10"/>
  <c r="N134" i="10"/>
  <c r="N139" i="10"/>
  <c r="N130" i="10"/>
  <c r="N82" i="10"/>
  <c r="N135" i="10"/>
  <c r="N131" i="10"/>
  <c r="N83" i="10"/>
  <c r="N123" i="10"/>
  <c r="N125" i="10"/>
  <c r="N119" i="10"/>
  <c r="N120" i="10"/>
  <c r="N141" i="10"/>
  <c r="N147" i="10"/>
  <c r="N145" i="10"/>
  <c r="N140" i="10"/>
  <c r="N143" i="10"/>
  <c r="N146" i="10"/>
  <c r="N142" i="10"/>
  <c r="N113" i="10"/>
  <c r="N116" i="10"/>
  <c r="N115" i="10"/>
  <c r="N112" i="10"/>
  <c r="N114" i="10"/>
  <c r="N124" i="10"/>
  <c r="N100" i="10"/>
  <c r="N101" i="10"/>
  <c r="N102" i="10"/>
  <c r="N98" i="10"/>
  <c r="N80" i="10"/>
  <c r="N65" i="10"/>
  <c r="K89" i="10"/>
  <c r="L89" i="10"/>
  <c r="M89" i="10" s="1"/>
  <c r="L48" i="10" l="1"/>
  <c r="M48" i="10" s="1"/>
  <c r="K48" i="10"/>
  <c r="L47" i="10"/>
  <c r="M47" i="10" s="1"/>
  <c r="K47" i="10"/>
  <c r="L46" i="10"/>
  <c r="M46" i="10" s="1"/>
  <c r="K46" i="10"/>
  <c r="L45" i="10"/>
  <c r="K45" i="10"/>
  <c r="C36" i="10"/>
  <c r="L57" i="10"/>
  <c r="M57" i="10" s="1"/>
  <c r="L55" i="10"/>
  <c r="M55" i="10" s="1"/>
  <c r="K55" i="10"/>
  <c r="L54" i="10"/>
  <c r="M54" i="10" s="1"/>
  <c r="K54" i="10"/>
  <c r="L53" i="10"/>
  <c r="M53" i="10" s="1"/>
  <c r="K53" i="10"/>
  <c r="L52" i="10"/>
  <c r="M52" i="10" s="1"/>
  <c r="K52" i="10"/>
  <c r="L51" i="10"/>
  <c r="M51" i="10" s="1"/>
  <c r="K51" i="10"/>
  <c r="L50" i="10"/>
  <c r="M50" i="10" s="1"/>
  <c r="K50" i="10"/>
  <c r="G36" i="10"/>
  <c r="I39" i="10"/>
  <c r="K39" i="10" s="1"/>
  <c r="L40" i="10"/>
  <c r="M40" i="10" s="1"/>
  <c r="K40" i="10"/>
  <c r="L20" i="10"/>
  <c r="M20" i="10" s="1"/>
  <c r="K20" i="10"/>
  <c r="H31" i="10"/>
  <c r="G31" i="10"/>
  <c r="C31" i="10"/>
  <c r="H22" i="10"/>
  <c r="G22" i="10"/>
  <c r="C22" i="10"/>
  <c r="J31" i="8"/>
  <c r="I31" i="8"/>
  <c r="J30" i="8"/>
  <c r="I30" i="8"/>
  <c r="J29" i="8"/>
  <c r="I29" i="8"/>
  <c r="J28" i="8"/>
  <c r="I28" i="8"/>
  <c r="J27" i="8"/>
  <c r="I27" i="8"/>
  <c r="L26" i="10"/>
  <c r="M26" i="10" s="1"/>
  <c r="K26" i="10"/>
  <c r="L29" i="10"/>
  <c r="M29" i="10" s="1"/>
  <c r="K29" i="10"/>
  <c r="L27" i="10"/>
  <c r="M27" i="10" s="1"/>
  <c r="K27" i="10"/>
  <c r="L109" i="10"/>
  <c r="M109" i="10" s="1"/>
  <c r="M106" i="10" s="1"/>
  <c r="J34" i="7" s="1"/>
  <c r="K109" i="10"/>
  <c r="K106" i="10" s="1"/>
  <c r="L104" i="10"/>
  <c r="M104" i="10" s="1"/>
  <c r="K104" i="10"/>
  <c r="K103" i="10" s="1"/>
  <c r="L72" i="10"/>
  <c r="M72" i="10" s="1"/>
  <c r="K72" i="10"/>
  <c r="L70" i="10"/>
  <c r="M70" i="10" s="1"/>
  <c r="K70" i="10"/>
  <c r="L60" i="10"/>
  <c r="M60" i="10" s="1"/>
  <c r="K60" i="10"/>
  <c r="K59" i="10" s="1"/>
  <c r="L35" i="10"/>
  <c r="M35" i="10" s="1"/>
  <c r="K35" i="10"/>
  <c r="L34" i="10"/>
  <c r="M34" i="10" s="1"/>
  <c r="K34" i="10"/>
  <c r="L33" i="10"/>
  <c r="M33" i="10" s="1"/>
  <c r="K33" i="10"/>
  <c r="L43" i="10"/>
  <c r="M43" i="10" s="1"/>
  <c r="K43" i="10"/>
  <c r="L42" i="10"/>
  <c r="M42" i="10" s="1"/>
  <c r="K42" i="10"/>
  <c r="L41" i="10"/>
  <c r="M41" i="10" s="1"/>
  <c r="K41" i="10"/>
  <c r="L39" i="10"/>
  <c r="L30" i="10"/>
  <c r="M30" i="10" s="1"/>
  <c r="K30" i="10"/>
  <c r="L28" i="10"/>
  <c r="M28" i="10" s="1"/>
  <c r="K28" i="10"/>
  <c r="L25" i="10"/>
  <c r="M25" i="10" s="1"/>
  <c r="K25" i="10"/>
  <c r="L21" i="10"/>
  <c r="M21" i="10" s="1"/>
  <c r="K21" i="10"/>
  <c r="L19" i="10"/>
  <c r="M19" i="10" s="1"/>
  <c r="K19" i="10"/>
  <c r="L16" i="10"/>
  <c r="M16" i="10" s="1"/>
  <c r="K16" i="10"/>
  <c r="L15" i="10"/>
  <c r="M15" i="10" s="1"/>
  <c r="K15" i="10"/>
  <c r="L14" i="10"/>
  <c r="M14" i="10" s="1"/>
  <c r="K14" i="10"/>
  <c r="L203" i="10"/>
  <c r="M203" i="10" s="1"/>
  <c r="K203" i="10"/>
  <c r="L202" i="10"/>
  <c r="M202" i="10" s="1"/>
  <c r="K202" i="10"/>
  <c r="L197" i="10"/>
  <c r="M197" i="10" s="1"/>
  <c r="K197" i="10"/>
  <c r="L194" i="10"/>
  <c r="M194" i="10" s="1"/>
  <c r="K194" i="10"/>
  <c r="L187" i="10"/>
  <c r="M187" i="10" s="1"/>
  <c r="K187" i="10"/>
  <c r="L181" i="10"/>
  <c r="M181" i="10" s="1"/>
  <c r="K181" i="10"/>
  <c r="C18" i="5"/>
  <c r="C17" i="5"/>
  <c r="C13" i="5"/>
  <c r="K69" i="10" l="1"/>
  <c r="M69" i="10"/>
  <c r="M59" i="10"/>
  <c r="J21" i="7" s="1"/>
  <c r="N109" i="10"/>
  <c r="N108" i="10"/>
  <c r="N107" i="10"/>
  <c r="M49" i="10"/>
  <c r="M103" i="10"/>
  <c r="M13" i="10"/>
  <c r="C25" i="8"/>
  <c r="C24" i="8"/>
  <c r="J22" i="10" s="1"/>
  <c r="K44" i="10"/>
  <c r="M45" i="10"/>
  <c r="K57" i="10"/>
  <c r="K49" i="10" s="1"/>
  <c r="K38" i="10"/>
  <c r="M39" i="10"/>
  <c r="L199" i="10"/>
  <c r="M199" i="10" s="1"/>
  <c r="M198" i="10" s="1"/>
  <c r="K199" i="10"/>
  <c r="K198" i="10" s="1"/>
  <c r="L193" i="10"/>
  <c r="M193" i="10" s="1"/>
  <c r="K193" i="10"/>
  <c r="K190" i="10" s="1"/>
  <c r="L186" i="10"/>
  <c r="M186" i="10" s="1"/>
  <c r="M184" i="10" s="1"/>
  <c r="K186" i="10"/>
  <c r="K184" i="10" s="1"/>
  <c r="L180" i="10"/>
  <c r="M180" i="10" s="1"/>
  <c r="M179" i="10" s="1"/>
  <c r="K180" i="10"/>
  <c r="K179" i="10" s="1"/>
  <c r="J184" i="8"/>
  <c r="I184" i="8"/>
  <c r="J183" i="8"/>
  <c r="I183" i="8"/>
  <c r="J182" i="8"/>
  <c r="I182" i="8"/>
  <c r="J170" i="8"/>
  <c r="I170" i="8"/>
  <c r="J169" i="8"/>
  <c r="I169" i="8"/>
  <c r="C19" i="5"/>
  <c r="C16" i="5"/>
  <c r="C15" i="5"/>
  <c r="C14" i="5"/>
  <c r="C12" i="5"/>
  <c r="C11" i="7"/>
  <c r="C11" i="5" s="1"/>
  <c r="C10" i="5"/>
  <c r="L227" i="10"/>
  <c r="M227" i="10" s="1"/>
  <c r="M226" i="10" s="1"/>
  <c r="K227" i="10"/>
  <c r="K226" i="10" s="1"/>
  <c r="L221" i="10"/>
  <c r="M221" i="10" s="1"/>
  <c r="K221" i="10"/>
  <c r="L220" i="10"/>
  <c r="M220" i="10" s="1"/>
  <c r="K220" i="10"/>
  <c r="L219" i="10"/>
  <c r="M219" i="10" s="1"/>
  <c r="M218" i="10" s="1"/>
  <c r="K219" i="10"/>
  <c r="K218" i="10" s="1"/>
  <c r="L213" i="10"/>
  <c r="M213" i="10" s="1"/>
  <c r="L212" i="10"/>
  <c r="M212" i="10" s="1"/>
  <c r="K212" i="10"/>
  <c r="L12" i="10"/>
  <c r="M12" i="10" s="1"/>
  <c r="K12" i="10"/>
  <c r="L11" i="10"/>
  <c r="M11" i="10" s="1"/>
  <c r="K11" i="10"/>
  <c r="J158" i="8"/>
  <c r="I158" i="8"/>
  <c r="J156" i="8"/>
  <c r="I156" i="8"/>
  <c r="J157" i="8"/>
  <c r="I157" i="8"/>
  <c r="J155" i="8"/>
  <c r="I155" i="8"/>
  <c r="J154" i="8"/>
  <c r="I154" i="8"/>
  <c r="J143" i="8"/>
  <c r="I143" i="8"/>
  <c r="J142" i="8"/>
  <c r="I142" i="8"/>
  <c r="J141" i="8"/>
  <c r="I141" i="8"/>
  <c r="J130" i="8"/>
  <c r="I130" i="8"/>
  <c r="J129" i="8"/>
  <c r="I129" i="8"/>
  <c r="J128" i="8"/>
  <c r="I128" i="8"/>
  <c r="I89" i="8"/>
  <c r="J88" i="8"/>
  <c r="I88" i="8"/>
  <c r="J87" i="8"/>
  <c r="I87" i="8"/>
  <c r="J76" i="8"/>
  <c r="I76" i="8"/>
  <c r="J74" i="8"/>
  <c r="I74" i="8"/>
  <c r="J45" i="8"/>
  <c r="I45" i="8"/>
  <c r="J43" i="8"/>
  <c r="I43" i="8"/>
  <c r="J42" i="8"/>
  <c r="I42" i="8"/>
  <c r="I12" i="8"/>
  <c r="J12" i="8"/>
  <c r="I13" i="8"/>
  <c r="J13" i="8"/>
  <c r="I14" i="8"/>
  <c r="J14" i="8"/>
  <c r="I15" i="8"/>
  <c r="J15" i="8"/>
  <c r="I16" i="8"/>
  <c r="J16" i="8"/>
  <c r="G12" i="9"/>
  <c r="G13" i="9"/>
  <c r="G14" i="9"/>
  <c r="G46" i="9"/>
  <c r="G45" i="9"/>
  <c r="G44" i="9"/>
  <c r="G42" i="9"/>
  <c r="G41" i="9"/>
  <c r="G40" i="9"/>
  <c r="G38" i="9"/>
  <c r="G37" i="9"/>
  <c r="G36" i="9"/>
  <c r="G34" i="9"/>
  <c r="G33" i="9"/>
  <c r="G32" i="9"/>
  <c r="G22" i="9"/>
  <c r="G21" i="9"/>
  <c r="G20" i="9"/>
  <c r="G18" i="9"/>
  <c r="G17" i="9"/>
  <c r="G16" i="9"/>
  <c r="G6" i="9"/>
  <c r="G5" i="9"/>
  <c r="G4" i="9"/>
  <c r="G10" i="9"/>
  <c r="G9" i="9"/>
  <c r="G8" i="9"/>
  <c r="G26" i="9"/>
  <c r="G25" i="9"/>
  <c r="G24" i="9"/>
  <c r="N200" i="10" l="1"/>
  <c r="N201" i="10"/>
  <c r="N60" i="10"/>
  <c r="N72" i="10"/>
  <c r="J24" i="7"/>
  <c r="N16" i="10"/>
  <c r="J11" i="7"/>
  <c r="N105" i="10"/>
  <c r="J33" i="7"/>
  <c r="N53" i="10"/>
  <c r="J19" i="7"/>
  <c r="M96" i="10"/>
  <c r="J31" i="7" s="1"/>
  <c r="N51" i="10"/>
  <c r="N104" i="10"/>
  <c r="N54" i="10"/>
  <c r="M44" i="10"/>
  <c r="N14" i="10"/>
  <c r="N15" i="10"/>
  <c r="N50" i="10"/>
  <c r="N57" i="10"/>
  <c r="N61" i="10"/>
  <c r="N62" i="10"/>
  <c r="N63" i="10"/>
  <c r="M58" i="10"/>
  <c r="J20" i="7" s="1"/>
  <c r="M190" i="10"/>
  <c r="N52" i="10"/>
  <c r="N56" i="10"/>
  <c r="N183" i="10"/>
  <c r="M38" i="10"/>
  <c r="N73" i="10"/>
  <c r="N71" i="10"/>
  <c r="N55" i="10"/>
  <c r="C138" i="8"/>
  <c r="M68" i="10"/>
  <c r="N70" i="10"/>
  <c r="C125" i="8"/>
  <c r="J156" i="10" s="1"/>
  <c r="J163" i="10"/>
  <c r="L163" i="10" s="1"/>
  <c r="M163" i="10" s="1"/>
  <c r="C139" i="8"/>
  <c r="C151" i="8"/>
  <c r="J157" i="10" s="1"/>
  <c r="C152" i="8"/>
  <c r="C166" i="8"/>
  <c r="J159" i="10" s="1"/>
  <c r="L159" i="10" s="1"/>
  <c r="M159" i="10" s="1"/>
  <c r="C167" i="8"/>
  <c r="C70" i="8"/>
  <c r="J94" i="10" s="1"/>
  <c r="K94" i="10" s="1"/>
  <c r="C71" i="8"/>
  <c r="G44" i="8"/>
  <c r="J44" i="8" s="1"/>
  <c r="C40" i="8" s="1"/>
  <c r="F44" i="8"/>
  <c r="I44" i="8" s="1"/>
  <c r="C39" i="8" s="1"/>
  <c r="J87" i="10" s="1"/>
  <c r="K87" i="10" s="1"/>
  <c r="K85" i="10" s="1"/>
  <c r="C84" i="8"/>
  <c r="J95" i="10" s="1"/>
  <c r="L95" i="10" s="1"/>
  <c r="M95" i="10" s="1"/>
  <c r="K209" i="10"/>
  <c r="G89" i="8"/>
  <c r="J89" i="8" s="1"/>
  <c r="C85" i="8" s="1"/>
  <c r="M10" i="10"/>
  <c r="N11" i="10" s="1"/>
  <c r="C180" i="8"/>
  <c r="L210" i="10"/>
  <c r="M210" i="10" s="1"/>
  <c r="C179" i="8"/>
  <c r="J164" i="10" s="1"/>
  <c r="K213" i="10"/>
  <c r="C126" i="8"/>
  <c r="C9" i="8"/>
  <c r="C10" i="8"/>
  <c r="J46" i="7" l="1"/>
  <c r="N189" i="10"/>
  <c r="N79" i="10"/>
  <c r="N76" i="10"/>
  <c r="N97" i="10"/>
  <c r="K32" i="7" s="1"/>
  <c r="N186" i="10"/>
  <c r="N103" i="10"/>
  <c r="K33" i="7" s="1"/>
  <c r="J52" i="7"/>
  <c r="N193" i="10"/>
  <c r="J47" i="7"/>
  <c r="N199" i="10"/>
  <c r="J48" i="7"/>
  <c r="N45" i="10"/>
  <c r="J18" i="7"/>
  <c r="K27" i="7"/>
  <c r="J23" i="7"/>
  <c r="N39" i="10"/>
  <c r="J17" i="7"/>
  <c r="N106" i="10"/>
  <c r="K34" i="7" s="1"/>
  <c r="N180" i="10"/>
  <c r="J45" i="7"/>
  <c r="M37" i="10"/>
  <c r="N203" i="10"/>
  <c r="N202" i="10"/>
  <c r="N59" i="10"/>
  <c r="K21" i="7" s="1"/>
  <c r="N64" i="10"/>
  <c r="K22" i="7" s="1"/>
  <c r="N48" i="10"/>
  <c r="N47" i="10"/>
  <c r="N46" i="10"/>
  <c r="N42" i="10"/>
  <c r="N41" i="10"/>
  <c r="N43" i="10"/>
  <c r="N40" i="10"/>
  <c r="N185" i="10"/>
  <c r="N188" i="10"/>
  <c r="N187" i="10"/>
  <c r="N220" i="10"/>
  <c r="N222" i="10"/>
  <c r="N192" i="10"/>
  <c r="N196" i="10"/>
  <c r="N191" i="10"/>
  <c r="N195" i="10"/>
  <c r="N194" i="10"/>
  <c r="N197" i="10"/>
  <c r="K163" i="10"/>
  <c r="N219" i="10"/>
  <c r="N221" i="10"/>
  <c r="N74" i="10"/>
  <c r="K25" i="7" s="1"/>
  <c r="K26" i="7"/>
  <c r="N69" i="10"/>
  <c r="K24" i="7" s="1"/>
  <c r="L164" i="10"/>
  <c r="M164" i="10" s="1"/>
  <c r="K164" i="10"/>
  <c r="K159" i="10"/>
  <c r="L157" i="10"/>
  <c r="M157" i="10" s="1"/>
  <c r="K157" i="10"/>
  <c r="L94" i="10"/>
  <c r="M94" i="10" s="1"/>
  <c r="K95" i="10"/>
  <c r="K92" i="10" s="1"/>
  <c r="L156" i="10"/>
  <c r="M156" i="10" s="1"/>
  <c r="M155" i="10" s="1"/>
  <c r="K156" i="10"/>
  <c r="K155" i="10" s="1"/>
  <c r="L87" i="10"/>
  <c r="M87" i="10" s="1"/>
  <c r="M85" i="10" s="1"/>
  <c r="N90" i="10" s="1"/>
  <c r="J36" i="10"/>
  <c r="J31" i="10"/>
  <c r="K22" i="10"/>
  <c r="K18" i="10" s="1"/>
  <c r="L22" i="10"/>
  <c r="M22" i="10" s="1"/>
  <c r="N12" i="10"/>
  <c r="K210" i="10"/>
  <c r="L209" i="10"/>
  <c r="M209" i="10" s="1"/>
  <c r="L211" i="10"/>
  <c r="M211" i="10" s="1"/>
  <c r="K211" i="10"/>
  <c r="J10" i="7"/>
  <c r="E10" i="5" s="1"/>
  <c r="M217" i="10" l="1"/>
  <c r="N226" i="10" s="1"/>
  <c r="K54" i="7" s="1"/>
  <c r="N227" i="10"/>
  <c r="J54" i="7"/>
  <c r="I10" i="5"/>
  <c r="G10" i="5"/>
  <c r="N49" i="10"/>
  <c r="K19" i="7" s="1"/>
  <c r="J16" i="7"/>
  <c r="N38" i="10"/>
  <c r="K17" i="7" s="1"/>
  <c r="N44" i="10"/>
  <c r="K18" i="7" s="1"/>
  <c r="M18" i="10"/>
  <c r="J13" i="7" s="1"/>
  <c r="N91" i="10"/>
  <c r="M208" i="10"/>
  <c r="M178" i="10" s="1"/>
  <c r="K208" i="10"/>
  <c r="M92" i="10"/>
  <c r="J30" i="7" s="1"/>
  <c r="K31" i="10"/>
  <c r="K24" i="10" s="1"/>
  <c r="L31" i="10"/>
  <c r="M31" i="10" s="1"/>
  <c r="K36" i="10"/>
  <c r="K32" i="10" s="1"/>
  <c r="L36" i="10"/>
  <c r="M36" i="10" s="1"/>
  <c r="N218" i="10" l="1"/>
  <c r="K52" i="7" s="1"/>
  <c r="J51" i="7"/>
  <c r="E21" i="5" s="1"/>
  <c r="I21" i="5" s="1"/>
  <c r="N223" i="10"/>
  <c r="K53" i="7" s="1"/>
  <c r="J42" i="7"/>
  <c r="N166" i="10"/>
  <c r="N87" i="10"/>
  <c r="J29" i="7"/>
  <c r="N211" i="10"/>
  <c r="J50" i="7"/>
  <c r="N216" i="10"/>
  <c r="N215" i="10"/>
  <c r="N214" i="10"/>
  <c r="N213" i="10"/>
  <c r="N212" i="10"/>
  <c r="N210" i="10"/>
  <c r="J44" i="7"/>
  <c r="N209" i="10"/>
  <c r="N93" i="10"/>
  <c r="N95" i="10"/>
  <c r="M84" i="10"/>
  <c r="N85" i="10" s="1"/>
  <c r="N88" i="10"/>
  <c r="N86" i="10"/>
  <c r="N89" i="10"/>
  <c r="N21" i="10"/>
  <c r="N23" i="10"/>
  <c r="N19" i="10"/>
  <c r="N20" i="10"/>
  <c r="N22" i="10"/>
  <c r="M32" i="10"/>
  <c r="J15" i="7" s="1"/>
  <c r="N94" i="10"/>
  <c r="N157" i="10"/>
  <c r="N164" i="10"/>
  <c r="N158" i="10"/>
  <c r="N165" i="10"/>
  <c r="N163" i="10"/>
  <c r="N156" i="10"/>
  <c r="N159" i="10"/>
  <c r="N161" i="10"/>
  <c r="N160" i="10"/>
  <c r="N162" i="10"/>
  <c r="M121" i="10"/>
  <c r="M24" i="10"/>
  <c r="E20" i="5" l="1"/>
  <c r="M20" i="5" s="1"/>
  <c r="O21" i="5"/>
  <c r="K21" i="5"/>
  <c r="G21" i="5"/>
  <c r="M21" i="5"/>
  <c r="N31" i="10"/>
  <c r="J14" i="7"/>
  <c r="K29" i="7"/>
  <c r="J28" i="7"/>
  <c r="N167" i="10"/>
  <c r="K43" i="7" s="1"/>
  <c r="J38" i="7"/>
  <c r="N36" i="10"/>
  <c r="N92" i="10"/>
  <c r="K30" i="7" s="1"/>
  <c r="N204" i="10"/>
  <c r="K49" i="7" s="1"/>
  <c r="N184" i="10"/>
  <c r="K46" i="7" s="1"/>
  <c r="N179" i="10"/>
  <c r="K45" i="7" s="1"/>
  <c r="N208" i="10"/>
  <c r="K50" i="7" s="1"/>
  <c r="N33" i="10"/>
  <c r="N35" i="10"/>
  <c r="N34" i="10"/>
  <c r="N27" i="10"/>
  <c r="N30" i="10"/>
  <c r="N29" i="10"/>
  <c r="N26" i="10"/>
  <c r="N28" i="10"/>
  <c r="N25" i="10"/>
  <c r="M17" i="10"/>
  <c r="N149" i="10"/>
  <c r="K41" i="7" s="1"/>
  <c r="N127" i="10"/>
  <c r="K40" i="7" s="1"/>
  <c r="N122" i="10"/>
  <c r="K39" i="7" s="1"/>
  <c r="N155" i="10"/>
  <c r="K42" i="7" s="1"/>
  <c r="O20" i="5" l="1"/>
  <c r="G20" i="5"/>
  <c r="I20" i="5"/>
  <c r="K20" i="5"/>
  <c r="N32" i="10"/>
  <c r="K15" i="7" s="1"/>
  <c r="J12" i="7"/>
  <c r="N24" i="10"/>
  <c r="K14" i="7" s="1"/>
  <c r="N18" i="10"/>
  <c r="K13" i="7" s="1"/>
  <c r="E17" i="5"/>
  <c r="E11" i="5"/>
  <c r="N198" i="10" l="1"/>
  <c r="K48" i="7" s="1"/>
  <c r="N182" i="10"/>
  <c r="E19" i="5"/>
  <c r="E14" i="5"/>
  <c r="E12" i="5"/>
  <c r="G19" i="6"/>
  <c r="G18" i="6"/>
  <c r="G22" i="6" s="1"/>
  <c r="D17" i="6"/>
  <c r="E17" i="6" s="1"/>
  <c r="N190" i="10" l="1"/>
  <c r="K47" i="7" s="1"/>
  <c r="O19" i="5"/>
  <c r="M19" i="5"/>
  <c r="K19" i="5"/>
  <c r="I19" i="5"/>
  <c r="G19" i="5"/>
  <c r="M110" i="10" l="1"/>
  <c r="J35" i="7" s="1"/>
  <c r="J55" i="7" s="1"/>
  <c r="I11" i="5"/>
  <c r="M17" i="5"/>
  <c r="O17" i="5"/>
  <c r="I17" i="5"/>
  <c r="G17" i="5"/>
  <c r="K17" i="5"/>
  <c r="K12" i="5"/>
  <c r="E18" i="5" l="1"/>
  <c r="M18" i="5" s="1"/>
  <c r="K55" i="7"/>
  <c r="N111" i="10"/>
  <c r="K36" i="7" s="1"/>
  <c r="M228" i="10"/>
  <c r="N117" i="10"/>
  <c r="K37" i="7" s="1"/>
  <c r="O11" i="5"/>
  <c r="G11" i="5"/>
  <c r="M11" i="5"/>
  <c r="K11" i="5"/>
  <c r="M12" i="5"/>
  <c r="I12" i="5"/>
  <c r="O12" i="5"/>
  <c r="G12" i="5"/>
  <c r="M10" i="5"/>
  <c r="O10" i="5"/>
  <c r="K10" i="5"/>
  <c r="I18" i="5" l="1"/>
  <c r="O18" i="5"/>
  <c r="K18" i="5"/>
  <c r="G18" i="5"/>
  <c r="N217" i="10"/>
  <c r="K51" i="7" s="1"/>
  <c r="N84" i="10"/>
  <c r="K28" i="7" s="1"/>
  <c r="N178" i="10"/>
  <c r="K44" i="7" s="1"/>
  <c r="N58" i="10"/>
  <c r="K20" i="7" s="1"/>
  <c r="N121" i="10"/>
  <c r="K38" i="7" s="1"/>
  <c r="N17" i="10"/>
  <c r="K12" i="7" s="1"/>
  <c r="N13" i="10"/>
  <c r="K11" i="7" s="1"/>
  <c r="N96" i="10"/>
  <c r="K31" i="7" s="1"/>
  <c r="G14" i="5"/>
  <c r="M14" i="5"/>
  <c r="I14" i="5"/>
  <c r="O14" i="5"/>
  <c r="K14" i="5"/>
  <c r="E15" i="5" l="1"/>
  <c r="O15" i="5" l="1"/>
  <c r="I15" i="5"/>
  <c r="K15" i="5"/>
  <c r="G15" i="5"/>
  <c r="M15" i="5"/>
  <c r="E13" i="5" l="1"/>
  <c r="G13" i="5" l="1"/>
  <c r="I13" i="5"/>
  <c r="K13" i="5"/>
  <c r="M13" i="5"/>
  <c r="O13" i="5"/>
  <c r="N181" i="10" l="1"/>
  <c r="N68" i="10" l="1"/>
  <c r="K23" i="7" s="1"/>
  <c r="N110" i="10"/>
  <c r="K35" i="7" s="1"/>
  <c r="N37" i="10"/>
  <c r="K16" i="7" s="1"/>
  <c r="N228" i="10"/>
  <c r="E16" i="5"/>
  <c r="E22" i="5" s="1"/>
  <c r="N10" i="10"/>
  <c r="K10" i="7" s="1"/>
  <c r="G16" i="5" l="1"/>
  <c r="G22" i="5" s="1"/>
  <c r="M16" i="5"/>
  <c r="M22" i="5" s="1"/>
  <c r="I16" i="5"/>
  <c r="I22" i="5" s="1"/>
  <c r="K16" i="5"/>
  <c r="K22" i="5" s="1"/>
  <c r="O16" i="5"/>
  <c r="O22" i="5" s="1"/>
  <c r="O23" i="5" l="1"/>
  <c r="N7" i="5"/>
  <c r="M23" i="5"/>
  <c r="L7" i="5"/>
  <c r="I23" i="5"/>
  <c r="H7" i="5"/>
  <c r="G23" i="5"/>
  <c r="F7" i="5"/>
  <c r="K23" i="5"/>
  <c r="J7" i="5"/>
</calcChain>
</file>

<file path=xl/sharedStrings.xml><?xml version="1.0" encoding="utf-8"?>
<sst xmlns="http://schemas.openxmlformats.org/spreadsheetml/2006/main" count="1643" uniqueCount="700">
  <si>
    <t>OBRA:</t>
  </si>
  <si>
    <t>LOCAL:</t>
  </si>
  <si>
    <t>SINAPI</t>
  </si>
  <si>
    <t>ÁREA:</t>
  </si>
  <si>
    <t>m²</t>
  </si>
  <si>
    <t>REF. CUSTO</t>
  </si>
  <si>
    <t>CUSTO</t>
  </si>
  <si>
    <t>PREÇO</t>
  </si>
  <si>
    <t>ITEM</t>
  </si>
  <si>
    <t>DESCRIÇÃO</t>
  </si>
  <si>
    <t>COMP.</t>
  </si>
  <si>
    <t>UNID.</t>
  </si>
  <si>
    <t>QUANT.</t>
  </si>
  <si>
    <t>UNITÁRIO
R$/UND</t>
  </si>
  <si>
    <t>TOTAL
R$</t>
  </si>
  <si>
    <t>CUSTO TOTAL ESTIMADO DO ITEM</t>
  </si>
  <si>
    <t>1.1</t>
  </si>
  <si>
    <t>SERVIÇOS PRELIMINARES</t>
  </si>
  <si>
    <t>PLACA DE OBRA EM CHAPA DE AÇO GALVANIZADO</t>
  </si>
  <si>
    <t>M2</t>
  </si>
  <si>
    <t>H</t>
  </si>
  <si>
    <t>M</t>
  </si>
  <si>
    <t>3.1.1</t>
  </si>
  <si>
    <t>M3</t>
  </si>
  <si>
    <t>4.2</t>
  </si>
  <si>
    <t>KG</t>
  </si>
  <si>
    <t>COTAÇÃO</t>
  </si>
  <si>
    <t>5.1.1</t>
  </si>
  <si>
    <t>5.1.2</t>
  </si>
  <si>
    <t>5.1.3</t>
  </si>
  <si>
    <t>6.3.1</t>
  </si>
  <si>
    <t>7.1.1</t>
  </si>
  <si>
    <t>7.1.2</t>
  </si>
  <si>
    <t>7.2.1</t>
  </si>
  <si>
    <t>7.2.2</t>
  </si>
  <si>
    <t>7.2.3</t>
  </si>
  <si>
    <t>UND</t>
  </si>
  <si>
    <t>1.2</t>
  </si>
  <si>
    <t>ESCAVAÇÃO MANUAL DE VALA COM PROFUNDIDADE MENOR OU IGUAL A 1,30 M. AF_02/2021</t>
  </si>
  <si>
    <t>m³</t>
  </si>
  <si>
    <t>REATERRO MANUAL DE VALAS COM COMPACTAÇÃO MECANIZADA. AF_04/2016</t>
  </si>
  <si>
    <t>INSTALAÇÕES ELÉTRICAS</t>
  </si>
  <si>
    <t>PISO</t>
  </si>
  <si>
    <t>ESQUADRIAS</t>
  </si>
  <si>
    <t>Código</t>
  </si>
  <si>
    <t>Descrição</t>
  </si>
  <si>
    <t>Data</t>
  </si>
  <si>
    <t>Tipo</t>
  </si>
  <si>
    <t>Unidade</t>
  </si>
  <si>
    <t>Valor sem Desoneração</t>
  </si>
  <si>
    <t>Valor com Desoneração</t>
  </si>
  <si>
    <t>codigo</t>
  </si>
  <si>
    <t>Coeficiente</t>
  </si>
  <si>
    <t>C</t>
  </si>
  <si>
    <t>CHOR - CUSTOS HORÁRIOS DE MÁQUINAS E EQUIPAMENTOS</t>
  </si>
  <si>
    <t>CHP</t>
  </si>
  <si>
    <t>SEDI - SERVIÇOS DIVERSOS</t>
  </si>
  <si>
    <t>I</t>
  </si>
  <si>
    <t>Material</t>
  </si>
  <si>
    <t>FABRICANTE</t>
  </si>
  <si>
    <t>DESCRICAO DA COTAÇÃO</t>
  </si>
  <si>
    <t>QTDE</t>
  </si>
  <si>
    <t>R$/UND</t>
  </si>
  <si>
    <t>R$ TOTAL</t>
  </si>
  <si>
    <t>-</t>
  </si>
  <si>
    <t>TOTAL</t>
  </si>
  <si>
    <t>BDI:</t>
  </si>
  <si>
    <t>REF:</t>
  </si>
  <si>
    <t>ENDEREÇO:</t>
  </si>
  <si>
    <t>DATA BASE:</t>
  </si>
  <si>
    <t>CRONOGRAMA FÍSICO - FINANCEIRO</t>
  </si>
  <si>
    <t>MÊS 01</t>
  </si>
  <si>
    <t>MÊS 02</t>
  </si>
  <si>
    <t>MÊS 03</t>
  </si>
  <si>
    <t>MÊS 04</t>
  </si>
  <si>
    <t>MÊS 05</t>
  </si>
  <si>
    <t>DEMONSTRATIVO DA COMPOSIÇÃO DO BDI REFERENCIAL</t>
  </si>
  <si>
    <t>Obras de Edificação - Construção</t>
  </si>
  <si>
    <t>Sobre Serviço</t>
  </si>
  <si>
    <t>Com Desoneração</t>
  </si>
  <si>
    <t>Obras de Edificação - Reforma</t>
  </si>
  <si>
    <t>Sobre Mão de Obra</t>
  </si>
  <si>
    <t>Sem Desoneração</t>
  </si>
  <si>
    <t>Construção de Rodovias</t>
  </si>
  <si>
    <t>TIPO DE OBRA</t>
  </si>
  <si>
    <t>BASE CÁCULO ISSQN:</t>
  </si>
  <si>
    <t>FOLHA PAG. LEI 12844/13:</t>
  </si>
  <si>
    <t>INTERVALO DE ADMISSIBILIDADE</t>
  </si>
  <si>
    <t>ITEM COMPONENTE BDI</t>
  </si>
  <si>
    <t>MÍNIMO</t>
  </si>
  <si>
    <t>MÉDIO</t>
  </si>
  <si>
    <t>MÁXIMO</t>
  </si>
  <si>
    <t>VALOR PROPOSTO</t>
  </si>
  <si>
    <t>AC</t>
  </si>
  <si>
    <t>Administração Central</t>
  </si>
  <si>
    <t>R</t>
  </si>
  <si>
    <t>Seguro e Garantia</t>
  </si>
  <si>
    <t>S + G</t>
  </si>
  <si>
    <t>Riscos</t>
  </si>
  <si>
    <t>DF</t>
  </si>
  <si>
    <t>Despesas Financeiras</t>
  </si>
  <si>
    <t>L</t>
  </si>
  <si>
    <t>Lucro</t>
  </si>
  <si>
    <r>
      <rPr>
        <i/>
        <sz val="9"/>
        <color theme="1"/>
        <rFont val="Bodoni"/>
      </rPr>
      <t>ISSQN (Conforme Legislação Municipal</t>
    </r>
    <r>
      <rPr>
        <b/>
        <i/>
        <sz val="9"/>
        <color rgb="FF000000"/>
        <rFont val="Bodoni Bk BT"/>
      </rPr>
      <t>*</t>
    </r>
    <r>
      <rPr>
        <i/>
        <sz val="9"/>
        <color rgb="FF000000"/>
        <rFont val="Bodoni Bk BT"/>
      </rPr>
      <t>)</t>
    </r>
  </si>
  <si>
    <t>PIS</t>
  </si>
  <si>
    <t>COFINS</t>
  </si>
  <si>
    <r>
      <rPr>
        <i/>
        <sz val="9"/>
        <color theme="1"/>
        <rFont val="Bodoni"/>
      </rPr>
      <t>CPRB (Conforme Lei 13161/2015</t>
    </r>
    <r>
      <rPr>
        <b/>
        <i/>
        <sz val="9"/>
        <color theme="1"/>
        <rFont val="Bodoni Bk BT"/>
      </rPr>
      <t>**</t>
    </r>
    <r>
      <rPr>
        <i/>
        <sz val="9"/>
        <color theme="1"/>
        <rFont val="Bodoni Bk BT"/>
      </rPr>
      <t>)</t>
    </r>
  </si>
  <si>
    <t>BDI % (sem desoneração da folha de pagamento) =</t>
  </si>
  <si>
    <t>Obras urbanas</t>
  </si>
  <si>
    <t>UNID</t>
  </si>
  <si>
    <t>2.1</t>
  </si>
  <si>
    <t>2.2</t>
  </si>
  <si>
    <t>2.3</t>
  </si>
  <si>
    <t>FABRICAÇÃO, MONTAGEM E DESMONTAGEM DE FÔRMA PARA VIGA BALDRAME, EM MADEIRA SERRADA, E=25 MM, 4 UTILIZAÇÕES. AF_01/2024</t>
  </si>
  <si>
    <t>ARMAÇÃO DE SAPATA ISOLADA, VIGA BALDRAME E SAPATA CORRIDA UTILIZANDO AÇO CA-50 DE 8 MM - MONTAGEM. AF_01/2024</t>
  </si>
  <si>
    <t>CONCRETAGEM DE BLOCO DE COROAMENTO OU VIGA BALDRAME, FCK 25 MPA, SEM USO DE BOMBA - LANÇAMENTO, ADENSAMENTO E ACABAMENTO.</t>
  </si>
  <si>
    <t>ARMAÇÃO DE SAPATA ISOLADA, VIGA BALDRAME E SAPATA CORRIDA UTILIZANDO AÇO CA-60 DE 5 MM - MONTAGEM. AF_01/2024</t>
  </si>
  <si>
    <t>ARMAÇÃO DE PILAR OU VIGA DE ESTRUTURA DE CONCRETO ARMADO EMBUTIDA EM ALVENARIA DE VEDAÇÃO UTILIZANDO AÇO CA-60 DE 5,0 MM - MONTAGEM. AF_06/2022</t>
  </si>
  <si>
    <t>MONTAGEM E DESMONTAGEM DE FÔRMA DE PILARES RETANGULARES E ESTRUTURAS SIMILARES, PÉ-DIREITO SIMPLES, EM MADEIRA SERRADA, 4 UTILIZAÇÕES. AF_09/2020</t>
  </si>
  <si>
    <t>ARMAÇÃO DE PILAR OU VIGA DE ESTRUTURA DE CONCRETO ARMADO EMBUTIDA EM ALVENARIA DE VEDAÇÃO UTILIZANDO AÇO CA-50 DE 8,0 MM - MONTAGEM. AF_06/2022</t>
  </si>
  <si>
    <t>ALVENARIA DE VEDAÇÃO DE BLOCOS CERÂMICOS FURADOS NA VERTICAL DE 14X19X39 CM (ESPESSURA 14 CM) E ARGAMASSA DE ASSENTAMENTO COM PREPARO MANUAL. AF_12/2021</t>
  </si>
  <si>
    <t>CHAPISCO APLICADO EM ALVENARIA (SEM PRESENÇA DE VÃOS) E ESTRUTURAS DE CONCRETO DE FACHADA, COM COLHER DE PEDREIRO.  ARGAMASSA TRAÇO 1:3 COM PREPARO EM BETONEIRA 400L. AF_10/2022</t>
  </si>
  <si>
    <t>4.1</t>
  </si>
  <si>
    <t>5.1</t>
  </si>
  <si>
    <t>5.2</t>
  </si>
  <si>
    <t>PINTURA LÁTEX ACRÍLICA PREMIUM, APLICAÇÃO MANUAL EM PAREDES, DUAS DEMÃOS. AF_04/2023</t>
  </si>
  <si>
    <t>6.1</t>
  </si>
  <si>
    <t>6.2</t>
  </si>
  <si>
    <t>6.3</t>
  </si>
  <si>
    <t>7.1</t>
  </si>
  <si>
    <t>7.2</t>
  </si>
  <si>
    <t>8.1</t>
  </si>
  <si>
    <t>8.1.1</t>
  </si>
  <si>
    <t>8.1.2</t>
  </si>
  <si>
    <t>8.1.3</t>
  </si>
  <si>
    <t>8.2</t>
  </si>
  <si>
    <t>8.2.1</t>
  </si>
  <si>
    <t>8.2.2</t>
  </si>
  <si>
    <t>8.3</t>
  </si>
  <si>
    <t>ACESSÓRIOS</t>
  </si>
  <si>
    <t>CUSTO TOTAL</t>
  </si>
  <si>
    <t>Caxambu do Sul</t>
  </si>
  <si>
    <t xml:space="preserve"> LOCACAO DE CONTAINER 2,30 X 6,00 M, ALT. 2,50 M, COM 1 SANITARIO, PARA ESCRITORIO, COMPLETO, SEM DIVISORIAS INTERNAS (NAO INCLUI MOBILIZACAO/DESMOBILIZACAO)</t>
  </si>
  <si>
    <t>MÊS</t>
  </si>
  <si>
    <t>COMPOSIÇÕES NOVAS</t>
  </si>
  <si>
    <t>Adaptação</t>
  </si>
  <si>
    <t>FUES - FUNDAÇÕES E ESTRUTURAS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</si>
  <si>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</si>
  <si>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</si>
  <si>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</si>
  <si>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</si>
  <si>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90587 </t>
  </si>
  <si>
    <t>VIBRADOR DE IMERSÃO, DIÂMETRO DE PONTEIRA 45MM, MOTOR ELÉTRICO TRIFÁSICO POTÊNCIA DE 2 CV - CHI DIURNO. AF_06/2015</t>
  </si>
  <si>
    <t>CHI</t>
  </si>
  <si>
    <t xml:space="preserve"> 90586 </t>
  </si>
  <si>
    <t>VIBRADOR DE IMERSÃO, DIÂMETRO DE PONTEIRA 45MM, MOTOR ELÉTRICO TRIFÁSICO POTÊNCIA DE 2 CV - CHP DIURNO. AF_06/2015</t>
  </si>
  <si>
    <t>1,23</t>
  </si>
  <si>
    <t>CONCRETO USINADO BOMBEAVEL, CLASSE DE RESISTENCIA C25, BRITA 0 E 1, SLUMP = 100 +/- 20 MM, EXCLUI SERVIÇO DE BOMBEAMENTO (NBR 8953)</t>
  </si>
  <si>
    <t>Composição SINAPI - 96557</t>
  </si>
  <si>
    <t>0,334</t>
  </si>
  <si>
    <t>0,501</t>
  </si>
  <si>
    <t>0,075</t>
  </si>
  <si>
    <t>0,092</t>
  </si>
  <si>
    <t>CARPINTEIRO DE FORMAS COM ENCARGOS COMPLEMENTARES</t>
  </si>
  <si>
    <t>CABO DE COBRE FLEXÍVEL ISOLADO, 2,5 MM², ANTI-CHAMA 450/750 V, PARA CIRCUITOS TERMINAIS - FORNECIMENTO E INSTALAÇÃO. AF_03/2023</t>
  </si>
  <si>
    <t xml:space="preserve">COTAÇÕES </t>
  </si>
  <si>
    <t>V&amp;2</t>
  </si>
  <si>
    <t>FONTANA</t>
  </si>
  <si>
    <t>PLANILHA DE ORÇAMENTO ANALÍTICO</t>
  </si>
  <si>
    <t>PLANILHA DE ORÇAMENTO SINTÉTICO</t>
  </si>
  <si>
    <t>3.1.2</t>
  </si>
  <si>
    <t>6.1.1</t>
  </si>
  <si>
    <t>6.1.2</t>
  </si>
  <si>
    <t>6.1.3</t>
  </si>
  <si>
    <t>6.2.1</t>
  </si>
  <si>
    <t>7.1.3</t>
  </si>
  <si>
    <t>EMBOÇO OU MASSA ÚNICA EM ARGAMASSA TRAÇO 1:2:8, PREPARO MECÂNICO COM BETONEIRA 400 L, APLICADA MANUALMENTE EM PANOS CEGOS DE FACHADA (SEM PRESENÇA DE VÃOS), ESPESSURA DE 25 MM. AF_08/2022</t>
  </si>
  <si>
    <t>COMP-0010</t>
  </si>
  <si>
    <t>AJUDANTE DE CARPINTEIRO COM ENCARGOS COMPLEMENTARES</t>
  </si>
  <si>
    <t>FUNDO SELADOR ACRÍLICO, APLICAÇÃO MANUAL EM PAREDE, UMA DEMÃO. AF_04/2023</t>
  </si>
  <si>
    <t>%</t>
  </si>
  <si>
    <t>3.1</t>
  </si>
  <si>
    <t>3.1.3</t>
  </si>
  <si>
    <t>3.2</t>
  </si>
  <si>
    <t>3.2.1</t>
  </si>
  <si>
    <t>3.2.2</t>
  </si>
  <si>
    <t xml:space="preserve"> 09/2025 </t>
  </si>
  <si>
    <t>Inove</t>
  </si>
  <si>
    <t>MAGALU</t>
  </si>
  <si>
    <t>MADEIRA MADEIRA</t>
  </si>
  <si>
    <t>4.1.1</t>
  </si>
  <si>
    <t>4.1.2</t>
  </si>
  <si>
    <t>4.1.3</t>
  </si>
  <si>
    <t>4.2.1</t>
  </si>
  <si>
    <t>4.2.3</t>
  </si>
  <si>
    <t>9.1</t>
  </si>
  <si>
    <t>9.1.1</t>
  </si>
  <si>
    <t>9.1.2</t>
  </si>
  <si>
    <t>3.2.3</t>
  </si>
  <si>
    <t>4.1.4</t>
  </si>
  <si>
    <t>4.1.5</t>
  </si>
  <si>
    <t>COMP-0011</t>
  </si>
  <si>
    <t>COMP-0012</t>
  </si>
  <si>
    <t>COMP-0013</t>
  </si>
  <si>
    <t>COMP-0014</t>
  </si>
  <si>
    <t>COMP-0015</t>
  </si>
  <si>
    <t>9.1.3</t>
  </si>
  <si>
    <t>9.1.4</t>
  </si>
  <si>
    <t>9.1.5</t>
  </si>
  <si>
    <t>10.1</t>
  </si>
  <si>
    <t>CALÇADA EXTERNA</t>
  </si>
  <si>
    <t>10.2</t>
  </si>
  <si>
    <t>10.3</t>
  </si>
  <si>
    <t>10.3.1</t>
  </si>
  <si>
    <t>10.3.2</t>
  </si>
  <si>
    <t>RODAPÉ CERÂMICO DE 7CM DE ALTURA COM PLACAS TIPO ESMALTADA DE DIMENSÕES 80X80CM. AF_02/2023</t>
  </si>
  <si>
    <t>10.4</t>
  </si>
  <si>
    <t>10.4.1</t>
  </si>
  <si>
    <t>10.4.2</t>
  </si>
  <si>
    <t>10.4.3</t>
  </si>
  <si>
    <t>10.5</t>
  </si>
  <si>
    <t>COMP-0016</t>
  </si>
  <si>
    <t>ENCANADOR OU BOMBEIRO HIDRÁULICO COM ENCARGOS COMPLEMENTARES</t>
  </si>
  <si>
    <t>TOALHEIRO PLASTICO TIPO DISPENSER PARA PAPEL TOALHA INTERFOLHADO</t>
  </si>
  <si>
    <t>PORTA PAPEL TOALHA EM PLÁSTICO, TIPO DISPENSER PARA PAPEL TOALHA INTERFOLHADO, INCLUSO FIXAÇÃO. AF_01/2020</t>
  </si>
  <si>
    <t>COMP-0017</t>
  </si>
  <si>
    <t>3.2.4</t>
  </si>
  <si>
    <t>COMP-0018</t>
  </si>
  <si>
    <t>COMP-0019</t>
  </si>
  <si>
    <t>3.2.5</t>
  </si>
  <si>
    <t>3.2.6</t>
  </si>
  <si>
    <t>3.2.7</t>
  </si>
  <si>
    <t>3.3</t>
  </si>
  <si>
    <t>3.3.1</t>
  </si>
  <si>
    <t>3.3.2</t>
  </si>
  <si>
    <t>5.1.4</t>
  </si>
  <si>
    <t>5.2.1</t>
  </si>
  <si>
    <t>6.1.4</t>
  </si>
  <si>
    <t>DISJUNTOR MONOPOLAR TIPO DIN, CORRENTE NOMINAL DE 20A - FORNECIMENTO E INSTALAÇÃO. AF_07/2025</t>
  </si>
  <si>
    <t>COMP-0020</t>
  </si>
  <si>
    <t>AUXILIAR DE ELETRICISTA COM ENCARGOS COMPLEMENTARES</t>
  </si>
  <si>
    <t>COMP-0021</t>
  </si>
  <si>
    <t>5.2.2</t>
  </si>
  <si>
    <t>5.2.3</t>
  </si>
  <si>
    <t>7.1.5</t>
  </si>
  <si>
    <t>4.2.4</t>
  </si>
  <si>
    <t>8.1.4</t>
  </si>
  <si>
    <t>8.1.5</t>
  </si>
  <si>
    <t>COMP-0022</t>
  </si>
  <si>
    <t>COMP-0023</t>
  </si>
  <si>
    <t>ELETRODUTO FLEXÍVEL CORRUGADO, PEAD, DN 32 MM (1"), PARA CIRCUITOS TERMINAIS, INSTALADO EM LAJE - FORNECIMENTO E INSTALAÇÃO. AF_03/2023</t>
  </si>
  <si>
    <t>CABO DE COBRE FLEXÍVEL ISOLADO, 4 MM², ANTI-CHAMA 450/750 V, PARA CIRCUITOS TERMINAIS - FORNECIMENTO E INSTALAÇÃO. AF_03/2023</t>
  </si>
  <si>
    <t>DISJUNTOR TETRAPOLAR TIPO DR, CORRENTE NOMINAL DE 40A - FORNECIMENTO E INSTALAÇÃO. AF_07/2025</t>
  </si>
  <si>
    <t>ILUMINAÇÃO</t>
  </si>
  <si>
    <t>ARMAÇÃO DE PILAR OU VIGA DE ESTRUTURA DE CONCRETO ARMADO EMBUTIDA EM ALVENARIA DE VEDAÇÃO UTILIZANDO AÇO CA-50 DE 10,0 MM - MONTAGEM. AF_06/2022</t>
  </si>
  <si>
    <t>Ampliação Unidade Básica de Saúde de Caxambu do Sul</t>
  </si>
  <si>
    <t xml:space="preserve">Rua Demetrio Alves da Silva, Lote 02 e 03, Quadra 45, Caxambu do Sul – SC </t>
  </si>
  <si>
    <t>MOVIMENTAÇÃO DE TERRA</t>
  </si>
  <si>
    <t>LIMPEZA MECANIZADA DE CAMADA VEGETAL, VEGETAÇÃO E PEQUENAS ÁRVORES (DIÂMETRO DE TRONCO MENOR QUE 0,20 M), COM TRATOR DE ESTEIRAS. AF_03/2024</t>
  </si>
  <si>
    <t>ESCAVAÇÃO HORIZONTAL, INCLUINDO CARGA E DESCARGA EM SOLO DE 1A CATEGORIA COM TRATOR DE ESTEIRAS (170HP/LÂMINA: 5,20M3). AF_07/2020</t>
  </si>
  <si>
    <t>CARGA, MANOBRA E DESCARGA DE SOLOS E MATERIAIS GRANULARES EM CAMINHÃO BASCULANTE 10 M³ - CARGA COM PÁ CARREGADEIRA (CAÇAMBA DE 1,7 A 2,8 M³ / 128 HP) E DESCARGA LIVRE (UNIDADE: M3). AF_07/2020</t>
  </si>
  <si>
    <t>SAPATAS</t>
  </si>
  <si>
    <t>ESCAVAÇÃO MECANIZADA PARA BLOCO DE COROAMENTO OU SAPATA COM RETROESCAVADEIRA (INCLUINDO ESCAVAÇÃO PARA COLOCAÇÃO DE FÔRMAS). AF_01/2024</t>
  </si>
  <si>
    <t>ARMAÇÃO DE SAPATA ISOLADA, VIGA BALDRAME E SAPATA CORRIDA UTILIZANDO AÇO CA-50 DE 10 MM - MONTAGEM. AF_01/2024</t>
  </si>
  <si>
    <t>CONCRETAGEM DE SAPATA, FCK 25 MPA, SEM USO DE BOMBA - LANÇAMENTO, ADENSAMENTO E ACABAMENTO.</t>
  </si>
  <si>
    <t>VIGAS DE BALDRAME</t>
  </si>
  <si>
    <t>PILARES</t>
  </si>
  <si>
    <t>6.4.1</t>
  </si>
  <si>
    <t>6.4.2</t>
  </si>
  <si>
    <t>6.4.3</t>
  </si>
  <si>
    <t>6.4.4</t>
  </si>
  <si>
    <t>ALVENARIA</t>
  </si>
  <si>
    <t>INFRAESTRUTURA</t>
  </si>
  <si>
    <t>SUPRAESTRUTURA</t>
  </si>
  <si>
    <t>ARMAÇÃO DE SAPATA ISOLADA, VIGA BALDRAME E SAPATA CORRIDA UTILIZANDO AÇO CA-50 DE 6,3 MM - MONTAGEM. AF_01/2024</t>
  </si>
  <si>
    <t>ARMAÇÃO DE BLOCO, SAPATA ISOLADA, VIGA BALDRAME E SAPATA CORRIDA UTILIZANDO AÇO CA-50 DE 12,5 MM - MONTAGEM. AF_01/2024</t>
  </si>
  <si>
    <t>Composição SINAPI - 96558</t>
  </si>
  <si>
    <t>LASTRO DE CONCRETO MAGRO, APLICADO EM BLOCOS DE COROAMENTO OU SAPATAS, ESPESSURA DE 3 CM. AF_01/2024</t>
  </si>
  <si>
    <t>3.1.4</t>
  </si>
  <si>
    <t>CONCRETAGEM DE PILARES, FCK = 25 MPA, COM USO DE BOMBA - LANÇAMENTO, ADENSAMENTO E ACABAMENTO. AF_02/2022_PS</t>
  </si>
  <si>
    <t>CONTENÇÃO</t>
  </si>
  <si>
    <t>3.3.3</t>
  </si>
  <si>
    <t>3.3.4</t>
  </si>
  <si>
    <t>ESCADAS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</si>
  <si>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</si>
  <si>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</si>
  <si>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</si>
  <si>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</si>
  <si>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</si>
  <si>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</si>
  <si>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</si>
  <si>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</si>
  <si>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PINTURA</t>
  </si>
  <si>
    <t>REVESTIMENTO CERÂMICO PARA PAREDES INTERNAS COM PLACAS TIPO ESMALTADA EXTRA DE DIMENSÕES 25X35 CM APLICADAS A MEIA ALTURA DAS PAREDES. AF_02/2023_PE</t>
  </si>
  <si>
    <t>REVESTIMENTOS</t>
  </si>
  <si>
    <t>COMPACTAÇÃO MECÂNICA DE SOLO PARA EXECUÇÃO DE RADIER, PISO DE CONCRETO OU LAJE SOBRE SOLO, COM COMPACTADOR DE SOLOS TIPO PLACA VIBRATÓRIA. AF_09/2021</t>
  </si>
  <si>
    <t>LASTRO COM MATERIAL GRANULAR, APLICADO EM PISOS OU LAJES SOBRE SOLO, ESPESSURA DE *5 CM*. AF_08/2017</t>
  </si>
  <si>
    <t>ARMAÇÃO PARA EXECUÇÃO DE RADIER, PISO DE CONCRETO OU LAJE SOBRE SOLO, COM USO DE TELA Q-113. AF_09/2021</t>
  </si>
  <si>
    <t>CONCRETAGEM DE RADIER, PISO DE CONCRETO OU LAJE SOBRE SOLO, FCK 30 MPA - LANÇAMENTO, ADENSAMENTO E ACABAMENTO. AF_09/2021</t>
  </si>
  <si>
    <t>REVESTIMENTO</t>
  </si>
  <si>
    <t xml:space="preserve">COBERTURA </t>
  </si>
  <si>
    <t>CALHA EM CHAPA DE AÇO GALVANIZADO NÚMERO 24, DESENVOLVIMENTO DE 33 CM, INCLUSO TRANSPORTE VERTICAL. AF_07/2019</t>
  </si>
  <si>
    <t>RUFO EM CHAPA DE AÇO GALVANIZADO NÚMERO 24, CORTE DE 25 CM, INCLUSO TRANSPORTE VERTICAL. AF_07/2019</t>
  </si>
  <si>
    <t>IMPERMEABILIZAÇÃO</t>
  </si>
  <si>
    <t>FORRO</t>
  </si>
  <si>
    <t>INSTALAÇÕES DE ÁGUA FRIA</t>
  </si>
  <si>
    <t>INSTALAÇÕES DE ESGOTO SANITÁRIO E PLUVIAL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</si>
  <si>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</si>
  <si>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</si>
  <si>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100 MM, FORNECIDO E INSTALADO EM RAMAL DE DESCARGA OU RAMAL DE ESGOTO SANITÁRIO. AF_08/2022</t>
  </si>
  <si>
    <t>JOELHO 45 GRAUS, PVC, SERIE NORMAL, ESGOTO PREDIAL, DN 40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</si>
  <si>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</si>
  <si>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</si>
  <si>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JOELHO 90 GRAUS, PVC, SERIE NORMAL, ESGOTO PREDIAL, DN 40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</si>
  <si>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</si>
  <si>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JUNÇÃO SIMPLES, PVC, SERIE NORMAL, ESGOTO PREDIAL, DN 100 X 100 MM, JUNTA ELÁSTICA, FORNECIDO E INSTALADO EM PRUMADA DE ESGOTO SANITÁRIO OU VENTILAÇÃO. AF_08/2022</t>
  </si>
  <si>
    <t>JUNÇÃO DE REDUÇÃO INVERTIDA, PVC, SÉRIE NORMAL, ESGOTO PREDIAL, DN 100 X 50 MM, JUNTA ELÁSTICA, FORNECIDO E INSTALADO EM RAMAL DE DESCARGA OU RAMAL DE ESGOTO SANITÁRIO. AF_08/2022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</si>
  <si>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</si>
  <si>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r>
      <rPr>
        <sz val="11"/>
        <color rgb="FF000000"/>
        <rFont val="Arial"/>
        <family val="2"/>
      </rPr>
      <t xml:space="preserve">APLICAÇÃO DE MANTA GEOTÊXTIL NAS JUNTAS RÍGIDAS DE ADUELAS PRÉ-MOLDADAS DE CONCRETO ARMADO. AF_01/2023 </t>
    </r>
    <r>
      <rPr>
        <b/>
        <sz val="11"/>
        <color rgb="FF000000"/>
        <rFont val="Arial"/>
        <family val="2"/>
      </rPr>
      <t>-</t>
    </r>
  </si>
  <si>
    <t xml:space="preserve">REATERRO MANUAL DE VALAS COM COMPACTAÇÃO MECANIZADA. AF_04/2016 - </t>
  </si>
  <si>
    <t>INSTALAÇÕES HIDROSSANITÁRIAS</t>
  </si>
  <si>
    <t>BARRA DE APOIO RETA, EM ACO INOX POLIDO, COMPRIMENTO 80 CM,  FIXADA NA PAREDE - FORNECIMENTO E INSTALAÇÃO. AF_01/2020</t>
  </si>
  <si>
    <t>BARRA DE APOIO RETA, EM ACO INOX POLIDO, COMPRIMENTO 70 CM,  FIXADA NA PAREDE - FORNECIMENTO E INSTALAÇÃO. AF_01/2020</t>
  </si>
  <si>
    <t>BARRA DE APOIO RETA, EM ACO INOX POLIDO, COMPRIMENTO 60 CM,  FIXADA NA PAREDE - FORNECIMENTO E INSTALAÇÃO. AF_01/2020</t>
  </si>
  <si>
    <t>9.2</t>
  </si>
  <si>
    <t>9.2.1</t>
  </si>
  <si>
    <t>9.2.2</t>
  </si>
  <si>
    <t>9.2.3</t>
  </si>
  <si>
    <t>VEDAÇÕES</t>
  </si>
  <si>
    <t>SERVIÇOS COMPLEMENTARES</t>
  </si>
  <si>
    <t>INSTALAÇÕES PREVENTIVAS</t>
  </si>
  <si>
    <t>LIMPEZA</t>
  </si>
  <si>
    <t>CONCRETAGEM DE VIGAS E LAJES, FCK=25 MPA, PARA LAJES PREMOLDADAS COM USO DE BOMBA - LANÇAMENTO, ADENSAMENTO E ACABAMENTO. AF_02/2022_PS</t>
  </si>
  <si>
    <t>ALVENARIA DE VEDAÇÃO COM ELEMENTO VAZADO DE CONCRETO (COBOGÓ) DE 7X50X50CM E ARGAMASSA DE ASSENTAMENTO COM PREPARO EM BETONEIRA. AF_05/2020</t>
  </si>
  <si>
    <t>VERGA MOLDADA IN LOCO EM CONCRETO, ESPESSURA DE *10* CM. AF_03/2024</t>
  </si>
  <si>
    <t>CONTRAVERGA MOLDADA IN LOCO EM CONCRETO, ESPESSURA DE *10* CM. AF_03/2024</t>
  </si>
  <si>
    <t>REVESTIMENTOS CERÂMICOS</t>
  </si>
  <si>
    <t>REVESTIMENTOS ARGAMASSADOS</t>
  </si>
  <si>
    <t>GESSO</t>
  </si>
  <si>
    <t>PAREDE COM SISTEMA EM CHAPAS DE GESSO PARA DRYWALL, USO INTERNO, COM DUAS FACES SIMPLES E ESTRUTURA METÁLICA COM GUIAS SIMPLES, SEM VÃOS. AF_07/2023_PS</t>
  </si>
  <si>
    <t>INSTALAÇÃO DE ISOLAMENTO COM LÃ DE VIDRO EM PAREDE DRYWALL. AF_07/2023</t>
  </si>
  <si>
    <t>CHAPISCO APLICADO EM ALVENARIA (COM PRESENÇA DE VÃOS) E ESTRUTURAS DE CONCRETO DE FACHADA, COM COLHER DE PEDREIRO. ARGAMASSA TRAÇO 1:3 COM PREPARO MANUAL. AF_10/2022</t>
  </si>
  <si>
    <t>EMBOÇO OU MASSA ÚNICA EM ARGAMASSA TRAÇO 1:2:8, PREPARO MECÂNICO COM BETONEIRA 400 L, APLICADA MANUALMENTE EM PANOS DE FACHADA COM PRESENÇA DE VÃOS, ESPESSURA DE 25 MM. AF_08/2022</t>
  </si>
  <si>
    <t>FORRO EM FIBRA MINERAL, PARA AMBIENTES COMERCIAIS, INCLUSIVE ESTRUTURA DE FIXAÇÃO. AF_08/2023_PS</t>
  </si>
  <si>
    <t>6.4</t>
  </si>
  <si>
    <t>TEXTURA ACRÍLICA, APLICAÇÃO MANUAL EM PAREDE, UMA DEMÃO. AF_04/2023</t>
  </si>
  <si>
    <t>EMASSAMENTO COM MASSA LÁTEX, APLICAÇÃO EM PAREDE, UMA DEMÃO, LIXAMENTO MANUAL. AF_04/2023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</si>
  <si>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</t>
  </si>
  <si>
    <t>3.1.5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</si>
  <si>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</si>
  <si>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JANELA DE ALUMÍNIO DE CORRER COM 3 FOLHAS PARA VIDROS (VIDROS INCLUSOS), BATENTE/ REQUADRO 6 A 14 CM, ACABAMENTO COM ACETATO OU BRILHANTE, FIXAÇÃO COM PARAFUSO, SEM GUARNIÇÃO/ ALIZAR, DIMENSÕES 100X250 CM, VEDAÇÃO COM SILICONE, EXCLUSIVE CONTRAMARCO - FORNECIMENTO E INSTALAÇÃO</t>
  </si>
  <si>
    <t>Composição SINAPI - 94570</t>
  </si>
  <si>
    <t>ESQUADRIAS - JANELAS</t>
  </si>
  <si>
    <t>M²</t>
  </si>
  <si>
    <t>PARAFUSO DE ACO ZINCADO COM ROSCA SOBERBA, CABECA CHATA E FENDA SIMPLES, DIAMETRO 4,2 MM, COMPRIMENTO * 32 * MM</t>
  </si>
  <si>
    <t>SILICONE ACETICO USO GERAL INCOLOR 280 G</t>
  </si>
  <si>
    <t>SÓ PORTAS E JANELAS</t>
  </si>
  <si>
    <t>JANELA DE CORRER 3 FOLHAS MÓVEIS VIDRO 4MM ALUMINIO LINHA 25</t>
  </si>
  <si>
    <t>JANELA DE CORRER 3 FOLHAS MÓVEIS SEM BANDEIRA SEM GRADE ALUMÍNIO BRANCO LINHA 25</t>
  </si>
  <si>
    <t>2</t>
  </si>
  <si>
    <t>SÓ ALUMINIOS SP</t>
  </si>
  <si>
    <t xml:space="preserve">JANELA DE CORRER ALUMÍNIO BRANCO 3 FOLHAS MÓVEIS SEM GRADE VIDRO LISO INCOLOR </t>
  </si>
  <si>
    <t>PADRÃO ALUMÍNIO</t>
  </si>
  <si>
    <t>JANELA DE CORRER ALUMÍNIO BRANCO 3 FOLHAS MÓVEIS SEM GRADE VIDRO LISO INCOLOR - LINHA 25</t>
  </si>
  <si>
    <t>JANELA DE CORRER, EM ALUMINIO PERFIL 25, 100 X 200 CM (A X L), 3 FLS MOVEIS, SEM BANDEIRA, ACABAMENTO BRANCO OU BRILHANTE, BATENTE DE 6 A 7 CM, COM VIDRO 4 MM, SEM GUARNICAO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</si>
  <si>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</si>
  <si>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Composição SINAPI - 100702</t>
  </si>
  <si>
    <t>BUCHA DE NYLON SEM ABA S10, COM PARAFUSO DE 6,10 X 65 MM EM ACO ZINCADO COM ROSCA SOBERBA, CABECA CHATA E FENDA PHILLIPS</t>
  </si>
  <si>
    <t>GUARNICAO / MOLDURA / ARREMATE DE ACABAMENTO PARA ESQUADRIA, EM ALUMINIO PERFIL 25, ACABAMENTO ANODIZADO BRANCO OU BRILHANTE, PARA 1 FACE</t>
  </si>
  <si>
    <t>SELANTE ELASTICO MONOCOMPONENTE A BASE DE POLIURETANO (PU) PARA JUNTAS DIVERSAS</t>
  </si>
  <si>
    <t>310ML</t>
  </si>
  <si>
    <t xml:space="preserve">PORTA DE CORRER 3 FOLHAS MÓVEIS ALUMÍNIO BRANCO </t>
  </si>
  <si>
    <t xml:space="preserve">PORTA DE CORRER ALUMÍNIO BRANCO 3 FoLHAS MÓVEIS VIDRO LISO </t>
  </si>
  <si>
    <t>PORTA DE ALUMÍNIO DE CORRER LATERAL 3 FOLHAS MÓVEIS</t>
  </si>
  <si>
    <t>PORTA DE CORRER DE ALUMÍNIO LINHA 25, COM TRÊS FOLHAS DE CORRER, INCLUSO VIDRO LISO INCOLOR 4MM, COM FECHADURA E PUXADOR, SEM ALIZAR</t>
  </si>
  <si>
    <t>ALUMÍNIO</t>
  </si>
  <si>
    <t>MADEIRA</t>
  </si>
  <si>
    <t>KIT DE PORTA DE MADEIRA FRISADA, SEMI-OCA (LEVE OU MÉDIA), PADRÃO MÉDIO, 80X210CM, ESPESSURA DE 3,5CM, ITENS INCLUSOS: DOBRADIÇAS, MONTAGEM E INSTALAÇÃO DE BATENTE, FECHADURA COM EXECUÇÃO DO FURO - FORNECIMENTO E INSTALAÇÃO. AF_10/2025</t>
  </si>
  <si>
    <t xml:space="preserve"> 11/2025 </t>
  </si>
  <si>
    <t>Composição SINAPI - 100689</t>
  </si>
  <si>
    <t>Portas</t>
  </si>
  <si>
    <t xml:space="preserve">ALIZAR DE 5X1,5CM PARA PORTA FIXADO COM PREGOS, PADRÃO MÉDIO - FORNECIMENTO E INSTALAÇÃO. AF_10/2025 </t>
  </si>
  <si>
    <t>PORTA DE MADEIRA FRISADA, SEMI-OCA (LEVE OU MÉDIA), 90X210CM, ESPESSURA DE 3,5CM, INCLUSO DOBRADIÇAS - FORNECIMENTO E INSTALAÇÃO. AF_10/2025</t>
  </si>
  <si>
    <t>FECHADURA DE EMBUTIR COM CILINDRO, EXTERNA, COMPLETA, ACABAMENTO PADRÃO MÉDIO, INCLUSO EXECUÇÃO DE FURO - FORNECIMENTO E INSTALAÇÃO. AF_10/2025</t>
  </si>
  <si>
    <t>BATENTE PARA PORTA DE MADEIRA, FIXAÇÃO COM ARGAMASSA, PADRÃO MÉDIO - FORNECIMENTO E INSTALAÇÃO. AF_10/2025</t>
  </si>
  <si>
    <t>LAB MADEIRAS</t>
  </si>
  <si>
    <t>PORTA FRISADA 2,10M X 0,90M</t>
  </si>
  <si>
    <t>PORTA DE MADEIRA 210X90CM ESPESSURA 3,5CM FRISADA</t>
  </si>
  <si>
    <t>PORTERITE</t>
  </si>
  <si>
    <t>PORTA INTERNA FRISADA 90X210CM</t>
  </si>
  <si>
    <t>Composição SINAPI - 106148</t>
  </si>
  <si>
    <t>PORTAS</t>
  </si>
  <si>
    <t>CARPINTEIRO DE ESQUADRIAS COM ENCARGOS COMPLMENTARES</t>
  </si>
  <si>
    <t>PORTA DE CORRER DE MADEIRA 90X210CM, KIT COMPLETO DE INSTALAÇÃO</t>
  </si>
  <si>
    <t>Porta De Correr Para Quarto Kit Completo 90x210cm Branco Prime Vanin Branco Prime</t>
  </si>
  <si>
    <t>Porta Correr Branca Prime 90x210 C/kit Completa</t>
  </si>
  <si>
    <t>LEROY MERLIN</t>
  </si>
  <si>
    <t>VANIN PORTAS E JANELAS</t>
  </si>
  <si>
    <t>Porta de Correr Branco Prime Frisada</t>
  </si>
  <si>
    <t>KIT DE PORTA DE MADEIRA FRISADA, SEMI-OCA (LEVE OU MÉDIA), PADRÃO MÉDIO, 90X210CM, ESPESSURA DE 3,5CM, ITENS INCLUSOS: DOBRADIÇAS, MONTAGEM E INSTALAÇÃO DE BATENTE, FECHADURA COM EXECUÇÃO DO FURO - FORNECIMENTO E INSTALAÇÃO</t>
  </si>
  <si>
    <t>PORTA DE MADEIRA DE CORRER, MODELO DE SOBREPOR, ACABAMENTO EM PINTURA BRANCA PRIME, 90 X 210 CM, DE SOBREPOR, INCLUSO KIT COMPLETO DE INSTALACAO (TRILHO, ROLDANAS, FECHADURA E ACESSORIOS)</t>
  </si>
  <si>
    <t>PORTA DE MADEIRA DE CORRER, MODELO DE SOBREPOR, ACABAMENTO EM PINTURA BRANCA PRIME, 90 X 210 CM, DE SOBREPOR, INCLUSO KIT COMPLETO DE INSTALACAO (TRILHO, ROLDANAS, FECHADURA E ACESSORIOS) - FORNECIMENTO E INSTALAÇÃO</t>
  </si>
  <si>
    <t>PAVIMENTAÇÕES</t>
  </si>
  <si>
    <t>ATERRO MECANIZADO DE VALA COM MINICARREGADEIRA, COM SOLO ARGILO-ARENOSO. AF_08/2023</t>
  </si>
  <si>
    <t>REVESTIMENTO CERÂMICO PARA PISO COM PLACAS TIPO PORCELANATO DE DIMENSÕES 80X80 CM APLICADA EM AMBIENTES DE ÁREA MAIOR QUE 10 M². AF_02/2023_PE</t>
  </si>
  <si>
    <t>TELHAMENTO COM TELHA METÁLICA ONDULADA 0,5MM</t>
  </si>
  <si>
    <t xml:space="preserve"> 06/2024 </t>
  </si>
  <si>
    <t>Composição SINAPI - 94216</t>
  </si>
  <si>
    <t>cobertura</t>
  </si>
  <si>
    <t>m2</t>
  </si>
  <si>
    <t>TELHADISTA COM ENCARGOS COMPLEMENTARES</t>
  </si>
  <si>
    <t>TELHA ONDULADA EM ACO ZINCADO, ALTURA DE 17 MM, ESPESSURA DE 0,50 MM, LARGURA UTIL DE APROXIMADAMENTE 985 MM, SEM PINTURA</t>
  </si>
  <si>
    <t>HASTE RETA PARA GANCHO DE FERRO GALVANIZADO, COM ROSCA 1/4" X 30 CM PARA FIXACAO DE TELHA METALICA, INCLUI PORCA E ARRUELAS DE VEDACAO</t>
  </si>
  <si>
    <t>CJ</t>
  </si>
  <si>
    <t>TRAMA DE MADEIRA COMPOSTA POR TERÇAS PARA TELHADOS DE ATÉ 2 ÁGUAS PARA TELHA ONDULADA METÁLICA</t>
  </si>
  <si>
    <t>Composição SINAPI - 92543</t>
  </si>
  <si>
    <t>PREGO DE ACO POLIDO COM CABECA 22 X 48 (4 1/4 X 5)</t>
  </si>
  <si>
    <t>VIGA NAO APARELHADA *6 X 12* CM, EM MACARANDUBA/MASSARANDUBA, ANGELIM OU EQUIVALENTE DA REGIAO - BRUTA</t>
  </si>
  <si>
    <t>FABRICAÇÃO E INSTALAÇÃO DE TESOURA INTEIRA EM MADEIRA NÃO APARELHADA, VÃO DE 7 M, PARA TELHA ONDULADA DE FIBROCIMENTO, METÁLICA, PLÁSTICA OU TERMOACÚSTICA, INCLUSO IÇAMENTO. AF_10/2025</t>
  </si>
  <si>
    <t>IMPERMEABILIZAÇÃO DE SUPERFÍCIE COM EMULSÃO ASFÁLTICA, 2 DEMÃOS. AF_09/2023</t>
  </si>
  <si>
    <t>IMPERMEABILIZAÇÃO DE SUPERFÍCIE COM MANTA ASFÁLTICA, UMA CAMADA, INCLUSIVE APLICAÇÃO DE PRIMER ASFÁLTICO, E=4MM. AF_09/2023</t>
  </si>
  <si>
    <t>PAREDE COM SISTEMA EM CHAPAS DE GESSO PARA DRYWALL, USO INTERNO, COM DUAS FACES SIMPLES E ESTRUTURA METÁLICA COM GUIAS SIMPLES PARA PAREDES COM ÁREA LÍQUIDA MAIOR OU IGUAL A 6 M2, COM VÃOS. AF_07/2023_PS</t>
  </si>
  <si>
    <t>IMPERMEABILIZAÇÃO DE SUPERFÍCIE COM ARGAMASSA POLIMÉRICA / MEMBRANA ACRÍLICA, 3 DEMÃOS. AF_09/2023</t>
  </si>
  <si>
    <t>8.3.1</t>
  </si>
  <si>
    <t>8.3.2</t>
  </si>
  <si>
    <t>8.3.3</t>
  </si>
  <si>
    <t>10.1.1</t>
  </si>
  <si>
    <t>10.1.2</t>
  </si>
  <si>
    <t>10.1.3</t>
  </si>
  <si>
    <t>10.1.4</t>
  </si>
  <si>
    <t>TUBO, PVC, SOLDÁVEL, DE 20MM, INSTALADO EM DRENO DE AR CONDICIONADO - FORNECIMENTO E INSTALAÇÃO. AF_08/2022</t>
  </si>
  <si>
    <t>TUBO, PVC, SOLDÁVEL, DE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</si>
  <si>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</si>
  <si>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</si>
  <si>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REGISTRO DE GAVETA BRUTO, LATÃO, ROSCÁVEL, 3/4", COM ACABAMENTO E CANOPLA CROMADOS - FORNECIMENTO E INSTALAÇÃO. AF_08/2021</t>
  </si>
  <si>
    <t>INSTALAÇÕES AR CONDICIONADO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</si>
  <si>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</si>
  <si>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</si>
  <si>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</si>
  <si>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</si>
  <si>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</si>
  <si>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</si>
  <si>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</si>
  <si>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</si>
  <si>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</si>
  <si>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</si>
  <si>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10.2.11</t>
  </si>
  <si>
    <t>10.2.12</t>
  </si>
  <si>
    <t>10.2.13</t>
  </si>
  <si>
    <t>CAIXA SIFONADA, PVC, DN 100 X 100 X 50 MM, JUNTA ELÁSTICA, FORNECIDA E INSTALADA EM RAMAL DE DESCARGA OU EM RAMAL DE ESGOTO SANITÁRIO. AF_08/2022</t>
  </si>
  <si>
    <t>CAIXA DE GORDURA PEQUENA (CAPACIDADE: 19 L), CIRCULAR, EM PVC, DIÂMETRO INTERNO= 0,3 M. AF_12/2020</t>
  </si>
  <si>
    <t>CAIXA ENTERRADA HIDRÁULICA RETANGULAR, EM ALVENARIA COM BLOCOS DE CONCRETO, DIMENSÕES INTERNAS: 0,4X0,4X0,4 M PARA REDE DE ESGOTO. AF_12/2020</t>
  </si>
  <si>
    <t>BIO FIBRAS</t>
  </si>
  <si>
    <t>BIOFILTRO 1500 LITROS + BIORREATOR 1500 LITROS</t>
  </si>
  <si>
    <t>unid</t>
  </si>
  <si>
    <t>CEMEG</t>
  </si>
  <si>
    <t>MT SOLUÇÕES AMBIENTAIS</t>
  </si>
  <si>
    <t>LASTRO COM MATERIAL GRANULAR (PEDRA BRITADA N.3), APLICADO EM PISOS OU LAJES SOBRE SOLO, ESPESSURA DE *10 CM*. AF_01/2024</t>
  </si>
  <si>
    <t>10.2.14</t>
  </si>
  <si>
    <t>10.2.15</t>
  </si>
  <si>
    <t>10.2.16</t>
  </si>
  <si>
    <t>10.2.17</t>
  </si>
  <si>
    <t>10.2.18</t>
  </si>
  <si>
    <t>10.2.19</t>
  </si>
  <si>
    <t>TUBO EM COBRE FLEXÍVEL, DN 3/8", COM ISOLAMENTO, INSTALADO EM FORRO, PARA RAMAL DE ALIMENTAÇÃO DE AR CONDICIONADO, INCLUSO FIXADOR. AF_11/2021</t>
  </si>
  <si>
    <t>JOELHO 90 GRAUS, PVC, SOLDÁVEL, DN 20MM, INSTALADO EM RAMAL OU SUB-RAMAL DE ÁGUA - FORNECIMENTO E INSTALAÇÃO. AF_06/2022</t>
  </si>
  <si>
    <t>TE, PVC, SOLDÁVEL, DN 20MM, INSTALADO EM RAMAL OU SUB-RAMAL DE ÁGUA - FORNECIMENTO E INSTALAÇÃO. AF_06/2022</t>
  </si>
  <si>
    <t>CAIXA DE PASSAGEM PARA AR CONDICIONADO - FORNECIMENTO E INSTALAÇÃO. AF_08/2022</t>
  </si>
  <si>
    <t>BACIA SANITÁRIA EM LOUÇA BRANCA PARA PCD SEM FURO FRONTAL, COM TUBO DE LIGAÇÃO CROMADO, SEM ASSENTO - FORNECIMENTO E INSTALAÇÃO. AF_02/2026_PS</t>
  </si>
  <si>
    <t>TORNEIRA CROMADA DE MESA COM ALAVANCA, PARA LAVATÓRIO DE SANITÁRIO PCD - FORNECIMENTO E INSTALAÇÃO</t>
  </si>
  <si>
    <t>Composição SINAPI - 106778</t>
  </si>
  <si>
    <t xml:space="preserve">	ENCANADOR OU BOMBEIRO HIDRÁULICO COM ENCARGOS COMPLEMENTARES</t>
  </si>
  <si>
    <t>TORNEIRA DE MESA COM ALAVANCA BICA ALTA</t>
  </si>
  <si>
    <t>Composição SINAPI - 106775</t>
  </si>
  <si>
    <t>LAVATÓRIO LOUÇA BRANCA DE CANTO, PCD - FORNECIMENTO E INSTALAÇÃO.</t>
  </si>
  <si>
    <t>LAVATÓRIO LOUÇA BRANCA DE CANTO, PCD</t>
  </si>
  <si>
    <t>PARAFUSO NIQUELADO 3 1/2" COM ACABAMENTO CROMADO PARA FIXAR PECA SANITARIA, INCLUI PORCA CEGA, ARRUELA E BUCHA DE NYLON TAMANHO S-8</t>
  </si>
  <si>
    <t>REJUNTE EPOXI, QUALQUER COR</t>
  </si>
  <si>
    <t>ASSENTO SANITÁRIO PARA PCD - FORNECIMENTO E INSTALAÇÃO</t>
  </si>
  <si>
    <t>Composição SINAPI - 100850</t>
  </si>
  <si>
    <t>ASSENTO SANITÁRIO PARA PCD</t>
  </si>
  <si>
    <t>INSTALAÇÕES GÁS COMBUSTÍVEL GLP</t>
  </si>
  <si>
    <t>TORNEIRA COM ALAVANCA BICA ALTA</t>
  </si>
  <si>
    <t>BIGOLIN</t>
  </si>
  <si>
    <t>TORNEIRA DE PIA PARA BANHEIRO COM BICA ALTA CROMADA</t>
  </si>
  <si>
    <t xml:space="preserve">ASSENTO SANITÁRIO </t>
  </si>
  <si>
    <t>10.4.4</t>
  </si>
  <si>
    <t>10.4.5</t>
  </si>
  <si>
    <t>10.4.6</t>
  </si>
  <si>
    <t>10.4.7</t>
  </si>
  <si>
    <t>10.4.8</t>
  </si>
  <si>
    <t>10.4.9</t>
  </si>
  <si>
    <t>10.4.10</t>
  </si>
  <si>
    <t>Composição SINAPI - 106765</t>
  </si>
  <si>
    <t>DISPENSER DE PLÁSTICO PARA PAPEL HIGIÊNICO, INCLUSO FIXAÇÃO</t>
  </si>
  <si>
    <t>Composição SINAPI - 106766</t>
  </si>
  <si>
    <t>PAPELEIRA PLÁSTICA DISPENSER DE PAPEL HIGIÊNICO</t>
  </si>
  <si>
    <t>SABONETEIRA PLÁSTICA TIPO DISPENSER PARA SABONETE LÍQUIDO COM RESERVATÓRIO 800 A 1500 ML, INCLUSO FIXAÇÃO. AF_02/2026</t>
  </si>
  <si>
    <t>LAVATÓRIO DE CANTO PARA PCD</t>
  </si>
  <si>
    <t>CURVA EM COBRE, DN 15 MM, 45 GRAUS, SEM ANEL DE SOLDA, BOLSA X BOLSA, INSTALADO EM RAMAL E SUB-RAMAL DE GÁS COMBUSTÍVEL - FORNECIMENTO E INSTALAÇÃO. AF_04/2022</t>
  </si>
  <si>
    <t>VÁLVULA ESFERA PARA GÁS, 1/2" - FORNECIMENTO E INSTALAÇÃO. AF_08/2021</t>
  </si>
  <si>
    <t>TUBO EM COBRE RÍGIDO, DN 15 MM, CLASSE E, SEM ISOLAMENTO, INSTALADO EM RAMAL E SUB-RAMAL DE GÁS COMBUSTÍVEL - FORNECIMENTO E INSTALAÇÃO. AF_04/2022</t>
  </si>
  <si>
    <t>10.5.1</t>
  </si>
  <si>
    <t>10.5.2</t>
  </si>
  <si>
    <t>10.5.3</t>
  </si>
  <si>
    <t>ELETRODUTOS</t>
  </si>
  <si>
    <t>11.1</t>
  </si>
  <si>
    <t>11.1.1</t>
  </si>
  <si>
    <t>11.1.2</t>
  </si>
  <si>
    <t>11.1.3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</si>
  <si>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</si>
  <si>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FORRO - FORNECIMENTO E INSTALAÇÃO. AF_03/2023</t>
  </si>
  <si>
    <t>CABEAMENTO</t>
  </si>
  <si>
    <t>11.2</t>
  </si>
  <si>
    <t>CABO DE COBRE FLEXÍVEL ISOLADO, 1,5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</si>
  <si>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</si>
  <si>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11.2.1</t>
  </si>
  <si>
    <t>11.2.2</t>
  </si>
  <si>
    <t>11.2.3</t>
  </si>
  <si>
    <t>11.2.4</t>
  </si>
  <si>
    <t>11.3</t>
  </si>
  <si>
    <t>11.3.1</t>
  </si>
  <si>
    <t>11.3.2</t>
  </si>
  <si>
    <t>11.3.3</t>
  </si>
  <si>
    <t>11.3.4</t>
  </si>
  <si>
    <t>11.3.5</t>
  </si>
  <si>
    <t xml:space="preserve">QUADRO DE DISTRIBUIÇÃO </t>
  </si>
  <si>
    <t>QUADRO DE DISTRIBUIÇÃO DE ENERGIA EM CHAPA DE AÇO GALVANIZADO, DE EMBUTIR, COM BARRAMENTO TRIFÁSICO, PARA 28 DISJUNTORES DIN 100A - FORNECIMENTO E INSTALAÇÃO. AF_07/2025</t>
  </si>
  <si>
    <t>CAIXA DE PASSAGEM PARA TELEFONE 80X80X15CM (SOBREPOR) - FORNECIMENTO E INSTALAÇÃO. AF_08/2025</t>
  </si>
  <si>
    <t>ENTRADA DE ENERGIA</t>
  </si>
  <si>
    <t>11.4</t>
  </si>
  <si>
    <t>ACABAMENTOS</t>
  </si>
  <si>
    <t>11.5</t>
  </si>
  <si>
    <t>DISJUNTOR MONOPOLAR TIPO DIN, CORRENTE NOMINAL DE 16A - FORNECIMENTO E INSTALAÇÃO. AF_07/2025</t>
  </si>
  <si>
    <t>DISJUNTOR MONOPOLAR TIPO DIN, CORRENTE NOMINAL DE 25A - FORNECIMENTO E INSTALAÇÃO. AF_07/2025</t>
  </si>
  <si>
    <t>POSTE DE CONCRETO ARMADO DE SECAO DUPLO T, EXTENSAO DE 9,00 M, RESISTENCIA DE 150 DAN, TIPO D</t>
  </si>
  <si>
    <t>ASSENTAMENTO DE POSTE DE CONCRETO COM COMPRIMENTO NOMINAL DE 9 M, CARGA NOMINAL DE 150 DAN, ENGASTAMENTO BASE CONCRETADA COM 1 M DE CONCRETO E 0,5 M DE SOLO (NÃO INCLUI FORNECIMENTO). AF_04/2025</t>
  </si>
  <si>
    <t>INTERRUPTOR SIMPLES (1 MÓDULO) COM 1 TOMADA DE EMBUTIR 2P+T 10 A, INCLUINDO SUPORTE E PLACA - FORNECIMENTO E INSTALAÇÃO. AF_03/2023</t>
  </si>
  <si>
    <t>TOMADA MÉDIA DE EMBUTIR (2 MÓDULOS), 2P+T 20 A, INCLUINDO SUPORTE E PLACA - FORNECIMENTO E INSTALAÇÃO. AF_03/2023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</si>
  <si>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</si>
  <si>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</si>
  <si>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TOMADA DE REDE RJ45 - FORNECIMENTO E INSTALAÇÃO. AF_08/2025</t>
  </si>
  <si>
    <t>INTERRUPTOR SIMPLES (2 MÓDULOS), 10A/250V, INCLUINDO SUPORTE E PLACA - FORNECIMENTO E INSTALAÇÃO. AF_03/2023</t>
  </si>
  <si>
    <t>INTERRUPTOR SIMPLES (1 MÓDULO), 10A/250V, INCLUINDO SUPORTE E PLACA - FORNECIMENTO E INSTALAÇÃO. AF_03/2023</t>
  </si>
  <si>
    <t>INTERRUPTOR PARALELO (1 MÓDULO), 10A/250V, INCLUINDO SUPORTE E PLACA - FORNECIMENTO E INSTALAÇÃO. AF_03/2023</t>
  </si>
  <si>
    <t>11.4.1</t>
  </si>
  <si>
    <t>11.4.2</t>
  </si>
  <si>
    <t>11.4.3</t>
  </si>
  <si>
    <t>11.5.1</t>
  </si>
  <si>
    <t>LUMINÁRIA TIPO PLAFON QUADRADA, DE EMBUTIR, COM LED DE 12 W - FORNECIMENTO E INSTALAÇÃO. AF_09/2024</t>
  </si>
  <si>
    <t>LUMINÁRIA ARANDELA TIPO TARTARUGA, DE SOBREPOR, COM 1 LÂMPADA LED DE 6 W, SEM REATOR - FORNECIMENTO E INSTALAÇÃO. AF_09/2024</t>
  </si>
  <si>
    <t>11.5.2</t>
  </si>
  <si>
    <t>11.6</t>
  </si>
  <si>
    <t>11.6.1</t>
  </si>
  <si>
    <t>11.6.2</t>
  </si>
  <si>
    <t>11.6.3</t>
  </si>
  <si>
    <t>11.6.4</t>
  </si>
  <si>
    <t>11.6.5</t>
  </si>
  <si>
    <t>11.6.6</t>
  </si>
  <si>
    <t>11.6.7</t>
  </si>
  <si>
    <t>11.6.8</t>
  </si>
  <si>
    <t>12.1</t>
  </si>
  <si>
    <t>12.1.2</t>
  </si>
  <si>
    <t>12.1.1</t>
  </si>
  <si>
    <t>12.1.3</t>
  </si>
  <si>
    <t>12.2</t>
  </si>
  <si>
    <t>12.2.1</t>
  </si>
  <si>
    <t>EXTINTOR DE INCÊNDIO PORTÁTIL COM CARGA DE PQS DE 4 KG, CLASSE BC - FORNECIMENTO E INSTALAÇÃO. AF_01/2026_PE</t>
  </si>
  <si>
    <t>LUMINÁRIA DE EMERGÊNCIA, COM 30 LÂMPADAS LED DE 2 W, SEM REATOR - FORNECIMENTO E INSTALAÇÃO. AF_09/2024</t>
  </si>
  <si>
    <t>CONDEC</t>
  </si>
  <si>
    <t>ROCA BRASIL</t>
  </si>
  <si>
    <t>TORNEIRA PARA LAVATÓRIO DE MESA BICA ALTA ACESSO CROMADO</t>
  </si>
  <si>
    <t>TORNEIRA ACESSO LAVATÓRIO MESA BICA ALTA CROMADO</t>
  </si>
  <si>
    <t>ASSENTO SANITÁRIO ASTRA BRANCO</t>
  </si>
  <si>
    <t>ASSENTO SANITÁRIO ALMOFADADO BRANCO</t>
  </si>
  <si>
    <t>MERC</t>
  </si>
  <si>
    <t>MUNDIAL</t>
  </si>
  <si>
    <t>ASSENTO ASTRA ALMOFADADO BRANCO</t>
  </si>
  <si>
    <t>SUPORTE PAPEL HIGIÊNCIO ROLÃO</t>
  </si>
  <si>
    <t>HIGIPEL</t>
  </si>
  <si>
    <t>LIMPFOR</t>
  </si>
  <si>
    <t>DISPENSER PAPEL HIGIÊNICO</t>
  </si>
  <si>
    <t>GIMBA</t>
  </si>
  <si>
    <t>DISPENSER PARA PAPEL HIGIÊNICO</t>
  </si>
  <si>
    <t>CIA DAS LOUÇAS</t>
  </si>
  <si>
    <t>Lavatório Suspenso Canto 12x41,5x12cm Branco Celite</t>
  </si>
  <si>
    <t>Lavatório Suspenso de Canto 40x30cm IL4 Areia - Icasa</t>
  </si>
  <si>
    <t>Lavatório Deca de Canto Izy L.101 Branco</t>
  </si>
  <si>
    <t>CASAS DA ÁGUA</t>
  </si>
  <si>
    <t>BLOCO AUTÔNOMO DE ILUMINAÇÃO DE EMERGÊNCIA COM DOIS REFLETORES - FORNECIMENTO E INSTALAÇÃO.</t>
  </si>
  <si>
    <t>Composição SINAPI - 105555</t>
  </si>
  <si>
    <t>ELETRICISTA COM ENCARGOS COMPLEMENTARES</t>
  </si>
  <si>
    <t>BLOCO AUTONOMO DE ILUMINAÇÃO DE EMERGÊNCIA COM 2 REFLETORES</t>
  </si>
  <si>
    <t>Bloco Autônomo LED 2 Faróis Quadrado</t>
  </si>
  <si>
    <t>LUMI ENERGY</t>
  </si>
  <si>
    <t>Luminária de Emergência Bloco Autônomo Led Blumenau 2 Faróis 10W Bivolt</t>
  </si>
  <si>
    <t>INTELBRAS</t>
  </si>
  <si>
    <t>Bloco de Iluminação Autônomo Intelbras BLA 400</t>
  </si>
  <si>
    <t>BLOCO AUTÔNOMO DE ILUMINAÇÃO DE EMERGÊNCIA COM DOIS REFLETORES - FORNECIMENTO E INSTALAÇÃO</t>
  </si>
  <si>
    <t>PLACA DE SINALIZACAO DE SEGURANCA CONTRA INCENDIO, FOTOLUMINESCENTE, RETANGULAR, *13 X 26* CM, EM PVC *2* MM ANTI-CHAMAS (SIMBOLOS, CORES E PICTOGRAMAS CONFORME NBR 16820)</t>
  </si>
  <si>
    <t>LETREIRO</t>
  </si>
  <si>
    <t>12.3</t>
  </si>
  <si>
    <t>12.3.1</t>
  </si>
  <si>
    <t>LIMPEZA DE PISO CERÂMICO/ PORCELANATO/ MÁRMORE/ GRANITO UTILIZANDO DETERGENTE NEUTRO E ESCOVAÇÃO MANUAL. AF_10/2025</t>
  </si>
  <si>
    <t>LAJE PRÉ-MOLDADA UNIDIRECIONAL, BIAPOIADA, PARA FORRO, ENCHIMENTO EM EPS, VIGOTA TRELIÇADA, ALTURA TOTAL DA LAJE "LT" = 12 CM (ENCHIMENTO + CAPA) = (8+4).</t>
  </si>
  <si>
    <t>COMP-0024</t>
  </si>
  <si>
    <t>EXAUSTOR PARA BANHEIRO (VENTOKIT 80 COM SENSOR DE PRESENÇA) - FORNECIMENTO E INSTALAÇÃO</t>
  </si>
  <si>
    <t>Composição SINAPI</t>
  </si>
  <si>
    <t>RENOVADOR DE AR VENTOKIT 80 COM SENSOR DE PRESENÇA</t>
  </si>
  <si>
    <t>AMOEDO</t>
  </si>
  <si>
    <t>CESC</t>
  </si>
  <si>
    <t xml:space="preserve">Placa em ACM com Letreiro em PVC expandido </t>
  </si>
  <si>
    <t>Letreiro e Logomarca em PVC Expandido</t>
  </si>
  <si>
    <t>PLACA DE FUNDO EM ACM MEDINDO 1,15x1,19m COM CANTOS ARREDONDADOS NA COR AZUL (conforme projeto) E LETREIRO EM  PVC EXPANDIDO 10MM ALTO RELEVO NA COR BRANCA</t>
  </si>
  <si>
    <t>LETREIRO E LOGOMARCA FIXADOS DIRETAMENTE NA PAREDE EM PVC EXPANDIDO 30MM ALTO RELEVO NA COR BRANCA MEDINDO: SUS - 1,81x0,79m; UBS - 1,61x0,82m; CAXAMBU DO SUL - 1,72X0,88m</t>
  </si>
  <si>
    <t>10.4.11</t>
  </si>
  <si>
    <t>BIOFILTRO COM 1500 LITROS E BIORREATOR COM 1500 LITROS</t>
  </si>
  <si>
    <t>7.1.6</t>
  </si>
  <si>
    <t xml:space="preserve">PORTA FRISADA EM MADEIRA SEMI-OCA 0,90 X 2,10M </t>
  </si>
  <si>
    <t>BLOCO AUTÔNOMO DE ILUMINAÇÃO DE EMERGÊNCIA COM DOIS REFLETORES 5w</t>
  </si>
  <si>
    <t>FACHADA CORTINA EM VIDRO NO SISTEMA STICK, SEM ABERTURA, ACABAMENTO ANODIZADO OU PINTADO - FORNECIMENTO E INSTALAÇÃO</t>
  </si>
  <si>
    <t>ECOAR</t>
  </si>
  <si>
    <t>ARCO-ÍRIS</t>
  </si>
  <si>
    <t>TASCA</t>
  </si>
  <si>
    <t xml:space="preserve">FACHADA CORTINA EM VIDRO LAMINADO INCOLOR 4+4MM, SISTEMA STICK,03 MÓDULOS FIXOS MEDINDO 1,05X4,60M, PERFIS EM ALUMINIO LINHA PREMIUM NA COR PRETA. E PORTA DE CORRER 03 FOLHAS, COM TRAVESSA HORIZONTAL, ABERTURA E FECHAMENTO LATERAL, VIDRO LAMINADO INCOLOR 4+4MM, 01 FECHADURA E 01 PUXADOR 500MM TUBULAR, ALUMINIO LINHA SUPREMA PREMIUM NA COR PRETA. </t>
  </si>
  <si>
    <t>EXECUÇÃO DE PASSEIO EM PISO INTERTRAVADO, COM BLOCO RETANGULAR COR NATURAL DE 20 X 10 CM, ESPESSURA 6 CM. AF_10/2022</t>
  </si>
  <si>
    <t>100m³ - corte do terreno que será utilizado para aterrar o terreno + 90m³ - corte em outro local para trazer e aterrar o terreno</t>
  </si>
  <si>
    <t>VIGAS SUPERIORES, LAJE E PLATIBANDA</t>
  </si>
  <si>
    <t>FORRO EM RÉGUAS DE PVC, LISO, PARA AMBIENTES COMERCIAIS, INCLUSIVE ESTRUTURA BIDIRECIONAL DE FIXAÇÃO. AF_08/2023_PS</t>
  </si>
  <si>
    <t>COMP-0025</t>
  </si>
  <si>
    <t>DRENO SUBSUPERFICIAL (SEÇÃO 0,60 X 0,60 M), CEGO, ENCHIMENTO DE BRITA N° 05, ENVOLVIDO COM MANTA GEOTÊXTIL</t>
  </si>
  <si>
    <t xml:space="preserve"> 03/2026 </t>
  </si>
  <si>
    <t>Composição SINAPI 102664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</si>
  <si>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</si>
  <si>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GEOTEXTIL NAO TECIDO AGULHADO DE FILAMENTOS CONTINUOS 100% POLIESTER, RESITENCIA A TRACAO = 14 KN/M</t>
  </si>
  <si>
    <t>PEDRA DE MAO OU PEDRA RACHAO PARA ARRIMO/FUNDACAO (POSTO PEDREIRA/FORNECEDOR, SEM FRETE)</t>
  </si>
  <si>
    <t>10.2.20</t>
  </si>
  <si>
    <t>ELETRODUTO FLEXÍVEL CORRUGADO, PEAD, DN 63 (2"), PARA REDE ENTERRADA DE DISTRIBUIÇÃO DE ENERGIA ELÉTRICA - FORNECIMENTO E INSTALAÇÃO. AF_12/2021</t>
  </si>
  <si>
    <t>CABO DE COBRE FLEXÍVEL ISOLADO, 16 MM², 0,6/1,0 KV, PARA REDE AÉREA DE DISTRIBUIÇÃO DE ENERGIA ELÉTRICA DE BAIXA TENSÃO - FORNECIMENTO E INSTALAÇÃO. AF_12/2025</t>
  </si>
  <si>
    <t>DISJUNTOR MONOPOLAR TIPO DIN, CORRENTE NOMINAL DE 32A - FORNECIMENTO E INSTALAÇÃO. AF_07/2025</t>
  </si>
  <si>
    <t>11.5.3</t>
  </si>
  <si>
    <t>SENSOR DE PRESENÇA COM FOTOCÉLULA, FIXAÇÃO EM PAREDE - FORNECIMENTO E INSTALAÇÃO. AF_09/2024</t>
  </si>
  <si>
    <t>COMP-0026</t>
  </si>
  <si>
    <t>ENTRADA DE ENERGIA ELÉTRICA, SUBTERRÂNEA, TRIFÁSICA, COM CAIXA DE EMBUTIR, CABO DE 16 MM2 E DISJUNTOR DIN 70A (NÃO INCLUSA MURETA DE ALVENARIA).</t>
  </si>
  <si>
    <t>Composição SINAPI 101534</t>
  </si>
  <si>
    <t>ARGAMASSA TRAÇO 1:1:6 (EM VOLUME DE CIMENTO, CAL E AREIA MÉDIA ÚMIDA) PARA EMBOÇO/MASSA ÚNICA/ASSENTAMENTO DE ALVENARIA DE VEDAÇÃO, PREPARO MANUAL. AF_08/2019</t>
  </si>
  <si>
    <t>ARGAMASSAS</t>
  </si>
  <si>
    <t>CABO DE COBRE FLEXÍVEL ISOLADO, 16 MM², ANTI-CHAMA 0,6/1,0 KV, PARA CIRCUITOS TERMINAIS - FORNECIMENTO E INSTALAÇÃO. AF_03/2023</t>
  </si>
  <si>
    <t>CONECTOR GRAMPO METÁLICO TIPO OLHAL, PARA SPDA, PARA HASTE DE ATERRAMENTO DE 3/4'' E CABOS DE 10 A 50 MM2 - FORNECIMENTO E INSTALAÇÃO. AF_08/2023</t>
  </si>
  <si>
    <t>CORDOALHA DE COBRE NU 50 MM², ENTERRADA - FORNECIMENTO E INSTALAÇÃO. AF_08/2023</t>
  </si>
  <si>
    <t xml:space="preserve">	91872</t>
  </si>
  <si>
    <t>ELETRODUTO RÍGIDO ROSCÁVEL, PVC, DN 32 MM (1"), PARA CIRCUITOS TERMINAIS, INSTALADO EM PAREDE - FORNECIMENTO E INSTALAÇÃO. AF_03/2023</t>
  </si>
  <si>
    <t>HASTE DE ATERRAMENTO, DIÂMETRO 3/4", COM 3 METROS - FORNECIMENTO E INSTALAÇÃO. AF_08/2023</t>
  </si>
  <si>
    <t>CAIXA DE INSPECAO PARA ATERRAMENTO E PARA RAIOS, EM POLIPROPILENO, DIAMETRO = 300 MM X ALTURA = 400 MM (INCLUIDA TAMPA SEM ESCOTILHA)</t>
  </si>
  <si>
    <t>CAIXA INTERNA/EXTERNA DE MEDICAO PARA 1 MEDIDOR TRIFASICO, COM VISOR, EM CHAPA DE ACO 18 USG (PADRAO DA CONCESSIONARIA LOCAL)</t>
  </si>
  <si>
    <t>COMP-0027</t>
  </si>
  <si>
    <t>DISJUNTOR TRIPOLAR TIPO DIN, CORRENTE NOMINAL DE 70A - FORNECIMENTO E INSTALAÇÃO.</t>
  </si>
  <si>
    <t>Composição SINAPI 93673</t>
  </si>
  <si>
    <t>TERMINAL A COMPRESSAO EM COBRE ESTANHADO PARA CABO 16 MM2, 1 FURO E 1 COMPRESSAO, PARA PARAFUSO DE FIXACAO M6</t>
  </si>
  <si>
    <t>DISJUNTOR TRIPOLAR TIPO DIN, CORRENTE NOMINAL DE 70A</t>
  </si>
  <si>
    <t>FERRAMENTAS KENNEDY</t>
  </si>
  <si>
    <t>DISJUNTOR TRIPOLAR SIEMENS DIN CURVA C 70A</t>
  </si>
  <si>
    <t>FERRAGENS CAVALLI</t>
  </si>
  <si>
    <t>DISJUNTOR TRIPOLAR 70A TRAMONTINA</t>
  </si>
  <si>
    <t>ABT COMERCIAL</t>
  </si>
  <si>
    <t>DISJUNTOR 3X 70A 10KA BR DIN</t>
  </si>
  <si>
    <t>PORTA DE ALUMÍNIO DE ABRIR PARA VIDRO SEM GUARNIÇÃO, 87X210CM, FIXAÇÃO COM PARAFUSOS, INCLUSIVE VIDROS - FORNECIMENTO E INSTALAÇÃO. AF_10/2025</t>
  </si>
  <si>
    <t>7.1.4</t>
  </si>
  <si>
    <t>ALVENARIA DE BLOCOS DE CONCRETO ESTRUTURAL 14X19X39 CM (ESPESSURA 14 CM), FBK = 8 MPA, UTILIZANDO COLHER DE PEDREIRO. AF_10/2022</t>
  </si>
  <si>
    <t>EXECUÇÃO DE PISO DE CONCRETO, COM ACABAMENTO SUPERFICIAL, ESPESSURA DE 15 CM, FCK = 30 MPA, COM USO DE FORMAS EM MADEIRA SERRADA. AF_09/2021</t>
  </si>
  <si>
    <t>CINTA DE AMARRAÇÃO DE ALVENARIA MOLDADA IN LOCO COM UTILIZAÇÃO DE BLOCOS CANALETA, ESPESSURA DE *15* CM. AF_03/2024</t>
  </si>
  <si>
    <t>MONTAGEM E DESMONTAGEM DE FÔRMA DE LAJE MACIÇA, PÉ-DIREITO SIMPLES, EM MADEIRA SERRADA, 4 UTILIZAÇÕES. AF_09/2020</t>
  </si>
  <si>
    <t>CONCRETAGEM DE VIGAS E LAJES, FCK=25 MPA, PARA QUALQUER TIPO DE LAJE COM BALDES EM EDIFICAÇÃO TÉRREA - LANÇAMENTO, ADENSAMENTO E ACABAMENTO. AF_02/2022</t>
  </si>
  <si>
    <t>M³</t>
  </si>
  <si>
    <t>ARMAÇÃO DE LAJE DE ESTRUTURA CONVENCIONAL DE CONCRETO ARMADO UTILIZANDO AÇO CA-50 DE 8,0 MM - MONTAGEM. AF_06/2022</t>
  </si>
  <si>
    <t>PORTA DE FERRO, DE ABRIR, TIPO GRADE COM CHAPA, COM GUARNIÇÕES. AF_10/2025</t>
  </si>
  <si>
    <t>12.1.4</t>
  </si>
  <si>
    <t>12.2.2</t>
  </si>
  <si>
    <t>11.3.6</t>
  </si>
  <si>
    <t>11.3.7</t>
  </si>
  <si>
    <t>11.2.5</t>
  </si>
  <si>
    <t>11.1.4</t>
  </si>
  <si>
    <t>10.5.4</t>
  </si>
  <si>
    <t>10.5.5</t>
  </si>
  <si>
    <t>10.5.6</t>
  </si>
  <si>
    <t>10.5.7</t>
  </si>
  <si>
    <t>10.5.8</t>
  </si>
  <si>
    <t>10.5.9</t>
  </si>
  <si>
    <t>10.5.10</t>
  </si>
  <si>
    <t>10.3.3</t>
  </si>
  <si>
    <t>10.3.4</t>
  </si>
  <si>
    <t>10.3.5</t>
  </si>
  <si>
    <t>10.2.21</t>
  </si>
  <si>
    <t>6.3.2</t>
  </si>
  <si>
    <t>4.3.8</t>
  </si>
  <si>
    <t>4.2.2</t>
  </si>
  <si>
    <t>ESCAVAÇÃO MANUAL DE VALA. AF_09/2024</t>
  </si>
  <si>
    <t>REATERRO MANUAL DE VALAS, COM PLACA VIBRATÓRIA. AF_08/2023</t>
  </si>
  <si>
    <t>11.4.4</t>
  </si>
  <si>
    <t>11.4.5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</si>
</sst>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"/>
    <numFmt numFmtId="166" formatCode="_(&quot;R$&quot;* #,##0.00_);_(&quot;R$&quot;* \(#,##0.00\);_(&quot;R$&quot;* &quot;-&quot;??_);_(@_)"/>
    <numFmt numFmtId="167" formatCode="_-&quot;R$&quot;\ * #,##0.00_-;\-&quot;R$&quot;\ * #,##0.00_-;_-&quot;R$&quot;\ * &quot;-&quot;??_-;_-@"/>
    <numFmt numFmtId="168" formatCode="_-&quot;R$&quot;* #,##0.00_-;\-&quot;R$&quot;* #,##0.00_-;_-&quot;R$&quot;* &quot;-&quot;??_-;_-@"/>
    <numFmt numFmtId="169" formatCode="_([$R$ -416]* #,##0.00_);_([$R$ -416]* \(#,##0.00\);_([$R$ -416]* &quot;-&quot;??_);_(@_)"/>
    <numFmt numFmtId="170" formatCode="_(&quot;$&quot;* #,##0.00_);_(&quot;$&quot;* \(#,##0.00\);_(&quot;$&quot;* &quot;-&quot;??_);_(@_)"/>
    <numFmt numFmtId="171" formatCode="#,##0.00;\(#,##0.00\)"/>
    <numFmt numFmtId="172" formatCode="[$-416]mmmm\-yy"/>
  </numFmts>
  <fonts count="63">
    <font>
      <sz val="10"/>
      <color rgb="FF000000"/>
      <name val="Arial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i/>
      <sz val="10"/>
      <color theme="1"/>
      <name val="Bodoni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u/>
      <sz val="11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ourier New"/>
      <family val="3"/>
    </font>
    <font>
      <sz val="10"/>
      <color theme="1"/>
      <name val="Arial"/>
      <family val="2"/>
      <scheme val="minor"/>
    </font>
    <font>
      <sz val="11"/>
      <color theme="1"/>
      <name val="Courier New"/>
      <family val="3"/>
    </font>
    <font>
      <sz val="18"/>
      <color theme="1"/>
      <name val="Courier New"/>
      <family val="3"/>
    </font>
    <font>
      <b/>
      <sz val="10"/>
      <color theme="1"/>
      <name val="Courier New"/>
      <family val="3"/>
    </font>
    <font>
      <sz val="11"/>
      <color rgb="FF000000"/>
      <name val="Courier New"/>
      <family val="3"/>
    </font>
    <font>
      <sz val="11"/>
      <color theme="1"/>
      <name val="Arial"/>
      <family val="2"/>
      <scheme val="minor"/>
    </font>
    <font>
      <b/>
      <sz val="11"/>
      <color theme="1"/>
      <name val="Courier New"/>
      <family val="3"/>
    </font>
    <font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color theme="1"/>
      <name val="Bodoni"/>
    </font>
    <font>
      <b/>
      <sz val="9"/>
      <color theme="1"/>
      <name val="Bodoni"/>
    </font>
    <font>
      <i/>
      <sz val="8"/>
      <color theme="1"/>
      <name val="Bodoni"/>
    </font>
    <font>
      <i/>
      <sz val="9"/>
      <color theme="1"/>
      <name val="Bodoni"/>
    </font>
    <font>
      <sz val="10"/>
      <color rgb="FFFF0000"/>
      <name val="Arial"/>
      <family val="2"/>
    </font>
    <font>
      <sz val="9"/>
      <color theme="1"/>
      <name val="Bodoni"/>
    </font>
    <font>
      <b/>
      <i/>
      <sz val="9"/>
      <color rgb="FF000000"/>
      <name val="Bodoni Bk BT"/>
    </font>
    <font>
      <i/>
      <sz val="9"/>
      <color rgb="FF000000"/>
      <name val="Bodoni Bk BT"/>
    </font>
    <font>
      <b/>
      <i/>
      <sz val="9"/>
      <color theme="1"/>
      <name val="Bodoni Bk BT"/>
    </font>
    <font>
      <i/>
      <sz val="9"/>
      <color theme="1"/>
      <name val="Bodoni Bk BT"/>
    </font>
    <font>
      <i/>
      <sz val="9"/>
      <color rgb="FFFF0000"/>
      <name val="Bodoni"/>
    </font>
    <font>
      <sz val="10"/>
      <color theme="1"/>
      <name val="Bodoni"/>
    </font>
    <font>
      <sz val="8"/>
      <name val="Arial"/>
      <scheme val="minor"/>
    </font>
    <font>
      <b/>
      <sz val="8"/>
      <color theme="1"/>
      <name val="Arial"/>
      <family val="2"/>
    </font>
    <font>
      <sz val="10"/>
      <color rgb="FF000000"/>
      <name val="Arial"/>
      <scheme val="minor"/>
    </font>
    <font>
      <sz val="11"/>
      <name val="Arial"/>
      <family val="2"/>
    </font>
    <font>
      <sz val="10"/>
      <name val="Arial"/>
      <family val="2"/>
      <scheme val="minor"/>
    </font>
    <font>
      <u/>
      <sz val="11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8"/>
      <name val="Arial"/>
      <family val="1"/>
    </font>
    <font>
      <sz val="11"/>
      <name val="Arial"/>
      <family val="2"/>
      <scheme val="minor"/>
    </font>
    <font>
      <b/>
      <sz val="11"/>
      <name val="Courier New"/>
      <family val="3"/>
    </font>
    <font>
      <sz val="11"/>
      <name val="Courier New"/>
      <family val="3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  <scheme val="minor"/>
    </font>
    <font>
      <sz val="10"/>
      <color rgb="FF434343"/>
      <name val="Arial"/>
      <family val="2"/>
    </font>
    <font>
      <u/>
      <sz val="11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FFFF99"/>
        <bgColor rgb="FFFFFF99"/>
      </patternFill>
    </fill>
    <fill>
      <patternFill patternType="solid">
        <fgColor rgb="FFC5E0B3"/>
        <bgColor rgb="FFC5E0B3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9E2F3"/>
        <bgColor rgb="FFD9E2F3"/>
      </patternFill>
    </fill>
    <fill>
      <patternFill patternType="solid">
        <fgColor rgb="FFA8D08D"/>
        <bgColor rgb="FFA8D08D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8C8C8"/>
        <bgColor rgb="FFC8C8C8"/>
      </patternFill>
    </fill>
    <fill>
      <patternFill patternType="solid">
        <fgColor rgb="FFE2EFD9"/>
        <bgColor rgb="FFE2EFD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5E0B3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FFF99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3F3F3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6F6F6"/>
        <bgColor indexed="64"/>
      </patternFill>
    </fill>
  </fills>
  <borders count="1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hair">
        <color rgb="FF000000"/>
      </left>
      <right style="hair">
        <color rgb="FF000000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6" fillId="0" borderId="6"/>
    <xf numFmtId="43" fontId="28" fillId="0" borderId="6" applyFont="0" applyFill="0" applyBorder="0" applyAlignment="0" applyProtection="0"/>
    <xf numFmtId="9" fontId="26" fillId="0" borderId="6" applyFont="0" applyFill="0" applyBorder="0" applyAlignment="0" applyProtection="0"/>
    <xf numFmtId="44" fontId="28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46" fillId="0" borderId="0" applyFont="0" applyFill="0" applyBorder="0" applyAlignment="0" applyProtection="0"/>
  </cellStyleXfs>
  <cellXfs count="47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0" fontId="7" fillId="3" borderId="0" xfId="0" applyNumberFormat="1" applyFont="1" applyFill="1" applyAlignment="1">
      <alignment horizontal="center" vertical="center" wrapText="1"/>
    </xf>
    <xf numFmtId="165" fontId="7" fillId="3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0" fillId="4" borderId="0" xfId="0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166" fontId="10" fillId="3" borderId="0" xfId="0" applyNumberFormat="1" applyFont="1" applyFill="1" applyAlignment="1">
      <alignment vertical="center"/>
    </xf>
    <xf numFmtId="166" fontId="10" fillId="4" borderId="0" xfId="0" applyNumberFormat="1" applyFont="1" applyFill="1" applyAlignment="1">
      <alignment vertical="center" wrapText="1"/>
    </xf>
    <xf numFmtId="166" fontId="12" fillId="6" borderId="0" xfId="0" applyNumberFormat="1" applyFont="1" applyFill="1" applyAlignment="1">
      <alignment vertical="center" wrapText="1"/>
    </xf>
    <xf numFmtId="166" fontId="13" fillId="6" borderId="0" xfId="0" applyNumberFormat="1" applyFont="1" applyFill="1" applyAlignment="1">
      <alignment vertical="center" wrapText="1"/>
    </xf>
    <xf numFmtId="0" fontId="17" fillId="0" borderId="0" xfId="0" applyFont="1" applyAlignment="1">
      <alignment vertical="center"/>
    </xf>
    <xf numFmtId="168" fontId="17" fillId="5" borderId="0" xfId="0" applyNumberFormat="1" applyFont="1" applyFill="1" applyAlignment="1">
      <alignment horizontal="center" vertical="center"/>
    </xf>
    <xf numFmtId="168" fontId="17" fillId="0" borderId="0" xfId="0" applyNumberFormat="1" applyFont="1" applyAlignment="1">
      <alignment horizontal="center" vertical="center"/>
    </xf>
    <xf numFmtId="166" fontId="12" fillId="5" borderId="0" xfId="0" applyNumberFormat="1" applyFont="1" applyFill="1" applyAlignment="1">
      <alignment vertical="center" wrapText="1"/>
    </xf>
    <xf numFmtId="166" fontId="5" fillId="4" borderId="0" xfId="0" applyNumberFormat="1" applyFont="1" applyFill="1" applyAlignment="1">
      <alignment vertical="center" wrapText="1"/>
    </xf>
    <xf numFmtId="0" fontId="18" fillId="0" borderId="0" xfId="0" applyFont="1" applyAlignment="1">
      <alignment horizontal="right"/>
    </xf>
    <xf numFmtId="0" fontId="1" fillId="0" borderId="0" xfId="0" applyFont="1"/>
    <xf numFmtId="49" fontId="19" fillId="0" borderId="0" xfId="0" applyNumberFormat="1" applyFont="1"/>
    <xf numFmtId="0" fontId="19" fillId="0" borderId="10" xfId="0" applyFont="1" applyBorder="1" applyAlignment="1">
      <alignment horizontal="center" vertical="center"/>
    </xf>
    <xf numFmtId="169" fontId="23" fillId="0" borderId="11" xfId="0" applyNumberFormat="1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171" fontId="20" fillId="0" borderId="12" xfId="0" applyNumberFormat="1" applyFont="1" applyBorder="1" applyAlignment="1">
      <alignment horizontal="center" vertical="center"/>
    </xf>
    <xf numFmtId="0" fontId="29" fillId="0" borderId="6" xfId="1" applyFont="1" applyAlignment="1">
      <alignment vertical="center"/>
    </xf>
    <xf numFmtId="0" fontId="27" fillId="11" borderId="38" xfId="1" applyFont="1" applyFill="1" applyBorder="1" applyAlignment="1">
      <alignment vertical="center" wrapText="1"/>
    </xf>
    <xf numFmtId="0" fontId="27" fillId="9" borderId="39" xfId="1" applyFont="1" applyFill="1" applyBorder="1" applyAlignment="1">
      <alignment horizontal="left" vertical="center" indent="1"/>
    </xf>
    <xf numFmtId="0" fontId="27" fillId="9" borderId="6" xfId="1" applyFont="1" applyFill="1" applyAlignment="1">
      <alignment horizontal="left" vertical="center"/>
    </xf>
    <xf numFmtId="0" fontId="27" fillId="14" borderId="25" xfId="1" applyFont="1" applyFill="1" applyBorder="1" applyAlignment="1">
      <alignment vertical="center"/>
    </xf>
    <xf numFmtId="0" fontId="27" fillId="14" borderId="6" xfId="1" applyFont="1" applyFill="1" applyAlignment="1">
      <alignment vertical="center"/>
    </xf>
    <xf numFmtId="0" fontId="31" fillId="14" borderId="32" xfId="1" applyFont="1" applyFill="1" applyBorder="1" applyAlignment="1">
      <alignment vertical="center"/>
    </xf>
    <xf numFmtId="0" fontId="29" fillId="14" borderId="33" xfId="1" applyFont="1" applyFill="1" applyBorder="1" applyAlignment="1">
      <alignment vertical="center"/>
    </xf>
    <xf numFmtId="0" fontId="31" fillId="0" borderId="6" xfId="1" applyFont="1" applyAlignment="1">
      <alignment vertical="center"/>
    </xf>
    <xf numFmtId="4" fontId="29" fillId="0" borderId="6" xfId="1" applyNumberFormat="1" applyFont="1" applyAlignment="1">
      <alignment vertical="center"/>
    </xf>
    <xf numFmtId="44" fontId="29" fillId="0" borderId="6" xfId="1" applyNumberFormat="1" applyFont="1" applyAlignment="1">
      <alignment vertical="center"/>
    </xf>
    <xf numFmtId="44" fontId="27" fillId="9" borderId="42" xfId="4" applyFont="1" applyFill="1" applyBorder="1" applyAlignment="1">
      <alignment horizontal="center" vertical="center"/>
    </xf>
    <xf numFmtId="0" fontId="27" fillId="12" borderId="49" xfId="1" applyFont="1" applyFill="1" applyBorder="1" applyAlignment="1">
      <alignment horizontal="center" vertical="center" wrapText="1"/>
    </xf>
    <xf numFmtId="44" fontId="27" fillId="9" borderId="50" xfId="1" applyNumberFormat="1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right"/>
    </xf>
    <xf numFmtId="172" fontId="35" fillId="3" borderId="6" xfId="0" applyNumberFormat="1" applyFont="1" applyFill="1" applyBorder="1" applyAlignment="1">
      <alignment horizontal="left"/>
    </xf>
    <xf numFmtId="0" fontId="34" fillId="0" borderId="0" xfId="0" applyFont="1"/>
    <xf numFmtId="0" fontId="35" fillId="3" borderId="6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14" fontId="36" fillId="0" borderId="0" xfId="0" applyNumberFormat="1" applyFont="1" applyAlignment="1">
      <alignment horizontal="left" vertical="center" wrapText="1"/>
    </xf>
    <xf numFmtId="0" fontId="37" fillId="0" borderId="0" xfId="0" applyFont="1"/>
    <xf numFmtId="0" fontId="33" fillId="16" borderId="16" xfId="0" applyFont="1" applyFill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6" xfId="0" applyFont="1" applyBorder="1"/>
    <xf numFmtId="10" fontId="37" fillId="0" borderId="16" xfId="0" applyNumberFormat="1" applyFont="1" applyBorder="1" applyAlignment="1">
      <alignment horizontal="center"/>
    </xf>
    <xf numFmtId="2" fontId="37" fillId="0" borderId="0" xfId="0" applyNumberFormat="1" applyFont="1"/>
    <xf numFmtId="10" fontId="33" fillId="16" borderId="6" xfId="0" applyNumberFormat="1" applyFont="1" applyFill="1" applyBorder="1" applyAlignment="1">
      <alignment horizontal="center"/>
    </xf>
    <xf numFmtId="10" fontId="1" fillId="0" borderId="0" xfId="0" applyNumberFormat="1" applyFont="1" applyAlignment="1">
      <alignment horizontal="center"/>
    </xf>
    <xf numFmtId="0" fontId="42" fillId="0" borderId="0" xfId="0" applyFont="1" applyAlignment="1">
      <alignment horizontal="left" wrapText="1"/>
    </xf>
    <xf numFmtId="0" fontId="37" fillId="0" borderId="0" xfId="0" applyFont="1" applyAlignment="1">
      <alignment horizontal="center"/>
    </xf>
    <xf numFmtId="0" fontId="43" fillId="0" borderId="0" xfId="0" applyFont="1"/>
    <xf numFmtId="0" fontId="9" fillId="17" borderId="0" xfId="0" applyFont="1" applyFill="1" applyAlignment="1">
      <alignment vertical="center"/>
    </xf>
    <xf numFmtId="166" fontId="10" fillId="18" borderId="0" xfId="0" applyNumberFormat="1" applyFont="1" applyFill="1" applyAlignment="1">
      <alignment vertical="center" wrapText="1"/>
    </xf>
    <xf numFmtId="0" fontId="0" fillId="17" borderId="0" xfId="0" applyFill="1"/>
    <xf numFmtId="0" fontId="7" fillId="19" borderId="21" xfId="0" applyFont="1" applyFill="1" applyBorder="1" applyAlignment="1">
      <alignment vertical="center" wrapText="1"/>
    </xf>
    <xf numFmtId="164" fontId="7" fillId="20" borderId="21" xfId="0" applyNumberFormat="1" applyFont="1" applyFill="1" applyBorder="1" applyAlignment="1">
      <alignment vertical="center" wrapText="1"/>
    </xf>
    <xf numFmtId="164" fontId="8" fillId="20" borderId="21" xfId="0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36" xfId="0" applyFont="1" applyBorder="1" applyAlignment="1">
      <alignment horizontal="right" vertical="center" wrapText="1"/>
    </xf>
    <xf numFmtId="0" fontId="10" fillId="4" borderId="56" xfId="0" applyFont="1" applyFill="1" applyBorder="1" applyAlignment="1">
      <alignment horizontal="center" vertical="center" wrapText="1"/>
    </xf>
    <xf numFmtId="0" fontId="10" fillId="4" borderId="58" xfId="0" applyFont="1" applyFill="1" applyBorder="1" applyAlignment="1">
      <alignment horizontal="center" vertical="center" wrapText="1"/>
    </xf>
    <xf numFmtId="0" fontId="10" fillId="4" borderId="60" xfId="0" applyFont="1" applyFill="1" applyBorder="1" applyAlignment="1">
      <alignment horizontal="center" vertical="center" wrapText="1"/>
    </xf>
    <xf numFmtId="0" fontId="10" fillId="3" borderId="61" xfId="0" applyFont="1" applyFill="1" applyBorder="1" applyAlignment="1">
      <alignment horizontal="center" vertical="center"/>
    </xf>
    <xf numFmtId="0" fontId="14" fillId="0" borderId="66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/>
    </xf>
    <xf numFmtId="4" fontId="12" fillId="0" borderId="66" xfId="0" applyNumberFormat="1" applyFont="1" applyBorder="1" applyAlignment="1">
      <alignment horizontal="center" vertical="center"/>
    </xf>
    <xf numFmtId="167" fontId="13" fillId="0" borderId="66" xfId="0" applyNumberFormat="1" applyFont="1" applyBorder="1" applyAlignment="1">
      <alignment vertical="center" wrapText="1"/>
    </xf>
    <xf numFmtId="166" fontId="12" fillId="6" borderId="66" xfId="0" applyNumberFormat="1" applyFont="1" applyFill="1" applyBorder="1" applyAlignment="1">
      <alignment vertical="center" wrapText="1"/>
    </xf>
    <xf numFmtId="0" fontId="14" fillId="0" borderId="67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/>
    </xf>
    <xf numFmtId="4" fontId="12" fillId="0" borderId="67" xfId="0" applyNumberFormat="1" applyFont="1" applyBorder="1" applyAlignment="1">
      <alignment horizontal="center" vertical="center"/>
    </xf>
    <xf numFmtId="167" fontId="12" fillId="0" borderId="67" xfId="0" applyNumberFormat="1" applyFont="1" applyBorder="1" applyAlignment="1">
      <alignment vertical="center" wrapText="1"/>
    </xf>
    <xf numFmtId="166" fontId="12" fillId="6" borderId="67" xfId="0" applyNumberFormat="1" applyFont="1" applyFill="1" applyBorder="1" applyAlignment="1">
      <alignment vertical="center" wrapText="1"/>
    </xf>
    <xf numFmtId="0" fontId="13" fillId="0" borderId="66" xfId="0" applyFont="1" applyBorder="1" applyAlignment="1">
      <alignment horizontal="center" vertical="center"/>
    </xf>
    <xf numFmtId="4" fontId="13" fillId="0" borderId="66" xfId="0" applyNumberFormat="1" applyFont="1" applyBorder="1" applyAlignment="1">
      <alignment horizontal="center" vertical="center"/>
    </xf>
    <xf numFmtId="166" fontId="13" fillId="0" borderId="66" xfId="0" applyNumberFormat="1" applyFont="1" applyBorder="1" applyAlignment="1">
      <alignment vertical="center" wrapText="1"/>
    </xf>
    <xf numFmtId="166" fontId="13" fillId="6" borderId="66" xfId="0" applyNumberFormat="1" applyFont="1" applyFill="1" applyBorder="1" applyAlignment="1">
      <alignment vertical="center" wrapText="1"/>
    </xf>
    <xf numFmtId="0" fontId="13" fillId="0" borderId="67" xfId="0" applyFont="1" applyBorder="1" applyAlignment="1">
      <alignment horizontal="center" vertical="center"/>
    </xf>
    <xf numFmtId="4" fontId="13" fillId="0" borderId="67" xfId="0" applyNumberFormat="1" applyFont="1" applyBorder="1" applyAlignment="1">
      <alignment horizontal="center" vertical="center"/>
    </xf>
    <xf numFmtId="166" fontId="13" fillId="0" borderId="67" xfId="0" applyNumberFormat="1" applyFont="1" applyBorder="1" applyAlignment="1">
      <alignment vertical="center" wrapText="1"/>
    </xf>
    <xf numFmtId="166" fontId="13" fillId="6" borderId="67" xfId="0" applyNumberFormat="1" applyFont="1" applyFill="1" applyBorder="1" applyAlignment="1">
      <alignment vertical="center" wrapText="1"/>
    </xf>
    <xf numFmtId="167" fontId="13" fillId="0" borderId="67" xfId="0" applyNumberFormat="1" applyFont="1" applyBorder="1" applyAlignment="1">
      <alignment vertical="center" wrapText="1"/>
    </xf>
    <xf numFmtId="0" fontId="16" fillId="0" borderId="66" xfId="0" applyFont="1" applyBorder="1" applyAlignment="1">
      <alignment horizontal="center" vertical="center" wrapText="1"/>
    </xf>
    <xf numFmtId="166" fontId="12" fillId="0" borderId="66" xfId="0" applyNumberFormat="1" applyFont="1" applyBorder="1" applyAlignment="1">
      <alignment vertical="center" wrapText="1"/>
    </xf>
    <xf numFmtId="167" fontId="12" fillId="0" borderId="66" xfId="0" applyNumberFormat="1" applyFont="1" applyBorder="1" applyAlignment="1">
      <alignment vertical="center" wrapText="1"/>
    </xf>
    <xf numFmtId="0" fontId="10" fillId="18" borderId="68" xfId="0" applyFont="1" applyFill="1" applyBorder="1" applyAlignment="1">
      <alignment horizontal="center" vertical="center"/>
    </xf>
    <xf numFmtId="9" fontId="10" fillId="18" borderId="69" xfId="0" applyNumberFormat="1" applyFont="1" applyFill="1" applyBorder="1" applyAlignment="1">
      <alignment vertical="center" wrapText="1"/>
    </xf>
    <xf numFmtId="166" fontId="10" fillId="18" borderId="69" xfId="0" applyNumberFormat="1" applyFont="1" applyFill="1" applyBorder="1" applyAlignment="1">
      <alignment vertical="center" wrapText="1"/>
    </xf>
    <xf numFmtId="0" fontId="16" fillId="0" borderId="67" xfId="0" applyFont="1" applyBorder="1" applyAlignment="1">
      <alignment horizontal="center" vertical="center" wrapText="1"/>
    </xf>
    <xf numFmtId="166" fontId="12" fillId="0" borderId="67" xfId="0" applyNumberFormat="1" applyFont="1" applyBorder="1" applyAlignment="1">
      <alignment vertical="center" wrapText="1"/>
    </xf>
    <xf numFmtId="0" fontId="10" fillId="3" borderId="68" xfId="0" applyFont="1" applyFill="1" applyBorder="1" applyAlignment="1">
      <alignment horizontal="center" vertical="center"/>
    </xf>
    <xf numFmtId="166" fontId="12" fillId="6" borderId="67" xfId="0" applyNumberFormat="1" applyFont="1" applyFill="1" applyBorder="1" applyAlignment="1">
      <alignment horizontal="right" vertical="center" wrapText="1"/>
    </xf>
    <xf numFmtId="166" fontId="12" fillId="0" borderId="67" xfId="0" applyNumberFormat="1" applyFont="1" applyBorder="1" applyAlignment="1">
      <alignment horizontal="right" vertical="center" wrapText="1"/>
    </xf>
    <xf numFmtId="166" fontId="12" fillId="6" borderId="66" xfId="0" applyNumberFormat="1" applyFont="1" applyFill="1" applyBorder="1" applyAlignment="1">
      <alignment horizontal="right" vertical="center" wrapText="1"/>
    </xf>
    <xf numFmtId="9" fontId="29" fillId="14" borderId="73" xfId="2" applyNumberFormat="1" applyFont="1" applyFill="1" applyBorder="1" applyAlignment="1">
      <alignment horizontal="center" vertical="center"/>
    </xf>
    <xf numFmtId="0" fontId="29" fillId="14" borderId="74" xfId="1" applyFont="1" applyFill="1" applyBorder="1" applyAlignment="1">
      <alignment horizontal="center" vertical="center"/>
    </xf>
    <xf numFmtId="44" fontId="27" fillId="9" borderId="75" xfId="4" applyFont="1" applyFill="1" applyBorder="1" applyAlignment="1">
      <alignment horizontal="center" vertical="center"/>
    </xf>
    <xf numFmtId="0" fontId="27" fillId="12" borderId="48" xfId="1" applyFont="1" applyFill="1" applyBorder="1" applyAlignment="1">
      <alignment horizontal="center" vertical="center" wrapText="1"/>
    </xf>
    <xf numFmtId="0" fontId="27" fillId="12" borderId="51" xfId="1" applyFont="1" applyFill="1" applyBorder="1" applyAlignment="1">
      <alignment horizontal="center" vertical="center" wrapText="1"/>
    </xf>
    <xf numFmtId="0" fontId="31" fillId="13" borderId="32" xfId="1" applyFont="1" applyFill="1" applyBorder="1" applyAlignment="1">
      <alignment horizontal="center" vertical="center"/>
    </xf>
    <xf numFmtId="0" fontId="31" fillId="13" borderId="34" xfId="1" applyFont="1" applyFill="1" applyBorder="1" applyAlignment="1">
      <alignment horizontal="center" vertical="center"/>
    </xf>
    <xf numFmtId="44" fontId="45" fillId="14" borderId="31" xfId="4" applyFont="1" applyFill="1" applyBorder="1" applyAlignment="1">
      <alignment horizontal="center" vertical="center"/>
    </xf>
    <xf numFmtId="9" fontId="45" fillId="14" borderId="73" xfId="2" applyNumberFormat="1" applyFont="1" applyFill="1" applyBorder="1" applyAlignment="1">
      <alignment horizontal="center" vertical="center"/>
    </xf>
    <xf numFmtId="44" fontId="45" fillId="14" borderId="73" xfId="4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49" fillId="0" borderId="67" xfId="0" applyFont="1" applyBorder="1" applyAlignment="1">
      <alignment horizontal="center" vertical="center" wrapText="1"/>
    </xf>
    <xf numFmtId="0" fontId="47" fillId="0" borderId="67" xfId="0" applyFont="1" applyBorder="1" applyAlignment="1">
      <alignment horizontal="center" vertical="center"/>
    </xf>
    <xf numFmtId="4" fontId="47" fillId="0" borderId="67" xfId="0" applyNumberFormat="1" applyFont="1" applyBorder="1" applyAlignment="1">
      <alignment horizontal="center" vertical="center"/>
    </xf>
    <xf numFmtId="167" fontId="47" fillId="0" borderId="67" xfId="0" applyNumberFormat="1" applyFont="1" applyBorder="1" applyAlignment="1">
      <alignment vertical="center" wrapText="1"/>
    </xf>
    <xf numFmtId="166" fontId="47" fillId="6" borderId="67" xfId="0" applyNumberFormat="1" applyFont="1" applyFill="1" applyBorder="1" applyAlignment="1">
      <alignment vertical="center" wrapText="1"/>
    </xf>
    <xf numFmtId="0" fontId="50" fillId="21" borderId="76" xfId="0" applyFont="1" applyFill="1" applyBorder="1" applyAlignment="1">
      <alignment horizontal="left" vertical="top" wrapText="1"/>
    </xf>
    <xf numFmtId="0" fontId="50" fillId="21" borderId="76" xfId="0" applyFont="1" applyFill="1" applyBorder="1" applyAlignment="1">
      <alignment horizontal="center" vertical="top" wrapText="1"/>
    </xf>
    <xf numFmtId="0" fontId="50" fillId="21" borderId="76" xfId="0" applyFont="1" applyFill="1" applyBorder="1" applyAlignment="1">
      <alignment horizontal="right" vertical="top" wrapText="1"/>
    </xf>
    <xf numFmtId="0" fontId="53" fillId="22" borderId="76" xfId="0" applyFont="1" applyFill="1" applyBorder="1" applyAlignment="1">
      <alignment horizontal="left" vertical="top" wrapText="1"/>
    </xf>
    <xf numFmtId="0" fontId="53" fillId="22" borderId="76" xfId="0" applyFont="1" applyFill="1" applyBorder="1" applyAlignment="1">
      <alignment horizontal="center" vertical="top" wrapText="1"/>
    </xf>
    <xf numFmtId="0" fontId="53" fillId="22" borderId="76" xfId="0" applyFont="1" applyFill="1" applyBorder="1" applyAlignment="1">
      <alignment horizontal="right" vertical="top" wrapText="1"/>
    </xf>
    <xf numFmtId="2" fontId="53" fillId="22" borderId="76" xfId="0" applyNumberFormat="1" applyFont="1" applyFill="1" applyBorder="1" applyAlignment="1">
      <alignment horizontal="right" vertical="top" wrapText="1"/>
    </xf>
    <xf numFmtId="0" fontId="53" fillId="23" borderId="76" xfId="0" applyFont="1" applyFill="1" applyBorder="1" applyAlignment="1">
      <alignment horizontal="left" vertical="top" wrapText="1"/>
    </xf>
    <xf numFmtId="0" fontId="53" fillId="23" borderId="76" xfId="0" applyFont="1" applyFill="1" applyBorder="1" applyAlignment="1">
      <alignment horizontal="center" vertical="top" wrapText="1"/>
    </xf>
    <xf numFmtId="0" fontId="53" fillId="23" borderId="76" xfId="0" applyFont="1" applyFill="1" applyBorder="1" applyAlignment="1">
      <alignment horizontal="right" vertical="top" wrapText="1"/>
    </xf>
    <xf numFmtId="2" fontId="53" fillId="23" borderId="76" xfId="0" applyNumberFormat="1" applyFont="1" applyFill="1" applyBorder="1" applyAlignment="1">
      <alignment horizontal="right" vertical="top" wrapText="1"/>
    </xf>
    <xf numFmtId="0" fontId="12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167" fontId="12" fillId="0" borderId="4" xfId="0" applyNumberFormat="1" applyFont="1" applyBorder="1" applyAlignment="1">
      <alignment vertical="center" wrapText="1"/>
    </xf>
    <xf numFmtId="166" fontId="12" fillId="6" borderId="4" xfId="0" applyNumberFormat="1" applyFont="1" applyFill="1" applyBorder="1" applyAlignment="1">
      <alignment horizontal="right" vertical="center" wrapText="1"/>
    </xf>
    <xf numFmtId="0" fontId="10" fillId="3" borderId="77" xfId="0" applyFont="1" applyFill="1" applyBorder="1" applyAlignment="1">
      <alignment horizontal="center" vertical="center"/>
    </xf>
    <xf numFmtId="0" fontId="20" fillId="0" borderId="83" xfId="0" applyFont="1" applyBorder="1" applyAlignment="1">
      <alignment horizontal="center" vertical="center" wrapText="1"/>
    </xf>
    <xf numFmtId="169" fontId="23" fillId="0" borderId="83" xfId="0" applyNumberFormat="1" applyFont="1" applyBorder="1" applyAlignment="1">
      <alignment horizontal="center" vertical="center"/>
    </xf>
    <xf numFmtId="4" fontId="23" fillId="0" borderId="83" xfId="0" applyNumberFormat="1" applyFont="1" applyBorder="1" applyAlignment="1">
      <alignment horizontal="center" vertical="center"/>
    </xf>
    <xf numFmtId="171" fontId="20" fillId="0" borderId="84" xfId="0" applyNumberFormat="1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 wrapText="1"/>
    </xf>
    <xf numFmtId="0" fontId="20" fillId="8" borderId="89" xfId="0" applyFont="1" applyFill="1" applyBorder="1" applyAlignment="1">
      <alignment horizontal="center" vertical="center" wrapText="1"/>
    </xf>
    <xf numFmtId="0" fontId="20" fillId="8" borderId="90" xfId="0" applyFont="1" applyFill="1" applyBorder="1" applyAlignment="1">
      <alignment horizontal="center" vertical="center" wrapText="1"/>
    </xf>
    <xf numFmtId="0" fontId="20" fillId="8" borderId="91" xfId="0" applyFont="1" applyFill="1" applyBorder="1" applyAlignment="1">
      <alignment horizontal="center" vertical="center" wrapText="1"/>
    </xf>
    <xf numFmtId="49" fontId="20" fillId="8" borderId="91" xfId="0" applyNumberFormat="1" applyFont="1" applyFill="1" applyBorder="1" applyAlignment="1">
      <alignment horizontal="center" vertical="center" wrapText="1"/>
    </xf>
    <xf numFmtId="0" fontId="20" fillId="8" borderId="92" xfId="0" applyFont="1" applyFill="1" applyBorder="1" applyAlignment="1">
      <alignment horizontal="center" vertical="center" wrapText="1"/>
    </xf>
    <xf numFmtId="10" fontId="1" fillId="0" borderId="0" xfId="6" applyNumberFormat="1" applyFont="1" applyAlignment="1">
      <alignment vertical="center"/>
    </xf>
    <xf numFmtId="10" fontId="1" fillId="0" borderId="0" xfId="6" applyNumberFormat="1" applyFont="1" applyAlignment="1">
      <alignment horizontal="center" vertical="center" wrapText="1"/>
    </xf>
    <xf numFmtId="10" fontId="12" fillId="6" borderId="0" xfId="6" applyNumberFormat="1" applyFont="1" applyFill="1" applyAlignment="1">
      <alignment vertical="center" wrapText="1"/>
    </xf>
    <xf numFmtId="10" fontId="0" fillId="0" borderId="0" xfId="6" applyNumberFormat="1" applyFont="1"/>
    <xf numFmtId="9" fontId="0" fillId="0" borderId="0" xfId="0" applyNumberFormat="1"/>
    <xf numFmtId="10" fontId="45" fillId="14" borderId="34" xfId="5" applyNumberFormat="1" applyFont="1" applyFill="1" applyBorder="1" applyAlignment="1">
      <alignment horizontal="center" vertical="center"/>
    </xf>
    <xf numFmtId="10" fontId="45" fillId="14" borderId="74" xfId="1" applyNumberFormat="1" applyFont="1" applyFill="1" applyBorder="1" applyAlignment="1">
      <alignment horizontal="center" vertical="center"/>
    </xf>
    <xf numFmtId="10" fontId="45" fillId="14" borderId="74" xfId="5" applyNumberFormat="1" applyFont="1" applyFill="1" applyBorder="1" applyAlignment="1">
      <alignment horizontal="center" vertical="center"/>
    </xf>
    <xf numFmtId="0" fontId="10" fillId="18" borderId="93" xfId="0" applyFont="1" applyFill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56" fillId="0" borderId="11" xfId="0" applyFont="1" applyBorder="1" applyAlignment="1">
      <alignment horizontal="center" vertical="center" wrapText="1"/>
    </xf>
    <xf numFmtId="169" fontId="57" fillId="0" borderId="11" xfId="0" applyNumberFormat="1" applyFont="1" applyBorder="1" applyAlignment="1">
      <alignment horizontal="center" vertical="center"/>
    </xf>
    <xf numFmtId="0" fontId="55" fillId="0" borderId="82" xfId="0" applyFont="1" applyBorder="1" applyAlignment="1">
      <alignment horizontal="center" vertical="center"/>
    </xf>
    <xf numFmtId="0" fontId="56" fillId="0" borderId="83" xfId="0" applyFont="1" applyBorder="1" applyAlignment="1">
      <alignment horizontal="center" vertical="center" wrapText="1"/>
    </xf>
    <xf numFmtId="0" fontId="57" fillId="0" borderId="83" xfId="0" applyFont="1" applyBorder="1" applyAlignment="1">
      <alignment horizontal="center" vertical="center" wrapText="1"/>
    </xf>
    <xf numFmtId="169" fontId="57" fillId="0" borderId="83" xfId="0" applyNumberFormat="1" applyFont="1" applyBorder="1" applyAlignment="1">
      <alignment horizontal="center" vertical="center"/>
    </xf>
    <xf numFmtId="4" fontId="57" fillId="0" borderId="83" xfId="0" applyNumberFormat="1" applyFont="1" applyBorder="1" applyAlignment="1">
      <alignment horizontal="center" vertical="center"/>
    </xf>
    <xf numFmtId="171" fontId="57" fillId="0" borderId="84" xfId="0" applyNumberFormat="1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/>
    </xf>
    <xf numFmtId="0" fontId="56" fillId="0" borderId="17" xfId="0" applyFont="1" applyBorder="1" applyAlignment="1">
      <alignment horizontal="center" vertical="center" wrapText="1"/>
    </xf>
    <xf numFmtId="169" fontId="57" fillId="0" borderId="17" xfId="0" applyNumberFormat="1" applyFont="1" applyBorder="1" applyAlignment="1">
      <alignment horizontal="center" vertical="center"/>
    </xf>
    <xf numFmtId="166" fontId="59" fillId="3" borderId="0" xfId="0" applyNumberFormat="1" applyFont="1" applyFill="1" applyAlignment="1">
      <alignment vertical="center"/>
    </xf>
    <xf numFmtId="0" fontId="7" fillId="19" borderId="98" xfId="0" applyFont="1" applyFill="1" applyBorder="1" applyAlignment="1">
      <alignment vertical="center" wrapText="1"/>
    </xf>
    <xf numFmtId="0" fontId="10" fillId="4" borderId="101" xfId="0" applyFont="1" applyFill="1" applyBorder="1" applyAlignment="1">
      <alignment horizontal="center" vertical="center" wrapText="1"/>
    </xf>
    <xf numFmtId="166" fontId="10" fillId="3" borderId="80" xfId="0" applyNumberFormat="1" applyFont="1" applyFill="1" applyBorder="1" applyAlignment="1">
      <alignment vertical="center"/>
    </xf>
    <xf numFmtId="10" fontId="10" fillId="3" borderId="81" xfId="6" applyNumberFormat="1" applyFont="1" applyFill="1" applyBorder="1" applyAlignment="1">
      <alignment vertical="center"/>
    </xf>
    <xf numFmtId="166" fontId="10" fillId="3" borderId="64" xfId="0" applyNumberFormat="1" applyFont="1" applyFill="1" applyBorder="1" applyAlignment="1">
      <alignment vertical="center"/>
    </xf>
    <xf numFmtId="10" fontId="10" fillId="3" borderId="65" xfId="6" applyNumberFormat="1" applyFont="1" applyFill="1" applyBorder="1" applyAlignment="1">
      <alignment vertical="center"/>
    </xf>
    <xf numFmtId="166" fontId="10" fillId="3" borderId="69" xfId="0" applyNumberFormat="1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164" fontId="7" fillId="20" borderId="98" xfId="0" applyNumberFormat="1" applyFont="1" applyFill="1" applyBorder="1" applyAlignment="1">
      <alignment vertical="center" wrapText="1"/>
    </xf>
    <xf numFmtId="166" fontId="10" fillId="3" borderId="62" xfId="0" applyNumberFormat="1" applyFont="1" applyFill="1" applyBorder="1" applyAlignment="1">
      <alignment vertical="center"/>
    </xf>
    <xf numFmtId="166" fontId="10" fillId="3" borderId="78" xfId="0" applyNumberFormat="1" applyFont="1" applyFill="1" applyBorder="1" applyAlignment="1">
      <alignment vertical="center"/>
    </xf>
    <xf numFmtId="166" fontId="10" fillId="3" borderId="70" xfId="0" applyNumberFormat="1" applyFont="1" applyFill="1" applyBorder="1" applyAlignment="1">
      <alignment vertical="center"/>
    </xf>
    <xf numFmtId="166" fontId="10" fillId="18" borderId="94" xfId="0" applyNumberFormat="1" applyFont="1" applyFill="1" applyBorder="1" applyAlignment="1">
      <alignment vertical="center" wrapText="1"/>
    </xf>
    <xf numFmtId="166" fontId="10" fillId="18" borderId="70" xfId="0" applyNumberFormat="1" applyFont="1" applyFill="1" applyBorder="1" applyAlignment="1">
      <alignment vertical="center" wrapText="1"/>
    </xf>
    <xf numFmtId="10" fontId="10" fillId="3" borderId="21" xfId="6" applyNumberFormat="1" applyFont="1" applyFill="1" applyBorder="1" applyAlignment="1">
      <alignment vertical="center"/>
    </xf>
    <xf numFmtId="10" fontId="10" fillId="18" borderId="21" xfId="6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9" fillId="17" borderId="6" xfId="0" applyFont="1" applyFill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9" fillId="0" borderId="40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41" xfId="6" applyNumberFormat="1" applyFont="1" applyBorder="1" applyAlignment="1">
      <alignment horizontal="center" vertical="center" wrapText="1"/>
    </xf>
    <xf numFmtId="0" fontId="12" fillId="0" borderId="104" xfId="0" applyFont="1" applyBorder="1" applyAlignment="1">
      <alignment horizontal="center" vertical="center"/>
    </xf>
    <xf numFmtId="10" fontId="12" fillId="6" borderId="105" xfId="6" applyNumberFormat="1" applyFont="1" applyFill="1" applyBorder="1" applyAlignment="1">
      <alignment vertical="center" wrapText="1"/>
    </xf>
    <xf numFmtId="0" fontId="47" fillId="0" borderId="106" xfId="0" applyFont="1" applyBorder="1" applyAlignment="1">
      <alignment horizontal="center" vertical="center"/>
    </xf>
    <xf numFmtId="10" fontId="12" fillId="6" borderId="107" xfId="6" applyNumberFormat="1" applyFont="1" applyFill="1" applyBorder="1" applyAlignment="1">
      <alignment vertical="center" wrapText="1"/>
    </xf>
    <xf numFmtId="10" fontId="12" fillId="6" borderId="108" xfId="6" applyNumberFormat="1" applyFont="1" applyFill="1" applyBorder="1" applyAlignment="1">
      <alignment vertical="center" wrapText="1"/>
    </xf>
    <xf numFmtId="0" fontId="10" fillId="3" borderId="109" xfId="0" applyFont="1" applyFill="1" applyBorder="1" applyAlignment="1">
      <alignment horizontal="center" vertical="center"/>
    </xf>
    <xf numFmtId="10" fontId="10" fillId="3" borderId="110" xfId="6" applyNumberFormat="1" applyFont="1" applyFill="1" applyBorder="1" applyAlignment="1">
      <alignment vertical="center"/>
    </xf>
    <xf numFmtId="0" fontId="10" fillId="18" borderId="109" xfId="0" applyFont="1" applyFill="1" applyBorder="1" applyAlignment="1">
      <alignment horizontal="center" vertical="center"/>
    </xf>
    <xf numFmtId="10" fontId="10" fillId="18" borderId="110" xfId="6" applyNumberFormat="1" applyFont="1" applyFill="1" applyBorder="1" applyAlignment="1">
      <alignment vertical="center" wrapText="1"/>
    </xf>
    <xf numFmtId="0" fontId="12" fillId="0" borderId="106" xfId="0" applyFont="1" applyBorder="1" applyAlignment="1">
      <alignment horizontal="center" vertical="center"/>
    </xf>
    <xf numFmtId="49" fontId="12" fillId="0" borderId="104" xfId="0" applyNumberFormat="1" applyFont="1" applyBorder="1" applyAlignment="1">
      <alignment horizontal="center" vertical="center"/>
    </xf>
    <xf numFmtId="49" fontId="12" fillId="0" borderId="106" xfId="0" applyNumberFormat="1" applyFont="1" applyBorder="1" applyAlignment="1">
      <alignment horizontal="center" vertical="center"/>
    </xf>
    <xf numFmtId="0" fontId="52" fillId="21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2" fontId="52" fillId="21" borderId="0" xfId="0" applyNumberFormat="1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52" fillId="21" borderId="0" xfId="0" applyFont="1" applyFill="1" applyAlignment="1">
      <alignment vertical="top" wrapText="1"/>
    </xf>
    <xf numFmtId="0" fontId="10" fillId="3" borderId="111" xfId="0" applyFont="1" applyFill="1" applyBorder="1" applyAlignment="1">
      <alignment horizontal="center" vertical="center"/>
    </xf>
    <xf numFmtId="166" fontId="10" fillId="3" borderId="96" xfId="0" applyNumberFormat="1" applyFont="1" applyFill="1" applyBorder="1" applyAlignment="1">
      <alignment vertical="center"/>
    </xf>
    <xf numFmtId="10" fontId="10" fillId="3" borderId="112" xfId="6" applyNumberFormat="1" applyFont="1" applyFill="1" applyBorder="1" applyAlignment="1">
      <alignment vertical="center"/>
    </xf>
    <xf numFmtId="166" fontId="10" fillId="3" borderId="6" xfId="0" applyNumberFormat="1" applyFont="1" applyFill="1" applyBorder="1" applyAlignment="1">
      <alignment vertical="center"/>
    </xf>
    <xf numFmtId="0" fontId="0" fillId="0" borderId="6" xfId="0" applyBorder="1"/>
    <xf numFmtId="0" fontId="4" fillId="0" borderId="9" xfId="0" applyFont="1" applyBorder="1"/>
    <xf numFmtId="10" fontId="27" fillId="9" borderId="43" xfId="3" applyNumberFormat="1" applyFont="1" applyFill="1" applyBorder="1" applyAlignment="1">
      <alignment horizontal="center" vertical="center"/>
    </xf>
    <xf numFmtId="0" fontId="35" fillId="0" borderId="7" xfId="0" applyFont="1" applyBorder="1"/>
    <xf numFmtId="0" fontId="13" fillId="0" borderId="104" xfId="0" applyFont="1" applyBorder="1" applyAlignment="1">
      <alignment horizontal="center" vertical="center"/>
    </xf>
    <xf numFmtId="0" fontId="13" fillId="0" borderId="106" xfId="0" applyFont="1" applyBorder="1" applyAlignment="1">
      <alignment horizontal="center" vertical="center"/>
    </xf>
    <xf numFmtId="0" fontId="13" fillId="0" borderId="11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166" fontId="13" fillId="0" borderId="4" xfId="0" applyNumberFormat="1" applyFont="1" applyBorder="1" applyAlignment="1">
      <alignment vertical="center" wrapText="1"/>
    </xf>
    <xf numFmtId="166" fontId="13" fillId="6" borderId="4" xfId="0" applyNumberFormat="1" applyFont="1" applyFill="1" applyBorder="1" applyAlignment="1">
      <alignment vertical="center" wrapText="1"/>
    </xf>
    <xf numFmtId="167" fontId="13" fillId="0" borderId="4" xfId="0" applyNumberFormat="1" applyFont="1" applyBorder="1" applyAlignment="1">
      <alignment vertical="center" wrapText="1"/>
    </xf>
    <xf numFmtId="0" fontId="14" fillId="0" borderId="115" xfId="0" applyFont="1" applyBorder="1" applyAlignment="1">
      <alignment horizontal="center" vertical="center" wrapText="1"/>
    </xf>
    <xf numFmtId="0" fontId="12" fillId="0" borderId="115" xfId="0" applyFont="1" applyBorder="1" applyAlignment="1">
      <alignment horizontal="center" vertical="center"/>
    </xf>
    <xf numFmtId="4" fontId="12" fillId="0" borderId="115" xfId="0" applyNumberFormat="1" applyFont="1" applyBorder="1" applyAlignment="1">
      <alignment horizontal="center" vertical="center"/>
    </xf>
    <xf numFmtId="166" fontId="12" fillId="0" borderId="115" xfId="0" applyNumberFormat="1" applyFont="1" applyBorder="1" applyAlignment="1">
      <alignment vertical="center" wrapText="1"/>
    </xf>
    <xf numFmtId="166" fontId="12" fillId="6" borderId="115" xfId="0" applyNumberFormat="1" applyFont="1" applyFill="1" applyBorder="1" applyAlignment="1">
      <alignment vertical="center" wrapText="1"/>
    </xf>
    <xf numFmtId="167" fontId="12" fillId="0" borderId="115" xfId="0" applyNumberFormat="1" applyFont="1" applyBorder="1" applyAlignment="1">
      <alignment vertical="center" wrapText="1"/>
    </xf>
    <xf numFmtId="0" fontId="12" fillId="0" borderId="114" xfId="0" applyFont="1" applyBorder="1" applyAlignment="1">
      <alignment horizontal="center" vertical="center"/>
    </xf>
    <xf numFmtId="0" fontId="13" fillId="0" borderId="115" xfId="0" applyFont="1" applyBorder="1" applyAlignment="1">
      <alignment horizontal="center" vertical="center"/>
    </xf>
    <xf numFmtId="4" fontId="13" fillId="0" borderId="115" xfId="0" applyNumberFormat="1" applyFont="1" applyBorder="1" applyAlignment="1">
      <alignment horizontal="center" vertical="center"/>
    </xf>
    <xf numFmtId="166" fontId="13" fillId="0" borderId="115" xfId="0" applyNumberFormat="1" applyFont="1" applyBorder="1" applyAlignment="1">
      <alignment vertical="center" wrapText="1"/>
    </xf>
    <xf numFmtId="166" fontId="13" fillId="6" borderId="115" xfId="0" applyNumberFormat="1" applyFont="1" applyFill="1" applyBorder="1" applyAlignment="1">
      <alignment vertical="center" wrapText="1"/>
    </xf>
    <xf numFmtId="167" fontId="13" fillId="0" borderId="115" xfId="0" applyNumberFormat="1" applyFont="1" applyBorder="1" applyAlignment="1">
      <alignment vertical="center" wrapText="1"/>
    </xf>
    <xf numFmtId="0" fontId="52" fillId="24" borderId="0" xfId="0" applyFont="1" applyFill="1" applyAlignment="1">
      <alignment vertical="top" wrapText="1"/>
    </xf>
    <xf numFmtId="0" fontId="0" fillId="24" borderId="0" xfId="0" applyFill="1"/>
    <xf numFmtId="49" fontId="12" fillId="0" borderId="119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12" fillId="0" borderId="121" xfId="0" applyNumberFormat="1" applyFont="1" applyBorder="1" applyAlignment="1">
      <alignment horizontal="center" vertical="center"/>
    </xf>
    <xf numFmtId="166" fontId="10" fillId="5" borderId="0" xfId="0" applyNumberFormat="1" applyFont="1" applyFill="1" applyAlignment="1">
      <alignment vertical="center" wrapText="1"/>
    </xf>
    <xf numFmtId="0" fontId="61" fillId="0" borderId="0" xfId="0" applyFont="1" applyAlignment="1">
      <alignment vertical="center"/>
    </xf>
    <xf numFmtId="168" fontId="61" fillId="5" borderId="0" xfId="0" applyNumberFormat="1" applyFont="1" applyFill="1" applyAlignment="1">
      <alignment horizontal="center" vertical="center"/>
    </xf>
    <xf numFmtId="168" fontId="61" fillId="0" borderId="0" xfId="0" applyNumberFormat="1" applyFont="1" applyAlignment="1">
      <alignment horizontal="center" vertical="center"/>
    </xf>
    <xf numFmtId="166" fontId="12" fillId="6" borderId="115" xfId="0" applyNumberFormat="1" applyFont="1" applyFill="1" applyBorder="1" applyAlignment="1">
      <alignment horizontal="right" vertical="center" wrapText="1"/>
    </xf>
    <xf numFmtId="166" fontId="5" fillId="5" borderId="0" xfId="0" applyNumberFormat="1" applyFont="1" applyFill="1" applyAlignment="1">
      <alignment vertical="center" wrapText="1"/>
    </xf>
    <xf numFmtId="0" fontId="62" fillId="0" borderId="66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/>
    </xf>
    <xf numFmtId="166" fontId="17" fillId="5" borderId="3" xfId="0" applyNumberFormat="1" applyFont="1" applyFill="1" applyBorder="1" applyAlignment="1">
      <alignment vertical="center"/>
    </xf>
    <xf numFmtId="166" fontId="17" fillId="0" borderId="0" xfId="0" applyNumberFormat="1" applyFont="1" applyAlignment="1">
      <alignment vertical="center"/>
    </xf>
    <xf numFmtId="166" fontId="17" fillId="7" borderId="3" xfId="0" applyNumberFormat="1" applyFont="1" applyFill="1" applyBorder="1" applyAlignment="1">
      <alignment vertical="center"/>
    </xf>
    <xf numFmtId="166" fontId="17" fillId="7" borderId="5" xfId="0" applyNumberFormat="1" applyFont="1" applyFill="1" applyBorder="1" applyAlignment="1">
      <alignment vertical="center"/>
    </xf>
    <xf numFmtId="166" fontId="47" fillId="0" borderId="67" xfId="0" applyNumberFormat="1" applyFont="1" applyBorder="1" applyAlignment="1">
      <alignment horizontal="right" vertical="center" wrapText="1"/>
    </xf>
    <xf numFmtId="166" fontId="47" fillId="6" borderId="67" xfId="0" applyNumberFormat="1" applyFont="1" applyFill="1" applyBorder="1" applyAlignment="1">
      <alignment horizontal="right" vertical="center" wrapText="1"/>
    </xf>
    <xf numFmtId="10" fontId="0" fillId="0" borderId="0" xfId="0" applyNumberFormat="1"/>
    <xf numFmtId="0" fontId="27" fillId="27" borderId="24" xfId="1" applyFont="1" applyFill="1" applyBorder="1" applyAlignment="1">
      <alignment vertical="center" wrapText="1"/>
    </xf>
    <xf numFmtId="10" fontId="27" fillId="27" borderId="22" xfId="1" applyNumberFormat="1" applyFont="1" applyFill="1" applyBorder="1" applyAlignment="1">
      <alignment horizontal="left" vertical="center" wrapText="1"/>
    </xf>
    <xf numFmtId="10" fontId="27" fillId="27" borderId="23" xfId="1" applyNumberFormat="1" applyFont="1" applyFill="1" applyBorder="1" applyAlignment="1">
      <alignment vertical="center" wrapText="1"/>
    </xf>
    <xf numFmtId="0" fontId="27" fillId="27" borderId="22" xfId="1" applyFont="1" applyFill="1" applyBorder="1" applyAlignment="1">
      <alignment vertical="center" wrapText="1"/>
    </xf>
    <xf numFmtId="0" fontId="27" fillId="27" borderId="23" xfId="1" applyFont="1" applyFill="1" applyBorder="1" applyAlignment="1">
      <alignment vertical="center" wrapText="1"/>
    </xf>
    <xf numFmtId="0" fontId="27" fillId="27" borderId="21" xfId="1" applyFont="1" applyFill="1" applyBorder="1" applyAlignment="1">
      <alignment vertical="center" wrapText="1"/>
    </xf>
    <xf numFmtId="0" fontId="27" fillId="27" borderId="26" xfId="1" applyFont="1" applyFill="1" applyBorder="1" applyAlignment="1">
      <alignment vertical="center" wrapText="1"/>
    </xf>
    <xf numFmtId="0" fontId="27" fillId="27" borderId="21" xfId="1" applyFont="1" applyFill="1" applyBorder="1" applyAlignment="1">
      <alignment horizontal="right" vertical="center" wrapText="1"/>
    </xf>
    <xf numFmtId="0" fontId="27" fillId="27" borderId="29" xfId="1" applyFont="1" applyFill="1" applyBorder="1" applyAlignment="1">
      <alignment vertical="center" wrapText="1"/>
    </xf>
    <xf numFmtId="0" fontId="27" fillId="27" borderId="26" xfId="1" applyFont="1" applyFill="1" applyBorder="1" applyAlignment="1">
      <alignment horizontal="right" vertical="center" wrapText="1"/>
    </xf>
    <xf numFmtId="17" fontId="27" fillId="27" borderId="27" xfId="1" applyNumberFormat="1" applyFont="1" applyFill="1" applyBorder="1" applyAlignment="1">
      <alignment horizontal="left" vertical="center" wrapText="1"/>
    </xf>
    <xf numFmtId="17" fontId="27" fillId="27" borderId="28" xfId="1" applyNumberFormat="1" applyFont="1" applyFill="1" applyBorder="1" applyAlignment="1">
      <alignment vertical="center" wrapText="1"/>
    </xf>
    <xf numFmtId="4" fontId="57" fillId="0" borderId="17" xfId="0" applyNumberFormat="1" applyFont="1" applyBorder="1" applyAlignment="1">
      <alignment horizontal="center" vertical="center"/>
    </xf>
    <xf numFmtId="171" fontId="57" fillId="0" borderId="88" xfId="0" applyNumberFormat="1" applyFont="1" applyBorder="1" applyAlignment="1">
      <alignment horizontal="center" vertical="center"/>
    </xf>
    <xf numFmtId="4" fontId="57" fillId="0" borderId="11" xfId="0" applyNumberFormat="1" applyFont="1" applyBorder="1" applyAlignment="1">
      <alignment horizontal="center" vertical="center"/>
    </xf>
    <xf numFmtId="171" fontId="57" fillId="0" borderId="12" xfId="0" applyNumberFormat="1" applyFont="1" applyBorder="1" applyAlignment="1">
      <alignment horizontal="center" vertical="center"/>
    </xf>
    <xf numFmtId="9" fontId="9" fillId="17" borderId="6" xfId="6" applyFont="1" applyFill="1" applyBorder="1" applyAlignment="1">
      <alignment vertical="center"/>
    </xf>
    <xf numFmtId="9" fontId="10" fillId="18" borderId="109" xfId="6" applyFont="1" applyFill="1" applyBorder="1" applyAlignment="1">
      <alignment horizontal="center" vertical="center"/>
    </xf>
    <xf numFmtId="9" fontId="10" fillId="18" borderId="69" xfId="6" applyFont="1" applyFill="1" applyBorder="1" applyAlignment="1">
      <alignment vertical="center" wrapText="1"/>
    </xf>
    <xf numFmtId="9" fontId="10" fillId="18" borderId="110" xfId="6" applyFont="1" applyFill="1" applyBorder="1" applyAlignment="1">
      <alignment vertical="center" wrapText="1"/>
    </xf>
    <xf numFmtId="9" fontId="10" fillId="18" borderId="0" xfId="6" applyFont="1" applyFill="1" applyAlignment="1">
      <alignment vertical="center" wrapText="1"/>
    </xf>
    <xf numFmtId="9" fontId="0" fillId="17" borderId="0" xfId="6" applyFont="1" applyFill="1"/>
    <xf numFmtId="166" fontId="10" fillId="18" borderId="69" xfId="6" applyNumberFormat="1" applyFont="1" applyFill="1" applyBorder="1" applyAlignment="1">
      <alignment vertical="center" wrapText="1"/>
    </xf>
    <xf numFmtId="0" fontId="13" fillId="0" borderId="67" xfId="0" applyFont="1" applyBorder="1" applyAlignment="1">
      <alignment horizontal="left" vertical="center" wrapText="1"/>
    </xf>
    <xf numFmtId="0" fontId="0" fillId="0" borderId="67" xfId="0" applyBorder="1"/>
    <xf numFmtId="0" fontId="4" fillId="0" borderId="67" xfId="0" applyFont="1" applyBorder="1"/>
    <xf numFmtId="0" fontId="10" fillId="18" borderId="69" xfId="0" applyFont="1" applyFill="1" applyBorder="1" applyAlignment="1">
      <alignment horizontal="left" vertical="center"/>
    </xf>
    <xf numFmtId="166" fontId="59" fillId="18" borderId="0" xfId="0" applyNumberFormat="1" applyFont="1" applyFill="1" applyAlignment="1">
      <alignment horizontal="center" vertical="center" wrapText="1"/>
    </xf>
    <xf numFmtId="0" fontId="12" fillId="0" borderId="66" xfId="0" applyFont="1" applyBorder="1" applyAlignment="1">
      <alignment horizontal="left" vertical="center" wrapText="1"/>
    </xf>
    <xf numFmtId="0" fontId="12" fillId="0" borderId="67" xfId="0" applyFont="1" applyBorder="1" applyAlignment="1">
      <alignment horizontal="left" vertical="center" wrapText="1"/>
    </xf>
    <xf numFmtId="0" fontId="10" fillId="3" borderId="80" xfId="0" applyFont="1" applyFill="1" applyBorder="1" applyAlignment="1">
      <alignment horizontal="left" vertical="center"/>
    </xf>
    <xf numFmtId="166" fontId="10" fillId="3" borderId="80" xfId="0" applyNumberFormat="1" applyFont="1" applyFill="1" applyBorder="1" applyAlignment="1">
      <alignment horizontal="right" vertical="center"/>
    </xf>
    <xf numFmtId="0" fontId="4" fillId="0" borderId="80" xfId="0" applyFont="1" applyBorder="1"/>
    <xf numFmtId="0" fontId="0" fillId="0" borderId="66" xfId="0" applyBorder="1"/>
    <xf numFmtId="0" fontId="4" fillId="0" borderId="66" xfId="0" applyFont="1" applyBorder="1"/>
    <xf numFmtId="0" fontId="13" fillId="0" borderId="66" xfId="0" applyFont="1" applyBorder="1" applyAlignment="1">
      <alignment horizontal="left" vertical="center" wrapText="1"/>
    </xf>
    <xf numFmtId="0" fontId="13" fillId="0" borderId="115" xfId="0" applyFont="1" applyBorder="1" applyAlignment="1">
      <alignment horizontal="left" vertical="center" wrapText="1"/>
    </xf>
    <xf numFmtId="0" fontId="0" fillId="0" borderId="115" xfId="0" applyBorder="1"/>
    <xf numFmtId="0" fontId="4" fillId="0" borderId="115" xfId="0" applyFont="1" applyBorder="1"/>
    <xf numFmtId="166" fontId="58" fillId="6" borderId="0" xfId="0" applyNumberFormat="1" applyFont="1" applyFill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0" fillId="0" borderId="4" xfId="0" applyBorder="1"/>
    <xf numFmtId="0" fontId="4" fillId="0" borderId="4" xfId="0" applyFont="1" applyBorder="1"/>
    <xf numFmtId="0" fontId="47" fillId="0" borderId="122" xfId="0" applyFont="1" applyBorder="1" applyAlignment="1">
      <alignment vertical="center" wrapText="1"/>
    </xf>
    <xf numFmtId="0" fontId="47" fillId="0" borderId="123" xfId="0" applyFont="1" applyBorder="1" applyAlignment="1">
      <alignment vertical="center" wrapText="1"/>
    </xf>
    <xf numFmtId="0" fontId="47" fillId="0" borderId="120" xfId="0" applyFont="1" applyBorder="1" applyAlignment="1">
      <alignment vertical="center" wrapText="1"/>
    </xf>
    <xf numFmtId="0" fontId="12" fillId="0" borderId="67" xfId="0" applyFont="1" applyBorder="1" applyAlignment="1">
      <alignment vertical="center" wrapText="1"/>
    </xf>
    <xf numFmtId="0" fontId="12" fillId="0" borderId="115" xfId="0" applyFont="1" applyBorder="1" applyAlignment="1">
      <alignment horizontal="left" vertical="center" wrapText="1"/>
    </xf>
    <xf numFmtId="0" fontId="12" fillId="0" borderId="122" xfId="0" applyFont="1" applyBorder="1" applyAlignment="1">
      <alignment horizontal="left" vertical="center" wrapText="1"/>
    </xf>
    <xf numFmtId="0" fontId="12" fillId="0" borderId="123" xfId="0" applyFont="1" applyBorder="1" applyAlignment="1">
      <alignment horizontal="left" vertical="center" wrapText="1"/>
    </xf>
    <xf numFmtId="0" fontId="12" fillId="0" borderId="120" xfId="0" applyFont="1" applyBorder="1" applyAlignment="1">
      <alignment horizontal="left" vertical="center" wrapText="1"/>
    </xf>
    <xf numFmtId="0" fontId="13" fillId="0" borderId="116" xfId="0" applyFont="1" applyBorder="1" applyAlignment="1">
      <alignment horizontal="left" vertical="center" wrapText="1"/>
    </xf>
    <xf numFmtId="0" fontId="13" fillId="0" borderId="117" xfId="0" applyFont="1" applyBorder="1" applyAlignment="1">
      <alignment horizontal="left" vertical="center" wrapText="1"/>
    </xf>
    <xf numFmtId="0" fontId="13" fillId="0" borderId="118" xfId="0" applyFont="1" applyBorder="1" applyAlignment="1">
      <alignment horizontal="left" vertical="center" wrapText="1"/>
    </xf>
    <xf numFmtId="170" fontId="12" fillId="0" borderId="67" xfId="0" applyNumberFormat="1" applyFont="1" applyBorder="1" applyAlignment="1">
      <alignment horizontal="left" vertical="center" wrapText="1"/>
    </xf>
    <xf numFmtId="166" fontId="10" fillId="3" borderId="96" xfId="0" applyNumberFormat="1" applyFont="1" applyFill="1" applyBorder="1" applyAlignment="1">
      <alignment horizontal="right" vertical="center"/>
    </xf>
    <xf numFmtId="0" fontId="4" fillId="0" borderId="96" xfId="0" applyFont="1" applyBorder="1"/>
    <xf numFmtId="0" fontId="12" fillId="0" borderId="66" xfId="0" applyFont="1" applyBorder="1" applyAlignment="1">
      <alignment vertical="center" wrapText="1"/>
    </xf>
    <xf numFmtId="0" fontId="10" fillId="3" borderId="96" xfId="0" applyFont="1" applyFill="1" applyBorder="1" applyAlignment="1">
      <alignment horizontal="left" vertical="center"/>
    </xf>
    <xf numFmtId="0" fontId="12" fillId="0" borderId="124" xfId="0" applyFont="1" applyBorder="1" applyAlignment="1">
      <alignment vertical="center" wrapText="1"/>
    </xf>
    <xf numFmtId="0" fontId="12" fillId="0" borderId="125" xfId="0" applyFont="1" applyBorder="1" applyAlignment="1">
      <alignment vertical="center" wrapText="1"/>
    </xf>
    <xf numFmtId="0" fontId="12" fillId="0" borderId="126" xfId="0" applyFont="1" applyBorder="1" applyAlignment="1">
      <alignment vertical="center" wrapText="1"/>
    </xf>
    <xf numFmtId="0" fontId="12" fillId="0" borderId="122" xfId="0" applyFont="1" applyBorder="1" applyAlignment="1">
      <alignment vertical="center" wrapText="1"/>
    </xf>
    <xf numFmtId="0" fontId="12" fillId="0" borderId="123" xfId="0" applyFont="1" applyBorder="1" applyAlignment="1">
      <alignment vertical="center" wrapText="1"/>
    </xf>
    <xf numFmtId="0" fontId="12" fillId="0" borderId="120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5" fillId="0" borderId="122" xfId="0" applyFont="1" applyBorder="1" applyAlignment="1">
      <alignment vertical="center" wrapText="1"/>
    </xf>
    <xf numFmtId="0" fontId="5" fillId="0" borderId="123" xfId="0" applyFont="1" applyBorder="1" applyAlignment="1">
      <alignment vertical="center" wrapText="1"/>
    </xf>
    <xf numFmtId="0" fontId="5" fillId="0" borderId="120" xfId="0" applyFont="1" applyBorder="1" applyAlignment="1">
      <alignment vertical="center" wrapText="1"/>
    </xf>
    <xf numFmtId="166" fontId="10" fillId="3" borderId="69" xfId="0" applyNumberFormat="1" applyFont="1" applyFill="1" applyBorder="1" applyAlignment="1">
      <alignment horizontal="right" vertical="center"/>
    </xf>
    <xf numFmtId="0" fontId="4" fillId="0" borderId="69" xfId="0" applyFont="1" applyBorder="1"/>
    <xf numFmtId="0" fontId="10" fillId="3" borderId="69" xfId="0" applyFont="1" applyFill="1" applyBorder="1" applyAlignment="1">
      <alignment horizontal="left" vertical="center"/>
    </xf>
    <xf numFmtId="0" fontId="10" fillId="18" borderId="70" xfId="0" applyFont="1" applyFill="1" applyBorder="1" applyAlignment="1">
      <alignment horizontal="left" vertical="center"/>
    </xf>
    <xf numFmtId="0" fontId="10" fillId="18" borderId="8" xfId="0" applyFont="1" applyFill="1" applyBorder="1" applyAlignment="1">
      <alignment horizontal="left" vertical="center"/>
    </xf>
    <xf numFmtId="0" fontId="10" fillId="18" borderId="71" xfId="0" applyFont="1" applyFill="1" applyBorder="1" applyAlignment="1">
      <alignment horizontal="left" vertical="center"/>
    </xf>
    <xf numFmtId="0" fontId="13" fillId="0" borderId="67" xfId="0" applyFont="1" applyBorder="1" applyAlignment="1">
      <alignment vertical="center" wrapText="1"/>
    </xf>
    <xf numFmtId="0" fontId="47" fillId="0" borderId="67" xfId="0" applyFont="1" applyBorder="1" applyAlignment="1">
      <alignment horizontal="left" vertical="center" wrapText="1"/>
    </xf>
    <xf numFmtId="0" fontId="48" fillId="0" borderId="67" xfId="0" applyFont="1" applyBorder="1"/>
    <xf numFmtId="0" fontId="10" fillId="4" borderId="55" xfId="0" applyFont="1" applyFill="1" applyBorder="1" applyAlignment="1">
      <alignment horizontal="center" vertical="center" wrapText="1"/>
    </xf>
    <xf numFmtId="0" fontId="10" fillId="4" borderId="57" xfId="0" applyFont="1" applyFill="1" applyBorder="1" applyAlignment="1">
      <alignment horizontal="center" vertical="center" wrapText="1"/>
    </xf>
    <xf numFmtId="0" fontId="10" fillId="4" borderId="59" xfId="0" applyFont="1" applyFill="1" applyBorder="1" applyAlignment="1">
      <alignment horizontal="center" vertical="center" wrapText="1"/>
    </xf>
    <xf numFmtId="0" fontId="10" fillId="4" borderId="56" xfId="0" applyFont="1" applyFill="1" applyBorder="1" applyAlignment="1">
      <alignment horizontal="center" vertical="center" wrapText="1"/>
    </xf>
    <xf numFmtId="0" fontId="10" fillId="4" borderId="58" xfId="0" applyFont="1" applyFill="1" applyBorder="1" applyAlignment="1">
      <alignment horizontal="center" vertical="center" wrapText="1"/>
    </xf>
    <xf numFmtId="0" fontId="10" fillId="4" borderId="60" xfId="0" applyFont="1" applyFill="1" applyBorder="1" applyAlignment="1">
      <alignment horizontal="center" vertical="center" wrapText="1"/>
    </xf>
    <xf numFmtId="0" fontId="4" fillId="0" borderId="56" xfId="0" applyFont="1" applyBorder="1"/>
    <xf numFmtId="0" fontId="4" fillId="0" borderId="58" xfId="0" applyFont="1" applyBorder="1"/>
    <xf numFmtId="0" fontId="4" fillId="0" borderId="99" xfId="0" applyFont="1" applyBorder="1"/>
    <xf numFmtId="0" fontId="4" fillId="0" borderId="100" xfId="0" applyFont="1" applyBorder="1"/>
    <xf numFmtId="0" fontId="3" fillId="0" borderId="27" xfId="0" applyFont="1" applyBorder="1" applyAlignment="1">
      <alignment horizontal="center" vertical="center" wrapText="1"/>
    </xf>
    <xf numFmtId="0" fontId="4" fillId="0" borderId="29" xfId="0" applyFont="1" applyBorder="1"/>
    <xf numFmtId="0" fontId="4" fillId="0" borderId="40" xfId="0" applyFont="1" applyBorder="1"/>
    <xf numFmtId="0" fontId="4" fillId="0" borderId="41" xfId="0" applyFont="1" applyBorder="1"/>
    <xf numFmtId="0" fontId="4" fillId="0" borderId="53" xfId="0" applyFont="1" applyBorder="1"/>
    <xf numFmtId="0" fontId="4" fillId="0" borderId="54" xfId="0" applyFont="1" applyBorder="1"/>
    <xf numFmtId="0" fontId="3" fillId="2" borderId="21" xfId="0" applyFont="1" applyFill="1" applyBorder="1" applyAlignment="1">
      <alignment horizontal="center" vertical="center" wrapText="1"/>
    </xf>
    <xf numFmtId="0" fontId="8" fillId="20" borderId="98" xfId="0" applyFont="1" applyFill="1" applyBorder="1" applyAlignment="1">
      <alignment horizontal="left" vertical="center" wrapText="1"/>
    </xf>
    <xf numFmtId="0" fontId="4" fillId="19" borderId="98" xfId="0" applyFont="1" applyFill="1" applyBorder="1"/>
    <xf numFmtId="10" fontId="7" fillId="20" borderId="21" xfId="0" applyNumberFormat="1" applyFont="1" applyFill="1" applyBorder="1" applyAlignment="1">
      <alignment horizontal="center" vertical="center" wrapText="1"/>
    </xf>
    <xf numFmtId="0" fontId="8" fillId="20" borderId="21" xfId="0" applyFont="1" applyFill="1" applyBorder="1" applyAlignment="1">
      <alignment horizontal="left" vertical="center" wrapText="1"/>
    </xf>
    <xf numFmtId="0" fontId="4" fillId="19" borderId="21" xfId="0" applyFont="1" applyFill="1" applyBorder="1"/>
    <xf numFmtId="165" fontId="7" fillId="20" borderId="21" xfId="0" applyNumberFormat="1" applyFont="1" applyFill="1" applyBorder="1" applyAlignment="1">
      <alignment horizontal="center" vertical="center" wrapText="1"/>
    </xf>
    <xf numFmtId="10" fontId="10" fillId="4" borderId="81" xfId="6" applyNumberFormat="1" applyFont="1" applyFill="1" applyBorder="1" applyAlignment="1">
      <alignment horizontal="center" vertical="center" wrapText="1"/>
    </xf>
    <xf numFmtId="0" fontId="10" fillId="3" borderId="64" xfId="0" applyFont="1" applyFill="1" applyBorder="1" applyAlignment="1">
      <alignment horizontal="left" vertical="center"/>
    </xf>
    <xf numFmtId="166" fontId="10" fillId="3" borderId="64" xfId="0" applyNumberFormat="1" applyFont="1" applyFill="1" applyBorder="1" applyAlignment="1">
      <alignment horizontal="right" vertical="center"/>
    </xf>
    <xf numFmtId="0" fontId="4" fillId="0" borderId="64" xfId="0" applyFont="1" applyBorder="1"/>
    <xf numFmtId="166" fontId="59" fillId="4" borderId="0" xfId="0" applyNumberFormat="1" applyFont="1" applyFill="1" applyAlignment="1">
      <alignment horizontal="center" vertical="center" wrapText="1"/>
    </xf>
    <xf numFmtId="9" fontId="10" fillId="18" borderId="69" xfId="6" applyFont="1" applyFill="1" applyBorder="1" applyAlignment="1">
      <alignment horizontal="left" vertical="center"/>
    </xf>
    <xf numFmtId="9" fontId="59" fillId="18" borderId="0" xfId="6" applyFont="1" applyFill="1" applyAlignment="1">
      <alignment horizontal="center" vertical="center" wrapText="1"/>
    </xf>
    <xf numFmtId="0" fontId="10" fillId="3" borderId="78" xfId="0" applyFont="1" applyFill="1" applyBorder="1" applyAlignment="1">
      <alignment horizontal="left" vertical="center"/>
    </xf>
    <xf numFmtId="0" fontId="10" fillId="3" borderId="23" xfId="0" applyFont="1" applyFill="1" applyBorder="1" applyAlignment="1">
      <alignment horizontal="left" vertical="center"/>
    </xf>
    <xf numFmtId="0" fontId="10" fillId="3" borderId="79" xfId="0" applyFont="1" applyFill="1" applyBorder="1" applyAlignment="1">
      <alignment horizontal="left" vertical="center"/>
    </xf>
    <xf numFmtId="0" fontId="10" fillId="3" borderId="70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71" xfId="0" applyFont="1" applyFill="1" applyBorder="1" applyAlignment="1">
      <alignment horizontal="left" vertical="center"/>
    </xf>
    <xf numFmtId="0" fontId="10" fillId="18" borderId="94" xfId="0" applyFont="1" applyFill="1" applyBorder="1" applyAlignment="1">
      <alignment horizontal="left" vertical="center"/>
    </xf>
    <xf numFmtId="0" fontId="10" fillId="18" borderId="13" xfId="0" applyFont="1" applyFill="1" applyBorder="1" applyAlignment="1">
      <alignment horizontal="left" vertical="center"/>
    </xf>
    <xf numFmtId="0" fontId="10" fillId="18" borderId="95" xfId="0" applyFont="1" applyFill="1" applyBorder="1" applyAlignment="1">
      <alignment horizontal="left" vertical="center"/>
    </xf>
    <xf numFmtId="0" fontId="10" fillId="3" borderId="62" xfId="0" applyFont="1" applyFill="1" applyBorder="1" applyAlignment="1">
      <alignment horizontal="left" vertical="center"/>
    </xf>
    <xf numFmtId="0" fontId="10" fillId="3" borderId="28" xfId="0" applyFont="1" applyFill="1" applyBorder="1" applyAlignment="1">
      <alignment horizontal="left" vertical="center"/>
    </xf>
    <xf numFmtId="0" fontId="10" fillId="3" borderId="63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8" fillId="20" borderId="22" xfId="0" applyFont="1" applyFill="1" applyBorder="1" applyAlignment="1">
      <alignment horizontal="center" vertical="center" wrapText="1"/>
    </xf>
    <xf numFmtId="0" fontId="8" fillId="20" borderId="23" xfId="0" applyFont="1" applyFill="1" applyBorder="1" applyAlignment="1">
      <alignment horizontal="center" vertical="center" wrapText="1"/>
    </xf>
    <xf numFmtId="0" fontId="8" fillId="20" borderId="24" xfId="0" applyFont="1" applyFill="1" applyBorder="1" applyAlignment="1">
      <alignment horizontal="center" vertical="center" wrapText="1"/>
    </xf>
    <xf numFmtId="164" fontId="8" fillId="20" borderId="22" xfId="0" applyNumberFormat="1" applyFont="1" applyFill="1" applyBorder="1" applyAlignment="1">
      <alignment horizontal="center" vertical="center" wrapText="1"/>
    </xf>
    <xf numFmtId="164" fontId="8" fillId="20" borderId="23" xfId="0" applyNumberFormat="1" applyFont="1" applyFill="1" applyBorder="1" applyAlignment="1">
      <alignment horizontal="center" vertical="center" wrapText="1"/>
    </xf>
    <xf numFmtId="164" fontId="8" fillId="20" borderId="24" xfId="0" applyNumberFormat="1" applyFont="1" applyFill="1" applyBorder="1" applyAlignment="1">
      <alignment horizontal="center" vertical="center" wrapText="1"/>
    </xf>
    <xf numFmtId="10" fontId="10" fillId="4" borderId="26" xfId="6" applyNumberFormat="1" applyFont="1" applyFill="1" applyBorder="1" applyAlignment="1">
      <alignment horizontal="center" vertical="center" wrapText="1"/>
    </xf>
    <xf numFmtId="10" fontId="10" fillId="4" borderId="103" xfId="6" applyNumberFormat="1" applyFont="1" applyFill="1" applyBorder="1" applyAlignment="1">
      <alignment horizontal="center" vertical="center" wrapText="1"/>
    </xf>
    <xf numFmtId="10" fontId="10" fillId="4" borderId="98" xfId="6" applyNumberFormat="1" applyFont="1" applyFill="1" applyBorder="1" applyAlignment="1">
      <alignment horizontal="center" vertical="center" wrapText="1"/>
    </xf>
    <xf numFmtId="0" fontId="10" fillId="4" borderId="65" xfId="0" applyFont="1" applyFill="1" applyBorder="1" applyAlignment="1">
      <alignment horizontal="center" vertical="center" wrapText="1"/>
    </xf>
    <xf numFmtId="0" fontId="10" fillId="4" borderId="97" xfId="0" applyFont="1" applyFill="1" applyBorder="1" applyAlignment="1">
      <alignment horizontal="center" vertical="center" wrapText="1"/>
    </xf>
    <xf numFmtId="0" fontId="10" fillId="4" borderId="102" xfId="0" applyFont="1" applyFill="1" applyBorder="1" applyAlignment="1">
      <alignment horizontal="center" vertical="center" wrapText="1"/>
    </xf>
    <xf numFmtId="0" fontId="51" fillId="21" borderId="0" xfId="0" applyFont="1" applyFill="1" applyAlignment="1">
      <alignment horizontal="left" vertical="top" wrapText="1"/>
    </xf>
    <xf numFmtId="0" fontId="52" fillId="21" borderId="0" xfId="0" applyFont="1" applyFill="1" applyAlignment="1">
      <alignment horizontal="left" vertical="top" wrapText="1"/>
    </xf>
    <xf numFmtId="0" fontId="0" fillId="0" borderId="0" xfId="0"/>
    <xf numFmtId="0" fontId="51" fillId="24" borderId="0" xfId="0" applyFont="1" applyFill="1" applyAlignment="1">
      <alignment horizontal="left" vertical="top" wrapText="1"/>
    </xf>
    <xf numFmtId="0" fontId="52" fillId="24" borderId="0" xfId="0" applyFont="1" applyFill="1" applyAlignment="1">
      <alignment horizontal="left" vertical="top" wrapText="1"/>
    </xf>
    <xf numFmtId="2" fontId="52" fillId="21" borderId="0" xfId="0" applyNumberFormat="1" applyFont="1" applyFill="1" applyAlignment="1">
      <alignment horizontal="left" vertical="top" wrapText="1"/>
    </xf>
    <xf numFmtId="0" fontId="0" fillId="0" borderId="0" xfId="0" applyAlignment="1">
      <alignment wrapText="1"/>
    </xf>
    <xf numFmtId="17" fontId="52" fillId="21" borderId="0" xfId="0" applyNumberFormat="1" applyFont="1" applyFill="1" applyAlignment="1">
      <alignment horizontal="left" vertical="top" wrapText="1"/>
    </xf>
    <xf numFmtId="0" fontId="50" fillId="14" borderId="0" xfId="0" applyFont="1" applyFill="1" applyAlignment="1">
      <alignment horizontal="center" wrapText="1"/>
    </xf>
    <xf numFmtId="0" fontId="21" fillId="25" borderId="85" xfId="0" applyFont="1" applyFill="1" applyBorder="1" applyAlignment="1">
      <alignment horizontal="center" vertical="center" wrapText="1"/>
    </xf>
    <xf numFmtId="0" fontId="4" fillId="24" borderId="86" xfId="0" applyFont="1" applyFill="1" applyBorder="1" applyAlignment="1">
      <alignment wrapText="1"/>
    </xf>
    <xf numFmtId="0" fontId="4" fillId="24" borderId="87" xfId="0" applyFont="1" applyFill="1" applyBorder="1" applyAlignment="1">
      <alignment wrapText="1"/>
    </xf>
    <xf numFmtId="0" fontId="21" fillId="25" borderId="85" xfId="0" applyFont="1" applyFill="1" applyBorder="1" applyAlignment="1">
      <alignment horizontal="center" vertical="center"/>
    </xf>
    <xf numFmtId="0" fontId="4" fillId="24" borderId="86" xfId="0" applyFont="1" applyFill="1" applyBorder="1"/>
    <xf numFmtId="0" fontId="4" fillId="24" borderId="87" xfId="0" applyFont="1" applyFill="1" applyBorder="1"/>
    <xf numFmtId="0" fontId="54" fillId="26" borderId="19" xfId="0" applyFont="1" applyFill="1" applyBorder="1" applyAlignment="1">
      <alignment horizontal="center" wrapText="1"/>
    </xf>
    <xf numFmtId="0" fontId="54" fillId="26" borderId="20" xfId="0" applyFont="1" applyFill="1" applyBorder="1" applyAlignment="1">
      <alignment horizontal="center" wrapText="1"/>
    </xf>
    <xf numFmtId="0" fontId="54" fillId="26" borderId="31" xfId="0" applyFont="1" applyFill="1" applyBorder="1" applyAlignment="1">
      <alignment horizontal="center" wrapText="1"/>
    </xf>
    <xf numFmtId="0" fontId="21" fillId="25" borderId="1" xfId="0" applyFont="1" applyFill="1" applyBorder="1" applyAlignment="1">
      <alignment horizontal="center" vertical="center"/>
    </xf>
    <xf numFmtId="0" fontId="4" fillId="24" borderId="13" xfId="0" applyFont="1" applyFill="1" applyBorder="1"/>
    <xf numFmtId="0" fontId="4" fillId="24" borderId="14" xfId="0" applyFont="1" applyFill="1" applyBorder="1"/>
    <xf numFmtId="14" fontId="27" fillId="13" borderId="44" xfId="1" applyNumberFormat="1" applyFont="1" applyFill="1" applyBorder="1" applyAlignment="1">
      <alignment horizontal="center" vertical="center"/>
    </xf>
    <xf numFmtId="14" fontId="27" fillId="13" borderId="45" xfId="1" applyNumberFormat="1" applyFont="1" applyFill="1" applyBorder="1" applyAlignment="1">
      <alignment horizontal="center" vertical="center"/>
    </xf>
    <xf numFmtId="0" fontId="30" fillId="10" borderId="19" xfId="1" applyFont="1" applyFill="1" applyBorder="1" applyAlignment="1">
      <alignment horizontal="center" vertical="center" wrapText="1"/>
    </xf>
    <xf numFmtId="0" fontId="30" fillId="10" borderId="20" xfId="1" applyFont="1" applyFill="1" applyBorder="1" applyAlignment="1">
      <alignment horizontal="center" vertical="center" wrapText="1"/>
    </xf>
    <xf numFmtId="0" fontId="30" fillId="10" borderId="31" xfId="1" applyFont="1" applyFill="1" applyBorder="1" applyAlignment="1">
      <alignment horizontal="center" vertical="center" wrapText="1"/>
    </xf>
    <xf numFmtId="0" fontId="30" fillId="10" borderId="25" xfId="1" applyFont="1" applyFill="1" applyBorder="1" applyAlignment="1">
      <alignment horizontal="center" vertical="center" wrapText="1"/>
    </xf>
    <xf numFmtId="0" fontId="30" fillId="10" borderId="6" xfId="1" applyFont="1" applyFill="1" applyAlignment="1">
      <alignment horizontal="center" vertical="center" wrapText="1"/>
    </xf>
    <xf numFmtId="0" fontId="30" fillId="10" borderId="30" xfId="1" applyFont="1" applyFill="1" applyBorder="1" applyAlignment="1">
      <alignment horizontal="center" vertical="center" wrapText="1"/>
    </xf>
    <xf numFmtId="0" fontId="30" fillId="10" borderId="32" xfId="1" applyFont="1" applyFill="1" applyBorder="1" applyAlignment="1">
      <alignment horizontal="center" vertical="center" wrapText="1"/>
    </xf>
    <xf numFmtId="0" fontId="30" fillId="10" borderId="33" xfId="1" applyFont="1" applyFill="1" applyBorder="1" applyAlignment="1">
      <alignment horizontal="center" vertical="center" wrapText="1"/>
    </xf>
    <xf numFmtId="0" fontId="30" fillId="10" borderId="34" xfId="1" applyFont="1" applyFill="1" applyBorder="1" applyAlignment="1">
      <alignment horizontal="center" vertical="center" wrapText="1"/>
    </xf>
    <xf numFmtId="0" fontId="27" fillId="11" borderId="25" xfId="1" applyFont="1" applyFill="1" applyBorder="1" applyAlignment="1">
      <alignment horizontal="center" vertical="center" wrapText="1"/>
    </xf>
    <xf numFmtId="0" fontId="27" fillId="11" borderId="6" xfId="1" applyFont="1" applyFill="1" applyAlignment="1">
      <alignment horizontal="center" vertical="center" wrapText="1"/>
    </xf>
    <xf numFmtId="0" fontId="27" fillId="11" borderId="35" xfId="1" applyFont="1" applyFill="1" applyBorder="1" applyAlignment="1">
      <alignment horizontal="center" vertical="center" wrapText="1"/>
    </xf>
    <xf numFmtId="0" fontId="27" fillId="11" borderId="36" xfId="1" applyFont="1" applyFill="1" applyBorder="1" applyAlignment="1">
      <alignment horizontal="center" vertical="center" wrapText="1"/>
    </xf>
    <xf numFmtId="44" fontId="27" fillId="13" borderId="46" xfId="1" applyNumberFormat="1" applyFont="1" applyFill="1" applyBorder="1" applyAlignment="1">
      <alignment horizontal="center" vertical="center"/>
    </xf>
    <xf numFmtId="44" fontId="27" fillId="13" borderId="47" xfId="1" applyNumberFormat="1" applyFont="1" applyFill="1" applyBorder="1" applyAlignment="1">
      <alignment horizontal="center" vertical="center"/>
    </xf>
    <xf numFmtId="14" fontId="27" fillId="13" borderId="35" xfId="1" applyNumberFormat="1" applyFont="1" applyFill="1" applyBorder="1" applyAlignment="1">
      <alignment horizontal="center" vertical="center"/>
    </xf>
    <xf numFmtId="14" fontId="27" fillId="13" borderId="37" xfId="1" applyNumberFormat="1" applyFont="1" applyFill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33" xfId="0" applyBorder="1" applyAlignment="1">
      <alignment horizontal="center"/>
    </xf>
    <xf numFmtId="0" fontId="27" fillId="9" borderId="40" xfId="1" applyFont="1" applyFill="1" applyBorder="1" applyAlignment="1">
      <alignment horizontal="left" vertical="center"/>
    </xf>
    <xf numFmtId="0" fontId="27" fillId="9" borderId="6" xfId="1" applyFont="1" applyFill="1" applyAlignment="1">
      <alignment horizontal="left" vertical="center"/>
    </xf>
    <xf numFmtId="44" fontId="27" fillId="14" borderId="72" xfId="4" applyFont="1" applyFill="1" applyBorder="1" applyAlignment="1">
      <alignment horizontal="center" vertical="center"/>
    </xf>
    <xf numFmtId="44" fontId="27" fillId="14" borderId="51" xfId="4" applyFont="1" applyFill="1" applyBorder="1" applyAlignment="1">
      <alignment horizontal="center" vertical="center"/>
    </xf>
    <xf numFmtId="0" fontId="27" fillId="11" borderId="36" xfId="1" applyFont="1" applyFill="1" applyBorder="1" applyAlignment="1">
      <alignment horizontal="center" vertical="center"/>
    </xf>
    <xf numFmtId="0" fontId="27" fillId="9" borderId="28" xfId="1" applyFont="1" applyFill="1" applyBorder="1" applyAlignment="1">
      <alignment horizontal="left" vertical="center"/>
    </xf>
    <xf numFmtId="0" fontId="27" fillId="27" borderId="22" xfId="1" applyFont="1" applyFill="1" applyBorder="1" applyAlignment="1">
      <alignment horizontal="center" vertical="center" wrapText="1"/>
    </xf>
    <xf numFmtId="0" fontId="27" fillId="27" borderId="23" xfId="1" applyFont="1" applyFill="1" applyBorder="1" applyAlignment="1">
      <alignment horizontal="center" vertical="center" wrapText="1"/>
    </xf>
    <xf numFmtId="0" fontId="27" fillId="27" borderId="24" xfId="1" applyFont="1" applyFill="1" applyBorder="1" applyAlignment="1">
      <alignment horizontal="center" vertical="center" wrapText="1"/>
    </xf>
    <xf numFmtId="0" fontId="27" fillId="0" borderId="27" xfId="1" applyFont="1" applyBorder="1" applyAlignment="1">
      <alignment horizontal="center" vertical="center" wrapText="1"/>
    </xf>
    <xf numFmtId="0" fontId="27" fillId="0" borderId="28" xfId="1" applyFont="1" applyBorder="1" applyAlignment="1">
      <alignment horizontal="center" vertical="center" wrapText="1"/>
    </xf>
    <xf numFmtId="0" fontId="27" fillId="0" borderId="40" xfId="1" applyFont="1" applyBorder="1" applyAlignment="1">
      <alignment horizontal="center" vertical="center" wrapText="1"/>
    </xf>
    <xf numFmtId="0" fontId="27" fillId="0" borderId="6" xfId="1" applyFont="1" applyAlignment="1">
      <alignment horizontal="center" vertical="center" wrapText="1"/>
    </xf>
    <xf numFmtId="43" fontId="27" fillId="27" borderId="28" xfId="2" applyFont="1" applyFill="1" applyBorder="1" applyAlignment="1">
      <alignment vertical="center"/>
    </xf>
    <xf numFmtId="43" fontId="27" fillId="27" borderId="29" xfId="2" applyFont="1" applyFill="1" applyBorder="1" applyAlignment="1">
      <alignment vertical="center"/>
    </xf>
    <xf numFmtId="0" fontId="33" fillId="16" borderId="7" xfId="0" applyFont="1" applyFill="1" applyBorder="1" applyAlignment="1">
      <alignment horizontal="center"/>
    </xf>
    <xf numFmtId="0" fontId="4" fillId="0" borderId="9" xfId="0" applyFont="1" applyBorder="1"/>
    <xf numFmtId="0" fontId="32" fillId="15" borderId="6" xfId="0" applyFont="1" applyFill="1" applyBorder="1" applyAlignment="1">
      <alignment horizontal="center"/>
    </xf>
    <xf numFmtId="0" fontId="4" fillId="0" borderId="6" xfId="0" applyFont="1" applyBorder="1"/>
    <xf numFmtId="0" fontId="34" fillId="0" borderId="0" xfId="0" applyFont="1" applyAlignment="1">
      <alignment horizontal="left" wrapText="1"/>
    </xf>
    <xf numFmtId="172" fontId="35" fillId="3" borderId="6" xfId="0" applyNumberFormat="1" applyFont="1" applyFill="1" applyBorder="1" applyAlignment="1">
      <alignment horizontal="left" vertical="center" wrapText="1"/>
    </xf>
    <xf numFmtId="0" fontId="35" fillId="3" borderId="6" xfId="0" applyFont="1" applyFill="1" applyBorder="1" applyAlignment="1">
      <alignment horizontal="left"/>
    </xf>
    <xf numFmtId="0" fontId="4" fillId="0" borderId="8" xfId="0" applyFont="1" applyBorder="1"/>
    <xf numFmtId="0" fontId="34" fillId="0" borderId="0" xfId="0" applyFont="1" applyAlignment="1">
      <alignment horizontal="center" vertical="center" wrapText="1"/>
    </xf>
    <xf numFmtId="0" fontId="35" fillId="0" borderId="52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8" xfId="0" applyFont="1" applyBorder="1"/>
    <xf numFmtId="10" fontId="37" fillId="0" borderId="7" xfId="0" applyNumberFormat="1" applyFont="1" applyBorder="1" applyAlignment="1">
      <alignment horizontal="center"/>
    </xf>
    <xf numFmtId="0" fontId="33" fillId="16" borderId="6" xfId="0" applyFont="1" applyFill="1" applyBorder="1" applyAlignment="1">
      <alignment horizontal="right"/>
    </xf>
  </cellXfs>
  <cellStyles count="7">
    <cellStyle name="Comma 3" xfId="2" xr:uid="{85F79FEE-0EED-48E4-BDAE-4618165DFF93}"/>
    <cellStyle name="Currency 3" xfId="4" xr:uid="{940959D6-67CE-4A2A-BB7E-359FE2216E92}"/>
    <cellStyle name="Normal" xfId="0" builtinId="0"/>
    <cellStyle name="Normal 2" xfId="1" xr:uid="{5523B595-C9B0-4EDC-BA70-542F83307116}"/>
    <cellStyle name="Percent" xfId="5" xr:uid="{96F2B9F9-0542-4DD4-AAC0-E006A4B176ED}"/>
    <cellStyle name="Porcentagem" xfId="6" builtinId="5"/>
    <cellStyle name="Porcentagem 2" xfId="3" xr:uid="{3705880B-17DF-4E7D-BE36-8AA72B510D40}"/>
  </cellStyles>
  <dxfs count="0"/>
  <tableStyles count="0" defaultTableStyle="TableStyleMedium2" defaultPivotStyle="PivotStyleLight16"/>
  <colors>
    <mruColors>
      <color rgb="FFF6F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67293</xdr:colOff>
      <xdr:row>1</xdr:row>
      <xdr:rowOff>204108</xdr:rowOff>
    </xdr:from>
    <xdr:to>
      <xdr:col>2</xdr:col>
      <xdr:colOff>612321</xdr:colOff>
      <xdr:row>4</xdr:row>
      <xdr:rowOff>151191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706593-B09E-4432-9E04-9394F75E30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10250" r="21043" b="13107"/>
        <a:stretch/>
      </xdr:blipFill>
      <xdr:spPr>
        <a:xfrm>
          <a:off x="200643" y="327933"/>
          <a:ext cx="1135578" cy="1090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67293</xdr:colOff>
      <xdr:row>1</xdr:row>
      <xdr:rowOff>204108</xdr:rowOff>
    </xdr:from>
    <xdr:to>
      <xdr:col>2</xdr:col>
      <xdr:colOff>612321</xdr:colOff>
      <xdr:row>4</xdr:row>
      <xdr:rowOff>151191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E768B25-C8CC-4E86-94CE-993D192045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10250" r="21043" b="13107"/>
        <a:stretch/>
      </xdr:blipFill>
      <xdr:spPr>
        <a:xfrm>
          <a:off x="200643" y="327933"/>
          <a:ext cx="1135578" cy="10900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108093</xdr:colOff>
      <xdr:row>0</xdr:row>
      <xdr:rowOff>60594</xdr:rowOff>
    </xdr:from>
    <xdr:to>
      <xdr:col>2</xdr:col>
      <xdr:colOff>931336</xdr:colOff>
      <xdr:row>2</xdr:row>
      <xdr:rowOff>97865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8A8B96D-472C-4BBE-9A02-26C404ECA7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08" t="10250" r="21043" b="13107"/>
        <a:stretch/>
      </xdr:blipFill>
      <xdr:spPr>
        <a:xfrm>
          <a:off x="574490" y="60594"/>
          <a:ext cx="823243" cy="779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7A196-4829-4E2A-A15E-404AF3A411E6}">
  <dimension ref="A1:CK771"/>
  <sheetViews>
    <sheetView view="pageBreakPreview" topLeftCell="A109" zoomScale="85" zoomScaleNormal="90" zoomScaleSheetLayoutView="85" workbookViewId="0">
      <selection activeCell="L200" sqref="L200"/>
    </sheetView>
  </sheetViews>
  <sheetFormatPr defaultColWidth="12.5703125" defaultRowHeight="15" customHeight="1"/>
  <cols>
    <col min="1" max="1" width="2" customWidth="1"/>
    <col min="2" max="2" width="8.85546875" customWidth="1"/>
    <col min="3" max="3" width="10.5703125" customWidth="1"/>
    <col min="4" max="5" width="18.7109375" customWidth="1"/>
    <col min="6" max="6" width="26.7109375" customWidth="1"/>
    <col min="7" max="7" width="15.7109375" customWidth="1"/>
    <col min="8" max="9" width="10.7109375" customWidth="1"/>
    <col min="10" max="10" width="15.7109375" customWidth="1"/>
    <col min="11" max="11" width="18.7109375" bestFit="1" customWidth="1"/>
    <col min="12" max="12" width="15.7109375" customWidth="1"/>
    <col min="13" max="13" width="21.7109375" customWidth="1"/>
    <col min="14" max="14" width="15" style="154" bestFit="1" customWidth="1"/>
    <col min="15" max="15" width="59.5703125" customWidth="1"/>
    <col min="16" max="89" width="16.140625" customWidth="1"/>
  </cols>
  <sheetData>
    <row r="1" spans="1:89" ht="9.75" customHeight="1">
      <c r="A1" s="1"/>
      <c r="B1" s="2"/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5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25.5" customHeight="1">
      <c r="A2" s="190"/>
      <c r="B2" s="354"/>
      <c r="C2" s="355"/>
      <c r="D2" s="360" t="s">
        <v>168</v>
      </c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</row>
    <row r="3" spans="1:89" ht="26.25" customHeight="1">
      <c r="A3" s="190"/>
      <c r="B3" s="356"/>
      <c r="C3" s="357"/>
      <c r="D3" s="173" t="s">
        <v>0</v>
      </c>
      <c r="E3" s="361" t="s">
        <v>255</v>
      </c>
      <c r="F3" s="362"/>
      <c r="G3" s="362"/>
      <c r="H3" s="362"/>
      <c r="I3" s="362"/>
      <c r="J3" s="71"/>
      <c r="K3" s="71"/>
      <c r="L3" s="363">
        <v>0.21210000000000001</v>
      </c>
      <c r="M3" s="363"/>
      <c r="N3" s="363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</row>
    <row r="4" spans="1:89" ht="38.25" customHeight="1">
      <c r="A4" s="190"/>
      <c r="B4" s="356"/>
      <c r="C4" s="357"/>
      <c r="D4" s="68" t="s">
        <v>1</v>
      </c>
      <c r="E4" s="364" t="s">
        <v>256</v>
      </c>
      <c r="F4" s="365"/>
      <c r="G4" s="365"/>
      <c r="H4" s="365"/>
      <c r="I4" s="365"/>
      <c r="J4" s="71"/>
      <c r="K4" s="71"/>
      <c r="L4" s="363" t="s">
        <v>2</v>
      </c>
      <c r="M4" s="363"/>
      <c r="N4" s="36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</row>
    <row r="5" spans="1:89" ht="18.75" customHeight="1">
      <c r="A5" s="190"/>
      <c r="B5" s="358"/>
      <c r="C5" s="359"/>
      <c r="D5" s="68" t="s">
        <v>3</v>
      </c>
      <c r="E5" s="69">
        <v>285.56</v>
      </c>
      <c r="F5" s="69" t="s">
        <v>4</v>
      </c>
      <c r="G5" s="70"/>
      <c r="H5" s="70"/>
      <c r="I5" s="70"/>
      <c r="J5" s="72"/>
      <c r="K5" s="72"/>
      <c r="L5" s="366">
        <v>46082</v>
      </c>
      <c r="M5" s="366"/>
      <c r="N5" s="36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</row>
    <row r="6" spans="1:89" ht="6" customHeight="1">
      <c r="A6" s="190"/>
      <c r="B6" s="195"/>
      <c r="C6" s="196"/>
      <c r="D6" s="196"/>
      <c r="E6" s="196"/>
      <c r="F6" s="197"/>
      <c r="G6" s="198"/>
      <c r="H6" s="196"/>
      <c r="I6" s="196"/>
      <c r="J6" s="196"/>
      <c r="K6" s="196"/>
      <c r="L6" s="196"/>
      <c r="M6" s="198"/>
      <c r="N6" s="199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</row>
    <row r="7" spans="1:89" ht="36" customHeight="1">
      <c r="A7" s="190"/>
      <c r="B7" s="344" t="s">
        <v>8</v>
      </c>
      <c r="C7" s="347" t="s">
        <v>9</v>
      </c>
      <c r="D7" s="347"/>
      <c r="E7" s="347"/>
      <c r="F7" s="347"/>
      <c r="G7" s="73" t="s">
        <v>5</v>
      </c>
      <c r="H7" s="347" t="s">
        <v>11</v>
      </c>
      <c r="I7" s="347" t="s">
        <v>12</v>
      </c>
      <c r="J7" s="347" t="s">
        <v>6</v>
      </c>
      <c r="K7" s="350"/>
      <c r="L7" s="347" t="s">
        <v>7</v>
      </c>
      <c r="M7" s="352"/>
      <c r="N7" s="367" t="s">
        <v>180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</row>
    <row r="8" spans="1:89" ht="13.5" customHeight="1">
      <c r="A8" s="190"/>
      <c r="B8" s="345"/>
      <c r="C8" s="348"/>
      <c r="D8" s="348"/>
      <c r="E8" s="348"/>
      <c r="F8" s="348"/>
      <c r="G8" s="74" t="s">
        <v>2</v>
      </c>
      <c r="H8" s="348"/>
      <c r="I8" s="348"/>
      <c r="J8" s="351"/>
      <c r="K8" s="351"/>
      <c r="L8" s="351"/>
      <c r="M8" s="353"/>
      <c r="N8" s="367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</row>
    <row r="9" spans="1:89" ht="30">
      <c r="A9" s="190"/>
      <c r="B9" s="346"/>
      <c r="C9" s="349"/>
      <c r="D9" s="349"/>
      <c r="E9" s="349"/>
      <c r="F9" s="349"/>
      <c r="G9" s="75" t="s">
        <v>10</v>
      </c>
      <c r="H9" s="349"/>
      <c r="I9" s="349"/>
      <c r="J9" s="75" t="s">
        <v>13</v>
      </c>
      <c r="K9" s="75" t="s">
        <v>14</v>
      </c>
      <c r="L9" s="75" t="s">
        <v>13</v>
      </c>
      <c r="M9" s="174" t="s">
        <v>14</v>
      </c>
      <c r="N9" s="367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</row>
    <row r="10" spans="1:89" ht="30" customHeight="1">
      <c r="A10" s="180"/>
      <c r="B10" s="76">
        <v>1</v>
      </c>
      <c r="C10" s="368" t="s">
        <v>17</v>
      </c>
      <c r="D10" s="368"/>
      <c r="E10" s="368"/>
      <c r="F10" s="368"/>
      <c r="G10" s="368"/>
      <c r="H10" s="368"/>
      <c r="I10" s="368"/>
      <c r="J10" s="369" t="s">
        <v>15</v>
      </c>
      <c r="K10" s="370"/>
      <c r="L10" s="370"/>
      <c r="M10" s="177">
        <f>SUM(M11:M12)</f>
        <v>7455.6028580000002</v>
      </c>
      <c r="N10" s="178">
        <f>M10/M$228</f>
        <v>8.2984527454179145E-3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</row>
    <row r="11" spans="1:89" ht="57.75" customHeight="1">
      <c r="A11" s="191"/>
      <c r="B11" s="200" t="s">
        <v>16</v>
      </c>
      <c r="C11" s="294" t="s">
        <v>18</v>
      </c>
      <c r="D11" s="299"/>
      <c r="E11" s="299"/>
      <c r="F11" s="299"/>
      <c r="G11" s="77">
        <v>103689</v>
      </c>
      <c r="H11" s="78" t="s">
        <v>19</v>
      </c>
      <c r="I11" s="79">
        <v>3</v>
      </c>
      <c r="J11" s="80">
        <v>502.41</v>
      </c>
      <c r="K11" s="81">
        <f t="shared" ref="K11:K12" si="0">J11*I11</f>
        <v>1507.23</v>
      </c>
      <c r="L11" s="80">
        <f>J11*(1+$L$3)</f>
        <v>608.97116100000005</v>
      </c>
      <c r="M11" s="81">
        <f t="shared" ref="M11:M12" si="1">L11*I11</f>
        <v>1826.9134830000003</v>
      </c>
      <c r="N11" s="201">
        <f>M11/M$10</f>
        <v>0.245039001915142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</row>
    <row r="12" spans="1:89" ht="51" customHeight="1">
      <c r="A12" s="191"/>
      <c r="B12" s="202" t="s">
        <v>37</v>
      </c>
      <c r="C12" s="342" t="s">
        <v>142</v>
      </c>
      <c r="D12" s="343"/>
      <c r="E12" s="343"/>
      <c r="F12" s="343"/>
      <c r="G12" s="119">
        <v>10775</v>
      </c>
      <c r="H12" s="120" t="s">
        <v>143</v>
      </c>
      <c r="I12" s="121">
        <v>5</v>
      </c>
      <c r="J12" s="122">
        <v>928.75</v>
      </c>
      <c r="K12" s="123">
        <f t="shared" si="0"/>
        <v>4643.75</v>
      </c>
      <c r="L12" s="122">
        <f t="shared" ref="L12" si="2">J12*(1+$L$3)</f>
        <v>1125.737875</v>
      </c>
      <c r="M12" s="123">
        <f t="shared" si="1"/>
        <v>5628.6893749999999</v>
      </c>
      <c r="N12" s="203">
        <f>M12/M$10</f>
        <v>0.75496099808485795</v>
      </c>
      <c r="O12" s="153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</row>
    <row r="13" spans="1:89" ht="30" customHeight="1">
      <c r="A13" s="192"/>
      <c r="B13" s="139">
        <v>2</v>
      </c>
      <c r="C13" s="296" t="s">
        <v>257</v>
      </c>
      <c r="D13" s="296"/>
      <c r="E13" s="296"/>
      <c r="F13" s="296"/>
      <c r="G13" s="296"/>
      <c r="H13" s="296"/>
      <c r="I13" s="296"/>
      <c r="J13" s="297" t="s">
        <v>15</v>
      </c>
      <c r="K13" s="298"/>
      <c r="L13" s="298"/>
      <c r="M13" s="175">
        <f>SUM(M14:M16)</f>
        <v>5904.86636</v>
      </c>
      <c r="N13" s="176">
        <f>M13/M$228</f>
        <v>6.5724067375569281E-3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</row>
    <row r="14" spans="1:89" ht="46.5" customHeight="1">
      <c r="A14" s="192"/>
      <c r="B14" s="225" t="s">
        <v>110</v>
      </c>
      <c r="C14" s="301" t="s">
        <v>258</v>
      </c>
      <c r="D14" s="299"/>
      <c r="E14" s="299"/>
      <c r="F14" s="300"/>
      <c r="G14" s="77">
        <v>98525</v>
      </c>
      <c r="H14" s="87" t="s">
        <v>19</v>
      </c>
      <c r="I14" s="88">
        <v>570</v>
      </c>
      <c r="J14" s="89">
        <v>0.76</v>
      </c>
      <c r="K14" s="90">
        <f>J14*I14</f>
        <v>433.2</v>
      </c>
      <c r="L14" s="80">
        <f>J14*(1+$L$3)</f>
        <v>0.92119600000000001</v>
      </c>
      <c r="M14" s="90">
        <f>L14*I14</f>
        <v>525.08172000000002</v>
      </c>
      <c r="N14" s="201">
        <f>M14/M$13</f>
        <v>8.8923556942277701E-2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</row>
    <row r="15" spans="1:89" ht="46.5" customHeight="1">
      <c r="A15" s="192"/>
      <c r="B15" s="226" t="s">
        <v>111</v>
      </c>
      <c r="C15" s="289" t="s">
        <v>259</v>
      </c>
      <c r="D15" s="290"/>
      <c r="E15" s="290"/>
      <c r="F15" s="291"/>
      <c r="G15" s="82">
        <v>101126</v>
      </c>
      <c r="H15" s="91" t="s">
        <v>23</v>
      </c>
      <c r="I15" s="92">
        <v>190</v>
      </c>
      <c r="J15" s="93">
        <v>14.18</v>
      </c>
      <c r="K15" s="94">
        <f>J15*I15</f>
        <v>2694.2</v>
      </c>
      <c r="L15" s="95">
        <f>J15*(1+$L$3)</f>
        <v>17.187577999999998</v>
      </c>
      <c r="M15" s="94">
        <f>L15*I15</f>
        <v>3265.6398199999999</v>
      </c>
      <c r="N15" s="203">
        <f>M15/M$13</f>
        <v>0.55304212168486733</v>
      </c>
      <c r="O15" s="16" t="s">
        <v>626</v>
      </c>
      <c r="P15" s="305"/>
      <c r="Q15" s="305"/>
      <c r="R15" s="305"/>
      <c r="S15" s="305"/>
      <c r="T15" s="305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</row>
    <row r="16" spans="1:89" ht="57.75" customHeight="1">
      <c r="A16" s="192"/>
      <c r="B16" s="227" t="s">
        <v>112</v>
      </c>
      <c r="C16" s="306" t="s">
        <v>260</v>
      </c>
      <c r="D16" s="307"/>
      <c r="E16" s="307"/>
      <c r="F16" s="308"/>
      <c r="G16" s="228">
        <v>100974</v>
      </c>
      <c r="H16" s="229" t="s">
        <v>23</v>
      </c>
      <c r="I16" s="230">
        <v>190</v>
      </c>
      <c r="J16" s="231">
        <v>9.18</v>
      </c>
      <c r="K16" s="232">
        <f>J16*I16</f>
        <v>1744.2</v>
      </c>
      <c r="L16" s="233">
        <f>J16*(1+$L$3)</f>
        <v>11.127077999999999</v>
      </c>
      <c r="M16" s="232">
        <f>L16*I16</f>
        <v>2114.14482</v>
      </c>
      <c r="N16" s="204">
        <f>M16/M$13</f>
        <v>0.3580343213728549</v>
      </c>
      <c r="O16" s="16"/>
      <c r="P16" s="305"/>
      <c r="Q16" s="305"/>
      <c r="R16" s="305"/>
      <c r="S16" s="305"/>
      <c r="T16" s="305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</row>
    <row r="17" spans="1:89" ht="30" customHeight="1">
      <c r="A17" s="192"/>
      <c r="B17" s="139">
        <v>3</v>
      </c>
      <c r="C17" s="296" t="s">
        <v>272</v>
      </c>
      <c r="D17" s="296"/>
      <c r="E17" s="296"/>
      <c r="F17" s="296"/>
      <c r="G17" s="296"/>
      <c r="H17" s="296"/>
      <c r="I17" s="296"/>
      <c r="J17" s="297" t="s">
        <v>15</v>
      </c>
      <c r="K17" s="298"/>
      <c r="L17" s="298"/>
      <c r="M17" s="175">
        <f>SUM(M18,M24,M32)</f>
        <v>73512.50730982059</v>
      </c>
      <c r="N17" s="176">
        <f>M17/M$228</f>
        <v>8.1823036946388705E-2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</row>
    <row r="18" spans="1:89" s="67" customFormat="1" ht="30" customHeight="1">
      <c r="A18" s="193"/>
      <c r="B18" s="207" t="s">
        <v>181</v>
      </c>
      <c r="C18" s="292" t="s">
        <v>261</v>
      </c>
      <c r="D18" s="292"/>
      <c r="E18" s="292"/>
      <c r="F18" s="292"/>
      <c r="G18" s="292"/>
      <c r="H18" s="292"/>
      <c r="I18" s="292"/>
      <c r="J18" s="100"/>
      <c r="K18" s="101">
        <f>SUM(K19:K23)</f>
        <v>13378.67822</v>
      </c>
      <c r="L18" s="100"/>
      <c r="M18" s="101">
        <f>SUM(M19:M23)</f>
        <v>16216.295870462</v>
      </c>
      <c r="N18" s="208">
        <f>M18/M$17</f>
        <v>0.22059233814618717</v>
      </c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</row>
    <row r="19" spans="1:89" ht="49.5" customHeight="1">
      <c r="A19" s="181"/>
      <c r="B19" s="210" t="s">
        <v>22</v>
      </c>
      <c r="C19" s="294" t="s">
        <v>262</v>
      </c>
      <c r="D19" s="294"/>
      <c r="E19" s="294"/>
      <c r="F19" s="294"/>
      <c r="G19" s="77">
        <v>96521</v>
      </c>
      <c r="H19" s="78" t="s">
        <v>23</v>
      </c>
      <c r="I19" s="79">
        <v>45.95</v>
      </c>
      <c r="J19" s="97">
        <v>48.29</v>
      </c>
      <c r="K19" s="81">
        <f t="shared" ref="K19:K22" si="3">J19*I19</f>
        <v>2218.9255000000003</v>
      </c>
      <c r="L19" s="98">
        <f t="shared" ref="L19:L22" si="4">J19*(1+$L$3)</f>
        <v>58.532308999999998</v>
      </c>
      <c r="M19" s="81">
        <f t="shared" ref="M19:M22" si="5">L19*I19</f>
        <v>2689.5595985499999</v>
      </c>
      <c r="N19" s="201">
        <f>M19/M$18</f>
        <v>0.16585536056042463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</row>
    <row r="20" spans="1:89" ht="49.5" customHeight="1">
      <c r="A20" s="181"/>
      <c r="B20" s="209" t="s">
        <v>170</v>
      </c>
      <c r="C20" s="289" t="s">
        <v>277</v>
      </c>
      <c r="D20" s="290"/>
      <c r="E20" s="290"/>
      <c r="F20" s="291"/>
      <c r="G20" s="82">
        <v>96617</v>
      </c>
      <c r="H20" s="83" t="s">
        <v>4</v>
      </c>
      <c r="I20" s="84">
        <v>30.63</v>
      </c>
      <c r="J20" s="103">
        <v>24.79</v>
      </c>
      <c r="K20" s="86">
        <f t="shared" ref="K20" si="6">J20*I20</f>
        <v>759.31769999999995</v>
      </c>
      <c r="L20" s="85">
        <f t="shared" ref="L20" si="7">J20*(1+$L$3)</f>
        <v>30.047958999999999</v>
      </c>
      <c r="M20" s="86">
        <f t="shared" ref="M20" si="8">L20*I20</f>
        <v>920.36898416999998</v>
      </c>
      <c r="N20" s="203">
        <f>M20/M$18</f>
        <v>5.6755808571947251E-2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</row>
    <row r="21" spans="1:89" ht="49.5" customHeight="1">
      <c r="A21" s="181"/>
      <c r="B21" s="209" t="s">
        <v>182</v>
      </c>
      <c r="C21" s="289" t="s">
        <v>263</v>
      </c>
      <c r="D21" s="290"/>
      <c r="E21" s="290"/>
      <c r="F21" s="291"/>
      <c r="G21" s="82">
        <v>104919</v>
      </c>
      <c r="H21" s="83" t="s">
        <v>25</v>
      </c>
      <c r="I21" s="84">
        <v>240</v>
      </c>
      <c r="J21" s="103">
        <v>12.98</v>
      </c>
      <c r="K21" s="86">
        <f t="shared" si="3"/>
        <v>3115.2000000000003</v>
      </c>
      <c r="L21" s="85">
        <f t="shared" si="4"/>
        <v>15.733058</v>
      </c>
      <c r="M21" s="86">
        <f t="shared" si="5"/>
        <v>3775.9339199999999</v>
      </c>
      <c r="N21" s="203">
        <f t="shared" ref="N21:N23" si="9">M21/M$18</f>
        <v>0.23284811464730781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</row>
    <row r="22" spans="1:89" ht="49.5" customHeight="1">
      <c r="A22" s="181"/>
      <c r="B22" s="209" t="s">
        <v>278</v>
      </c>
      <c r="C22" s="289" t="str">
        <f>'Composições NOVAS'!C19:J19</f>
        <v>CONCRETAGEM DE SAPATA, FCK 25 MPA, SEM USO DE BOMBA - LANÇAMENTO, ADENSAMENTO E ACABAMENTO.</v>
      </c>
      <c r="D22" s="290"/>
      <c r="E22" s="290"/>
      <c r="F22" s="291"/>
      <c r="G22" s="82" t="str">
        <f>'Composições NOVAS'!C18</f>
        <v>COMP-0011</v>
      </c>
      <c r="H22" s="83" t="str">
        <f>'Composições NOVAS'!C23</f>
        <v>m³</v>
      </c>
      <c r="I22" s="84">
        <v>8</v>
      </c>
      <c r="J22" s="103">
        <f>'Composições NOVAS'!C24</f>
        <v>783.54518999999993</v>
      </c>
      <c r="K22" s="86">
        <f t="shared" si="3"/>
        <v>6268.3615199999995</v>
      </c>
      <c r="L22" s="85">
        <f t="shared" si="4"/>
        <v>949.73512479899989</v>
      </c>
      <c r="M22" s="86">
        <f t="shared" si="5"/>
        <v>7597.8809983919991</v>
      </c>
      <c r="N22" s="203">
        <f t="shared" si="9"/>
        <v>0.46853369345779805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</row>
    <row r="23" spans="1:89" ht="66.75" customHeight="1">
      <c r="A23" s="192"/>
      <c r="B23" s="226" t="s">
        <v>348</v>
      </c>
      <c r="C23" s="289" t="s">
        <v>347</v>
      </c>
      <c r="D23" s="290"/>
      <c r="E23" s="290"/>
      <c r="F23" s="291"/>
      <c r="G23" s="82">
        <v>93379</v>
      </c>
      <c r="H23" s="91" t="s">
        <v>23</v>
      </c>
      <c r="I23" s="92">
        <v>45.95</v>
      </c>
      <c r="J23" s="93">
        <v>22.13</v>
      </c>
      <c r="K23" s="94">
        <f>J23*I23</f>
        <v>1016.8735</v>
      </c>
      <c r="L23" s="95">
        <f>J23*(1+$L$3)</f>
        <v>26.823772999999999</v>
      </c>
      <c r="M23" s="94">
        <f>L23*I23</f>
        <v>1232.5523693499999</v>
      </c>
      <c r="N23" s="203">
        <f t="shared" si="9"/>
        <v>7.6007022762522206E-2</v>
      </c>
      <c r="O23" s="16"/>
      <c r="P23" s="305"/>
      <c r="Q23" s="305"/>
      <c r="R23" s="305"/>
      <c r="S23" s="305"/>
      <c r="T23" s="305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</row>
    <row r="24" spans="1:89" s="67" customFormat="1" ht="30" customHeight="1">
      <c r="A24" s="193"/>
      <c r="B24" s="207" t="s">
        <v>183</v>
      </c>
      <c r="C24" s="292" t="s">
        <v>265</v>
      </c>
      <c r="D24" s="292"/>
      <c r="E24" s="292"/>
      <c r="F24" s="292"/>
      <c r="G24" s="292"/>
      <c r="H24" s="292"/>
      <c r="I24" s="292"/>
      <c r="J24" s="100"/>
      <c r="K24" s="101">
        <f>SUM(K25:K31)</f>
        <v>42883.182214</v>
      </c>
      <c r="L24" s="100"/>
      <c r="M24" s="101">
        <f>SUM(M25:M31)</f>
        <v>51978.705161589402</v>
      </c>
      <c r="N24" s="208">
        <f>M24/M$17</f>
        <v>0.70707294668271403</v>
      </c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</row>
    <row r="25" spans="1:89" ht="49.5" customHeight="1">
      <c r="A25" s="181"/>
      <c r="B25" s="200" t="s">
        <v>184</v>
      </c>
      <c r="C25" s="301" t="s">
        <v>113</v>
      </c>
      <c r="D25" s="299"/>
      <c r="E25" s="299"/>
      <c r="F25" s="300"/>
      <c r="G25" s="77">
        <v>96536</v>
      </c>
      <c r="H25" s="78" t="s">
        <v>19</v>
      </c>
      <c r="I25" s="79">
        <v>190</v>
      </c>
      <c r="J25" s="97">
        <v>78.06</v>
      </c>
      <c r="K25" s="81">
        <f t="shared" ref="K25:K31" si="10">J25*I25</f>
        <v>14831.4</v>
      </c>
      <c r="L25" s="98">
        <f t="shared" ref="L25:L31" si="11">J25*(1+$L$3)</f>
        <v>94.616525999999993</v>
      </c>
      <c r="M25" s="81">
        <f t="shared" ref="M25:M31" si="12">L25*I25</f>
        <v>17977.139939999997</v>
      </c>
      <c r="N25" s="201">
        <f>M25/M$24</f>
        <v>0.34585586316768291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</row>
    <row r="26" spans="1:89" ht="49.5" customHeight="1">
      <c r="A26" s="180"/>
      <c r="B26" s="209" t="s">
        <v>185</v>
      </c>
      <c r="C26" s="289" t="s">
        <v>275</v>
      </c>
      <c r="D26" s="290"/>
      <c r="E26" s="290"/>
      <c r="F26" s="291"/>
      <c r="G26" s="82">
        <v>104920</v>
      </c>
      <c r="H26" s="91" t="s">
        <v>25</v>
      </c>
      <c r="I26" s="92">
        <v>63</v>
      </c>
      <c r="J26" s="93">
        <v>10.92</v>
      </c>
      <c r="K26" s="94">
        <f t="shared" ref="K26" si="13">J26*I26</f>
        <v>687.96</v>
      </c>
      <c r="L26" s="95">
        <f t="shared" ref="L26" si="14">J26*(1+$L$3)</f>
        <v>13.236132</v>
      </c>
      <c r="M26" s="94">
        <f t="shared" ref="M26" si="15">L26*I26</f>
        <v>833.87631599999997</v>
      </c>
      <c r="N26" s="203">
        <f>M26/M$24</f>
        <v>1.6042652724951062E-2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</row>
    <row r="27" spans="1:89" ht="49.5" customHeight="1">
      <c r="A27" s="180"/>
      <c r="B27" s="209" t="s">
        <v>198</v>
      </c>
      <c r="C27" s="289" t="s">
        <v>254</v>
      </c>
      <c r="D27" s="290"/>
      <c r="E27" s="290"/>
      <c r="F27" s="291"/>
      <c r="G27" s="82">
        <v>104108</v>
      </c>
      <c r="H27" s="91" t="s">
        <v>25</v>
      </c>
      <c r="I27" s="92">
        <v>462.6</v>
      </c>
      <c r="J27" s="93">
        <v>13.09</v>
      </c>
      <c r="K27" s="94">
        <f t="shared" si="10"/>
        <v>6055.4340000000002</v>
      </c>
      <c r="L27" s="95">
        <f t="shared" si="11"/>
        <v>15.866389</v>
      </c>
      <c r="M27" s="94">
        <f t="shared" si="12"/>
        <v>7339.7915514000006</v>
      </c>
      <c r="N27" s="203">
        <f t="shared" ref="N27:N31" si="16">M27/M$24</f>
        <v>0.14120766434220203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</row>
    <row r="28" spans="1:89" ht="49.5" customHeight="1">
      <c r="A28" s="181"/>
      <c r="B28" s="209" t="s">
        <v>226</v>
      </c>
      <c r="C28" s="289" t="s">
        <v>114</v>
      </c>
      <c r="D28" s="290"/>
      <c r="E28" s="290"/>
      <c r="F28" s="291"/>
      <c r="G28" s="82">
        <v>104918</v>
      </c>
      <c r="H28" s="83" t="s">
        <v>25</v>
      </c>
      <c r="I28" s="84">
        <v>325.10000000000002</v>
      </c>
      <c r="J28" s="103">
        <v>14.78</v>
      </c>
      <c r="K28" s="86">
        <f t="shared" si="10"/>
        <v>4804.9780000000001</v>
      </c>
      <c r="L28" s="85">
        <f t="shared" si="11"/>
        <v>17.914838</v>
      </c>
      <c r="M28" s="86">
        <f t="shared" si="12"/>
        <v>5824.1138338000001</v>
      </c>
      <c r="N28" s="203">
        <f t="shared" si="16"/>
        <v>0.11204807460467164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</row>
    <row r="29" spans="1:89" ht="49.5" customHeight="1">
      <c r="A29" s="181"/>
      <c r="B29" s="209" t="s">
        <v>229</v>
      </c>
      <c r="C29" s="289" t="s">
        <v>274</v>
      </c>
      <c r="D29" s="290"/>
      <c r="E29" s="290"/>
      <c r="F29" s="291"/>
      <c r="G29" s="82">
        <v>104917</v>
      </c>
      <c r="H29" s="83" t="s">
        <v>25</v>
      </c>
      <c r="I29" s="84">
        <v>4.8</v>
      </c>
      <c r="J29" s="103">
        <v>16.41</v>
      </c>
      <c r="K29" s="86">
        <f t="shared" ref="K29" si="17">J29*I29</f>
        <v>78.768000000000001</v>
      </c>
      <c r="L29" s="85">
        <f t="shared" ref="L29" si="18">J29*(1+$L$3)</f>
        <v>19.890560999999998</v>
      </c>
      <c r="M29" s="86">
        <f t="shared" ref="M29" si="19">L29*I29</f>
        <v>95.474692799999985</v>
      </c>
      <c r="N29" s="203">
        <f t="shared" si="16"/>
        <v>1.8368039854627376E-3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</row>
    <row r="30" spans="1:89" ht="49.5" customHeight="1">
      <c r="A30" s="181"/>
      <c r="B30" s="209" t="s">
        <v>230</v>
      </c>
      <c r="C30" s="289" t="s">
        <v>116</v>
      </c>
      <c r="D30" s="290"/>
      <c r="E30" s="290"/>
      <c r="F30" s="291"/>
      <c r="G30" s="82">
        <v>104916</v>
      </c>
      <c r="H30" s="83" t="s">
        <v>25</v>
      </c>
      <c r="I30" s="84">
        <v>235.9</v>
      </c>
      <c r="J30" s="103">
        <v>18.36</v>
      </c>
      <c r="K30" s="86">
        <f t="shared" si="10"/>
        <v>4331.1239999999998</v>
      </c>
      <c r="L30" s="85">
        <f t="shared" si="11"/>
        <v>22.254155999999998</v>
      </c>
      <c r="M30" s="86">
        <f t="shared" si="12"/>
        <v>5249.7554003999994</v>
      </c>
      <c r="N30" s="203">
        <f t="shared" si="16"/>
        <v>0.10099819501235673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</row>
    <row r="31" spans="1:89" ht="49.5" customHeight="1">
      <c r="A31" s="181"/>
      <c r="B31" s="240" t="s">
        <v>231</v>
      </c>
      <c r="C31" s="302" t="str">
        <f>'Composições NOVAS'!C4:J4</f>
        <v>CONCRETAGEM DE BLOCO DE COROAMENTO OU VIGA BALDRAME, FCK 25 MPA, SEM USO DE BOMBA - LANÇAMENTO, ADENSAMENTO E ACABAMENTO.</v>
      </c>
      <c r="D31" s="303"/>
      <c r="E31" s="303"/>
      <c r="F31" s="304"/>
      <c r="G31" s="234" t="str">
        <f>'Composições NOVAS'!C3</f>
        <v>COMP-0010</v>
      </c>
      <c r="H31" s="235" t="str">
        <f>'Composições NOVAS'!C8</f>
        <v>m³</v>
      </c>
      <c r="I31" s="236">
        <v>16.2</v>
      </c>
      <c r="J31" s="237">
        <f>'Composições NOVAS'!C9</f>
        <v>746.51346999999998</v>
      </c>
      <c r="K31" s="238">
        <f t="shared" si="10"/>
        <v>12093.518214</v>
      </c>
      <c r="L31" s="239">
        <f t="shared" si="11"/>
        <v>904.8489769869999</v>
      </c>
      <c r="M31" s="238">
        <f t="shared" si="12"/>
        <v>14658.553427189398</v>
      </c>
      <c r="N31" s="203">
        <f t="shared" si="16"/>
        <v>0.28201074616267274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</row>
    <row r="32" spans="1:89" s="67" customFormat="1" ht="30" customHeight="1">
      <c r="A32" s="193"/>
      <c r="B32" s="207" t="s">
        <v>232</v>
      </c>
      <c r="C32" s="292" t="s">
        <v>280</v>
      </c>
      <c r="D32" s="292"/>
      <c r="E32" s="292"/>
      <c r="F32" s="292"/>
      <c r="G32" s="292"/>
      <c r="H32" s="292"/>
      <c r="I32" s="292"/>
      <c r="J32" s="100"/>
      <c r="K32" s="101">
        <f>SUM(K33:K36)</f>
        <v>4387.0194519999995</v>
      </c>
      <c r="L32" s="100"/>
      <c r="M32" s="101">
        <f>SUM(M33:M36)</f>
        <v>5317.5062777692001</v>
      </c>
      <c r="N32" s="208">
        <f>M32/M$17</f>
        <v>7.2334715171098921E-2</v>
      </c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</row>
    <row r="33" spans="1:89" ht="49.5" customHeight="1">
      <c r="A33" s="181"/>
      <c r="B33" s="200" t="s">
        <v>233</v>
      </c>
      <c r="C33" s="301" t="s">
        <v>113</v>
      </c>
      <c r="D33" s="299"/>
      <c r="E33" s="299"/>
      <c r="F33" s="300"/>
      <c r="G33" s="77">
        <v>96536</v>
      </c>
      <c r="H33" s="78" t="s">
        <v>19</v>
      </c>
      <c r="I33" s="79">
        <v>21</v>
      </c>
      <c r="J33" s="97">
        <v>78.06</v>
      </c>
      <c r="K33" s="81">
        <f t="shared" ref="K33:K36" si="20">J33*I33</f>
        <v>1639.26</v>
      </c>
      <c r="L33" s="98">
        <f t="shared" ref="L33:L36" si="21">J33*(1+$L$3)</f>
        <v>94.616525999999993</v>
      </c>
      <c r="M33" s="81">
        <f t="shared" ref="M33:M36" si="22">L33*I33</f>
        <v>1986.9470459999998</v>
      </c>
      <c r="N33" s="201">
        <f>M33/M$32</f>
        <v>0.37366143869106322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</row>
    <row r="34" spans="1:89" ht="49.5" customHeight="1">
      <c r="A34" s="180"/>
      <c r="B34" s="209" t="s">
        <v>234</v>
      </c>
      <c r="C34" s="289" t="s">
        <v>119</v>
      </c>
      <c r="D34" s="290"/>
      <c r="E34" s="290"/>
      <c r="F34" s="291"/>
      <c r="G34" s="82">
        <v>104109</v>
      </c>
      <c r="H34" s="91" t="s">
        <v>25</v>
      </c>
      <c r="I34" s="92">
        <v>52.14</v>
      </c>
      <c r="J34" s="93">
        <v>16.64</v>
      </c>
      <c r="K34" s="94">
        <f t="shared" si="20"/>
        <v>867.6096</v>
      </c>
      <c r="L34" s="95">
        <f t="shared" si="21"/>
        <v>20.169343999999999</v>
      </c>
      <c r="M34" s="94">
        <f t="shared" si="22"/>
        <v>1051.6295961599999</v>
      </c>
      <c r="N34" s="203">
        <f>M34/M$32</f>
        <v>0.19776743857483126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</row>
    <row r="35" spans="1:89" ht="63" customHeight="1">
      <c r="A35" s="180"/>
      <c r="B35" s="209" t="s">
        <v>281</v>
      </c>
      <c r="C35" s="289" t="s">
        <v>117</v>
      </c>
      <c r="D35" s="290"/>
      <c r="E35" s="290"/>
      <c r="F35" s="291"/>
      <c r="G35" s="82">
        <v>104111</v>
      </c>
      <c r="H35" s="91" t="s">
        <v>25</v>
      </c>
      <c r="I35" s="92">
        <v>29.57</v>
      </c>
      <c r="J35" s="93">
        <v>23.19</v>
      </c>
      <c r="K35" s="94">
        <f t="shared" si="20"/>
        <v>685.72829999999999</v>
      </c>
      <c r="L35" s="95">
        <f t="shared" si="21"/>
        <v>28.108599000000002</v>
      </c>
      <c r="M35" s="94">
        <f t="shared" si="22"/>
        <v>831.17127243000004</v>
      </c>
      <c r="N35" s="203">
        <f t="shared" ref="N35:N36" si="23">M35/M$32</f>
        <v>0.15630847036417472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</row>
    <row r="36" spans="1:89" ht="63" customHeight="1">
      <c r="A36" s="180"/>
      <c r="B36" s="240" t="s">
        <v>282</v>
      </c>
      <c r="C36" s="317" t="str">
        <f>'Composições NOVAS'!C4:J4</f>
        <v>CONCRETAGEM DE BLOCO DE COROAMENTO OU VIGA BALDRAME, FCK 25 MPA, SEM USO DE BOMBA - LANÇAMENTO, ADENSAMENTO E ACABAMENTO.</v>
      </c>
      <c r="D36" s="318"/>
      <c r="E36" s="318"/>
      <c r="F36" s="319"/>
      <c r="G36" s="234" t="str">
        <f>'Composições NOVAS'!C3</f>
        <v>COMP-0010</v>
      </c>
      <c r="H36" s="241" t="s">
        <v>23</v>
      </c>
      <c r="I36" s="242">
        <v>1.6</v>
      </c>
      <c r="J36" s="243">
        <f>'Composições NOVAS'!C9</f>
        <v>746.51346999999998</v>
      </c>
      <c r="K36" s="244">
        <f t="shared" si="20"/>
        <v>1194.421552</v>
      </c>
      <c r="L36" s="245">
        <f t="shared" si="21"/>
        <v>904.8489769869999</v>
      </c>
      <c r="M36" s="244">
        <f t="shared" si="22"/>
        <v>1447.7583631791999</v>
      </c>
      <c r="N36" s="203">
        <f t="shared" si="23"/>
        <v>0.27226265236993069</v>
      </c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</row>
    <row r="37" spans="1:89" ht="30" customHeight="1">
      <c r="A37" s="192"/>
      <c r="B37" s="139">
        <v>4</v>
      </c>
      <c r="C37" s="296" t="s">
        <v>273</v>
      </c>
      <c r="D37" s="296"/>
      <c r="E37" s="296"/>
      <c r="F37" s="296"/>
      <c r="G37" s="296"/>
      <c r="H37" s="296"/>
      <c r="I37" s="296"/>
      <c r="J37" s="297" t="s">
        <v>15</v>
      </c>
      <c r="K37" s="298"/>
      <c r="L37" s="298"/>
      <c r="M37" s="175">
        <f>SUM(M38,M44,M49,)</f>
        <v>175295.90669219004</v>
      </c>
      <c r="N37" s="176">
        <f>M37/M$228</f>
        <v>0.19511296750328155</v>
      </c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</row>
    <row r="38" spans="1:89" s="67" customFormat="1" ht="30" customHeight="1">
      <c r="A38" s="193"/>
      <c r="B38" s="207" t="s">
        <v>122</v>
      </c>
      <c r="C38" s="292" t="s">
        <v>266</v>
      </c>
      <c r="D38" s="292"/>
      <c r="E38" s="292"/>
      <c r="F38" s="292"/>
      <c r="G38" s="292"/>
      <c r="H38" s="292"/>
      <c r="I38" s="292"/>
      <c r="J38" s="100"/>
      <c r="K38" s="101">
        <f>SUM(K39:K43)</f>
        <v>43493.147400000002</v>
      </c>
      <c r="L38" s="100"/>
      <c r="M38" s="101">
        <f>SUM(M39:M43)</f>
        <v>52718.043963540003</v>
      </c>
      <c r="N38" s="208">
        <f>M38/M$37</f>
        <v>0.30073744994006041</v>
      </c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</row>
    <row r="39" spans="1:89" ht="49.5" customHeight="1">
      <c r="A39" s="181"/>
      <c r="B39" s="200" t="s">
        <v>190</v>
      </c>
      <c r="C39" s="301" t="s">
        <v>118</v>
      </c>
      <c r="D39" s="299"/>
      <c r="E39" s="299"/>
      <c r="F39" s="300"/>
      <c r="G39" s="77">
        <v>92413</v>
      </c>
      <c r="H39" s="78" t="s">
        <v>19</v>
      </c>
      <c r="I39" s="79">
        <f>47.74+33.48+2.48+22.32</f>
        <v>106.02000000000001</v>
      </c>
      <c r="J39" s="97">
        <v>123.77</v>
      </c>
      <c r="K39" s="81">
        <f t="shared" ref="K39:K43" si="24">J39*I39</f>
        <v>13122.0954</v>
      </c>
      <c r="L39" s="98">
        <f t="shared" ref="L39:L43" si="25">J39*(1+$L$3)</f>
        <v>150.02161699999999</v>
      </c>
      <c r="M39" s="81">
        <f t="shared" ref="M39:M43" si="26">L39*I39</f>
        <v>15905.291834340002</v>
      </c>
      <c r="N39" s="201">
        <f>M39/M$38</f>
        <v>0.30170489340120737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</row>
    <row r="40" spans="1:89" ht="49.5" customHeight="1">
      <c r="A40" s="180"/>
      <c r="B40" s="209" t="s">
        <v>191</v>
      </c>
      <c r="C40" s="289" t="s">
        <v>275</v>
      </c>
      <c r="D40" s="290"/>
      <c r="E40" s="290"/>
      <c r="F40" s="291"/>
      <c r="G40" s="82">
        <v>104920</v>
      </c>
      <c r="H40" s="91" t="s">
        <v>25</v>
      </c>
      <c r="I40" s="92">
        <v>653</v>
      </c>
      <c r="J40" s="93">
        <v>10.92</v>
      </c>
      <c r="K40" s="94">
        <f t="shared" si="24"/>
        <v>7130.76</v>
      </c>
      <c r="L40" s="95">
        <f t="shared" si="25"/>
        <v>13.236132</v>
      </c>
      <c r="M40" s="94">
        <f t="shared" si="26"/>
        <v>8643.1941960000004</v>
      </c>
      <c r="N40" s="203">
        <f>M40/M$38</f>
        <v>0.16395134466630942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</row>
    <row r="41" spans="1:89" ht="49.5" customHeight="1">
      <c r="A41" s="180"/>
      <c r="B41" s="209" t="s">
        <v>192</v>
      </c>
      <c r="C41" s="289" t="s">
        <v>254</v>
      </c>
      <c r="D41" s="290"/>
      <c r="E41" s="290"/>
      <c r="F41" s="291"/>
      <c r="G41" s="82">
        <v>104108</v>
      </c>
      <c r="H41" s="91" t="s">
        <v>25</v>
      </c>
      <c r="I41" s="92">
        <v>497</v>
      </c>
      <c r="J41" s="93">
        <v>13.09</v>
      </c>
      <c r="K41" s="94">
        <f t="shared" si="24"/>
        <v>6505.73</v>
      </c>
      <c r="L41" s="95">
        <f t="shared" si="25"/>
        <v>15.866389</v>
      </c>
      <c r="M41" s="94">
        <f t="shared" si="26"/>
        <v>7885.5953330000002</v>
      </c>
      <c r="N41" s="203">
        <f>M41/M$38</f>
        <v>0.14958057507698327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</row>
    <row r="42" spans="1:89" ht="63" customHeight="1">
      <c r="A42" s="180"/>
      <c r="B42" s="209" t="s">
        <v>199</v>
      </c>
      <c r="C42" s="289" t="s">
        <v>117</v>
      </c>
      <c r="D42" s="290"/>
      <c r="E42" s="290"/>
      <c r="F42" s="291"/>
      <c r="G42" s="82">
        <v>104111</v>
      </c>
      <c r="H42" s="91" t="s">
        <v>25</v>
      </c>
      <c r="I42" s="92">
        <v>319</v>
      </c>
      <c r="J42" s="93">
        <v>23.19</v>
      </c>
      <c r="K42" s="94">
        <f t="shared" si="24"/>
        <v>7397.6100000000006</v>
      </c>
      <c r="L42" s="95">
        <f t="shared" si="25"/>
        <v>28.108599000000002</v>
      </c>
      <c r="M42" s="94">
        <f t="shared" si="26"/>
        <v>8966.6430810000002</v>
      </c>
      <c r="N42" s="203">
        <f t="shared" ref="N42:N43" si="27">M42/M$38</f>
        <v>0.17008679394860257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</row>
    <row r="43" spans="1:89" ht="38.25" customHeight="1">
      <c r="A43" s="180"/>
      <c r="B43" s="240" t="s">
        <v>200</v>
      </c>
      <c r="C43" s="302" t="s">
        <v>279</v>
      </c>
      <c r="D43" s="303"/>
      <c r="E43" s="303"/>
      <c r="F43" s="304"/>
      <c r="G43" s="234">
        <v>103672</v>
      </c>
      <c r="H43" s="241" t="s">
        <v>23</v>
      </c>
      <c r="I43" s="242">
        <v>12.4</v>
      </c>
      <c r="J43" s="243">
        <v>752.98</v>
      </c>
      <c r="K43" s="244">
        <f t="shared" si="24"/>
        <v>9336.9520000000011</v>
      </c>
      <c r="L43" s="245">
        <f t="shared" si="25"/>
        <v>912.68705799999998</v>
      </c>
      <c r="M43" s="244">
        <f t="shared" si="26"/>
        <v>11317.3195192</v>
      </c>
      <c r="N43" s="203">
        <f t="shared" si="27"/>
        <v>0.21467639290689733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</row>
    <row r="44" spans="1:89" s="67" customFormat="1" ht="30" customHeight="1">
      <c r="A44" s="193"/>
      <c r="B44" s="207" t="s">
        <v>24</v>
      </c>
      <c r="C44" s="292" t="s">
        <v>283</v>
      </c>
      <c r="D44" s="292"/>
      <c r="E44" s="292"/>
      <c r="F44" s="292"/>
      <c r="G44" s="292"/>
      <c r="H44" s="292"/>
      <c r="I44" s="292"/>
      <c r="J44" s="100"/>
      <c r="K44" s="101">
        <f>SUM(K45:K48)</f>
        <v>5459.9690000000001</v>
      </c>
      <c r="L44" s="100"/>
      <c r="M44" s="101">
        <f>SUM(M45:M48)</f>
        <v>6618.0284248999997</v>
      </c>
      <c r="N44" s="208">
        <f>M44/M$37</f>
        <v>3.7753468120170615E-2</v>
      </c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</row>
    <row r="45" spans="1:89" ht="49.5" customHeight="1">
      <c r="A45" s="181"/>
      <c r="B45" s="200" t="s">
        <v>193</v>
      </c>
      <c r="C45" s="301" t="s">
        <v>118</v>
      </c>
      <c r="D45" s="299"/>
      <c r="E45" s="299"/>
      <c r="F45" s="300"/>
      <c r="G45" s="77">
        <v>92413</v>
      </c>
      <c r="H45" s="78" t="s">
        <v>19</v>
      </c>
      <c r="I45" s="79">
        <v>21.9</v>
      </c>
      <c r="J45" s="97">
        <v>123.77</v>
      </c>
      <c r="K45" s="81">
        <f t="shared" ref="K45:K48" si="28">J45*I45</f>
        <v>2710.5629999999996</v>
      </c>
      <c r="L45" s="98">
        <f t="shared" ref="L45:L48" si="29">J45*(1+$L$3)</f>
        <v>150.02161699999999</v>
      </c>
      <c r="M45" s="81">
        <f t="shared" ref="M45:M48" si="30">L45*I45</f>
        <v>3285.4734122999998</v>
      </c>
      <c r="N45" s="201">
        <f>M45/M$44</f>
        <v>0.49644292852212163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</row>
    <row r="46" spans="1:89" ht="49.5" customHeight="1">
      <c r="A46" s="180"/>
      <c r="B46" s="209" t="s">
        <v>695</v>
      </c>
      <c r="C46" s="289" t="s">
        <v>254</v>
      </c>
      <c r="D46" s="290"/>
      <c r="E46" s="290"/>
      <c r="F46" s="291"/>
      <c r="G46" s="82">
        <v>104108</v>
      </c>
      <c r="H46" s="91" t="s">
        <v>25</v>
      </c>
      <c r="I46" s="92">
        <v>64</v>
      </c>
      <c r="J46" s="93">
        <v>13.09</v>
      </c>
      <c r="K46" s="94">
        <f t="shared" si="28"/>
        <v>837.76</v>
      </c>
      <c r="L46" s="95">
        <f t="shared" si="29"/>
        <v>15.866389</v>
      </c>
      <c r="M46" s="94">
        <f t="shared" si="30"/>
        <v>1015.448896</v>
      </c>
      <c r="N46" s="203">
        <f>M46/M$44</f>
        <v>0.15343676859703784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</row>
    <row r="47" spans="1:89" ht="63" customHeight="1">
      <c r="A47" s="180"/>
      <c r="B47" s="209" t="s">
        <v>194</v>
      </c>
      <c r="C47" s="289" t="s">
        <v>117</v>
      </c>
      <c r="D47" s="290"/>
      <c r="E47" s="290"/>
      <c r="F47" s="291"/>
      <c r="G47" s="82">
        <v>104111</v>
      </c>
      <c r="H47" s="91" t="s">
        <v>25</v>
      </c>
      <c r="I47" s="92">
        <v>11</v>
      </c>
      <c r="J47" s="93">
        <v>23.19</v>
      </c>
      <c r="K47" s="94">
        <f t="shared" si="28"/>
        <v>255.09</v>
      </c>
      <c r="L47" s="95">
        <f t="shared" si="29"/>
        <v>28.108599000000002</v>
      </c>
      <c r="M47" s="94">
        <f t="shared" si="30"/>
        <v>309.19458900000001</v>
      </c>
      <c r="N47" s="203">
        <f t="shared" ref="N47:N48" si="31">M47/M$44</f>
        <v>4.6720045480111702E-2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</row>
    <row r="48" spans="1:89" ht="38.25" customHeight="1">
      <c r="A48" s="180"/>
      <c r="B48" s="240" t="s">
        <v>245</v>
      </c>
      <c r="C48" s="302" t="s">
        <v>279</v>
      </c>
      <c r="D48" s="303"/>
      <c r="E48" s="303"/>
      <c r="F48" s="304"/>
      <c r="G48" s="234">
        <v>103672</v>
      </c>
      <c r="H48" s="241" t="s">
        <v>23</v>
      </c>
      <c r="I48" s="242">
        <v>2.2000000000000002</v>
      </c>
      <c r="J48" s="243">
        <v>752.98</v>
      </c>
      <c r="K48" s="244">
        <f t="shared" si="28"/>
        <v>1656.5560000000003</v>
      </c>
      <c r="L48" s="245">
        <f t="shared" si="29"/>
        <v>912.68705799999998</v>
      </c>
      <c r="M48" s="244">
        <f t="shared" si="30"/>
        <v>2007.9115276000002</v>
      </c>
      <c r="N48" s="203">
        <f t="shared" si="31"/>
        <v>0.3034002574007289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</row>
    <row r="49" spans="1:89" s="67" customFormat="1" ht="30" customHeight="1">
      <c r="A49" s="193"/>
      <c r="B49" s="207" t="s">
        <v>284</v>
      </c>
      <c r="C49" s="292" t="s">
        <v>627</v>
      </c>
      <c r="D49" s="292"/>
      <c r="E49" s="292"/>
      <c r="F49" s="292"/>
      <c r="G49" s="292"/>
      <c r="H49" s="292"/>
      <c r="I49" s="292"/>
      <c r="J49" s="100"/>
      <c r="K49" s="101">
        <f>SUM(K50:K57)</f>
        <v>95668.537500000006</v>
      </c>
      <c r="L49" s="100"/>
      <c r="M49" s="101">
        <f>SUM(M50:M57)</f>
        <v>115959.83430375002</v>
      </c>
      <c r="N49" s="208">
        <f>M49/M$37</f>
        <v>0.66150908193976887</v>
      </c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</row>
    <row r="50" spans="1:89" ht="49.5" customHeight="1">
      <c r="A50" s="181"/>
      <c r="B50" s="200" t="s">
        <v>285</v>
      </c>
      <c r="C50" s="301" t="s">
        <v>113</v>
      </c>
      <c r="D50" s="299"/>
      <c r="E50" s="299"/>
      <c r="F50" s="300"/>
      <c r="G50" s="77">
        <v>96536</v>
      </c>
      <c r="H50" s="78" t="s">
        <v>19</v>
      </c>
      <c r="I50" s="79">
        <v>140.5</v>
      </c>
      <c r="J50" s="97">
        <v>78.06</v>
      </c>
      <c r="K50" s="81">
        <f t="shared" ref="K50:K57" si="32">J50*I50</f>
        <v>10967.43</v>
      </c>
      <c r="L50" s="98">
        <f t="shared" ref="L50:L57" si="33">J50*(1+$L$3)</f>
        <v>94.616525999999993</v>
      </c>
      <c r="M50" s="81">
        <f t="shared" ref="M50:M57" si="34">L50*I50</f>
        <v>13293.621902999999</v>
      </c>
      <c r="N50" s="201">
        <f>M50/M$49</f>
        <v>0.11463988356673685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</row>
    <row r="51" spans="1:89" ht="49.5" customHeight="1">
      <c r="A51" s="180"/>
      <c r="B51" s="209" t="s">
        <v>286</v>
      </c>
      <c r="C51" s="289" t="s">
        <v>275</v>
      </c>
      <c r="D51" s="290"/>
      <c r="E51" s="290"/>
      <c r="F51" s="291"/>
      <c r="G51" s="82">
        <v>104920</v>
      </c>
      <c r="H51" s="91" t="s">
        <v>25</v>
      </c>
      <c r="I51" s="92">
        <v>71.69</v>
      </c>
      <c r="J51" s="93">
        <v>10.92</v>
      </c>
      <c r="K51" s="94">
        <f t="shared" si="32"/>
        <v>782.85479999999995</v>
      </c>
      <c r="L51" s="95">
        <f t="shared" si="33"/>
        <v>13.236132</v>
      </c>
      <c r="M51" s="94">
        <f t="shared" si="34"/>
        <v>948.89830307999989</v>
      </c>
      <c r="N51" s="203">
        <f>M51/M$49</f>
        <v>8.1829911949892597E-3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</row>
    <row r="52" spans="1:89" ht="49.5" customHeight="1">
      <c r="A52" s="180"/>
      <c r="B52" s="209" t="s">
        <v>287</v>
      </c>
      <c r="C52" s="289" t="s">
        <v>254</v>
      </c>
      <c r="D52" s="290"/>
      <c r="E52" s="290"/>
      <c r="F52" s="291"/>
      <c r="G52" s="82">
        <v>104108</v>
      </c>
      <c r="H52" s="91" t="s">
        <v>25</v>
      </c>
      <c r="I52" s="92">
        <v>259.07</v>
      </c>
      <c r="J52" s="93">
        <v>13.09</v>
      </c>
      <c r="K52" s="94">
        <f t="shared" si="32"/>
        <v>3391.2262999999998</v>
      </c>
      <c r="L52" s="95">
        <f t="shared" si="33"/>
        <v>15.866389</v>
      </c>
      <c r="M52" s="94">
        <f t="shared" si="34"/>
        <v>4110.5053982299996</v>
      </c>
      <c r="N52" s="203">
        <f t="shared" ref="N52:N57" si="35">M52/M$49</f>
        <v>3.5447665330934942E-2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</row>
    <row r="53" spans="1:89" ht="49.5" customHeight="1">
      <c r="A53" s="181"/>
      <c r="B53" s="209" t="s">
        <v>288</v>
      </c>
      <c r="C53" s="289" t="s">
        <v>114</v>
      </c>
      <c r="D53" s="290"/>
      <c r="E53" s="290"/>
      <c r="F53" s="291"/>
      <c r="G53" s="82">
        <v>104918</v>
      </c>
      <c r="H53" s="83" t="s">
        <v>25</v>
      </c>
      <c r="I53" s="84">
        <v>341.76</v>
      </c>
      <c r="J53" s="103">
        <v>14.78</v>
      </c>
      <c r="K53" s="86">
        <f t="shared" si="32"/>
        <v>5051.2127999999993</v>
      </c>
      <c r="L53" s="85">
        <f t="shared" si="33"/>
        <v>17.914838</v>
      </c>
      <c r="M53" s="86">
        <f t="shared" si="34"/>
        <v>6122.5750348799993</v>
      </c>
      <c r="N53" s="203">
        <f t="shared" si="35"/>
        <v>5.2799101271930687E-2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</row>
    <row r="54" spans="1:89" ht="49.5" customHeight="1">
      <c r="A54" s="181"/>
      <c r="B54" s="209" t="s">
        <v>289</v>
      </c>
      <c r="C54" s="289" t="s">
        <v>274</v>
      </c>
      <c r="D54" s="290"/>
      <c r="E54" s="290"/>
      <c r="F54" s="291"/>
      <c r="G54" s="82">
        <v>104917</v>
      </c>
      <c r="H54" s="83" t="s">
        <v>25</v>
      </c>
      <c r="I54" s="84">
        <v>86.2</v>
      </c>
      <c r="J54" s="103">
        <v>16.41</v>
      </c>
      <c r="K54" s="86">
        <f t="shared" si="32"/>
        <v>1414.5420000000001</v>
      </c>
      <c r="L54" s="85">
        <f t="shared" si="33"/>
        <v>19.890560999999998</v>
      </c>
      <c r="M54" s="86">
        <f t="shared" si="34"/>
        <v>1714.5663582</v>
      </c>
      <c r="N54" s="203">
        <f t="shared" si="35"/>
        <v>1.4785864161454332E-2</v>
      </c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</row>
    <row r="55" spans="1:89" ht="49.5" customHeight="1">
      <c r="A55" s="181"/>
      <c r="B55" s="209" t="s">
        <v>290</v>
      </c>
      <c r="C55" s="289" t="s">
        <v>116</v>
      </c>
      <c r="D55" s="290"/>
      <c r="E55" s="290"/>
      <c r="F55" s="291"/>
      <c r="G55" s="82">
        <v>104916</v>
      </c>
      <c r="H55" s="83" t="s">
        <v>25</v>
      </c>
      <c r="I55" s="84">
        <v>236.44</v>
      </c>
      <c r="J55" s="103">
        <v>18.36</v>
      </c>
      <c r="K55" s="86">
        <f t="shared" si="32"/>
        <v>4341.0383999999995</v>
      </c>
      <c r="L55" s="85">
        <f t="shared" si="33"/>
        <v>22.254155999999998</v>
      </c>
      <c r="M55" s="86">
        <f t="shared" si="34"/>
        <v>5261.7726446399993</v>
      </c>
      <c r="N55" s="203">
        <f t="shared" si="35"/>
        <v>4.5375820655772003E-2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</row>
    <row r="56" spans="1:89" ht="49.5" customHeight="1">
      <c r="A56" s="181"/>
      <c r="B56" s="209" t="s">
        <v>291</v>
      </c>
      <c r="C56" s="289" t="s">
        <v>604</v>
      </c>
      <c r="D56" s="290"/>
      <c r="E56" s="290"/>
      <c r="F56" s="291"/>
      <c r="G56" s="82">
        <v>106060</v>
      </c>
      <c r="H56" s="83" t="s">
        <v>19</v>
      </c>
      <c r="I56" s="84">
        <v>309.06</v>
      </c>
      <c r="J56" s="103">
        <v>192.02</v>
      </c>
      <c r="K56" s="86">
        <f t="shared" ref="K56" si="36">J56*I56</f>
        <v>59345.701200000003</v>
      </c>
      <c r="L56" s="85">
        <f t="shared" ref="L56" si="37">J56*(1+$L$3)</f>
        <v>232.74744200000001</v>
      </c>
      <c r="M56" s="86">
        <f t="shared" ref="M56" si="38">L56*I56</f>
        <v>71932.92442452001</v>
      </c>
      <c r="N56" s="203">
        <f t="shared" si="35"/>
        <v>0.6203262091259627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</row>
    <row r="57" spans="1:89" ht="49.5" customHeight="1">
      <c r="A57" s="181"/>
      <c r="B57" s="240" t="s">
        <v>694</v>
      </c>
      <c r="C57" s="302" t="s">
        <v>332</v>
      </c>
      <c r="D57" s="303"/>
      <c r="E57" s="303"/>
      <c r="F57" s="304"/>
      <c r="G57" s="234">
        <v>103674</v>
      </c>
      <c r="H57" s="235" t="s">
        <v>39</v>
      </c>
      <c r="I57" s="236">
        <v>13.3</v>
      </c>
      <c r="J57" s="237">
        <v>780.04</v>
      </c>
      <c r="K57" s="238">
        <f t="shared" si="32"/>
        <v>10374.531999999999</v>
      </c>
      <c r="L57" s="239">
        <f t="shared" si="33"/>
        <v>945.4864839999999</v>
      </c>
      <c r="M57" s="238">
        <f t="shared" si="34"/>
        <v>12574.970237199999</v>
      </c>
      <c r="N57" s="203">
        <f t="shared" si="35"/>
        <v>0.1084424646922192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</row>
    <row r="58" spans="1:89" ht="30" customHeight="1">
      <c r="A58" s="192"/>
      <c r="B58" s="139">
        <v>5</v>
      </c>
      <c r="C58" s="296" t="s">
        <v>328</v>
      </c>
      <c r="D58" s="296"/>
      <c r="E58" s="296"/>
      <c r="F58" s="296"/>
      <c r="G58" s="296"/>
      <c r="H58" s="296"/>
      <c r="I58" s="296"/>
      <c r="J58" s="297" t="s">
        <v>15</v>
      </c>
      <c r="K58" s="298"/>
      <c r="L58" s="298"/>
      <c r="M58" s="175">
        <f>SUM(M59,M64)</f>
        <v>102118.52489453999</v>
      </c>
      <c r="N58" s="176">
        <f>M58/M$228</f>
        <v>0.11366294173781261</v>
      </c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</row>
    <row r="59" spans="1:89" s="67" customFormat="1" ht="30" customHeight="1">
      <c r="A59" s="193"/>
      <c r="B59" s="207" t="s">
        <v>123</v>
      </c>
      <c r="C59" s="292" t="s">
        <v>271</v>
      </c>
      <c r="D59" s="292"/>
      <c r="E59" s="292"/>
      <c r="F59" s="292"/>
      <c r="G59" s="292"/>
      <c r="H59" s="292"/>
      <c r="I59" s="292"/>
      <c r="J59" s="100"/>
      <c r="K59" s="101">
        <f>SUM(K60:K63)</f>
        <v>59009.373599999999</v>
      </c>
      <c r="L59" s="100"/>
      <c r="M59" s="101">
        <f>SUM(M60:M63)</f>
        <v>71525.261740559989</v>
      </c>
      <c r="N59" s="208">
        <f>M59/M$58</f>
        <v>0.70041416887313712</v>
      </c>
      <c r="O59" s="66"/>
      <c r="P59" s="293"/>
      <c r="Q59" s="293"/>
      <c r="R59" s="293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</row>
    <row r="60" spans="1:89" ht="49.5" customHeight="1">
      <c r="A60" s="181"/>
      <c r="B60" s="200" t="s">
        <v>27</v>
      </c>
      <c r="C60" s="294" t="s">
        <v>120</v>
      </c>
      <c r="D60" s="294"/>
      <c r="E60" s="294"/>
      <c r="F60" s="294"/>
      <c r="G60" s="77">
        <v>103325</v>
      </c>
      <c r="H60" s="78" t="s">
        <v>19</v>
      </c>
      <c r="I60" s="79">
        <v>380.44</v>
      </c>
      <c r="J60" s="97">
        <v>100.28</v>
      </c>
      <c r="K60" s="81">
        <f t="shared" ref="K60:K62" si="39">J60*I60</f>
        <v>38150.523200000003</v>
      </c>
      <c r="L60" s="98">
        <f t="shared" ref="L60:L62" si="40">J60*(1+$L$3)</f>
        <v>121.54938799999999</v>
      </c>
      <c r="M60" s="81">
        <f t="shared" ref="M60:M62" si="41">L60*I60</f>
        <v>46242.249170719995</v>
      </c>
      <c r="N60" s="201">
        <f>M60/M$59</f>
        <v>0.64651632228138078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</row>
    <row r="61" spans="1:89" ht="54.75" customHeight="1">
      <c r="A61" s="1"/>
      <c r="B61" s="248" t="s">
        <v>28</v>
      </c>
      <c r="C61" s="341" t="s">
        <v>334</v>
      </c>
      <c r="D61" s="290"/>
      <c r="E61" s="290"/>
      <c r="F61" s="290"/>
      <c r="G61" s="82">
        <v>105024</v>
      </c>
      <c r="H61" s="91" t="s">
        <v>21</v>
      </c>
      <c r="I61" s="92">
        <v>55.8</v>
      </c>
      <c r="J61" s="85">
        <v>75.03</v>
      </c>
      <c r="K61" s="86">
        <f t="shared" si="39"/>
        <v>4186.674</v>
      </c>
      <c r="L61" s="85">
        <f t="shared" si="40"/>
        <v>90.943862999999993</v>
      </c>
      <c r="M61" s="86">
        <f t="shared" si="41"/>
        <v>5074.6675553999994</v>
      </c>
      <c r="N61" s="203">
        <f>M61/M$59</f>
        <v>7.0949304230540078E-2</v>
      </c>
      <c r="O61" s="20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</row>
    <row r="62" spans="1:89" ht="54.75" customHeight="1">
      <c r="A62" s="1"/>
      <c r="B62" s="248" t="s">
        <v>29</v>
      </c>
      <c r="C62" s="312" t="s">
        <v>335</v>
      </c>
      <c r="D62" s="290"/>
      <c r="E62" s="290"/>
      <c r="F62" s="290"/>
      <c r="G62" s="82">
        <v>105030</v>
      </c>
      <c r="H62" s="83" t="s">
        <v>21</v>
      </c>
      <c r="I62" s="84">
        <v>29.6</v>
      </c>
      <c r="J62" s="85">
        <v>58.46</v>
      </c>
      <c r="K62" s="86">
        <f t="shared" si="39"/>
        <v>1730.4160000000002</v>
      </c>
      <c r="L62" s="85">
        <f t="shared" si="40"/>
        <v>70.859365999999994</v>
      </c>
      <c r="M62" s="86">
        <f t="shared" si="41"/>
        <v>2097.4372336000001</v>
      </c>
      <c r="N62" s="203">
        <f t="shared" ref="N62:N63" si="42">M62/M$59</f>
        <v>2.9324425840032989E-2</v>
      </c>
      <c r="O62" s="20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</row>
    <row r="63" spans="1:89" ht="63" customHeight="1">
      <c r="A63" s="180"/>
      <c r="B63" s="209" t="s">
        <v>235</v>
      </c>
      <c r="C63" s="295" t="s">
        <v>333</v>
      </c>
      <c r="D63" s="295"/>
      <c r="E63" s="295"/>
      <c r="F63" s="295"/>
      <c r="G63" s="82">
        <v>101161</v>
      </c>
      <c r="H63" s="91" t="s">
        <v>19</v>
      </c>
      <c r="I63" s="92">
        <v>54.18</v>
      </c>
      <c r="J63" s="93">
        <v>275.77999999999997</v>
      </c>
      <c r="K63" s="94">
        <f>J63*I63</f>
        <v>14941.760399999999</v>
      </c>
      <c r="L63" s="95">
        <f>J63*(1+$L$3)</f>
        <v>334.27293799999995</v>
      </c>
      <c r="M63" s="94">
        <f>L63*I63</f>
        <v>18110.907780839996</v>
      </c>
      <c r="N63" s="203">
        <f t="shared" si="42"/>
        <v>0.25320994764804622</v>
      </c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</row>
    <row r="64" spans="1:89" s="67" customFormat="1" ht="30" customHeight="1">
      <c r="A64" s="193"/>
      <c r="B64" s="207" t="s">
        <v>124</v>
      </c>
      <c r="C64" s="292" t="s">
        <v>338</v>
      </c>
      <c r="D64" s="292"/>
      <c r="E64" s="292"/>
      <c r="F64" s="292"/>
      <c r="G64" s="292"/>
      <c r="H64" s="292"/>
      <c r="I64" s="292"/>
      <c r="J64" s="100"/>
      <c r="K64" s="101">
        <f>SUM(K65:K67)</f>
        <v>25239.8838</v>
      </c>
      <c r="L64" s="100"/>
      <c r="M64" s="101">
        <f>SUM(M65:M67)</f>
        <v>30593.263153979999</v>
      </c>
      <c r="N64" s="208">
        <f>M64/M$58</f>
        <v>0.29958583112686282</v>
      </c>
      <c r="O64" s="66"/>
      <c r="P64" s="293"/>
      <c r="Q64" s="293"/>
      <c r="R64" s="293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</row>
    <row r="65" spans="1:89" ht="49.5" customHeight="1">
      <c r="A65" s="181"/>
      <c r="B65" s="200" t="s">
        <v>236</v>
      </c>
      <c r="C65" s="294" t="s">
        <v>339</v>
      </c>
      <c r="D65" s="294"/>
      <c r="E65" s="294"/>
      <c r="F65" s="294"/>
      <c r="G65" s="77">
        <v>96358</v>
      </c>
      <c r="H65" s="78" t="s">
        <v>19</v>
      </c>
      <c r="I65" s="79">
        <v>121.78</v>
      </c>
      <c r="J65" s="97">
        <v>102.28</v>
      </c>
      <c r="K65" s="81">
        <f t="shared" ref="K65:K67" si="43">J65*I65</f>
        <v>12455.6584</v>
      </c>
      <c r="L65" s="98">
        <f t="shared" ref="L65:L67" si="44">J65*(1+$L$3)</f>
        <v>123.97358799999999</v>
      </c>
      <c r="M65" s="81">
        <f t="shared" ref="M65" si="45">L65*I65</f>
        <v>15097.503546639999</v>
      </c>
      <c r="N65" s="201">
        <f>M65/M$64</f>
        <v>0.49349111504229665</v>
      </c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</row>
    <row r="66" spans="1:89" ht="66" customHeight="1">
      <c r="A66" s="1"/>
      <c r="B66" s="248" t="s">
        <v>242</v>
      </c>
      <c r="C66" s="341" t="s">
        <v>421</v>
      </c>
      <c r="D66" s="290"/>
      <c r="E66" s="290"/>
      <c r="F66" s="290"/>
      <c r="G66" s="82">
        <v>96359</v>
      </c>
      <c r="H66" s="91" t="s">
        <v>19</v>
      </c>
      <c r="I66" s="92">
        <v>105.15</v>
      </c>
      <c r="J66" s="85">
        <v>114.61</v>
      </c>
      <c r="K66" s="86">
        <f t="shared" ref="K66" si="46">J66*I66</f>
        <v>12051.2415</v>
      </c>
      <c r="L66" s="85">
        <f t="shared" ref="L66" si="47">J66*(1+$L$3)</f>
        <v>138.918781</v>
      </c>
      <c r="M66" s="86">
        <f>L66*I66</f>
        <v>14607.30982215</v>
      </c>
      <c r="N66" s="203">
        <f>M66/M$64</f>
        <v>0.47746818469901198</v>
      </c>
      <c r="O66" s="20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</row>
    <row r="67" spans="1:89" ht="54.75" customHeight="1">
      <c r="A67" s="1"/>
      <c r="B67" s="248" t="s">
        <v>243</v>
      </c>
      <c r="C67" s="341" t="s">
        <v>340</v>
      </c>
      <c r="D67" s="290"/>
      <c r="E67" s="290"/>
      <c r="F67" s="290"/>
      <c r="G67" s="82">
        <v>104725</v>
      </c>
      <c r="H67" s="91" t="s">
        <v>19</v>
      </c>
      <c r="I67" s="92">
        <v>226.93</v>
      </c>
      <c r="J67" s="85">
        <v>3.23</v>
      </c>
      <c r="K67" s="86">
        <f t="shared" si="43"/>
        <v>732.98390000000006</v>
      </c>
      <c r="L67" s="85">
        <f t="shared" si="44"/>
        <v>3.9150829999999996</v>
      </c>
      <c r="M67" s="86">
        <f>L67*I67</f>
        <v>888.44978518999994</v>
      </c>
      <c r="N67" s="153">
        <f>M67/M$64</f>
        <v>2.9040700258691366E-2</v>
      </c>
      <c r="O67" s="20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</row>
    <row r="68" spans="1:89" ht="30" customHeight="1">
      <c r="A68" s="192"/>
      <c r="B68" s="139">
        <v>6</v>
      </c>
      <c r="C68" s="296" t="s">
        <v>294</v>
      </c>
      <c r="D68" s="296"/>
      <c r="E68" s="296"/>
      <c r="F68" s="296"/>
      <c r="G68" s="296"/>
      <c r="H68" s="296"/>
      <c r="I68" s="296"/>
      <c r="J68" s="297" t="s">
        <v>15</v>
      </c>
      <c r="K68" s="298"/>
      <c r="L68" s="298"/>
      <c r="M68" s="175">
        <f>SUM(M69,M74,M76,M79)</f>
        <v>158628.01777928998</v>
      </c>
      <c r="N68" s="176">
        <f>M68/M$228</f>
        <v>0.17656078719754559</v>
      </c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</row>
    <row r="69" spans="1:89" s="67" customFormat="1" ht="30" customHeight="1">
      <c r="A69" s="193"/>
      <c r="B69" s="207" t="s">
        <v>126</v>
      </c>
      <c r="C69" s="292" t="s">
        <v>337</v>
      </c>
      <c r="D69" s="292"/>
      <c r="E69" s="292"/>
      <c r="F69" s="292"/>
      <c r="G69" s="292"/>
      <c r="H69" s="292"/>
      <c r="I69" s="292"/>
      <c r="J69" s="100"/>
      <c r="K69" s="101">
        <f>SUM(K70:K73)</f>
        <v>48759.718200000003</v>
      </c>
      <c r="L69" s="100"/>
      <c r="M69" s="101">
        <f>SUM(M70:M73)</f>
        <v>59101.654430219998</v>
      </c>
      <c r="N69" s="208">
        <f>M69/M$68</f>
        <v>0.37258017377770031</v>
      </c>
      <c r="O69" s="66"/>
      <c r="P69" s="293"/>
      <c r="Q69" s="293"/>
      <c r="R69" s="293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</row>
    <row r="70" spans="1:89" ht="63" customHeight="1">
      <c r="A70" s="180"/>
      <c r="B70" s="209" t="s">
        <v>171</v>
      </c>
      <c r="C70" s="295" t="s">
        <v>121</v>
      </c>
      <c r="D70" s="295"/>
      <c r="E70" s="295"/>
      <c r="F70" s="295"/>
      <c r="G70" s="82">
        <v>87894</v>
      </c>
      <c r="H70" s="91" t="s">
        <v>19</v>
      </c>
      <c r="I70" s="92">
        <v>507.38</v>
      </c>
      <c r="J70" s="93">
        <v>8.81</v>
      </c>
      <c r="K70" s="94">
        <f>J70*I70</f>
        <v>4470.0178000000005</v>
      </c>
      <c r="L70" s="95">
        <f>J70*(1+$L$3)</f>
        <v>10.678601</v>
      </c>
      <c r="M70" s="94">
        <f>L70*I70</f>
        <v>5418.1085753799998</v>
      </c>
      <c r="N70" s="203">
        <f>M70/M$69</f>
        <v>9.1674397740879474E-2</v>
      </c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</row>
    <row r="71" spans="1:89" ht="66" customHeight="1">
      <c r="A71" s="1"/>
      <c r="B71" s="248" t="s">
        <v>172</v>
      </c>
      <c r="C71" s="341" t="s">
        <v>341</v>
      </c>
      <c r="D71" s="290"/>
      <c r="E71" s="290"/>
      <c r="F71" s="290"/>
      <c r="G71" s="82">
        <v>87904</v>
      </c>
      <c r="H71" s="91" t="s">
        <v>19</v>
      </c>
      <c r="I71" s="92">
        <v>253.5</v>
      </c>
      <c r="J71" s="85">
        <v>10.76</v>
      </c>
      <c r="K71" s="86">
        <f t="shared" ref="K71" si="48">J71*I71</f>
        <v>2727.66</v>
      </c>
      <c r="L71" s="85">
        <f t="shared" ref="L71" si="49">J71*(1+$L$3)</f>
        <v>13.042195999999999</v>
      </c>
      <c r="M71" s="86">
        <f t="shared" ref="M71" si="50">L71*I71</f>
        <v>3306.1966859999998</v>
      </c>
      <c r="N71" s="203">
        <f>M71/M$69</f>
        <v>5.5940848320981479E-2</v>
      </c>
      <c r="O71" s="20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</row>
    <row r="72" spans="1:89" ht="66" customHeight="1">
      <c r="A72" s="1"/>
      <c r="B72" s="248" t="s">
        <v>173</v>
      </c>
      <c r="C72" s="341" t="s">
        <v>176</v>
      </c>
      <c r="D72" s="290"/>
      <c r="E72" s="290"/>
      <c r="F72" s="290"/>
      <c r="G72" s="82">
        <v>87792</v>
      </c>
      <c r="H72" s="91" t="s">
        <v>19</v>
      </c>
      <c r="I72" s="92">
        <v>507.38</v>
      </c>
      <c r="J72" s="85">
        <v>48.58</v>
      </c>
      <c r="K72" s="86">
        <f>J72*I72</f>
        <v>24648.520399999998</v>
      </c>
      <c r="L72" s="85">
        <f>J72*(1+$L$3)</f>
        <v>58.883817999999998</v>
      </c>
      <c r="M72" s="86">
        <f>L72*I72</f>
        <v>29876.471576839998</v>
      </c>
      <c r="N72" s="203">
        <f t="shared" ref="N72" si="51">M72/M$69</f>
        <v>0.50550990263926499</v>
      </c>
      <c r="O72" s="20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</row>
    <row r="73" spans="1:89" ht="66" customHeight="1">
      <c r="A73" s="1"/>
      <c r="B73" s="248" t="s">
        <v>237</v>
      </c>
      <c r="C73" s="341" t="s">
        <v>342</v>
      </c>
      <c r="D73" s="290"/>
      <c r="E73" s="290"/>
      <c r="F73" s="290"/>
      <c r="G73" s="82">
        <v>87775</v>
      </c>
      <c r="H73" s="91" t="s">
        <v>19</v>
      </c>
      <c r="I73" s="92">
        <v>253.5</v>
      </c>
      <c r="J73" s="85">
        <v>66.72</v>
      </c>
      <c r="K73" s="86">
        <f>J73*I73</f>
        <v>16913.52</v>
      </c>
      <c r="L73" s="85">
        <f>J73*(1+$L$3)</f>
        <v>80.871311999999989</v>
      </c>
      <c r="M73" s="86">
        <f>L73*I73</f>
        <v>20500.877591999997</v>
      </c>
      <c r="N73" s="203">
        <f>M73/M$69</f>
        <v>0.34687485129887397</v>
      </c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</row>
    <row r="74" spans="1:89" s="67" customFormat="1" ht="30" customHeight="1">
      <c r="A74" s="193"/>
      <c r="B74" s="207" t="s">
        <v>127</v>
      </c>
      <c r="C74" s="292" t="s">
        <v>336</v>
      </c>
      <c r="D74" s="292"/>
      <c r="E74" s="292"/>
      <c r="F74" s="292"/>
      <c r="G74" s="292"/>
      <c r="H74" s="292"/>
      <c r="I74" s="292"/>
      <c r="J74" s="100"/>
      <c r="K74" s="101">
        <f>SUM(K75)</f>
        <v>5526.8928000000005</v>
      </c>
      <c r="L74" s="100"/>
      <c r="M74" s="101">
        <f>SUM(M75)</f>
        <v>6699.1467628799992</v>
      </c>
      <c r="N74" s="208">
        <f>M74/M$68</f>
        <v>4.2231800262428926E-2</v>
      </c>
      <c r="O74" s="66"/>
      <c r="P74" s="293"/>
      <c r="Q74" s="293"/>
      <c r="R74" s="293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</row>
    <row r="75" spans="1:89" ht="49.5" customHeight="1">
      <c r="A75" s="249"/>
      <c r="B75" s="248" t="s">
        <v>174</v>
      </c>
      <c r="C75" s="295" t="s">
        <v>293</v>
      </c>
      <c r="D75" s="295"/>
      <c r="E75" s="295"/>
      <c r="F75" s="295"/>
      <c r="G75" s="82">
        <v>87271</v>
      </c>
      <c r="H75" s="83" t="s">
        <v>19</v>
      </c>
      <c r="I75" s="84">
        <v>77.44</v>
      </c>
      <c r="J75" s="103">
        <v>71.37</v>
      </c>
      <c r="K75" s="238">
        <f>J75*I75</f>
        <v>5526.8928000000005</v>
      </c>
      <c r="L75" s="239">
        <f>J75*(1+$L$3)</f>
        <v>86.507576999999998</v>
      </c>
      <c r="M75" s="86">
        <f>L75*I75</f>
        <v>6699.1467628799992</v>
      </c>
      <c r="N75" s="203">
        <f>M75/M$74</f>
        <v>1</v>
      </c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</row>
    <row r="76" spans="1:89" ht="30" customHeight="1">
      <c r="A76" s="252"/>
      <c r="B76" s="99" t="s">
        <v>128</v>
      </c>
      <c r="C76" s="338" t="s">
        <v>304</v>
      </c>
      <c r="D76" s="339"/>
      <c r="E76" s="339"/>
      <c r="F76" s="339"/>
      <c r="G76" s="339"/>
      <c r="H76" s="339"/>
      <c r="I76" s="340"/>
      <c r="J76" s="100"/>
      <c r="K76" s="101">
        <f>SUM(K77:K78)</f>
        <v>37237.443700000003</v>
      </c>
      <c r="L76" s="100"/>
      <c r="M76" s="101">
        <f>SUM(M77:M78)</f>
        <v>45135.505508770009</v>
      </c>
      <c r="N76" s="208">
        <f>M76/M$68</f>
        <v>0.28453678070648358</v>
      </c>
      <c r="O76" s="253"/>
      <c r="P76" s="254"/>
      <c r="Q76" s="254"/>
      <c r="R76" s="254"/>
      <c r="S76" s="254"/>
      <c r="T76" s="254"/>
      <c r="U76" s="254"/>
      <c r="V76" s="254"/>
      <c r="W76" s="254"/>
      <c r="X76" s="254"/>
      <c r="Y76" s="254"/>
      <c r="Z76" s="254"/>
      <c r="AA76" s="254"/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54"/>
      <c r="AO76" s="254"/>
      <c r="AP76" s="254"/>
      <c r="AQ76" s="254"/>
      <c r="AR76" s="254"/>
      <c r="AS76" s="254"/>
      <c r="AT76" s="254"/>
      <c r="AU76" s="254"/>
      <c r="AV76" s="254"/>
      <c r="AW76" s="254"/>
      <c r="AX76" s="254"/>
      <c r="AY76" s="254"/>
      <c r="AZ76" s="254"/>
      <c r="BA76" s="254"/>
      <c r="BB76" s="254"/>
      <c r="BC76" s="254"/>
      <c r="BD76" s="254"/>
      <c r="BE76" s="254"/>
      <c r="BF76" s="254"/>
      <c r="BG76" s="254"/>
      <c r="BH76" s="254"/>
      <c r="BI76" s="254"/>
      <c r="BJ76" s="254"/>
      <c r="BK76" s="254"/>
      <c r="BL76" s="254"/>
      <c r="BM76" s="254"/>
      <c r="BN76" s="254"/>
      <c r="BO76" s="254"/>
      <c r="BP76" s="254"/>
      <c r="BQ76" s="254"/>
      <c r="BR76" s="254"/>
      <c r="BS76" s="254"/>
      <c r="BT76" s="254"/>
      <c r="BU76" s="254"/>
      <c r="BV76" s="254"/>
      <c r="BW76" s="254"/>
      <c r="BX76" s="254"/>
      <c r="BY76" s="254"/>
      <c r="BZ76" s="254"/>
      <c r="CA76" s="254"/>
      <c r="CB76" s="254"/>
      <c r="CC76" s="254"/>
      <c r="CD76" s="254"/>
      <c r="CE76" s="254"/>
      <c r="CF76" s="254"/>
      <c r="CG76" s="254"/>
      <c r="CH76" s="254"/>
      <c r="CI76" s="254"/>
      <c r="CJ76" s="254"/>
      <c r="CK76" s="254"/>
    </row>
    <row r="77" spans="1:89" ht="54.75" customHeight="1">
      <c r="A77" s="17"/>
      <c r="B77" s="250" t="s">
        <v>30</v>
      </c>
      <c r="C77" s="294" t="s">
        <v>343</v>
      </c>
      <c r="D77" s="299"/>
      <c r="E77" s="299"/>
      <c r="F77" s="300"/>
      <c r="G77" s="77">
        <v>104757</v>
      </c>
      <c r="H77" s="78" t="s">
        <v>19</v>
      </c>
      <c r="I77" s="79">
        <v>262.04000000000002</v>
      </c>
      <c r="J77" s="98">
        <v>131.15</v>
      </c>
      <c r="K77" s="107">
        <f>J77*I77</f>
        <v>34366.546000000002</v>
      </c>
      <c r="L77" s="98">
        <f t="shared" ref="L77" si="52">J77*(1+$L$3)</f>
        <v>158.966915</v>
      </c>
      <c r="M77" s="86">
        <f>L77*I77</f>
        <v>41655.690406600006</v>
      </c>
      <c r="N77" s="203">
        <f>M77/M$76</f>
        <v>0.9229029327810705</v>
      </c>
      <c r="O77" s="18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</row>
    <row r="78" spans="1:89" ht="37.5" customHeight="1">
      <c r="A78" s="1"/>
      <c r="B78" s="248" t="s">
        <v>693</v>
      </c>
      <c r="C78" s="341" t="s">
        <v>628</v>
      </c>
      <c r="D78" s="290"/>
      <c r="E78" s="290"/>
      <c r="F78" s="290"/>
      <c r="G78" s="82">
        <v>96486</v>
      </c>
      <c r="H78" s="91" t="s">
        <v>19</v>
      </c>
      <c r="I78" s="92">
        <v>37.770000000000003</v>
      </c>
      <c r="J78" s="85">
        <v>76.010000000000005</v>
      </c>
      <c r="K78" s="86">
        <f>J78*I78</f>
        <v>2870.8977000000004</v>
      </c>
      <c r="L78" s="85">
        <f t="shared" ref="L78" si="53">J78*(1+$L$3)</f>
        <v>92.131720999999999</v>
      </c>
      <c r="M78" s="86">
        <f>L78*I78</f>
        <v>3479.81510217</v>
      </c>
      <c r="N78" s="203">
        <f>M78/M$76</f>
        <v>7.7097067218929408E-2</v>
      </c>
      <c r="O78" s="20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</row>
    <row r="79" spans="1:89" s="287" customFormat="1" ht="30" customHeight="1">
      <c r="A79" s="282"/>
      <c r="B79" s="283" t="s">
        <v>344</v>
      </c>
      <c r="C79" s="372" t="s">
        <v>292</v>
      </c>
      <c r="D79" s="372"/>
      <c r="E79" s="372"/>
      <c r="F79" s="372"/>
      <c r="G79" s="372"/>
      <c r="H79" s="372"/>
      <c r="I79" s="372"/>
      <c r="J79" s="284"/>
      <c r="K79" s="288">
        <f>SUM(K80:K83)</f>
        <v>39346.350200000001</v>
      </c>
      <c r="L79" s="284"/>
      <c r="M79" s="288">
        <f>SUM(M80:M83)</f>
        <v>47691.711077419997</v>
      </c>
      <c r="N79" s="285">
        <f>M79/M$68</f>
        <v>0.30065124525338732</v>
      </c>
      <c r="O79" s="286"/>
      <c r="P79" s="373"/>
      <c r="Q79" s="373"/>
      <c r="R79" s="373"/>
      <c r="S79" s="286"/>
      <c r="T79" s="286"/>
      <c r="U79" s="286"/>
      <c r="V79" s="286"/>
      <c r="W79" s="286"/>
      <c r="X79" s="286"/>
      <c r="Y79" s="286"/>
      <c r="Z79" s="286"/>
      <c r="AA79" s="286"/>
      <c r="AB79" s="286"/>
      <c r="AC79" s="286"/>
      <c r="AD79" s="286"/>
      <c r="AE79" s="286"/>
      <c r="AF79" s="286"/>
      <c r="AG79" s="286"/>
      <c r="AH79" s="286"/>
      <c r="AI79" s="286"/>
      <c r="AJ79" s="286"/>
      <c r="AK79" s="286"/>
      <c r="AL79" s="286"/>
      <c r="AM79" s="286"/>
      <c r="AN79" s="286"/>
      <c r="AO79" s="286"/>
      <c r="AP79" s="286"/>
      <c r="AQ79" s="286"/>
      <c r="AR79" s="286"/>
      <c r="AS79" s="286"/>
      <c r="AT79" s="286"/>
      <c r="AU79" s="286"/>
      <c r="AV79" s="286"/>
      <c r="AW79" s="286"/>
      <c r="AX79" s="286"/>
      <c r="AY79" s="286"/>
      <c r="AZ79" s="286"/>
      <c r="BA79" s="286"/>
      <c r="BB79" s="286"/>
      <c r="BC79" s="286"/>
      <c r="BD79" s="286"/>
      <c r="BE79" s="286"/>
      <c r="BF79" s="286"/>
      <c r="BG79" s="286"/>
      <c r="BH79" s="286"/>
      <c r="BI79" s="286"/>
      <c r="BJ79" s="286"/>
      <c r="BK79" s="286"/>
      <c r="BL79" s="286"/>
      <c r="BM79" s="286"/>
      <c r="BN79" s="286"/>
      <c r="BO79" s="286"/>
      <c r="BP79" s="286"/>
      <c r="BQ79" s="286"/>
      <c r="BR79" s="286"/>
      <c r="BS79" s="286"/>
      <c r="BT79" s="286"/>
      <c r="BU79" s="286"/>
      <c r="BV79" s="286"/>
      <c r="BW79" s="286"/>
      <c r="BX79" s="286"/>
      <c r="BY79" s="286"/>
      <c r="BZ79" s="286"/>
      <c r="CA79" s="286"/>
      <c r="CB79" s="286"/>
      <c r="CC79" s="286"/>
      <c r="CD79" s="286"/>
      <c r="CE79" s="286"/>
      <c r="CF79" s="286"/>
      <c r="CG79" s="286"/>
      <c r="CH79" s="286"/>
      <c r="CI79" s="286"/>
      <c r="CJ79" s="286"/>
      <c r="CK79" s="286"/>
    </row>
    <row r="80" spans="1:89" ht="49.5" customHeight="1">
      <c r="A80" s="180"/>
      <c r="B80" s="211" t="s">
        <v>267</v>
      </c>
      <c r="C80" s="295" t="s">
        <v>179</v>
      </c>
      <c r="D80" s="295"/>
      <c r="E80" s="295"/>
      <c r="F80" s="295"/>
      <c r="G80" s="102">
        <v>88485</v>
      </c>
      <c r="H80" s="83" t="s">
        <v>19</v>
      </c>
      <c r="I80" s="84">
        <v>1199.6099999999999</v>
      </c>
      <c r="J80" s="103">
        <v>4.38</v>
      </c>
      <c r="K80" s="94">
        <f t="shared" ref="K80:K83" si="54">J80*I80</f>
        <v>5254.2917999999991</v>
      </c>
      <c r="L80" s="95">
        <f t="shared" ref="L80:L83" si="55">J80*(1+$L$3)</f>
        <v>5.3089979999999999</v>
      </c>
      <c r="M80" s="86">
        <f t="shared" ref="M80:M83" si="56">L80*I80</f>
        <v>6368.7270907799993</v>
      </c>
      <c r="N80" s="203">
        <f>M80/M$79</f>
        <v>0.1335394966316342</v>
      </c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</row>
    <row r="81" spans="1:89" ht="37.5" customHeight="1">
      <c r="A81" s="1"/>
      <c r="B81" s="248" t="s">
        <v>268</v>
      </c>
      <c r="C81" s="341" t="s">
        <v>345</v>
      </c>
      <c r="D81" s="290"/>
      <c r="E81" s="290"/>
      <c r="F81" s="290"/>
      <c r="G81" s="82">
        <v>95305</v>
      </c>
      <c r="H81" s="91" t="s">
        <v>19</v>
      </c>
      <c r="I81" s="92">
        <v>488.8</v>
      </c>
      <c r="J81" s="85">
        <v>14.64</v>
      </c>
      <c r="K81" s="86">
        <f>J81*I81</f>
        <v>7156.0320000000002</v>
      </c>
      <c r="L81" s="85">
        <f>J81*(1+$L$3)</f>
        <v>17.745144</v>
      </c>
      <c r="M81" s="86">
        <f>L81*I81</f>
        <v>8673.8263872000007</v>
      </c>
      <c r="N81" s="203">
        <f>M81/M$79</f>
        <v>0.18187282844852026</v>
      </c>
      <c r="O81" s="20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</row>
    <row r="82" spans="1:89" ht="37.5" customHeight="1">
      <c r="A82" s="1"/>
      <c r="B82" s="248" t="s">
        <v>269</v>
      </c>
      <c r="C82" s="341" t="s">
        <v>346</v>
      </c>
      <c r="D82" s="290"/>
      <c r="E82" s="290"/>
      <c r="F82" s="290"/>
      <c r="G82" s="82">
        <v>88495</v>
      </c>
      <c r="H82" s="91" t="s">
        <v>19</v>
      </c>
      <c r="I82" s="92">
        <v>710.81</v>
      </c>
      <c r="J82" s="85">
        <v>14.2</v>
      </c>
      <c r="K82" s="86">
        <f>J82*I82</f>
        <v>10093.501999999999</v>
      </c>
      <c r="L82" s="85">
        <f>J82*(1+$L$3)</f>
        <v>17.211819999999999</v>
      </c>
      <c r="M82" s="86">
        <f>L82*I82</f>
        <v>12234.333774199999</v>
      </c>
      <c r="N82" s="203">
        <f>M82/M$79</f>
        <v>0.25652956242940161</v>
      </c>
      <c r="O82" s="20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</row>
    <row r="83" spans="1:89" ht="49.5" customHeight="1">
      <c r="A83" s="180"/>
      <c r="B83" s="211" t="s">
        <v>270</v>
      </c>
      <c r="C83" s="295" t="s">
        <v>125</v>
      </c>
      <c r="D83" s="295"/>
      <c r="E83" s="295"/>
      <c r="F83" s="295"/>
      <c r="G83" s="102">
        <v>88489</v>
      </c>
      <c r="H83" s="83" t="s">
        <v>19</v>
      </c>
      <c r="I83" s="84">
        <v>1199.6099999999999</v>
      </c>
      <c r="J83" s="103">
        <v>14.04</v>
      </c>
      <c r="K83" s="94">
        <f t="shared" si="54"/>
        <v>16842.524399999998</v>
      </c>
      <c r="L83" s="95">
        <f t="shared" si="55"/>
        <v>17.017883999999999</v>
      </c>
      <c r="M83" s="86">
        <f t="shared" si="56"/>
        <v>20414.823825239997</v>
      </c>
      <c r="N83" s="203">
        <f>M83/M$79</f>
        <v>0.42805811249044384</v>
      </c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</row>
    <row r="84" spans="1:89" ht="30" customHeight="1">
      <c r="A84" s="192"/>
      <c r="B84" s="139">
        <v>7</v>
      </c>
      <c r="C84" s="296" t="s">
        <v>43</v>
      </c>
      <c r="D84" s="296"/>
      <c r="E84" s="296"/>
      <c r="F84" s="296"/>
      <c r="G84" s="296"/>
      <c r="H84" s="296"/>
      <c r="I84" s="296"/>
      <c r="J84" s="297" t="s">
        <v>15</v>
      </c>
      <c r="K84" s="298"/>
      <c r="L84" s="298"/>
      <c r="M84" s="175">
        <f>SUM(M85,M92)</f>
        <v>49699.110157481417</v>
      </c>
      <c r="N84" s="176">
        <f>M84/M$228</f>
        <v>5.5317554460218951E-2</v>
      </c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</row>
    <row r="85" spans="1:89" ht="30" customHeight="1">
      <c r="A85" s="180"/>
      <c r="B85" s="207" t="s">
        <v>129</v>
      </c>
      <c r="C85" s="292" t="s">
        <v>375</v>
      </c>
      <c r="D85" s="292"/>
      <c r="E85" s="292"/>
      <c r="F85" s="292"/>
      <c r="G85" s="292"/>
      <c r="H85" s="292"/>
      <c r="I85" s="292"/>
      <c r="J85" s="100"/>
      <c r="K85" s="101">
        <f>SUM(K86:K91)</f>
        <v>27265.775861811249</v>
      </c>
      <c r="L85" s="100"/>
      <c r="M85" s="101">
        <f>SUM(M86:M91)</f>
        <v>29868.150781101416</v>
      </c>
      <c r="N85" s="208">
        <f>M85/M$84</f>
        <v>0.60097958869803303</v>
      </c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</row>
    <row r="86" spans="1:89" ht="91.5" customHeight="1">
      <c r="A86" s="190"/>
      <c r="B86" s="211" t="s">
        <v>31</v>
      </c>
      <c r="C86" s="295" t="s">
        <v>349</v>
      </c>
      <c r="D86" s="290"/>
      <c r="E86" s="290"/>
      <c r="F86" s="290"/>
      <c r="G86" s="102">
        <v>94570</v>
      </c>
      <c r="H86" s="83" t="s">
        <v>19</v>
      </c>
      <c r="I86" s="84">
        <v>2.16</v>
      </c>
      <c r="J86" s="85">
        <v>407.53</v>
      </c>
      <c r="K86" s="86">
        <f t="shared" ref="K86:K91" si="57">J86*I86</f>
        <v>880.26480000000004</v>
      </c>
      <c r="L86" s="85">
        <f>J86*(1+$L$3)</f>
        <v>493.96711299999993</v>
      </c>
      <c r="M86" s="86">
        <f t="shared" ref="M86:M91" si="58">L86*I86</f>
        <v>1066.96896408</v>
      </c>
      <c r="N86" s="203">
        <f t="shared" ref="N86:N91" si="59">M86/M$85</f>
        <v>3.5722632174306122E-2</v>
      </c>
      <c r="O86" s="20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</row>
    <row r="87" spans="1:89" ht="94.5" customHeight="1">
      <c r="A87" s="190"/>
      <c r="B87" s="211" t="s">
        <v>32</v>
      </c>
      <c r="C87" s="295" t="str">
        <f>'Composições NOVAS'!C34:J34</f>
        <v>JANELA DE ALUMÍNIO DE CORRER COM 3 FOLHAS PARA VIDROS (VIDROS INCLUSOS), BATENTE/ REQUADRO 6 A 14 CM, ACABAMENTO COM ACETATO OU BRILHANTE, FIXAÇÃO COM PARAFUSO, SEM GUARNIÇÃO/ ALIZAR, DIMENSÕES 100X250 CM, VEDAÇÃO COM SILICONE, EXCLUSIVE CONTRAMARCO - FORNECIMENTO E INSTALAÇÃO</v>
      </c>
      <c r="D87" s="290"/>
      <c r="E87" s="290"/>
      <c r="F87" s="290"/>
      <c r="G87" s="102" t="str">
        <f>'Composições NOVAS'!C33</f>
        <v>COMP-0012</v>
      </c>
      <c r="H87" s="83" t="s">
        <v>19</v>
      </c>
      <c r="I87" s="84">
        <v>4.5</v>
      </c>
      <c r="J87" s="85">
        <f>'Composições NOVAS'!C39</f>
        <v>1190.4531996200001</v>
      </c>
      <c r="K87" s="86">
        <f t="shared" si="57"/>
        <v>5357.0393982900005</v>
      </c>
      <c r="L87" s="85">
        <f>J87*(1+$L$3)</f>
        <v>1442.9483232594021</v>
      </c>
      <c r="M87" s="86">
        <f t="shared" si="58"/>
        <v>6493.2674546673097</v>
      </c>
      <c r="N87" s="203">
        <f t="shared" si="59"/>
        <v>0.21739770574533923</v>
      </c>
      <c r="O87" s="20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</row>
    <row r="88" spans="1:89" ht="94.5" customHeight="1">
      <c r="A88" s="190"/>
      <c r="B88" s="211" t="s">
        <v>175</v>
      </c>
      <c r="C88" s="295" t="s">
        <v>365</v>
      </c>
      <c r="D88" s="290"/>
      <c r="E88" s="290"/>
      <c r="F88" s="290"/>
      <c r="G88" s="102">
        <v>94569</v>
      </c>
      <c r="H88" s="83" t="s">
        <v>19</v>
      </c>
      <c r="I88" s="84">
        <v>0.64</v>
      </c>
      <c r="J88" s="85">
        <v>772.37</v>
      </c>
      <c r="K88" s="86">
        <f t="shared" si="57"/>
        <v>494.3168</v>
      </c>
      <c r="L88" s="85">
        <f>J88*(1+$L$3)</f>
        <v>936.18967699999996</v>
      </c>
      <c r="M88" s="86">
        <f t="shared" si="58"/>
        <v>599.16139327999997</v>
      </c>
      <c r="N88" s="203">
        <f t="shared" si="59"/>
        <v>2.0060210545713112E-2</v>
      </c>
      <c r="O88" s="20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</row>
    <row r="89" spans="1:89" ht="54.75" customHeight="1">
      <c r="A89" s="190"/>
      <c r="B89" s="211" t="s">
        <v>667</v>
      </c>
      <c r="C89" s="295" t="str">
        <f>'Composições NOVAS'!C49:J49</f>
        <v>PORTA DE CORRER DE ALUMÍNIO LINHA 25, COM TRÊS FOLHAS DE CORRER, INCLUSO VIDRO LISO INCOLOR 4MM, COM FECHADURA E PUXADOR, SEM ALIZAR</v>
      </c>
      <c r="D89" s="290"/>
      <c r="E89" s="290"/>
      <c r="F89" s="290"/>
      <c r="G89" s="102" t="str">
        <f>'Composições NOVAS'!C48</f>
        <v>COMP-0013</v>
      </c>
      <c r="H89" s="83" t="s">
        <v>19</v>
      </c>
      <c r="I89" s="84">
        <v>5.25</v>
      </c>
      <c r="J89" s="85">
        <f>'Composições NOVAS'!C54</f>
        <v>852.68092638500002</v>
      </c>
      <c r="K89" s="86">
        <f t="shared" si="57"/>
        <v>4476.5748635212503</v>
      </c>
      <c r="L89" s="85">
        <f>J89*(1+$L$3)</f>
        <v>1033.5345508712585</v>
      </c>
      <c r="M89" s="86">
        <f t="shared" si="58"/>
        <v>5426.056392074107</v>
      </c>
      <c r="N89" s="203">
        <f t="shared" si="59"/>
        <v>0.18166696799680532</v>
      </c>
      <c r="O89" s="20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</row>
    <row r="90" spans="1:89" ht="54.75" customHeight="1">
      <c r="A90" s="190"/>
      <c r="B90" s="211" t="s">
        <v>244</v>
      </c>
      <c r="C90" s="295" t="s">
        <v>666</v>
      </c>
      <c r="D90" s="290"/>
      <c r="E90" s="290"/>
      <c r="F90" s="290"/>
      <c r="G90" s="102">
        <v>94805</v>
      </c>
      <c r="H90" s="83" t="s">
        <v>109</v>
      </c>
      <c r="I90" s="84">
        <v>1</v>
      </c>
      <c r="J90" s="85">
        <v>1061.3699999999999</v>
      </c>
      <c r="K90" s="86">
        <f t="shared" ref="K90" si="60">J90*I90</f>
        <v>1061.3699999999999</v>
      </c>
      <c r="L90" s="85">
        <f>J90*(1+$L$3)</f>
        <v>1286.4865769999999</v>
      </c>
      <c r="M90" s="86">
        <f t="shared" ref="M90" si="61">L90*I90</f>
        <v>1286.4865769999999</v>
      </c>
      <c r="N90" s="203">
        <f t="shared" si="59"/>
        <v>4.3072187040585158E-2</v>
      </c>
      <c r="O90" s="20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</row>
    <row r="91" spans="1:89" ht="101.25" customHeight="1">
      <c r="A91" s="190"/>
      <c r="B91" s="211" t="s">
        <v>617</v>
      </c>
      <c r="C91" s="295" t="str">
        <f>COTAÇÕES!C56</f>
        <v xml:space="preserve">FACHADA CORTINA EM VIDRO LAMINADO INCOLOR 4+4MM, SISTEMA STICK,03 MÓDULOS FIXOS MEDINDO 1,05X4,60M, PERFIS EM ALUMINIO LINHA PREMIUM NA COR PRETA. E PORTA DE CORRER 03 FOLHAS, COM TRAVESSA HORIZONTAL, ABERTURA E FECHAMENTO LATERAL, VIDRO LAMINADO INCOLOR 4+4MM, 01 FECHADURA E 01 PUXADOR 500MM TUBULAR, ALUMINIO LINHA SUPREMA PREMIUM NA COR PRETA. </v>
      </c>
      <c r="D91" s="290"/>
      <c r="E91" s="290"/>
      <c r="F91" s="290"/>
      <c r="G91" s="82" t="s">
        <v>26</v>
      </c>
      <c r="H91" s="83" t="s">
        <v>109</v>
      </c>
      <c r="I91" s="84">
        <v>1</v>
      </c>
      <c r="J91" s="85">
        <f>COTAÇÕES!G56</f>
        <v>14996.21</v>
      </c>
      <c r="K91" s="86">
        <f t="shared" si="57"/>
        <v>14996.21</v>
      </c>
      <c r="L91" s="85">
        <f>J91</f>
        <v>14996.21</v>
      </c>
      <c r="M91" s="86">
        <f t="shared" si="58"/>
        <v>14996.21</v>
      </c>
      <c r="N91" s="203">
        <f t="shared" si="59"/>
        <v>0.50208029649725106</v>
      </c>
      <c r="O91" s="20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</row>
    <row r="92" spans="1:89" ht="30" customHeight="1">
      <c r="A92" s="180"/>
      <c r="B92" s="207" t="s">
        <v>130</v>
      </c>
      <c r="C92" s="292" t="s">
        <v>376</v>
      </c>
      <c r="D92" s="292"/>
      <c r="E92" s="292"/>
      <c r="F92" s="292"/>
      <c r="G92" s="292"/>
      <c r="H92" s="292"/>
      <c r="I92" s="292"/>
      <c r="J92" s="100"/>
      <c r="K92" s="101">
        <f>SUM(K93:K95)</f>
        <v>16360.827799999999</v>
      </c>
      <c r="L92" s="100"/>
      <c r="M92" s="101">
        <f>SUM(M93:M95)</f>
        <v>19830.95937638</v>
      </c>
      <c r="N92" s="208">
        <f>M92/M$84</f>
        <v>0.39902041130196697</v>
      </c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</row>
    <row r="93" spans="1:89" ht="76.5" customHeight="1">
      <c r="A93" s="190"/>
      <c r="B93" s="211" t="s">
        <v>33</v>
      </c>
      <c r="C93" s="295" t="s">
        <v>377</v>
      </c>
      <c r="D93" s="290"/>
      <c r="E93" s="290"/>
      <c r="F93" s="290"/>
      <c r="G93" s="102">
        <v>100689</v>
      </c>
      <c r="H93" s="83" t="s">
        <v>109</v>
      </c>
      <c r="I93" s="84">
        <v>1</v>
      </c>
      <c r="J93" s="85">
        <v>1327.49</v>
      </c>
      <c r="K93" s="86">
        <f>J93*I93</f>
        <v>1327.49</v>
      </c>
      <c r="L93" s="85">
        <f>J93*(1+$L$3)</f>
        <v>1609.0506289999998</v>
      </c>
      <c r="M93" s="86">
        <f>L93*I93</f>
        <v>1609.0506289999998</v>
      </c>
      <c r="N93" s="203">
        <f>M93/M$92</f>
        <v>8.1138315018510238E-2</v>
      </c>
      <c r="O93" s="20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</row>
    <row r="94" spans="1:89" ht="69" customHeight="1">
      <c r="A94" s="190"/>
      <c r="B94" s="211" t="s">
        <v>34</v>
      </c>
      <c r="C94" s="295" t="str">
        <f>'Composições NOVAS'!C65:J65</f>
        <v>KIT DE PORTA DE MADEIRA FRISADA, SEMI-OCA (LEVE OU MÉDIA), PADRÃO MÉDIO, 90X210CM, ESPESSURA DE 3,5CM, ITENS INCLUSOS: DOBRADIÇAS, MONTAGEM E INSTALAÇÃO DE BATENTE, FECHADURA COM EXECUÇÃO DO FURO - FORNECIMENTO E INSTALAÇÃO</v>
      </c>
      <c r="D94" s="290"/>
      <c r="E94" s="290"/>
      <c r="F94" s="290"/>
      <c r="G94" s="102" t="str">
        <f>'Composições NOVAS'!C64</f>
        <v>COMP-0014</v>
      </c>
      <c r="H94" s="83" t="s">
        <v>109</v>
      </c>
      <c r="I94" s="84">
        <v>10</v>
      </c>
      <c r="J94" s="85">
        <f>'Composições NOVAS'!C70</f>
        <v>1323.12</v>
      </c>
      <c r="K94" s="86">
        <f>J94*I94</f>
        <v>13231.199999999999</v>
      </c>
      <c r="L94" s="85">
        <f>J94*(1+$L$3)</f>
        <v>1603.7537519999998</v>
      </c>
      <c r="M94" s="86">
        <f>L94*I94</f>
        <v>16037.537519999998</v>
      </c>
      <c r="N94" s="203">
        <f>M94/M$92</f>
        <v>0.80871213619154392</v>
      </c>
      <c r="O94" s="20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</row>
    <row r="95" spans="1:89" ht="66" customHeight="1">
      <c r="A95" s="190"/>
      <c r="B95" s="211" t="s">
        <v>35</v>
      </c>
      <c r="C95" s="295" t="str">
        <f>'Composições NOVAS'!C79:J79</f>
        <v>PORTA DE MADEIRA DE CORRER, MODELO DE SOBREPOR, ACABAMENTO EM PINTURA BRANCA PRIME, 90 X 210 CM, DE SOBREPOR, INCLUSO KIT COMPLETO DE INSTALACAO (TRILHO, ROLDANAS, FECHADURA E ACESSORIOS) - FORNECIMENTO E INSTALAÇÃO</v>
      </c>
      <c r="D95" s="290"/>
      <c r="E95" s="290"/>
      <c r="F95" s="290"/>
      <c r="G95" s="102" t="str">
        <f>'Composições NOVAS'!C78</f>
        <v>COMP-0015</v>
      </c>
      <c r="H95" s="83" t="s">
        <v>19</v>
      </c>
      <c r="I95" s="84">
        <v>2</v>
      </c>
      <c r="J95" s="85">
        <f>'Composições NOVAS'!C84</f>
        <v>901.06889999999999</v>
      </c>
      <c r="K95" s="86">
        <f>J95*I95</f>
        <v>1802.1378</v>
      </c>
      <c r="L95" s="85">
        <f>J95*(1+$L$3)</f>
        <v>1092.1856136899999</v>
      </c>
      <c r="M95" s="86">
        <f>L95*I95</f>
        <v>2184.3712273799997</v>
      </c>
      <c r="N95" s="203">
        <f>M95/M$92</f>
        <v>0.11014954878994569</v>
      </c>
      <c r="O95" s="20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</row>
    <row r="96" spans="1:89" ht="30" customHeight="1">
      <c r="A96" s="192"/>
      <c r="B96" s="139">
        <v>8</v>
      </c>
      <c r="C96" s="296" t="s">
        <v>402</v>
      </c>
      <c r="D96" s="296"/>
      <c r="E96" s="296"/>
      <c r="F96" s="296"/>
      <c r="G96" s="296"/>
      <c r="H96" s="296"/>
      <c r="I96" s="296"/>
      <c r="J96" s="297" t="s">
        <v>15</v>
      </c>
      <c r="K96" s="298"/>
      <c r="L96" s="298"/>
      <c r="M96" s="175">
        <f>SUM(M97,M103,M106)</f>
        <v>95804.540966949993</v>
      </c>
      <c r="N96" s="176">
        <f>M96/M$228</f>
        <v>0.10663516702175303</v>
      </c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</row>
    <row r="97" spans="1:89" s="67" customFormat="1" ht="30" customHeight="1">
      <c r="A97" s="193"/>
      <c r="B97" s="207" t="s">
        <v>131</v>
      </c>
      <c r="C97" s="292" t="s">
        <v>42</v>
      </c>
      <c r="D97" s="292"/>
      <c r="E97" s="292"/>
      <c r="F97" s="292"/>
      <c r="G97" s="292"/>
      <c r="H97" s="292"/>
      <c r="I97" s="292"/>
      <c r="J97" s="100"/>
      <c r="K97" s="101">
        <f>SUM(K98:K102)</f>
        <v>24301.695400000001</v>
      </c>
      <c r="L97" s="100"/>
      <c r="M97" s="101">
        <f>SUM(M98:M102)</f>
        <v>29456.084994339999</v>
      </c>
      <c r="N97" s="208">
        <f>M97/M$96</f>
        <v>0.30746021740766505</v>
      </c>
      <c r="O97" s="66"/>
      <c r="P97" s="293"/>
      <c r="Q97" s="293"/>
      <c r="R97" s="293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6"/>
      <c r="BN97" s="66"/>
      <c r="BO97" s="66"/>
      <c r="BP97" s="66"/>
      <c r="BQ97" s="66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</row>
    <row r="98" spans="1:89" ht="45" customHeight="1">
      <c r="A98" s="17"/>
      <c r="B98" s="248" t="s">
        <v>132</v>
      </c>
      <c r="C98" s="295" t="s">
        <v>403</v>
      </c>
      <c r="D98" s="290"/>
      <c r="E98" s="290"/>
      <c r="F98" s="291"/>
      <c r="G98" s="82">
        <v>104738</v>
      </c>
      <c r="H98" s="83" t="s">
        <v>23</v>
      </c>
      <c r="I98" s="84">
        <v>123.08</v>
      </c>
      <c r="J98" s="85">
        <v>88.45</v>
      </c>
      <c r="K98" s="105">
        <f t="shared" ref="K98" si="62">J98*I98</f>
        <v>10886.425999999999</v>
      </c>
      <c r="L98" s="85">
        <f t="shared" ref="L98" si="63">J98*(1+$L$3)</f>
        <v>107.210245</v>
      </c>
      <c r="M98" s="86">
        <f t="shared" ref="M98" si="64">L98*I98</f>
        <v>13195.4369546</v>
      </c>
      <c r="N98" s="203">
        <f>M98/M$97</f>
        <v>0.44796981530761842</v>
      </c>
      <c r="O98" s="18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</row>
    <row r="99" spans="1:89" ht="45" customHeight="1">
      <c r="A99" s="17"/>
      <c r="B99" s="248" t="s">
        <v>133</v>
      </c>
      <c r="C99" s="314" t="s">
        <v>295</v>
      </c>
      <c r="D99" s="315"/>
      <c r="E99" s="315"/>
      <c r="F99" s="316"/>
      <c r="G99" s="82">
        <v>97084</v>
      </c>
      <c r="H99" s="83" t="s">
        <v>19</v>
      </c>
      <c r="I99" s="84">
        <v>307.70999999999998</v>
      </c>
      <c r="J99" s="85">
        <v>0.87</v>
      </c>
      <c r="K99" s="105">
        <f t="shared" ref="K99:K102" si="65">J99*I99</f>
        <v>267.70769999999999</v>
      </c>
      <c r="L99" s="85">
        <f t="shared" ref="L99:L102" si="66">J99*(1+$L$3)</f>
        <v>1.054527</v>
      </c>
      <c r="M99" s="86">
        <f t="shared" ref="M99:M102" si="67">L99*I99</f>
        <v>324.48850317</v>
      </c>
      <c r="N99" s="203">
        <f>M99/M$97</f>
        <v>1.1016009195802859E-2</v>
      </c>
      <c r="O99" s="18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</row>
    <row r="100" spans="1:89" ht="45" customHeight="1">
      <c r="A100" s="17"/>
      <c r="B100" s="248" t="s">
        <v>134</v>
      </c>
      <c r="C100" s="295" t="s">
        <v>296</v>
      </c>
      <c r="D100" s="290"/>
      <c r="E100" s="290"/>
      <c r="F100" s="291"/>
      <c r="G100" s="82">
        <v>96622</v>
      </c>
      <c r="H100" s="83" t="s">
        <v>23</v>
      </c>
      <c r="I100" s="84">
        <v>9.23</v>
      </c>
      <c r="J100" s="85">
        <v>246.39</v>
      </c>
      <c r="K100" s="105">
        <f t="shared" si="65"/>
        <v>2274.1797000000001</v>
      </c>
      <c r="L100" s="85">
        <f t="shared" si="66"/>
        <v>298.64931899999999</v>
      </c>
      <c r="M100" s="86">
        <f t="shared" si="67"/>
        <v>2756.5332143700002</v>
      </c>
      <c r="N100" s="203">
        <f t="shared" ref="N100:N102" si="68">M100/M$97</f>
        <v>9.3581112863425991E-2</v>
      </c>
      <c r="O100" s="18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</row>
    <row r="101" spans="1:89" ht="45" customHeight="1">
      <c r="A101" s="17"/>
      <c r="B101" s="248" t="s">
        <v>246</v>
      </c>
      <c r="C101" s="295" t="s">
        <v>297</v>
      </c>
      <c r="D101" s="290"/>
      <c r="E101" s="290"/>
      <c r="F101" s="291"/>
      <c r="G101" s="82">
        <v>97089</v>
      </c>
      <c r="H101" s="83" t="s">
        <v>19</v>
      </c>
      <c r="I101" s="84">
        <v>307.70999999999998</v>
      </c>
      <c r="J101" s="85">
        <v>13.75</v>
      </c>
      <c r="K101" s="105">
        <f t="shared" si="65"/>
        <v>4231.0124999999998</v>
      </c>
      <c r="L101" s="85">
        <f t="shared" si="66"/>
        <v>16.666374999999999</v>
      </c>
      <c r="M101" s="86">
        <f t="shared" si="67"/>
        <v>5128.4102512499994</v>
      </c>
      <c r="N101" s="203">
        <f t="shared" si="68"/>
        <v>0.17410359361182676</v>
      </c>
      <c r="O101" s="18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</row>
    <row r="102" spans="1:89" ht="45" customHeight="1">
      <c r="A102" s="17"/>
      <c r="B102" s="248" t="s">
        <v>247</v>
      </c>
      <c r="C102" s="295" t="s">
        <v>298</v>
      </c>
      <c r="D102" s="290"/>
      <c r="E102" s="290"/>
      <c r="F102" s="291"/>
      <c r="G102" s="82">
        <v>97096</v>
      </c>
      <c r="H102" s="83" t="s">
        <v>23</v>
      </c>
      <c r="I102" s="84">
        <v>9.23</v>
      </c>
      <c r="J102" s="85">
        <v>719.65</v>
      </c>
      <c r="K102" s="105">
        <f t="shared" si="65"/>
        <v>6642.3694999999998</v>
      </c>
      <c r="L102" s="85">
        <f t="shared" si="66"/>
        <v>872.28776499999992</v>
      </c>
      <c r="M102" s="86">
        <f t="shared" si="67"/>
        <v>8051.2160709499994</v>
      </c>
      <c r="N102" s="203">
        <f t="shared" si="68"/>
        <v>0.27332946902132599</v>
      </c>
      <c r="O102" s="18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</row>
    <row r="103" spans="1:89" s="67" customFormat="1" ht="30" customHeight="1">
      <c r="A103" s="193"/>
      <c r="B103" s="207" t="s">
        <v>135</v>
      </c>
      <c r="C103" s="292" t="s">
        <v>299</v>
      </c>
      <c r="D103" s="292"/>
      <c r="E103" s="292"/>
      <c r="F103" s="292"/>
      <c r="G103" s="292"/>
      <c r="H103" s="292"/>
      <c r="I103" s="292"/>
      <c r="J103" s="100"/>
      <c r="K103" s="101">
        <f>SUM(K104:K105)</f>
        <v>37809.128099999994</v>
      </c>
      <c r="L103" s="100"/>
      <c r="M103" s="101">
        <f>SUM(M104:M105)</f>
        <v>45828.44417001</v>
      </c>
      <c r="N103" s="208">
        <f>M103/M$96</f>
        <v>0.47835356975218524</v>
      </c>
      <c r="O103" s="66"/>
      <c r="P103" s="293"/>
      <c r="Q103" s="293"/>
      <c r="R103" s="293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</row>
    <row r="104" spans="1:89" ht="49.5" customHeight="1">
      <c r="A104" s="181"/>
      <c r="B104" s="200" t="s">
        <v>136</v>
      </c>
      <c r="C104" s="294" t="s">
        <v>404</v>
      </c>
      <c r="D104" s="294"/>
      <c r="E104" s="294"/>
      <c r="F104" s="294"/>
      <c r="G104" s="77">
        <v>104598</v>
      </c>
      <c r="H104" s="78" t="s">
        <v>19</v>
      </c>
      <c r="I104" s="79">
        <v>307.70999999999998</v>
      </c>
      <c r="J104" s="97">
        <v>108.11</v>
      </c>
      <c r="K104" s="81">
        <f t="shared" ref="K104:K105" si="69">J104*I104</f>
        <v>33266.528099999996</v>
      </c>
      <c r="L104" s="98">
        <f t="shared" ref="L104:L105" si="70">J104*(1+$L$3)</f>
        <v>131.040131</v>
      </c>
      <c r="M104" s="81">
        <f t="shared" ref="M104:M105" si="71">L104*I104</f>
        <v>40322.358710009998</v>
      </c>
      <c r="N104" s="201">
        <f>M104/M$103</f>
        <v>0.87985441007829002</v>
      </c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</row>
    <row r="105" spans="1:89" ht="54.75" customHeight="1">
      <c r="A105" s="190"/>
      <c r="B105" s="211" t="s">
        <v>137</v>
      </c>
      <c r="C105" s="295" t="s">
        <v>215</v>
      </c>
      <c r="D105" s="290"/>
      <c r="E105" s="290"/>
      <c r="F105" s="290"/>
      <c r="G105" s="102">
        <v>104619</v>
      </c>
      <c r="H105" s="83" t="s">
        <v>21</v>
      </c>
      <c r="I105" s="84">
        <v>335</v>
      </c>
      <c r="J105" s="85">
        <v>13.56</v>
      </c>
      <c r="K105" s="86">
        <f t="shared" si="69"/>
        <v>4542.6000000000004</v>
      </c>
      <c r="L105" s="85">
        <f t="shared" si="70"/>
        <v>16.436076</v>
      </c>
      <c r="M105" s="86">
        <f t="shared" si="71"/>
        <v>5506.0854600000002</v>
      </c>
      <c r="N105" s="203">
        <f>M105/M$103</f>
        <v>0.12014558992170994</v>
      </c>
      <c r="O105" s="20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</row>
    <row r="106" spans="1:89" ht="30" customHeight="1">
      <c r="A106" s="194"/>
      <c r="B106" s="207" t="s">
        <v>138</v>
      </c>
      <c r="C106" s="292" t="s">
        <v>210</v>
      </c>
      <c r="D106" s="292"/>
      <c r="E106" s="292"/>
      <c r="F106" s="292"/>
      <c r="G106" s="292"/>
      <c r="H106" s="292"/>
      <c r="I106" s="292"/>
      <c r="J106" s="100"/>
      <c r="K106" s="101">
        <f>SUM(K107:K109)</f>
        <v>16929.306</v>
      </c>
      <c r="L106" s="100"/>
      <c r="M106" s="101">
        <f>SUM(M107:M109)</f>
        <v>20520.011802600002</v>
      </c>
      <c r="N106" s="208">
        <f>M106/M$96</f>
        <v>0.2141862128401498</v>
      </c>
      <c r="O106" s="14"/>
      <c r="P106" s="371"/>
      <c r="Q106" s="371"/>
      <c r="R106" s="371"/>
      <c r="S106" s="37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</row>
    <row r="107" spans="1:89" ht="45" customHeight="1">
      <c r="A107" s="17"/>
      <c r="B107" s="248" t="s">
        <v>423</v>
      </c>
      <c r="C107" s="314" t="s">
        <v>295</v>
      </c>
      <c r="D107" s="315"/>
      <c r="E107" s="315"/>
      <c r="F107" s="316"/>
      <c r="G107" s="82">
        <v>97084</v>
      </c>
      <c r="H107" s="83" t="s">
        <v>19</v>
      </c>
      <c r="I107" s="84">
        <v>180</v>
      </c>
      <c r="J107" s="85">
        <v>0.87</v>
      </c>
      <c r="K107" s="105">
        <f t="shared" ref="K107:K108" si="72">J107*I107</f>
        <v>156.6</v>
      </c>
      <c r="L107" s="85">
        <f t="shared" ref="L107:L108" si="73">J107*(1+$L$3)</f>
        <v>1.054527</v>
      </c>
      <c r="M107" s="86">
        <f t="shared" ref="M107:M108" si="74">L107*I107</f>
        <v>189.81486000000001</v>
      </c>
      <c r="N107" s="203">
        <f>M107/M$106</f>
        <v>9.2502315215992909E-3</v>
      </c>
      <c r="O107" s="18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</row>
    <row r="108" spans="1:89" ht="45" customHeight="1">
      <c r="A108" s="17"/>
      <c r="B108" s="248" t="s">
        <v>424</v>
      </c>
      <c r="C108" s="295" t="s">
        <v>296</v>
      </c>
      <c r="D108" s="290"/>
      <c r="E108" s="290"/>
      <c r="F108" s="291"/>
      <c r="G108" s="82">
        <v>96622</v>
      </c>
      <c r="H108" s="83" t="s">
        <v>23</v>
      </c>
      <c r="I108" s="84">
        <v>5.4</v>
      </c>
      <c r="J108" s="85">
        <v>246.39</v>
      </c>
      <c r="K108" s="105">
        <f t="shared" si="72"/>
        <v>1330.5060000000001</v>
      </c>
      <c r="L108" s="85">
        <f t="shared" si="73"/>
        <v>298.64931899999999</v>
      </c>
      <c r="M108" s="86">
        <f t="shared" si="74"/>
        <v>1612.7063226</v>
      </c>
      <c r="N108" s="203">
        <f>M108/M$106</f>
        <v>7.8591880848512041E-2</v>
      </c>
      <c r="O108" s="18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</row>
    <row r="109" spans="1:89" ht="49.5" customHeight="1">
      <c r="A109" s="181"/>
      <c r="B109" s="240" t="s">
        <v>425</v>
      </c>
      <c r="C109" s="313" t="s">
        <v>625</v>
      </c>
      <c r="D109" s="313"/>
      <c r="E109" s="313"/>
      <c r="F109" s="313"/>
      <c r="G109" s="234">
        <v>92396</v>
      </c>
      <c r="H109" s="235" t="s">
        <v>19</v>
      </c>
      <c r="I109" s="236">
        <v>180</v>
      </c>
      <c r="J109" s="237">
        <v>85.79</v>
      </c>
      <c r="K109" s="238">
        <f>J109*I109</f>
        <v>15442.2</v>
      </c>
      <c r="L109" s="239">
        <f>J109*(1+$L$3)</f>
        <v>103.986059</v>
      </c>
      <c r="M109" s="86">
        <f>L109*I109</f>
        <v>18717.49062</v>
      </c>
      <c r="N109" s="203">
        <f>M109/M$106</f>
        <v>0.91215788762988859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</row>
    <row r="110" spans="1:89" ht="30" customHeight="1">
      <c r="A110" s="192"/>
      <c r="B110" s="139">
        <v>9</v>
      </c>
      <c r="C110" s="296" t="s">
        <v>300</v>
      </c>
      <c r="D110" s="296"/>
      <c r="E110" s="296"/>
      <c r="F110" s="296"/>
      <c r="G110" s="296"/>
      <c r="H110" s="296"/>
      <c r="I110" s="296"/>
      <c r="J110" s="297" t="s">
        <v>15</v>
      </c>
      <c r="K110" s="298"/>
      <c r="L110" s="298"/>
      <c r="M110" s="175">
        <f>SUM(M111,M117)</f>
        <v>126352.69630887597</v>
      </c>
      <c r="N110" s="176">
        <f>M110/M$228</f>
        <v>0.14063676667678907</v>
      </c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</row>
    <row r="111" spans="1:89" ht="30" customHeight="1">
      <c r="A111" s="1"/>
      <c r="B111" s="99" t="s">
        <v>195</v>
      </c>
      <c r="C111" s="338" t="s">
        <v>300</v>
      </c>
      <c r="D111" s="339"/>
      <c r="E111" s="339"/>
      <c r="F111" s="339"/>
      <c r="G111" s="339"/>
      <c r="H111" s="339"/>
      <c r="I111" s="340"/>
      <c r="J111" s="100"/>
      <c r="K111" s="101">
        <f>SUM(K112:K116)</f>
        <v>84184.1440038</v>
      </c>
      <c r="L111" s="100"/>
      <c r="M111" s="101">
        <f>SUM(M112:M116)</f>
        <v>102039.60094700597</v>
      </c>
      <c r="N111" s="208">
        <f>M111/M$110</f>
        <v>0.807577550205693</v>
      </c>
      <c r="O111" s="251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</row>
    <row r="112" spans="1:89" ht="61.5" customHeight="1">
      <c r="A112" s="1"/>
      <c r="B112" s="250" t="s">
        <v>196</v>
      </c>
      <c r="C112" s="294" t="str">
        <f>'Composições NOVAS'!C106:J106</f>
        <v>TRAMA DE MADEIRA COMPOSTA POR TERÇAS PARA TELHADOS DE ATÉ 2 ÁGUAS PARA TELHA ONDULADA METÁLICA</v>
      </c>
      <c r="D112" s="299"/>
      <c r="E112" s="299"/>
      <c r="F112" s="300"/>
      <c r="G112" s="82" t="str">
        <f>'Composições NOVAS'!C105</f>
        <v>COMP-0017</v>
      </c>
      <c r="H112" s="78" t="s">
        <v>19</v>
      </c>
      <c r="I112" s="79">
        <v>301.13</v>
      </c>
      <c r="J112" s="98">
        <f>'Composições NOVAS'!C111</f>
        <v>49.679799999999993</v>
      </c>
      <c r="K112" s="81">
        <f t="shared" ref="K112:K116" si="75">J112*I112</f>
        <v>14960.078173999998</v>
      </c>
      <c r="L112" s="98">
        <f t="shared" ref="L112:L116" si="76">J112*(1+$L$3)</f>
        <v>60.216885579999989</v>
      </c>
      <c r="M112" s="86">
        <f t="shared" ref="M112:M116" si="77">L112*I112</f>
        <v>18133.110754705398</v>
      </c>
      <c r="N112" s="203">
        <f>M112/M$111</f>
        <v>0.17770660200957458</v>
      </c>
      <c r="O112" s="20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</row>
    <row r="113" spans="1:89" ht="63" customHeight="1">
      <c r="A113" s="1"/>
      <c r="B113" s="248" t="s">
        <v>197</v>
      </c>
      <c r="C113" s="295" t="s">
        <v>418</v>
      </c>
      <c r="D113" s="290"/>
      <c r="E113" s="290"/>
      <c r="F113" s="291"/>
      <c r="G113" s="82">
        <v>92559</v>
      </c>
      <c r="H113" s="83" t="s">
        <v>109</v>
      </c>
      <c r="I113" s="84">
        <v>12</v>
      </c>
      <c r="J113" s="85">
        <v>3446.18</v>
      </c>
      <c r="K113" s="86">
        <f t="shared" ref="K113" si="78">J113*I113</f>
        <v>41354.159999999996</v>
      </c>
      <c r="L113" s="85">
        <f t="shared" ref="L113" si="79">J113*(1+$L$3)</f>
        <v>4177.1147779999992</v>
      </c>
      <c r="M113" s="86">
        <f t="shared" ref="M113" si="80">L113*I113</f>
        <v>50125.37733599999</v>
      </c>
      <c r="N113" s="203">
        <f>M113/M$111</f>
        <v>0.49123454884964213</v>
      </c>
      <c r="O113" s="20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</row>
    <row r="114" spans="1:89" ht="63" customHeight="1">
      <c r="A114" s="1"/>
      <c r="B114" s="248" t="s">
        <v>206</v>
      </c>
      <c r="C114" s="295" t="str">
        <f>'Composições NOVAS'!C92:J92</f>
        <v>TELHAMENTO COM TELHA METÁLICA ONDULADA 0,5MM</v>
      </c>
      <c r="D114" s="290"/>
      <c r="E114" s="290"/>
      <c r="F114" s="291"/>
      <c r="G114" s="82" t="str">
        <f>'Composições NOVAS'!C91</f>
        <v>COMP-0016</v>
      </c>
      <c r="H114" s="83" t="s">
        <v>19</v>
      </c>
      <c r="I114" s="84">
        <v>301.13</v>
      </c>
      <c r="J114" s="85">
        <f>'Composições NOVAS'!C97</f>
        <v>68.937460000000002</v>
      </c>
      <c r="K114" s="86">
        <f t="shared" si="75"/>
        <v>20759.1373298</v>
      </c>
      <c r="L114" s="85">
        <f t="shared" si="76"/>
        <v>83.559095266</v>
      </c>
      <c r="M114" s="86">
        <f t="shared" si="77"/>
        <v>25162.15035745058</v>
      </c>
      <c r="N114" s="203">
        <f t="shared" ref="N114:N116" si="81">M114/M$111</f>
        <v>0.24659201059124572</v>
      </c>
      <c r="O114" s="20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</row>
    <row r="115" spans="1:89" ht="49.5" customHeight="1">
      <c r="A115" s="1"/>
      <c r="B115" s="248" t="s">
        <v>207</v>
      </c>
      <c r="C115" s="295" t="s">
        <v>301</v>
      </c>
      <c r="D115" s="290"/>
      <c r="E115" s="290"/>
      <c r="F115" s="291"/>
      <c r="G115" s="82">
        <v>94227</v>
      </c>
      <c r="H115" s="83" t="s">
        <v>21</v>
      </c>
      <c r="I115" s="84">
        <v>38.950000000000003</v>
      </c>
      <c r="J115" s="85">
        <v>62.41</v>
      </c>
      <c r="K115" s="86">
        <f t="shared" si="75"/>
        <v>2430.8695000000002</v>
      </c>
      <c r="L115" s="85">
        <f t="shared" si="76"/>
        <v>75.647160999999997</v>
      </c>
      <c r="M115" s="86">
        <f t="shared" si="77"/>
        <v>2946.45692095</v>
      </c>
      <c r="N115" s="203">
        <f t="shared" si="81"/>
        <v>2.8875621754736534E-2</v>
      </c>
      <c r="O115" s="20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</row>
    <row r="116" spans="1:89" ht="49.5" customHeight="1">
      <c r="A116" s="1"/>
      <c r="B116" s="248" t="s">
        <v>208</v>
      </c>
      <c r="C116" s="295" t="s">
        <v>302</v>
      </c>
      <c r="D116" s="290"/>
      <c r="E116" s="290"/>
      <c r="F116" s="291"/>
      <c r="G116" s="82">
        <v>94231</v>
      </c>
      <c r="H116" s="83" t="s">
        <v>21</v>
      </c>
      <c r="I116" s="84">
        <v>94.85</v>
      </c>
      <c r="J116" s="85">
        <v>49.34</v>
      </c>
      <c r="K116" s="86">
        <f t="shared" si="75"/>
        <v>4679.8990000000003</v>
      </c>
      <c r="L116" s="85">
        <f t="shared" si="76"/>
        <v>59.805014</v>
      </c>
      <c r="M116" s="86">
        <f t="shared" si="77"/>
        <v>5672.5055778999995</v>
      </c>
      <c r="N116" s="203">
        <f t="shared" si="81"/>
        <v>5.5591216794801092E-2</v>
      </c>
      <c r="O116" s="20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</row>
    <row r="117" spans="1:89" ht="30" customHeight="1">
      <c r="A117" s="1"/>
      <c r="B117" s="99" t="s">
        <v>324</v>
      </c>
      <c r="C117" s="338" t="s">
        <v>303</v>
      </c>
      <c r="D117" s="339"/>
      <c r="E117" s="339"/>
      <c r="F117" s="339"/>
      <c r="G117" s="339"/>
      <c r="H117" s="339"/>
      <c r="I117" s="340"/>
      <c r="J117" s="100"/>
      <c r="K117" s="101">
        <f>SUM(K118:K120)</f>
        <v>20058.654699999999</v>
      </c>
      <c r="L117" s="100"/>
      <c r="M117" s="101">
        <f>SUM(M118:M120)</f>
        <v>24313.09536187</v>
      </c>
      <c r="N117" s="208">
        <f>M117/M$110</f>
        <v>0.19242244979430698</v>
      </c>
      <c r="O117" s="251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</row>
    <row r="118" spans="1:89" ht="61.5" customHeight="1">
      <c r="A118" s="1"/>
      <c r="B118" s="250" t="s">
        <v>325</v>
      </c>
      <c r="C118" s="294" t="s">
        <v>419</v>
      </c>
      <c r="D118" s="299"/>
      <c r="E118" s="299"/>
      <c r="F118" s="300"/>
      <c r="G118" s="82">
        <v>98557</v>
      </c>
      <c r="H118" s="78" t="s">
        <v>19</v>
      </c>
      <c r="I118" s="79">
        <v>225.62</v>
      </c>
      <c r="J118" s="98">
        <v>53.02</v>
      </c>
      <c r="K118" s="81">
        <f t="shared" ref="K118" si="82">J118*I118</f>
        <v>11962.3724</v>
      </c>
      <c r="L118" s="98">
        <f t="shared" ref="L118" si="83">J118*(1+$L$3)</f>
        <v>64.265541999999996</v>
      </c>
      <c r="M118" s="86">
        <f t="shared" ref="M118" si="84">L118*I118</f>
        <v>14499.59158604</v>
      </c>
      <c r="N118" s="203">
        <f>M118/M$117</f>
        <v>0.59636962592511256</v>
      </c>
      <c r="O118" s="20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</row>
    <row r="119" spans="1:89" ht="49.5" customHeight="1">
      <c r="A119" s="1"/>
      <c r="B119" s="248" t="s">
        <v>326</v>
      </c>
      <c r="C119" s="295" t="s">
        <v>420</v>
      </c>
      <c r="D119" s="290"/>
      <c r="E119" s="290"/>
      <c r="F119" s="291"/>
      <c r="G119" s="82">
        <v>98546</v>
      </c>
      <c r="H119" s="83" t="s">
        <v>19</v>
      </c>
      <c r="I119" s="84">
        <v>46.05</v>
      </c>
      <c r="J119" s="85">
        <v>131.87</v>
      </c>
      <c r="K119" s="86">
        <f t="shared" ref="K119" si="85">J119*I119</f>
        <v>6072.6134999999995</v>
      </c>
      <c r="L119" s="85">
        <f t="shared" ref="L119" si="86">J119*(1+$L$3)</f>
        <v>159.83962700000001</v>
      </c>
      <c r="M119" s="86">
        <f t="shared" ref="M119" si="87">L119*I119</f>
        <v>7360.6148233499998</v>
      </c>
      <c r="N119" s="203">
        <f>M119/M$117</f>
        <v>0.30274281056346214</v>
      </c>
      <c r="O119" s="20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</row>
    <row r="120" spans="1:89" ht="49.5" customHeight="1">
      <c r="A120" s="1"/>
      <c r="B120" s="248" t="s">
        <v>327</v>
      </c>
      <c r="C120" s="295" t="s">
        <v>422</v>
      </c>
      <c r="D120" s="290"/>
      <c r="E120" s="290"/>
      <c r="F120" s="291"/>
      <c r="G120" s="82">
        <v>98555</v>
      </c>
      <c r="H120" s="83" t="s">
        <v>19</v>
      </c>
      <c r="I120" s="84">
        <v>58.42</v>
      </c>
      <c r="J120" s="85">
        <v>34.64</v>
      </c>
      <c r="K120" s="86">
        <f t="shared" ref="K120" si="88">J120*I120</f>
        <v>2023.6688000000001</v>
      </c>
      <c r="L120" s="85">
        <f t="shared" ref="L120" si="89">J120*(1+$L$3)</f>
        <v>41.987144000000001</v>
      </c>
      <c r="M120" s="86">
        <f t="shared" ref="M120" si="90">L120*I120</f>
        <v>2452.8889524800002</v>
      </c>
      <c r="N120" s="203">
        <f>M120/M$117</f>
        <v>0.10088756351142532</v>
      </c>
      <c r="O120" s="20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</row>
    <row r="121" spans="1:89" ht="30" customHeight="1">
      <c r="A121" s="180"/>
      <c r="B121" s="205">
        <v>10</v>
      </c>
      <c r="C121" s="337" t="s">
        <v>320</v>
      </c>
      <c r="D121" s="337"/>
      <c r="E121" s="337"/>
      <c r="F121" s="337"/>
      <c r="G121" s="337"/>
      <c r="H121" s="337"/>
      <c r="I121" s="337"/>
      <c r="J121" s="335" t="s">
        <v>15</v>
      </c>
      <c r="K121" s="336"/>
      <c r="L121" s="336"/>
      <c r="M121" s="179">
        <f>SUM(M122,M127,M149,M155,M167)</f>
        <v>42535.93997016731</v>
      </c>
      <c r="N121" s="206">
        <f>M121/M$228</f>
        <v>4.7344593662953731E-2</v>
      </c>
      <c r="O121" s="13"/>
      <c r="P121" s="13"/>
      <c r="Q121" s="13"/>
      <c r="R121" s="13"/>
      <c r="S121" s="172"/>
      <c r="T121" s="17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</row>
    <row r="122" spans="1:89" ht="30" customHeight="1">
      <c r="A122" s="17"/>
      <c r="B122" s="99" t="s">
        <v>209</v>
      </c>
      <c r="C122" s="338" t="s">
        <v>305</v>
      </c>
      <c r="D122" s="339"/>
      <c r="E122" s="339"/>
      <c r="F122" s="339"/>
      <c r="G122" s="339"/>
      <c r="H122" s="339"/>
      <c r="I122" s="340"/>
      <c r="J122" s="100"/>
      <c r="K122" s="101">
        <f>SUM(K123:K126)</f>
        <v>2715.2019999999998</v>
      </c>
      <c r="L122" s="100"/>
      <c r="M122" s="101">
        <f>SUM(M123:M126)</f>
        <v>3291.0963441999997</v>
      </c>
      <c r="N122" s="208">
        <f>M122/M$121</f>
        <v>7.7372131578806499E-2</v>
      </c>
      <c r="O122" s="256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</row>
    <row r="123" spans="1:89" ht="54.75" customHeight="1">
      <c r="A123" s="17"/>
      <c r="B123" s="248" t="s">
        <v>426</v>
      </c>
      <c r="C123" s="312" t="s">
        <v>431</v>
      </c>
      <c r="D123" s="290"/>
      <c r="E123" s="290"/>
      <c r="F123" s="290"/>
      <c r="G123" s="82">
        <v>89356</v>
      </c>
      <c r="H123" s="83" t="s">
        <v>21</v>
      </c>
      <c r="I123" s="84">
        <v>83.88</v>
      </c>
      <c r="J123" s="85">
        <v>28.9</v>
      </c>
      <c r="K123" s="86">
        <f t="shared" ref="K123:K126" si="91">J123*I123</f>
        <v>2424.1319999999996</v>
      </c>
      <c r="L123" s="85">
        <f t="shared" ref="L123:L147" si="92">J123*(1+$L$3)</f>
        <v>35.029689999999995</v>
      </c>
      <c r="M123" s="86">
        <f t="shared" ref="M123:M126" si="93">L123*I123</f>
        <v>2938.2903971999995</v>
      </c>
      <c r="N123" s="203">
        <f>M123/M$122</f>
        <v>0.89279987271665229</v>
      </c>
      <c r="O123" s="20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</row>
    <row r="124" spans="1:89" ht="54.75" customHeight="1">
      <c r="A124" s="17"/>
      <c r="B124" s="248" t="s">
        <v>427</v>
      </c>
      <c r="C124" s="295" t="s">
        <v>432</v>
      </c>
      <c r="D124" s="290"/>
      <c r="E124" s="290"/>
      <c r="F124" s="290"/>
      <c r="G124" s="82">
        <v>89362</v>
      </c>
      <c r="H124" s="83" t="s">
        <v>36</v>
      </c>
      <c r="I124" s="84">
        <v>13</v>
      </c>
      <c r="J124" s="85">
        <v>11.85</v>
      </c>
      <c r="K124" s="86">
        <f t="shared" si="91"/>
        <v>154.04999999999998</v>
      </c>
      <c r="L124" s="85">
        <f t="shared" si="92"/>
        <v>14.363384999999999</v>
      </c>
      <c r="M124" s="86">
        <f t="shared" si="93"/>
        <v>186.72400499999998</v>
      </c>
      <c r="N124" s="203">
        <f>M124/M$122</f>
        <v>5.6736110241521621E-2</v>
      </c>
      <c r="O124" s="20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</row>
    <row r="125" spans="1:89" ht="54.75" customHeight="1">
      <c r="A125" s="1"/>
      <c r="B125" s="248" t="s">
        <v>428</v>
      </c>
      <c r="C125" s="295" t="s">
        <v>433</v>
      </c>
      <c r="D125" s="290"/>
      <c r="E125" s="290"/>
      <c r="F125" s="290"/>
      <c r="G125" s="82">
        <v>89395</v>
      </c>
      <c r="H125" s="83" t="s">
        <v>36</v>
      </c>
      <c r="I125" s="84">
        <v>4</v>
      </c>
      <c r="J125" s="85">
        <v>16.260000000000002</v>
      </c>
      <c r="K125" s="86">
        <f t="shared" si="91"/>
        <v>65.040000000000006</v>
      </c>
      <c r="L125" s="85">
        <f t="shared" si="92"/>
        <v>19.708746000000001</v>
      </c>
      <c r="M125" s="86">
        <f t="shared" si="93"/>
        <v>78.834984000000006</v>
      </c>
      <c r="N125" s="203">
        <f t="shared" ref="N125:N126" si="94">M125/M$122</f>
        <v>2.3954018890675541E-2</v>
      </c>
      <c r="O125" s="20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</row>
    <row r="126" spans="1:89" ht="54.75" customHeight="1">
      <c r="A126" s="1"/>
      <c r="B126" s="248" t="s">
        <v>429</v>
      </c>
      <c r="C126" s="295" t="s">
        <v>434</v>
      </c>
      <c r="D126" s="290"/>
      <c r="E126" s="290"/>
      <c r="F126" s="290"/>
      <c r="G126" s="82">
        <v>89987</v>
      </c>
      <c r="H126" s="83" t="s">
        <v>36</v>
      </c>
      <c r="I126" s="84">
        <v>2</v>
      </c>
      <c r="J126" s="85">
        <v>35.99</v>
      </c>
      <c r="K126" s="86">
        <f t="shared" si="91"/>
        <v>71.98</v>
      </c>
      <c r="L126" s="85">
        <f t="shared" si="92"/>
        <v>43.623479000000003</v>
      </c>
      <c r="M126" s="86">
        <f t="shared" si="93"/>
        <v>87.246958000000006</v>
      </c>
      <c r="N126" s="203">
        <f t="shared" si="94"/>
        <v>2.6509998151150453E-2</v>
      </c>
      <c r="O126" s="20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</row>
    <row r="127" spans="1:89" ht="30" customHeight="1">
      <c r="A127" s="17"/>
      <c r="B127" s="99" t="s">
        <v>211</v>
      </c>
      <c r="C127" s="338" t="s">
        <v>306</v>
      </c>
      <c r="D127" s="339"/>
      <c r="E127" s="339"/>
      <c r="F127" s="339"/>
      <c r="G127" s="339"/>
      <c r="H127" s="339"/>
      <c r="I127" s="340"/>
      <c r="J127" s="100"/>
      <c r="K127" s="101">
        <f>SUM(K128:K148)</f>
        <v>15389.8937888</v>
      </c>
      <c r="L127" s="100"/>
      <c r="M127" s="101">
        <f>SUM(M128:M148)</f>
        <v>17975.370261404481</v>
      </c>
      <c r="N127" s="208">
        <f>M127/M$121</f>
        <v>0.42259252467469988</v>
      </c>
      <c r="O127" s="256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</row>
    <row r="128" spans="1:89" ht="54.75" customHeight="1">
      <c r="A128" s="17"/>
      <c r="B128" s="250" t="s">
        <v>436</v>
      </c>
      <c r="C128" s="323" t="s">
        <v>38</v>
      </c>
      <c r="D128" s="299"/>
      <c r="E128" s="299"/>
      <c r="F128" s="299"/>
      <c r="G128" s="257">
        <v>93358</v>
      </c>
      <c r="H128" s="78" t="s">
        <v>23</v>
      </c>
      <c r="I128" s="79">
        <v>3.8</v>
      </c>
      <c r="J128" s="98">
        <v>105.73</v>
      </c>
      <c r="K128" s="81">
        <f t="shared" ref="K128:K147" si="95">J128*I128</f>
        <v>401.774</v>
      </c>
      <c r="L128" s="98">
        <f t="shared" si="92"/>
        <v>128.15533300000001</v>
      </c>
      <c r="M128" s="86">
        <f t="shared" ref="M128:M147" si="96">L128*I128</f>
        <v>486.9902654</v>
      </c>
      <c r="N128" s="203">
        <f t="shared" ref="N128:N147" si="97">M128/M$127</f>
        <v>2.7092085354460435E-2</v>
      </c>
      <c r="O128" s="20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</row>
    <row r="129" spans="1:89" ht="54.75" customHeight="1">
      <c r="A129" s="1"/>
      <c r="B129" s="248" t="s">
        <v>437</v>
      </c>
      <c r="C129" s="295" t="s">
        <v>307</v>
      </c>
      <c r="D129" s="290"/>
      <c r="E129" s="290"/>
      <c r="F129" s="291"/>
      <c r="G129" s="82">
        <v>89711</v>
      </c>
      <c r="H129" s="83" t="s">
        <v>21</v>
      </c>
      <c r="I129" s="84">
        <v>10.63</v>
      </c>
      <c r="J129" s="85">
        <v>25.76</v>
      </c>
      <c r="K129" s="86">
        <f t="shared" si="95"/>
        <v>273.82880000000006</v>
      </c>
      <c r="L129" s="85">
        <f t="shared" si="92"/>
        <v>31.223696</v>
      </c>
      <c r="M129" s="86">
        <f t="shared" si="96"/>
        <v>331.90788848000005</v>
      </c>
      <c r="N129" s="203">
        <f t="shared" si="97"/>
        <v>1.8464592587149685E-2</v>
      </c>
      <c r="O129" s="20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</row>
    <row r="130" spans="1:89" ht="54.75" customHeight="1">
      <c r="A130" s="1"/>
      <c r="B130" s="248" t="s">
        <v>438</v>
      </c>
      <c r="C130" s="295" t="s">
        <v>308</v>
      </c>
      <c r="D130" s="290"/>
      <c r="E130" s="290"/>
      <c r="F130" s="291"/>
      <c r="G130" s="82">
        <v>89712</v>
      </c>
      <c r="H130" s="83" t="s">
        <v>21</v>
      </c>
      <c r="I130" s="84">
        <v>40.03</v>
      </c>
      <c r="J130" s="85">
        <v>31.89</v>
      </c>
      <c r="K130" s="86">
        <f>J130*I130</f>
        <v>1276.5567000000001</v>
      </c>
      <c r="L130" s="85">
        <f>J130*(1+$L$3)</f>
        <v>38.653869</v>
      </c>
      <c r="M130" s="86">
        <f>L130*I130</f>
        <v>1547.31437607</v>
      </c>
      <c r="N130" s="203">
        <f t="shared" si="97"/>
        <v>8.6079694246537469E-2</v>
      </c>
      <c r="O130" s="20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</row>
    <row r="131" spans="1:89" ht="54.75" customHeight="1">
      <c r="A131" s="1"/>
      <c r="B131" s="248" t="s">
        <v>439</v>
      </c>
      <c r="C131" s="295" t="s">
        <v>309</v>
      </c>
      <c r="D131" s="290"/>
      <c r="E131" s="290"/>
      <c r="F131" s="291"/>
      <c r="G131" s="82">
        <v>89714</v>
      </c>
      <c r="H131" s="83" t="s">
        <v>21</v>
      </c>
      <c r="I131" s="84">
        <v>58</v>
      </c>
      <c r="J131" s="85">
        <v>44.43</v>
      </c>
      <c r="K131" s="86">
        <f>J131*I131</f>
        <v>2576.94</v>
      </c>
      <c r="L131" s="85">
        <f>J131*(1+$L$3)</f>
        <v>53.853603</v>
      </c>
      <c r="M131" s="86">
        <f>L131*I131</f>
        <v>3123.5089739999999</v>
      </c>
      <c r="N131" s="203">
        <f t="shared" si="97"/>
        <v>0.1737660436795892</v>
      </c>
      <c r="O131" s="20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</row>
    <row r="132" spans="1:89" ht="54.75" customHeight="1">
      <c r="A132" s="17"/>
      <c r="B132" s="248" t="s">
        <v>440</v>
      </c>
      <c r="C132" s="312" t="s">
        <v>310</v>
      </c>
      <c r="D132" s="290"/>
      <c r="E132" s="290"/>
      <c r="F132" s="290"/>
      <c r="G132" s="82">
        <v>89726</v>
      </c>
      <c r="H132" s="83" t="s">
        <v>36</v>
      </c>
      <c r="I132" s="84">
        <v>2</v>
      </c>
      <c r="J132" s="85">
        <v>12.69</v>
      </c>
      <c r="K132" s="86">
        <f t="shared" ref="K132" si="98">J132*I132</f>
        <v>25.38</v>
      </c>
      <c r="L132" s="85">
        <f t="shared" ref="L132" si="99">J132*(1+$L$3)</f>
        <v>15.381549</v>
      </c>
      <c r="M132" s="86">
        <f t="shared" ref="M132" si="100">L132*I132</f>
        <v>30.763097999999999</v>
      </c>
      <c r="N132" s="203">
        <f t="shared" si="97"/>
        <v>1.7114027445683539E-3</v>
      </c>
      <c r="O132" s="20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</row>
    <row r="133" spans="1:89" ht="54.75" customHeight="1">
      <c r="A133" s="17"/>
      <c r="B133" s="248" t="s">
        <v>441</v>
      </c>
      <c r="C133" s="312" t="s">
        <v>311</v>
      </c>
      <c r="D133" s="290"/>
      <c r="E133" s="290"/>
      <c r="F133" s="290"/>
      <c r="G133" s="82">
        <v>89732</v>
      </c>
      <c r="H133" s="83" t="s">
        <v>36</v>
      </c>
      <c r="I133" s="84">
        <v>7</v>
      </c>
      <c r="J133" s="85">
        <v>17.64</v>
      </c>
      <c r="K133" s="86">
        <f t="shared" si="95"/>
        <v>123.48</v>
      </c>
      <c r="L133" s="85">
        <f t="shared" si="92"/>
        <v>21.381443999999998</v>
      </c>
      <c r="M133" s="86">
        <f t="shared" si="96"/>
        <v>149.670108</v>
      </c>
      <c r="N133" s="203">
        <f t="shared" si="97"/>
        <v>8.3263991686091544E-3</v>
      </c>
      <c r="O133" s="20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</row>
    <row r="134" spans="1:89" ht="54.75" customHeight="1">
      <c r="A134" s="1"/>
      <c r="B134" s="248" t="s">
        <v>442</v>
      </c>
      <c r="C134" s="312" t="s">
        <v>312</v>
      </c>
      <c r="D134" s="290"/>
      <c r="E134" s="290"/>
      <c r="F134" s="290"/>
      <c r="G134" s="82">
        <v>89851</v>
      </c>
      <c r="H134" s="83" t="s">
        <v>36</v>
      </c>
      <c r="I134" s="84">
        <v>4</v>
      </c>
      <c r="J134" s="85">
        <v>36.71</v>
      </c>
      <c r="K134" s="86">
        <f t="shared" si="95"/>
        <v>146.84</v>
      </c>
      <c r="L134" s="85">
        <f t="shared" si="92"/>
        <v>44.496190999999996</v>
      </c>
      <c r="M134" s="86">
        <f t="shared" si="96"/>
        <v>177.98476399999998</v>
      </c>
      <c r="N134" s="203">
        <f t="shared" si="97"/>
        <v>9.9015909776366071E-3</v>
      </c>
      <c r="O134" s="20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</row>
    <row r="135" spans="1:89" ht="54.75" customHeight="1">
      <c r="A135" s="17"/>
      <c r="B135" s="248" t="s">
        <v>443</v>
      </c>
      <c r="C135" s="312" t="s">
        <v>313</v>
      </c>
      <c r="D135" s="290"/>
      <c r="E135" s="290"/>
      <c r="F135" s="290"/>
      <c r="G135" s="82">
        <v>89724</v>
      </c>
      <c r="H135" s="83" t="s">
        <v>36</v>
      </c>
      <c r="I135" s="84">
        <v>6</v>
      </c>
      <c r="J135" s="85">
        <v>12.46</v>
      </c>
      <c r="K135" s="86">
        <f t="shared" si="95"/>
        <v>74.760000000000005</v>
      </c>
      <c r="L135" s="85">
        <f t="shared" si="92"/>
        <v>15.102766000000001</v>
      </c>
      <c r="M135" s="86">
        <f t="shared" si="96"/>
        <v>90.616596000000001</v>
      </c>
      <c r="N135" s="203">
        <f t="shared" si="97"/>
        <v>5.0411532381375154E-3</v>
      </c>
      <c r="O135" s="20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</row>
    <row r="136" spans="1:89" ht="54.75" customHeight="1">
      <c r="A136" s="17"/>
      <c r="B136" s="248" t="s">
        <v>444</v>
      </c>
      <c r="C136" s="312" t="s">
        <v>314</v>
      </c>
      <c r="D136" s="290"/>
      <c r="E136" s="290"/>
      <c r="F136" s="290"/>
      <c r="G136" s="82">
        <v>89850</v>
      </c>
      <c r="H136" s="83" t="s">
        <v>36</v>
      </c>
      <c r="I136" s="84">
        <v>4</v>
      </c>
      <c r="J136" s="85">
        <v>35.869999999999997</v>
      </c>
      <c r="K136" s="86">
        <f t="shared" si="95"/>
        <v>143.47999999999999</v>
      </c>
      <c r="L136" s="85">
        <f t="shared" si="92"/>
        <v>43.478026999999997</v>
      </c>
      <c r="M136" s="86">
        <f t="shared" si="96"/>
        <v>173.91210799999999</v>
      </c>
      <c r="N136" s="203">
        <f t="shared" si="97"/>
        <v>9.6750222927764942E-3</v>
      </c>
      <c r="O136" s="20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</row>
    <row r="137" spans="1:89" ht="54.75" customHeight="1">
      <c r="A137" s="17"/>
      <c r="B137" s="248" t="s">
        <v>445</v>
      </c>
      <c r="C137" s="295" t="s">
        <v>315</v>
      </c>
      <c r="D137" s="290"/>
      <c r="E137" s="290"/>
      <c r="F137" s="291"/>
      <c r="G137" s="82">
        <v>89797</v>
      </c>
      <c r="H137" s="83" t="s">
        <v>36</v>
      </c>
      <c r="I137" s="84">
        <v>1</v>
      </c>
      <c r="J137" s="85">
        <v>55.19</v>
      </c>
      <c r="K137" s="86">
        <f t="shared" si="95"/>
        <v>55.19</v>
      </c>
      <c r="L137" s="85">
        <f t="shared" si="92"/>
        <v>66.895798999999997</v>
      </c>
      <c r="M137" s="86">
        <f t="shared" si="96"/>
        <v>66.895798999999997</v>
      </c>
      <c r="N137" s="203">
        <f t="shared" si="97"/>
        <v>3.7215255111397736E-3</v>
      </c>
      <c r="O137" s="20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</row>
    <row r="138" spans="1:89" ht="59.25" customHeight="1">
      <c r="A138" s="17"/>
      <c r="B138" s="248" t="s">
        <v>446</v>
      </c>
      <c r="C138" s="295" t="s">
        <v>316</v>
      </c>
      <c r="D138" s="290"/>
      <c r="E138" s="290"/>
      <c r="F138" s="291"/>
      <c r="G138" s="82">
        <v>104345</v>
      </c>
      <c r="H138" s="83" t="s">
        <v>36</v>
      </c>
      <c r="I138" s="84">
        <v>2</v>
      </c>
      <c r="J138" s="85">
        <v>46.3</v>
      </c>
      <c r="K138" s="86">
        <f t="shared" si="95"/>
        <v>92.6</v>
      </c>
      <c r="L138" s="85">
        <f t="shared" si="92"/>
        <v>56.120229999999992</v>
      </c>
      <c r="M138" s="86">
        <f t="shared" si="96"/>
        <v>112.24045999999998</v>
      </c>
      <c r="N138" s="203">
        <f t="shared" si="97"/>
        <v>6.2441250648947819E-3</v>
      </c>
      <c r="O138" s="20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</row>
    <row r="139" spans="1:89" ht="54.75" customHeight="1">
      <c r="A139" s="17"/>
      <c r="B139" s="248" t="s">
        <v>447</v>
      </c>
      <c r="C139" s="295" t="s">
        <v>451</v>
      </c>
      <c r="D139" s="290"/>
      <c r="E139" s="290"/>
      <c r="F139" s="291"/>
      <c r="G139" s="82">
        <v>97905</v>
      </c>
      <c r="H139" s="83" t="s">
        <v>36</v>
      </c>
      <c r="I139" s="84">
        <v>3</v>
      </c>
      <c r="J139" s="85">
        <v>301.66000000000003</v>
      </c>
      <c r="K139" s="86">
        <f t="shared" si="95"/>
        <v>904.98</v>
      </c>
      <c r="L139" s="85">
        <f t="shared" si="92"/>
        <v>365.64208600000001</v>
      </c>
      <c r="M139" s="86">
        <f t="shared" si="96"/>
        <v>1096.926258</v>
      </c>
      <c r="N139" s="203">
        <f t="shared" si="97"/>
        <v>6.1023847745447946E-2</v>
      </c>
      <c r="O139" s="20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</row>
    <row r="140" spans="1:89" ht="54.75" customHeight="1">
      <c r="A140" s="258"/>
      <c r="B140" s="248" t="s">
        <v>448</v>
      </c>
      <c r="C140" s="312" t="s">
        <v>450</v>
      </c>
      <c r="D140" s="290"/>
      <c r="E140" s="290"/>
      <c r="F140" s="291"/>
      <c r="G140" s="82">
        <v>98110</v>
      </c>
      <c r="H140" s="83" t="s">
        <v>36</v>
      </c>
      <c r="I140" s="84">
        <v>1</v>
      </c>
      <c r="J140" s="106">
        <v>414.54</v>
      </c>
      <c r="K140" s="105">
        <f t="shared" ref="K140" si="101">J140*I140</f>
        <v>414.54</v>
      </c>
      <c r="L140" s="85">
        <f t="shared" ref="L140" si="102">J140*(1+$L$3)</f>
        <v>502.46393399999999</v>
      </c>
      <c r="M140" s="86">
        <f t="shared" ref="M140" si="103">L140*I140</f>
        <v>502.46393399999999</v>
      </c>
      <c r="N140" s="203">
        <f t="shared" si="97"/>
        <v>2.7952911494616449E-2</v>
      </c>
      <c r="O140" s="259"/>
      <c r="P140" s="260"/>
      <c r="Q140" s="261"/>
      <c r="R140" s="260"/>
      <c r="S140" s="261"/>
      <c r="T140" s="260"/>
      <c r="U140" s="261"/>
      <c r="V140" s="260"/>
      <c r="W140" s="262"/>
      <c r="X140" s="260"/>
      <c r="Y140" s="261"/>
      <c r="Z140" s="260"/>
      <c r="AA140" s="261"/>
      <c r="AB140" s="260"/>
      <c r="AC140" s="261"/>
      <c r="AD140" s="260"/>
      <c r="AE140" s="261"/>
      <c r="AF140" s="260"/>
      <c r="AG140" s="262"/>
      <c r="AH140" s="260"/>
      <c r="AI140" s="260"/>
      <c r="AJ140" s="260"/>
      <c r="AK140" s="260"/>
      <c r="AL140" s="260"/>
      <c r="AM140" s="260"/>
      <c r="AN140" s="260"/>
      <c r="AO140" s="260"/>
      <c r="AP140" s="260"/>
      <c r="AQ140" s="260"/>
      <c r="AR140" s="260"/>
      <c r="AS140" s="260"/>
      <c r="AT140" s="260"/>
      <c r="AU140" s="260"/>
      <c r="AV140" s="260"/>
      <c r="AW140" s="260"/>
      <c r="AX140" s="260"/>
      <c r="AY140" s="260"/>
      <c r="AZ140" s="260"/>
      <c r="BA140" s="260"/>
      <c r="BB140" s="260"/>
      <c r="BC140" s="260"/>
      <c r="BD140" s="260"/>
      <c r="BE140" s="260"/>
      <c r="BF140" s="260"/>
      <c r="BG140" s="260"/>
      <c r="BH140" s="260"/>
      <c r="BI140" s="260"/>
      <c r="BJ140" s="260"/>
      <c r="BK140" s="260"/>
      <c r="BL140" s="260"/>
      <c r="BM140" s="260"/>
      <c r="BN140" s="260"/>
      <c r="BO140" s="260"/>
      <c r="BP140" s="260"/>
      <c r="BQ140" s="260"/>
      <c r="BR140" s="260"/>
      <c r="BS140" s="260"/>
      <c r="BT140" s="260"/>
      <c r="BU140" s="260"/>
      <c r="BV140" s="260"/>
      <c r="BW140" s="260"/>
      <c r="BX140" s="260"/>
      <c r="BY140" s="260"/>
      <c r="BZ140" s="260"/>
      <c r="CA140" s="260"/>
      <c r="CB140" s="260"/>
      <c r="CC140" s="260"/>
      <c r="CD140" s="260"/>
      <c r="CE140" s="260"/>
      <c r="CF140" s="260"/>
      <c r="CG140" s="260"/>
      <c r="CH140" s="260"/>
      <c r="CI140" s="260"/>
      <c r="CJ140" s="260"/>
      <c r="CK140" s="260"/>
    </row>
    <row r="141" spans="1:89" ht="54.75" customHeight="1">
      <c r="A141" s="258"/>
      <c r="B141" s="248" t="s">
        <v>458</v>
      </c>
      <c r="C141" s="312" t="s">
        <v>449</v>
      </c>
      <c r="D141" s="290"/>
      <c r="E141" s="290"/>
      <c r="F141" s="291"/>
      <c r="G141" s="82">
        <v>89707</v>
      </c>
      <c r="H141" s="83" t="s">
        <v>36</v>
      </c>
      <c r="I141" s="84">
        <v>2</v>
      </c>
      <c r="J141" s="106">
        <v>56.98</v>
      </c>
      <c r="K141" s="105">
        <f t="shared" ref="K141" si="104">J141*I141</f>
        <v>113.96</v>
      </c>
      <c r="L141" s="85">
        <f t="shared" ref="L141" si="105">J141*(1+$L$3)</f>
        <v>69.065457999999992</v>
      </c>
      <c r="M141" s="86">
        <f t="shared" ref="M141" si="106">L141*I141</f>
        <v>138.13091599999998</v>
      </c>
      <c r="N141" s="203">
        <f t="shared" si="97"/>
        <v>7.6844545615055004E-3</v>
      </c>
      <c r="O141" s="259"/>
      <c r="P141" s="260"/>
      <c r="Q141" s="261"/>
      <c r="R141" s="260"/>
      <c r="S141" s="261"/>
      <c r="T141" s="260"/>
      <c r="U141" s="261"/>
      <c r="V141" s="260"/>
      <c r="W141" s="262"/>
      <c r="X141" s="260"/>
      <c r="Y141" s="261"/>
      <c r="Z141" s="260"/>
      <c r="AA141" s="261"/>
      <c r="AB141" s="260"/>
      <c r="AC141" s="261"/>
      <c r="AD141" s="260"/>
      <c r="AE141" s="261"/>
      <c r="AF141" s="260"/>
      <c r="AG141" s="262"/>
      <c r="AH141" s="260"/>
      <c r="AI141" s="260"/>
      <c r="AJ141" s="260"/>
      <c r="AK141" s="260"/>
      <c r="AL141" s="260"/>
      <c r="AM141" s="260"/>
      <c r="AN141" s="260"/>
      <c r="AO141" s="260"/>
      <c r="AP141" s="260"/>
      <c r="AQ141" s="260"/>
      <c r="AR141" s="260"/>
      <c r="AS141" s="260"/>
      <c r="AT141" s="260"/>
      <c r="AU141" s="260"/>
      <c r="AV141" s="260"/>
      <c r="AW141" s="260"/>
      <c r="AX141" s="260"/>
      <c r="AY141" s="260"/>
      <c r="AZ141" s="260"/>
      <c r="BA141" s="260"/>
      <c r="BB141" s="260"/>
      <c r="BC141" s="260"/>
      <c r="BD141" s="260"/>
      <c r="BE141" s="260"/>
      <c r="BF141" s="260"/>
      <c r="BG141" s="260"/>
      <c r="BH141" s="260"/>
      <c r="BI141" s="260"/>
      <c r="BJ141" s="260"/>
      <c r="BK141" s="260"/>
      <c r="BL141" s="260"/>
      <c r="BM141" s="260"/>
      <c r="BN141" s="260"/>
      <c r="BO141" s="260"/>
      <c r="BP141" s="260"/>
      <c r="BQ141" s="260"/>
      <c r="BR141" s="260"/>
      <c r="BS141" s="260"/>
      <c r="BT141" s="260"/>
      <c r="BU141" s="260"/>
      <c r="BV141" s="260"/>
      <c r="BW141" s="260"/>
      <c r="BX141" s="260"/>
      <c r="BY141" s="260"/>
      <c r="BZ141" s="260"/>
      <c r="CA141" s="260"/>
      <c r="CB141" s="260"/>
      <c r="CC141" s="260"/>
      <c r="CD141" s="260"/>
      <c r="CE141" s="260"/>
      <c r="CF141" s="260"/>
      <c r="CG141" s="260"/>
      <c r="CH141" s="260"/>
      <c r="CI141" s="260"/>
      <c r="CJ141" s="260"/>
      <c r="CK141" s="260"/>
    </row>
    <row r="142" spans="1:89" ht="54.75" customHeight="1">
      <c r="A142" s="258"/>
      <c r="B142" s="248" t="s">
        <v>459</v>
      </c>
      <c r="C142" s="312" t="s">
        <v>40</v>
      </c>
      <c r="D142" s="290"/>
      <c r="E142" s="290"/>
      <c r="F142" s="291"/>
      <c r="G142" s="82">
        <v>93382</v>
      </c>
      <c r="H142" s="83" t="s">
        <v>23</v>
      </c>
      <c r="I142" s="84">
        <v>3.8</v>
      </c>
      <c r="J142" s="106">
        <v>32.72</v>
      </c>
      <c r="K142" s="105">
        <f t="shared" si="95"/>
        <v>124.33599999999998</v>
      </c>
      <c r="L142" s="85">
        <f t="shared" si="92"/>
        <v>39.659911999999998</v>
      </c>
      <c r="M142" s="86">
        <f t="shared" si="96"/>
        <v>150.70766559999998</v>
      </c>
      <c r="N142" s="203">
        <f t="shared" si="97"/>
        <v>8.3841202383235156E-3</v>
      </c>
      <c r="O142" s="259"/>
      <c r="P142" s="260"/>
      <c r="Q142" s="261"/>
      <c r="R142" s="260"/>
      <c r="S142" s="261"/>
      <c r="T142" s="260"/>
      <c r="U142" s="261"/>
      <c r="V142" s="260"/>
      <c r="W142" s="262"/>
      <c r="X142" s="260"/>
      <c r="Y142" s="261"/>
      <c r="Z142" s="260"/>
      <c r="AA142" s="261"/>
      <c r="AB142" s="260"/>
      <c r="AC142" s="261"/>
      <c r="AD142" s="260"/>
      <c r="AE142" s="261"/>
      <c r="AF142" s="260"/>
      <c r="AG142" s="262"/>
      <c r="AH142" s="260"/>
      <c r="AI142" s="260"/>
      <c r="AJ142" s="260"/>
      <c r="AK142" s="260"/>
      <c r="AL142" s="260"/>
      <c r="AM142" s="260"/>
      <c r="AN142" s="260"/>
      <c r="AO142" s="260"/>
      <c r="AP142" s="260"/>
      <c r="AQ142" s="260"/>
      <c r="AR142" s="260"/>
      <c r="AS142" s="260"/>
      <c r="AT142" s="260"/>
      <c r="AU142" s="260"/>
      <c r="AV142" s="260"/>
      <c r="AW142" s="260"/>
      <c r="AX142" s="260"/>
      <c r="AY142" s="260"/>
      <c r="AZ142" s="260"/>
      <c r="BA142" s="260"/>
      <c r="BB142" s="260"/>
      <c r="BC142" s="260"/>
      <c r="BD142" s="260"/>
      <c r="BE142" s="260"/>
      <c r="BF142" s="260"/>
      <c r="BG142" s="260"/>
      <c r="BH142" s="260"/>
      <c r="BI142" s="260"/>
      <c r="BJ142" s="260"/>
      <c r="BK142" s="260"/>
      <c r="BL142" s="260"/>
      <c r="BM142" s="260"/>
      <c r="BN142" s="260"/>
      <c r="BO142" s="260"/>
      <c r="BP142" s="260"/>
      <c r="BQ142" s="260"/>
      <c r="BR142" s="260"/>
      <c r="BS142" s="260"/>
      <c r="BT142" s="260"/>
      <c r="BU142" s="260"/>
      <c r="BV142" s="260"/>
      <c r="BW142" s="260"/>
      <c r="BX142" s="260"/>
      <c r="BY142" s="260"/>
      <c r="BZ142" s="260"/>
      <c r="CA142" s="260"/>
      <c r="CB142" s="260"/>
      <c r="CC142" s="260"/>
      <c r="CD142" s="260"/>
      <c r="CE142" s="260"/>
      <c r="CF142" s="260"/>
      <c r="CG142" s="260"/>
      <c r="CH142" s="260"/>
      <c r="CI142" s="260"/>
      <c r="CJ142" s="260"/>
      <c r="CK142" s="260"/>
    </row>
    <row r="143" spans="1:89" ht="78" customHeight="1">
      <c r="A143" s="258"/>
      <c r="B143" s="248" t="s">
        <v>460</v>
      </c>
      <c r="C143" s="328" t="s">
        <v>317</v>
      </c>
      <c r="D143" s="329"/>
      <c r="E143" s="329"/>
      <c r="F143" s="330"/>
      <c r="G143" s="82">
        <v>102281</v>
      </c>
      <c r="H143" s="83" t="s">
        <v>23</v>
      </c>
      <c r="I143" s="84">
        <v>13.574999999999999</v>
      </c>
      <c r="J143" s="106">
        <v>6.72</v>
      </c>
      <c r="K143" s="105">
        <f t="shared" si="95"/>
        <v>91.22399999999999</v>
      </c>
      <c r="L143" s="85">
        <f t="shared" si="92"/>
        <v>8.1453119999999988</v>
      </c>
      <c r="M143" s="86">
        <f t="shared" si="96"/>
        <v>110.57261039999997</v>
      </c>
      <c r="N143" s="203">
        <f t="shared" si="97"/>
        <v>6.1513397939520677E-3</v>
      </c>
      <c r="O143" s="259"/>
      <c r="P143" s="260"/>
      <c r="Q143" s="261"/>
      <c r="R143" s="260"/>
      <c r="S143" s="261"/>
      <c r="T143" s="260"/>
      <c r="U143" s="261"/>
      <c r="V143" s="260"/>
      <c r="W143" s="262"/>
      <c r="X143" s="260"/>
      <c r="Y143" s="261"/>
      <c r="Z143" s="260"/>
      <c r="AA143" s="261"/>
      <c r="AB143" s="260"/>
      <c r="AC143" s="261"/>
      <c r="AD143" s="260"/>
      <c r="AE143" s="261"/>
      <c r="AF143" s="260"/>
      <c r="AG143" s="262"/>
      <c r="AH143" s="260"/>
      <c r="AI143" s="260"/>
      <c r="AJ143" s="260"/>
      <c r="AK143" s="260"/>
      <c r="AL143" s="260"/>
      <c r="AM143" s="260"/>
      <c r="AN143" s="260"/>
      <c r="AO143" s="260"/>
      <c r="AP143" s="260"/>
      <c r="AQ143" s="260"/>
      <c r="AR143" s="260"/>
      <c r="AS143" s="260"/>
      <c r="AT143" s="260"/>
      <c r="AU143" s="260"/>
      <c r="AV143" s="260"/>
      <c r="AW143" s="260"/>
      <c r="AX143" s="260"/>
      <c r="AY143" s="260"/>
      <c r="AZ143" s="260"/>
      <c r="BA143" s="260"/>
      <c r="BB143" s="260"/>
      <c r="BC143" s="260"/>
      <c r="BD143" s="260"/>
      <c r="BE143" s="260"/>
      <c r="BF143" s="260"/>
      <c r="BG143" s="260"/>
      <c r="BH143" s="260"/>
      <c r="BI143" s="260"/>
      <c r="BJ143" s="260"/>
      <c r="BK143" s="260"/>
      <c r="BL143" s="260"/>
      <c r="BM143" s="260"/>
      <c r="BN143" s="260"/>
      <c r="BO143" s="260"/>
      <c r="BP143" s="260"/>
      <c r="BQ143" s="260"/>
      <c r="BR143" s="260"/>
      <c r="BS143" s="260"/>
      <c r="BT143" s="260"/>
      <c r="BU143" s="260"/>
      <c r="BV143" s="260"/>
      <c r="BW143" s="260"/>
      <c r="BX143" s="260"/>
      <c r="BY143" s="260"/>
      <c r="BZ143" s="260"/>
      <c r="CA143" s="260"/>
      <c r="CB143" s="260"/>
      <c r="CC143" s="260"/>
      <c r="CD143" s="260"/>
      <c r="CE143" s="260"/>
      <c r="CF143" s="260"/>
      <c r="CG143" s="260"/>
      <c r="CH143" s="260"/>
      <c r="CI143" s="260"/>
      <c r="CJ143" s="260"/>
      <c r="CK143" s="260"/>
    </row>
    <row r="144" spans="1:89" ht="54.75" customHeight="1">
      <c r="A144" s="258"/>
      <c r="B144" s="248" t="s">
        <v>461</v>
      </c>
      <c r="C144" s="309" t="str">
        <f>COTAÇÕES!A19</f>
        <v>BIOFILTRO COM 1500 LITROS E BIORREATOR COM 1500 LITROS</v>
      </c>
      <c r="D144" s="310"/>
      <c r="E144" s="310"/>
      <c r="F144" s="311"/>
      <c r="G144" s="82" t="s">
        <v>26</v>
      </c>
      <c r="H144" s="120" t="s">
        <v>36</v>
      </c>
      <c r="I144" s="121">
        <v>1</v>
      </c>
      <c r="J144" s="263">
        <f>COTAÇÕES!F21</f>
        <v>3200</v>
      </c>
      <c r="K144" s="264">
        <f t="shared" si="95"/>
        <v>3200</v>
      </c>
      <c r="L144" s="122">
        <f>J144</f>
        <v>3200</v>
      </c>
      <c r="M144" s="86">
        <f>L144*I144</f>
        <v>3200</v>
      </c>
      <c r="N144" s="203">
        <f t="shared" si="97"/>
        <v>0.17802136776402469</v>
      </c>
      <c r="O144" s="259"/>
      <c r="P144" s="260"/>
      <c r="Q144" s="261"/>
      <c r="R144" s="260"/>
      <c r="S144" s="261"/>
      <c r="T144" s="260"/>
      <c r="U144" s="261"/>
      <c r="V144" s="260"/>
      <c r="W144" s="262"/>
      <c r="X144" s="260"/>
      <c r="Y144" s="261"/>
      <c r="Z144" s="260"/>
      <c r="AA144" s="261"/>
      <c r="AB144" s="260"/>
      <c r="AC144" s="261"/>
      <c r="AD144" s="260"/>
      <c r="AE144" s="261"/>
      <c r="AF144" s="260"/>
      <c r="AG144" s="262"/>
      <c r="AH144" s="260"/>
      <c r="AI144" s="260"/>
      <c r="AJ144" s="260"/>
      <c r="AK144" s="260"/>
      <c r="AL144" s="260"/>
      <c r="AM144" s="260"/>
      <c r="AN144" s="260"/>
      <c r="AO144" s="260"/>
      <c r="AP144" s="260"/>
      <c r="AQ144" s="260"/>
      <c r="AR144" s="260"/>
      <c r="AS144" s="260"/>
      <c r="AT144" s="260"/>
      <c r="AU144" s="260"/>
      <c r="AV144" s="260"/>
      <c r="AW144" s="260"/>
      <c r="AX144" s="260"/>
      <c r="AY144" s="260"/>
      <c r="AZ144" s="260"/>
      <c r="BA144" s="260"/>
      <c r="BB144" s="260"/>
      <c r="BC144" s="260"/>
      <c r="BD144" s="260"/>
      <c r="BE144" s="260"/>
      <c r="BF144" s="260"/>
      <c r="BG144" s="260"/>
      <c r="BH144" s="260"/>
      <c r="BI144" s="260"/>
      <c r="BJ144" s="260"/>
      <c r="BK144" s="260"/>
      <c r="BL144" s="260"/>
      <c r="BM144" s="260"/>
      <c r="BN144" s="260"/>
      <c r="BO144" s="260"/>
      <c r="BP144" s="260"/>
      <c r="BQ144" s="260"/>
      <c r="BR144" s="260"/>
      <c r="BS144" s="260"/>
      <c r="BT144" s="260"/>
      <c r="BU144" s="260"/>
      <c r="BV144" s="260"/>
      <c r="BW144" s="260"/>
      <c r="BX144" s="260"/>
      <c r="BY144" s="260"/>
      <c r="BZ144" s="260"/>
      <c r="CA144" s="260"/>
      <c r="CB144" s="260"/>
      <c r="CC144" s="260"/>
      <c r="CD144" s="260"/>
      <c r="CE144" s="260"/>
      <c r="CF144" s="260"/>
      <c r="CG144" s="260"/>
      <c r="CH144" s="260"/>
      <c r="CI144" s="260"/>
      <c r="CJ144" s="260"/>
      <c r="CK144" s="260"/>
    </row>
    <row r="145" spans="1:89" ht="54.75" customHeight="1">
      <c r="A145" s="258"/>
      <c r="B145" s="248" t="s">
        <v>462</v>
      </c>
      <c r="C145" s="328" t="s">
        <v>457</v>
      </c>
      <c r="D145" s="329"/>
      <c r="E145" s="329"/>
      <c r="F145" s="330"/>
      <c r="G145" s="82">
        <v>100322</v>
      </c>
      <c r="H145" s="83" t="s">
        <v>23</v>
      </c>
      <c r="I145" s="84">
        <v>8.4</v>
      </c>
      <c r="J145" s="106">
        <v>200.29</v>
      </c>
      <c r="K145" s="105">
        <f t="shared" si="95"/>
        <v>1682.4359999999999</v>
      </c>
      <c r="L145" s="85">
        <f t="shared" si="92"/>
        <v>242.77150899999998</v>
      </c>
      <c r="M145" s="86">
        <f t="shared" si="96"/>
        <v>2039.2806756</v>
      </c>
      <c r="N145" s="203">
        <f t="shared" si="97"/>
        <v>0.11344860472658011</v>
      </c>
      <c r="O145" s="259"/>
      <c r="P145" s="260"/>
      <c r="Q145" s="261"/>
      <c r="R145" s="260"/>
      <c r="S145" s="261"/>
      <c r="T145" s="260"/>
      <c r="U145" s="261"/>
      <c r="V145" s="260"/>
      <c r="W145" s="262"/>
      <c r="X145" s="260"/>
      <c r="Y145" s="261"/>
      <c r="Z145" s="260"/>
      <c r="AA145" s="261"/>
      <c r="AB145" s="260"/>
      <c r="AC145" s="261"/>
      <c r="AD145" s="260"/>
      <c r="AE145" s="261"/>
      <c r="AF145" s="260"/>
      <c r="AG145" s="262"/>
      <c r="AH145" s="260"/>
      <c r="AI145" s="260"/>
      <c r="AJ145" s="260"/>
      <c r="AK145" s="260"/>
      <c r="AL145" s="260"/>
      <c r="AM145" s="260"/>
      <c r="AN145" s="260"/>
      <c r="AO145" s="260"/>
      <c r="AP145" s="260"/>
      <c r="AQ145" s="260"/>
      <c r="AR145" s="260"/>
      <c r="AS145" s="260"/>
      <c r="AT145" s="260"/>
      <c r="AU145" s="260"/>
      <c r="AV145" s="260"/>
      <c r="AW145" s="260"/>
      <c r="AX145" s="260"/>
      <c r="AY145" s="260"/>
      <c r="AZ145" s="260"/>
      <c r="BA145" s="260"/>
      <c r="BB145" s="260"/>
      <c r="BC145" s="260"/>
      <c r="BD145" s="260"/>
      <c r="BE145" s="260"/>
      <c r="BF145" s="260"/>
      <c r="BG145" s="260"/>
      <c r="BH145" s="260"/>
      <c r="BI145" s="260"/>
      <c r="BJ145" s="260"/>
      <c r="BK145" s="260"/>
      <c r="BL145" s="260"/>
      <c r="BM145" s="260"/>
      <c r="BN145" s="260"/>
      <c r="BO145" s="260"/>
      <c r="BP145" s="260"/>
      <c r="BQ145" s="260"/>
      <c r="BR145" s="260"/>
      <c r="BS145" s="260"/>
      <c r="BT145" s="260"/>
      <c r="BU145" s="260"/>
      <c r="BV145" s="260"/>
      <c r="BW145" s="260"/>
      <c r="BX145" s="260"/>
      <c r="BY145" s="260"/>
      <c r="BZ145" s="260"/>
      <c r="CA145" s="260"/>
      <c r="CB145" s="260"/>
      <c r="CC145" s="260"/>
      <c r="CD145" s="260"/>
      <c r="CE145" s="260"/>
      <c r="CF145" s="260"/>
      <c r="CG145" s="260"/>
      <c r="CH145" s="260"/>
      <c r="CI145" s="260"/>
      <c r="CJ145" s="260"/>
      <c r="CK145" s="260"/>
    </row>
    <row r="146" spans="1:89" ht="54.75" customHeight="1">
      <c r="A146" s="258"/>
      <c r="B146" s="248" t="s">
        <v>463</v>
      </c>
      <c r="C146" s="332" t="s">
        <v>318</v>
      </c>
      <c r="D146" s="333"/>
      <c r="E146" s="333"/>
      <c r="F146" s="334"/>
      <c r="G146" s="82">
        <v>104515</v>
      </c>
      <c r="H146" s="83" t="s">
        <v>4</v>
      </c>
      <c r="I146" s="84">
        <v>8</v>
      </c>
      <c r="J146" s="106">
        <v>25.55</v>
      </c>
      <c r="K146" s="105">
        <f t="shared" si="95"/>
        <v>204.4</v>
      </c>
      <c r="L146" s="85">
        <f t="shared" si="92"/>
        <v>30.969155000000001</v>
      </c>
      <c r="M146" s="86">
        <f t="shared" si="96"/>
        <v>247.75324000000001</v>
      </c>
      <c r="N146" s="203">
        <f t="shared" si="97"/>
        <v>1.3782928328990212E-2</v>
      </c>
      <c r="O146" s="259"/>
      <c r="P146" s="260"/>
      <c r="Q146" s="261"/>
      <c r="R146" s="260"/>
      <c r="S146" s="261"/>
      <c r="T146" s="260"/>
      <c r="U146" s="261"/>
      <c r="V146" s="260"/>
      <c r="W146" s="262"/>
      <c r="X146" s="260"/>
      <c r="Y146" s="261"/>
      <c r="Z146" s="260"/>
      <c r="AA146" s="261"/>
      <c r="AB146" s="260"/>
      <c r="AC146" s="261"/>
      <c r="AD146" s="260"/>
      <c r="AE146" s="261"/>
      <c r="AF146" s="260"/>
      <c r="AG146" s="262"/>
      <c r="AH146" s="260"/>
      <c r="AI146" s="260"/>
      <c r="AJ146" s="260"/>
      <c r="AK146" s="260"/>
      <c r="AL146" s="260"/>
      <c r="AM146" s="260"/>
      <c r="AN146" s="260"/>
      <c r="AO146" s="260"/>
      <c r="AP146" s="260"/>
      <c r="AQ146" s="260"/>
      <c r="AR146" s="260"/>
      <c r="AS146" s="260"/>
      <c r="AT146" s="260"/>
      <c r="AU146" s="260"/>
      <c r="AV146" s="260"/>
      <c r="AW146" s="260"/>
      <c r="AX146" s="260"/>
      <c r="AY146" s="260"/>
      <c r="AZ146" s="260"/>
      <c r="BA146" s="260"/>
      <c r="BB146" s="260"/>
      <c r="BC146" s="260"/>
      <c r="BD146" s="260"/>
      <c r="BE146" s="260"/>
      <c r="BF146" s="260"/>
      <c r="BG146" s="260"/>
      <c r="BH146" s="260"/>
      <c r="BI146" s="260"/>
      <c r="BJ146" s="260"/>
      <c r="BK146" s="260"/>
      <c r="BL146" s="260"/>
      <c r="BM146" s="260"/>
      <c r="BN146" s="260"/>
      <c r="BO146" s="260"/>
      <c r="BP146" s="260"/>
      <c r="BQ146" s="260"/>
      <c r="BR146" s="260"/>
      <c r="BS146" s="260"/>
      <c r="BT146" s="260"/>
      <c r="BU146" s="260"/>
      <c r="BV146" s="260"/>
      <c r="BW146" s="260"/>
      <c r="BX146" s="260"/>
      <c r="BY146" s="260"/>
      <c r="BZ146" s="260"/>
      <c r="CA146" s="260"/>
      <c r="CB146" s="260"/>
      <c r="CC146" s="260"/>
      <c r="CD146" s="260"/>
      <c r="CE146" s="260"/>
      <c r="CF146" s="260"/>
      <c r="CG146" s="260"/>
      <c r="CH146" s="260"/>
      <c r="CI146" s="260"/>
      <c r="CJ146" s="260"/>
      <c r="CK146" s="260"/>
    </row>
    <row r="147" spans="1:89" ht="54.75" customHeight="1">
      <c r="A147" s="17"/>
      <c r="B147" s="248" t="s">
        <v>636</v>
      </c>
      <c r="C147" s="325" t="s">
        <v>319</v>
      </c>
      <c r="D147" s="326"/>
      <c r="E147" s="326"/>
      <c r="F147" s="327"/>
      <c r="G147" s="234">
        <v>93382</v>
      </c>
      <c r="H147" s="235" t="s">
        <v>23</v>
      </c>
      <c r="I147" s="236">
        <v>2.75</v>
      </c>
      <c r="J147" s="239">
        <v>27.45</v>
      </c>
      <c r="K147" s="255">
        <f t="shared" si="95"/>
        <v>75.487499999999997</v>
      </c>
      <c r="L147" s="239">
        <f t="shared" si="92"/>
        <v>33.272144999999995</v>
      </c>
      <c r="M147" s="86">
        <f t="shared" si="96"/>
        <v>91.498398749999978</v>
      </c>
      <c r="N147" s="203">
        <f t="shared" si="97"/>
        <v>5.0902094042791016E-3</v>
      </c>
      <c r="O147" s="20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</row>
    <row r="148" spans="1:89" ht="54.75" customHeight="1">
      <c r="A148" s="17"/>
      <c r="B148" s="248" t="s">
        <v>692</v>
      </c>
      <c r="C148" s="325" t="str">
        <f>'Composições NOVAS'!C213:J213</f>
        <v>DRENO SUBSUPERFICIAL (SEÇÃO 0,60 X 0,60 M), CEGO, ENCHIMENTO DE BRITA N° 05, ENVOLVIDO COM MANTA GEOTÊXTIL</v>
      </c>
      <c r="D148" s="326"/>
      <c r="E148" s="326"/>
      <c r="F148" s="327"/>
      <c r="G148" s="234" t="str">
        <f>'Composições NOVAS'!C212</f>
        <v>COMP-0025</v>
      </c>
      <c r="H148" s="235" t="str">
        <f>'Composições NOVAS'!C217</f>
        <v>M</v>
      </c>
      <c r="I148" s="236">
        <v>38.799999999999997</v>
      </c>
      <c r="J148" s="239">
        <f>'Composições NOVAS'!C218</f>
        <v>87.311875999999998</v>
      </c>
      <c r="K148" s="255">
        <f t="shared" ref="K148" si="107">J148*I148</f>
        <v>3387.7007887999998</v>
      </c>
      <c r="L148" s="239">
        <f t="shared" ref="L148" si="108">J148*(1+$L$3)</f>
        <v>105.8307248996</v>
      </c>
      <c r="M148" s="86">
        <f t="shared" ref="M148" si="109">L148*I148</f>
        <v>4106.2321261044799</v>
      </c>
      <c r="N148" s="203">
        <f t="shared" ref="N148" si="110">M148/M$127</f>
        <v>0.22843658107678083</v>
      </c>
      <c r="O148" s="20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</row>
    <row r="149" spans="1:89" ht="30" customHeight="1">
      <c r="A149" s="17"/>
      <c r="B149" s="99" t="s">
        <v>212</v>
      </c>
      <c r="C149" s="338" t="s">
        <v>435</v>
      </c>
      <c r="D149" s="339"/>
      <c r="E149" s="339"/>
      <c r="F149" s="339"/>
      <c r="G149" s="339"/>
      <c r="H149" s="339"/>
      <c r="I149" s="340"/>
      <c r="J149" s="100"/>
      <c r="K149" s="101">
        <f>SUM(K150:K154)</f>
        <v>6637.0216</v>
      </c>
      <c r="L149" s="100"/>
      <c r="M149" s="101">
        <f>SUM(M150:M154)</f>
        <v>8044.7338813599999</v>
      </c>
      <c r="N149" s="208">
        <f>M149/M$121</f>
        <v>0.18912792069488049</v>
      </c>
      <c r="O149" s="256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  <c r="CA149" s="21"/>
      <c r="CB149" s="21"/>
      <c r="CC149" s="21"/>
      <c r="CD149" s="21"/>
      <c r="CE149" s="21"/>
      <c r="CF149" s="21"/>
      <c r="CG149" s="21"/>
      <c r="CH149" s="21"/>
      <c r="CI149" s="21"/>
      <c r="CJ149" s="21"/>
      <c r="CK149" s="21"/>
    </row>
    <row r="150" spans="1:89" ht="54.75" customHeight="1">
      <c r="A150" s="17"/>
      <c r="B150" s="248" t="s">
        <v>213</v>
      </c>
      <c r="C150" s="312" t="s">
        <v>464</v>
      </c>
      <c r="D150" s="290"/>
      <c r="E150" s="290"/>
      <c r="F150" s="290"/>
      <c r="G150" s="82">
        <v>103290</v>
      </c>
      <c r="H150" s="83" t="s">
        <v>21</v>
      </c>
      <c r="I150" s="84">
        <v>83.2</v>
      </c>
      <c r="J150" s="85">
        <v>50.66</v>
      </c>
      <c r="K150" s="86">
        <f t="shared" ref="K150:K151" si="111">J150*I150</f>
        <v>4214.9120000000003</v>
      </c>
      <c r="L150" s="85">
        <f t="shared" ref="L150:L151" si="112">J150*(1+$L$3)</f>
        <v>61.404985999999994</v>
      </c>
      <c r="M150" s="86">
        <f t="shared" ref="M150:M151" si="113">L150*I150</f>
        <v>5108.8948351999998</v>
      </c>
      <c r="N150" s="203">
        <f>M150/M$149</f>
        <v>0.63506076279757773</v>
      </c>
      <c r="O150" s="20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</row>
    <row r="151" spans="1:89" ht="54.75" customHeight="1">
      <c r="A151" s="17"/>
      <c r="B151" s="248" t="s">
        <v>214</v>
      </c>
      <c r="C151" s="295" t="s">
        <v>430</v>
      </c>
      <c r="D151" s="290"/>
      <c r="E151" s="290"/>
      <c r="F151" s="290"/>
      <c r="G151" s="82">
        <v>104315</v>
      </c>
      <c r="H151" s="83" t="s">
        <v>21</v>
      </c>
      <c r="I151" s="84">
        <v>83.88</v>
      </c>
      <c r="J151" s="85">
        <v>19.420000000000002</v>
      </c>
      <c r="K151" s="86">
        <f t="shared" si="111"/>
        <v>1628.9496000000001</v>
      </c>
      <c r="L151" s="85">
        <f t="shared" si="112"/>
        <v>23.538982000000001</v>
      </c>
      <c r="M151" s="86">
        <f t="shared" si="113"/>
        <v>1974.44981016</v>
      </c>
      <c r="N151" s="203">
        <f t="shared" ref="N151:N154" si="114">M151/M$149</f>
        <v>0.24543382531706692</v>
      </c>
      <c r="O151" s="20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</row>
    <row r="152" spans="1:89" ht="54.75" customHeight="1">
      <c r="A152" s="17"/>
      <c r="B152" s="248" t="s">
        <v>689</v>
      </c>
      <c r="C152" s="295" t="s">
        <v>465</v>
      </c>
      <c r="D152" s="290"/>
      <c r="E152" s="290"/>
      <c r="F152" s="290"/>
      <c r="G152" s="82">
        <v>89359</v>
      </c>
      <c r="H152" s="83" t="s">
        <v>109</v>
      </c>
      <c r="I152" s="84">
        <v>34</v>
      </c>
      <c r="J152" s="85">
        <v>9.99</v>
      </c>
      <c r="K152" s="86">
        <f t="shared" ref="K152" si="115">J152*I152</f>
        <v>339.66</v>
      </c>
      <c r="L152" s="85">
        <f t="shared" ref="L152" si="116">J152*(1+$L$3)</f>
        <v>12.108879</v>
      </c>
      <c r="M152" s="86">
        <f t="shared" ref="M152" si="117">L152*I152</f>
        <v>411.701886</v>
      </c>
      <c r="N152" s="203">
        <f t="shared" si="114"/>
        <v>5.1176569924075585E-2</v>
      </c>
      <c r="O152" s="20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</row>
    <row r="153" spans="1:89" ht="54.75" customHeight="1">
      <c r="A153" s="17"/>
      <c r="B153" s="248" t="s">
        <v>690</v>
      </c>
      <c r="C153" s="295" t="s">
        <v>466</v>
      </c>
      <c r="D153" s="290"/>
      <c r="E153" s="290"/>
      <c r="F153" s="290"/>
      <c r="G153" s="82">
        <v>89393</v>
      </c>
      <c r="H153" s="83" t="s">
        <v>109</v>
      </c>
      <c r="I153" s="84">
        <v>10</v>
      </c>
      <c r="J153" s="85">
        <v>13.76</v>
      </c>
      <c r="K153" s="86">
        <f t="shared" ref="K153" si="118">J153*I153</f>
        <v>137.6</v>
      </c>
      <c r="L153" s="85">
        <f t="shared" ref="L153" si="119">J153*(1+$L$3)</f>
        <v>16.678495999999999</v>
      </c>
      <c r="M153" s="86">
        <f t="shared" ref="M153" si="120">L153*I153</f>
        <v>166.78495999999998</v>
      </c>
      <c r="N153" s="203">
        <f t="shared" si="114"/>
        <v>2.0732191077997997E-2</v>
      </c>
      <c r="O153" s="20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</row>
    <row r="154" spans="1:89" ht="54.75" customHeight="1">
      <c r="A154" s="17"/>
      <c r="B154" s="248" t="s">
        <v>691</v>
      </c>
      <c r="C154" s="295" t="s">
        <v>467</v>
      </c>
      <c r="D154" s="290"/>
      <c r="E154" s="290"/>
      <c r="F154" s="290"/>
      <c r="G154" s="82">
        <v>104325</v>
      </c>
      <c r="H154" s="83" t="s">
        <v>109</v>
      </c>
      <c r="I154" s="84">
        <v>10</v>
      </c>
      <c r="J154" s="85">
        <v>31.59</v>
      </c>
      <c r="K154" s="86">
        <f t="shared" ref="K154" si="121">J154*I154</f>
        <v>315.89999999999998</v>
      </c>
      <c r="L154" s="85">
        <f t="shared" ref="L154" si="122">J154*(1+$L$3)</f>
        <v>38.290239</v>
      </c>
      <c r="M154" s="86">
        <f t="shared" ref="M154" si="123">L154*I154</f>
        <v>382.90238999999997</v>
      </c>
      <c r="N154" s="203">
        <f t="shared" si="114"/>
        <v>4.7596650883281737E-2</v>
      </c>
      <c r="O154" s="20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</row>
    <row r="155" spans="1:89" ht="30" customHeight="1">
      <c r="A155" s="17"/>
      <c r="B155" s="99" t="s">
        <v>216</v>
      </c>
      <c r="C155" s="338" t="s">
        <v>139</v>
      </c>
      <c r="D155" s="339"/>
      <c r="E155" s="339"/>
      <c r="F155" s="339"/>
      <c r="G155" s="339"/>
      <c r="H155" s="339"/>
      <c r="I155" s="340"/>
      <c r="J155" s="100"/>
      <c r="K155" s="101">
        <f>SUM(K156:K166)</f>
        <v>8055.9020091600005</v>
      </c>
      <c r="L155" s="100"/>
      <c r="M155" s="101">
        <f>SUM(M156:M166)</f>
        <v>9764.5588253028345</v>
      </c>
      <c r="N155" s="208">
        <f>M155/M$121</f>
        <v>0.22956019855565041</v>
      </c>
      <c r="O155" s="18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</row>
    <row r="156" spans="1:89" ht="45" customHeight="1">
      <c r="A156" s="17"/>
      <c r="B156" s="248" t="s">
        <v>217</v>
      </c>
      <c r="C156" s="295" t="str">
        <f>'Composições NOVAS'!C120:J120</f>
        <v>TORNEIRA CROMADA DE MESA COM ALAVANCA, PARA LAVATÓRIO DE SANITÁRIO PCD - FORNECIMENTO E INSTALAÇÃO</v>
      </c>
      <c r="D156" s="290"/>
      <c r="E156" s="290"/>
      <c r="F156" s="291"/>
      <c r="G156" s="82" t="str">
        <f>'Composições NOVAS'!C119</f>
        <v>COMP-0018</v>
      </c>
      <c r="H156" s="83" t="s">
        <v>36</v>
      </c>
      <c r="I156" s="84">
        <v>2</v>
      </c>
      <c r="J156" s="85">
        <f>'Composições NOVAS'!C125</f>
        <v>428.941121001</v>
      </c>
      <c r="K156" s="105">
        <f t="shared" ref="K156:K162" si="124">J156*I156</f>
        <v>857.882242002</v>
      </c>
      <c r="L156" s="85">
        <f t="shared" ref="L156:L162" si="125">J156*(1+$L$3)</f>
        <v>519.91953276531206</v>
      </c>
      <c r="M156" s="86">
        <f t="shared" ref="M156:M162" si="126">L156*I156</f>
        <v>1039.8390655306241</v>
      </c>
      <c r="N156" s="203">
        <f>M156/M$155</f>
        <v>0.10649114661853398</v>
      </c>
      <c r="O156" s="18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</row>
    <row r="157" spans="1:89" ht="45" customHeight="1">
      <c r="A157" s="17"/>
      <c r="B157" s="248" t="s">
        <v>218</v>
      </c>
      <c r="C157" s="295" t="str">
        <f>'Composições NOVAS'!C146:J146</f>
        <v>LAVATÓRIO LOUÇA BRANCA DE CANTO, PCD - FORNECIMENTO E INSTALAÇÃO.</v>
      </c>
      <c r="D157" s="290"/>
      <c r="E157" s="290"/>
      <c r="F157" s="291"/>
      <c r="G157" s="82" t="str">
        <f>'Composições NOVAS'!C145</f>
        <v>COMP-0020</v>
      </c>
      <c r="H157" s="83" t="s">
        <v>36</v>
      </c>
      <c r="I157" s="84">
        <v>2</v>
      </c>
      <c r="J157" s="85">
        <f>'Composições NOVAS'!C151</f>
        <v>376.68819106000001</v>
      </c>
      <c r="K157" s="105">
        <f t="shared" si="124"/>
        <v>753.37638212000002</v>
      </c>
      <c r="L157" s="85">
        <f t="shared" si="125"/>
        <v>456.58375638382597</v>
      </c>
      <c r="M157" s="86">
        <f t="shared" si="126"/>
        <v>913.16751276765194</v>
      </c>
      <c r="N157" s="203">
        <f>M157/M$155</f>
        <v>9.3518563317102177E-2</v>
      </c>
      <c r="O157" s="18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</row>
    <row r="158" spans="1:89" ht="63" customHeight="1">
      <c r="A158" s="17"/>
      <c r="B158" s="248" t="s">
        <v>219</v>
      </c>
      <c r="C158" s="295" t="s">
        <v>468</v>
      </c>
      <c r="D158" s="290"/>
      <c r="E158" s="290"/>
      <c r="F158" s="291"/>
      <c r="G158" s="82">
        <v>95471</v>
      </c>
      <c r="H158" s="83" t="s">
        <v>109</v>
      </c>
      <c r="I158" s="84">
        <v>2</v>
      </c>
      <c r="J158" s="85">
        <v>810.37</v>
      </c>
      <c r="K158" s="105">
        <f t="shared" si="124"/>
        <v>1620.74</v>
      </c>
      <c r="L158" s="85">
        <f t="shared" si="125"/>
        <v>982.24947699999996</v>
      </c>
      <c r="M158" s="86">
        <f t="shared" si="126"/>
        <v>1964.4989539999999</v>
      </c>
      <c r="N158" s="203">
        <f t="shared" ref="N158" si="127">M158/M$155</f>
        <v>0.20118665770228217</v>
      </c>
      <c r="O158" s="18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</row>
    <row r="159" spans="1:89" ht="63" customHeight="1">
      <c r="A159" s="17"/>
      <c r="B159" s="248" t="s">
        <v>486</v>
      </c>
      <c r="C159" s="295" t="str">
        <f>'Composições NOVAS'!C161:J161</f>
        <v>ASSENTO SANITÁRIO PARA PCD - FORNECIMENTO E INSTALAÇÃO</v>
      </c>
      <c r="D159" s="290"/>
      <c r="E159" s="290"/>
      <c r="F159" s="291"/>
      <c r="G159" s="82" t="str">
        <f>'Composições NOVAS'!C160</f>
        <v>COMP-0021</v>
      </c>
      <c r="H159" s="83" t="s">
        <v>109</v>
      </c>
      <c r="I159" s="84">
        <v>2</v>
      </c>
      <c r="J159" s="85">
        <f>'Composições NOVAS'!C166</f>
        <v>97.172340290000008</v>
      </c>
      <c r="K159" s="105">
        <f t="shared" si="124"/>
        <v>194.34468058000002</v>
      </c>
      <c r="L159" s="85">
        <f t="shared" si="125"/>
        <v>117.78259366550901</v>
      </c>
      <c r="M159" s="86">
        <f t="shared" si="126"/>
        <v>235.56518733101802</v>
      </c>
      <c r="N159" s="203">
        <f t="shared" ref="N159:N165" si="128">M159/M$155</f>
        <v>2.4124509007063335E-2</v>
      </c>
      <c r="O159" s="18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</row>
    <row r="160" spans="1:89" ht="45" customHeight="1">
      <c r="A160" s="17"/>
      <c r="B160" s="248" t="s">
        <v>487</v>
      </c>
      <c r="C160" s="331" t="s">
        <v>321</v>
      </c>
      <c r="D160" s="307"/>
      <c r="E160" s="307"/>
      <c r="F160" s="308"/>
      <c r="G160" s="228">
        <v>100868</v>
      </c>
      <c r="H160" s="135" t="s">
        <v>109</v>
      </c>
      <c r="I160" s="136">
        <v>4</v>
      </c>
      <c r="J160" s="137">
        <v>380.87</v>
      </c>
      <c r="K160" s="138">
        <f t="shared" si="124"/>
        <v>1523.48</v>
      </c>
      <c r="L160" s="137">
        <f t="shared" si="125"/>
        <v>461.65252699999996</v>
      </c>
      <c r="M160" s="86">
        <f t="shared" si="126"/>
        <v>1846.6101079999999</v>
      </c>
      <c r="N160" s="203">
        <f t="shared" si="128"/>
        <v>0.18911352177170479</v>
      </c>
      <c r="O160" s="18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</row>
    <row r="161" spans="1:89" ht="45" customHeight="1">
      <c r="A161" s="17"/>
      <c r="B161" s="248" t="s">
        <v>488</v>
      </c>
      <c r="C161" s="331" t="s">
        <v>322</v>
      </c>
      <c r="D161" s="307"/>
      <c r="E161" s="307"/>
      <c r="F161" s="308"/>
      <c r="G161" s="228">
        <v>100867</v>
      </c>
      <c r="H161" s="135" t="s">
        <v>109</v>
      </c>
      <c r="I161" s="136">
        <v>2</v>
      </c>
      <c r="J161" s="137">
        <v>367.97</v>
      </c>
      <c r="K161" s="138">
        <f t="shared" si="124"/>
        <v>735.94</v>
      </c>
      <c r="L161" s="137">
        <f t="shared" si="125"/>
        <v>446.016437</v>
      </c>
      <c r="M161" s="86">
        <f t="shared" si="126"/>
        <v>892.03287399999999</v>
      </c>
      <c r="N161" s="203">
        <f t="shared" si="128"/>
        <v>9.1354140003589435E-2</v>
      </c>
      <c r="O161" s="18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</row>
    <row r="162" spans="1:89" ht="45" customHeight="1">
      <c r="A162" s="17"/>
      <c r="B162" s="248" t="s">
        <v>489</v>
      </c>
      <c r="C162" s="331" t="s">
        <v>323</v>
      </c>
      <c r="D162" s="307"/>
      <c r="E162" s="307"/>
      <c r="F162" s="308"/>
      <c r="G162" s="228">
        <v>100866</v>
      </c>
      <c r="H162" s="135" t="s">
        <v>109</v>
      </c>
      <c r="I162" s="136">
        <v>4</v>
      </c>
      <c r="J162" s="137">
        <v>348.59</v>
      </c>
      <c r="K162" s="138">
        <f t="shared" si="124"/>
        <v>1394.36</v>
      </c>
      <c r="L162" s="137">
        <f t="shared" si="125"/>
        <v>422.52593899999994</v>
      </c>
      <c r="M162" s="86">
        <f t="shared" si="126"/>
        <v>1690.1037559999997</v>
      </c>
      <c r="N162" s="203">
        <f t="shared" si="128"/>
        <v>0.17308552144930966</v>
      </c>
      <c r="O162" s="18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</row>
    <row r="163" spans="1:89" ht="45" customHeight="1">
      <c r="A163" s="17"/>
      <c r="B163" s="248" t="s">
        <v>490</v>
      </c>
      <c r="C163" s="331" t="str">
        <f>'Composições NOVAS'!C133:J133</f>
        <v>PORTA PAPEL TOALHA EM PLÁSTICO, TIPO DISPENSER PARA PAPEL TOALHA INTERFOLHADO, INCLUSO FIXAÇÃO. AF_01/2020</v>
      </c>
      <c r="D163" s="307"/>
      <c r="E163" s="307"/>
      <c r="F163" s="308"/>
      <c r="G163" s="228" t="str">
        <f>'Composições NOVAS'!C132</f>
        <v>COMP-0019</v>
      </c>
      <c r="H163" s="135" t="s">
        <v>109</v>
      </c>
      <c r="I163" s="136">
        <v>2</v>
      </c>
      <c r="J163" s="137">
        <f>'Composições NOVAS'!C138</f>
        <v>75.487641999999994</v>
      </c>
      <c r="K163" s="138">
        <f t="shared" ref="K163:K165" si="129">J163*I163</f>
        <v>150.97528399999999</v>
      </c>
      <c r="L163" s="137">
        <f t="shared" ref="L163:L165" si="130">J163*(1+$L$3)</f>
        <v>91.498570868199991</v>
      </c>
      <c r="M163" s="86">
        <f t="shared" ref="M163:M165" si="131">L163*I163</f>
        <v>182.99714173639998</v>
      </c>
      <c r="N163" s="203">
        <f t="shared" si="128"/>
        <v>1.8740953381549685E-2</v>
      </c>
      <c r="O163" s="18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</row>
    <row r="164" spans="1:89" ht="45" customHeight="1">
      <c r="A164" s="17"/>
      <c r="B164" s="248" t="s">
        <v>491</v>
      </c>
      <c r="C164" s="331" t="str">
        <f>'Composições NOVAS'!C174:J174</f>
        <v>DISPENSER DE PLÁSTICO PARA PAPEL HIGIÊNICO, INCLUSO FIXAÇÃO</v>
      </c>
      <c r="D164" s="307"/>
      <c r="E164" s="307"/>
      <c r="F164" s="308"/>
      <c r="G164" s="228" t="str">
        <f>'Composições NOVAS'!C173</f>
        <v>COMP-0022</v>
      </c>
      <c r="H164" s="135" t="s">
        <v>109</v>
      </c>
      <c r="I164" s="136">
        <v>2</v>
      </c>
      <c r="J164" s="137">
        <f>'Composições NOVAS'!C179</f>
        <v>69.319710229000009</v>
      </c>
      <c r="K164" s="138">
        <f t="shared" si="129"/>
        <v>138.63942045800002</v>
      </c>
      <c r="L164" s="137">
        <f t="shared" si="130"/>
        <v>84.02242076857091</v>
      </c>
      <c r="M164" s="86">
        <f t="shared" si="131"/>
        <v>168.04484153714182</v>
      </c>
      <c r="N164" s="203">
        <f t="shared" si="128"/>
        <v>1.7209670661380867E-2</v>
      </c>
      <c r="O164" s="18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</row>
    <row r="165" spans="1:89" ht="45" customHeight="1">
      <c r="A165" s="17"/>
      <c r="B165" s="248" t="s">
        <v>492</v>
      </c>
      <c r="C165" s="331" t="s">
        <v>497</v>
      </c>
      <c r="D165" s="307"/>
      <c r="E165" s="307"/>
      <c r="F165" s="308"/>
      <c r="G165" s="228">
        <v>95547</v>
      </c>
      <c r="H165" s="135" t="s">
        <v>109</v>
      </c>
      <c r="I165" s="136">
        <v>2</v>
      </c>
      <c r="J165" s="137">
        <v>76.41</v>
      </c>
      <c r="K165" s="138">
        <f t="shared" si="129"/>
        <v>152.82</v>
      </c>
      <c r="L165" s="137">
        <f t="shared" si="130"/>
        <v>92.61656099999999</v>
      </c>
      <c r="M165" s="86">
        <f t="shared" si="131"/>
        <v>185.23312199999998</v>
      </c>
      <c r="N165" s="203">
        <f t="shared" si="128"/>
        <v>1.8969942760752964E-2</v>
      </c>
      <c r="O165" s="18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</row>
    <row r="166" spans="1:89" ht="45" customHeight="1">
      <c r="A166" s="17"/>
      <c r="B166" s="248" t="s">
        <v>615</v>
      </c>
      <c r="C166" s="331" t="str">
        <f>'Composições NOVAS'!C200:J200</f>
        <v>EXAUSTOR PARA BANHEIRO (VENTOKIT 80 COM SENSOR DE PRESENÇA) - FORNECIMENTO E INSTALAÇÃO</v>
      </c>
      <c r="D166" s="307"/>
      <c r="E166" s="307"/>
      <c r="F166" s="308"/>
      <c r="G166" s="228" t="str">
        <f>'Composições NOVAS'!C199</f>
        <v>COMP-0024</v>
      </c>
      <c r="H166" s="135" t="str">
        <f>'Composições NOVAS'!C204</f>
        <v>UNID</v>
      </c>
      <c r="I166" s="136">
        <v>1</v>
      </c>
      <c r="J166" s="137">
        <f>'Composições NOVAS'!C205</f>
        <v>533.34399999999994</v>
      </c>
      <c r="K166" s="138">
        <f t="shared" ref="K166" si="132">J166*I166</f>
        <v>533.34399999999994</v>
      </c>
      <c r="L166" s="137">
        <f t="shared" ref="L166" si="133">J166*(1+$L$3)</f>
        <v>646.46626239999989</v>
      </c>
      <c r="M166" s="86">
        <f t="shared" ref="M166" si="134">L166*I166</f>
        <v>646.46626239999989</v>
      </c>
      <c r="N166" s="203">
        <f t="shared" ref="N166" si="135">M166/M$155</f>
        <v>6.6205373326730987E-2</v>
      </c>
      <c r="O166" s="18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</row>
    <row r="167" spans="1:89" ht="30" customHeight="1">
      <c r="A167" s="17"/>
      <c r="B167" s="99" t="s">
        <v>220</v>
      </c>
      <c r="C167" s="338" t="s">
        <v>481</v>
      </c>
      <c r="D167" s="339"/>
      <c r="E167" s="339"/>
      <c r="F167" s="339"/>
      <c r="G167" s="339"/>
      <c r="H167" s="339"/>
      <c r="I167" s="340"/>
      <c r="J167" s="100"/>
      <c r="K167" s="101">
        <f>SUM(K168:K177)</f>
        <v>2854.6989999999996</v>
      </c>
      <c r="L167" s="100"/>
      <c r="M167" s="101">
        <f>SUM(M168:M177)</f>
        <v>3460.1806579000004</v>
      </c>
      <c r="N167" s="208">
        <f>M167/M$121</f>
        <v>8.1347224495962864E-2</v>
      </c>
      <c r="O167" s="256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</row>
    <row r="168" spans="1:89" ht="54.75" customHeight="1">
      <c r="A168" s="17"/>
      <c r="B168" s="248" t="s">
        <v>502</v>
      </c>
      <c r="C168" s="312" t="s">
        <v>501</v>
      </c>
      <c r="D168" s="290"/>
      <c r="E168" s="290"/>
      <c r="F168" s="290"/>
      <c r="G168" s="82">
        <v>103803</v>
      </c>
      <c r="H168" s="83" t="s">
        <v>21</v>
      </c>
      <c r="I168" s="84">
        <v>14.3</v>
      </c>
      <c r="J168" s="85">
        <v>45.06</v>
      </c>
      <c r="K168" s="86">
        <f t="shared" ref="K168:K171" si="136">J168*I168</f>
        <v>644.35800000000006</v>
      </c>
      <c r="L168" s="85">
        <f t="shared" ref="L168:L171" si="137">J168*(1+$L$3)</f>
        <v>54.617226000000002</v>
      </c>
      <c r="M168" s="86">
        <f t="shared" ref="M168:M171" si="138">L168*I168</f>
        <v>781.02633180000009</v>
      </c>
      <c r="N168" s="203">
        <f t="shared" ref="N168:N177" si="139">M168/M$167</f>
        <v>0.22571836820624522</v>
      </c>
      <c r="O168" s="20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</row>
    <row r="169" spans="1:89" ht="54.75" customHeight="1">
      <c r="A169" s="17"/>
      <c r="B169" s="248" t="s">
        <v>503</v>
      </c>
      <c r="C169" s="295" t="s">
        <v>499</v>
      </c>
      <c r="D169" s="290"/>
      <c r="E169" s="290"/>
      <c r="F169" s="290"/>
      <c r="G169" s="82">
        <v>103813</v>
      </c>
      <c r="H169" s="83" t="s">
        <v>109</v>
      </c>
      <c r="I169" s="84">
        <v>6</v>
      </c>
      <c r="J169" s="85">
        <v>22.13</v>
      </c>
      <c r="K169" s="86">
        <f t="shared" si="136"/>
        <v>132.78</v>
      </c>
      <c r="L169" s="85">
        <f t="shared" si="137"/>
        <v>26.823772999999999</v>
      </c>
      <c r="M169" s="86">
        <f t="shared" si="138"/>
        <v>160.94263799999999</v>
      </c>
      <c r="N169" s="203">
        <f t="shared" si="139"/>
        <v>4.6512784710402037E-2</v>
      </c>
      <c r="O169" s="20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</row>
    <row r="170" spans="1:89" ht="54.75" customHeight="1">
      <c r="A170" s="17"/>
      <c r="B170" s="248" t="s">
        <v>504</v>
      </c>
      <c r="C170" s="295" t="s">
        <v>500</v>
      </c>
      <c r="D170" s="290"/>
      <c r="E170" s="290"/>
      <c r="F170" s="290"/>
      <c r="G170" s="82">
        <v>103030</v>
      </c>
      <c r="H170" s="83" t="s">
        <v>109</v>
      </c>
      <c r="I170" s="84">
        <v>2</v>
      </c>
      <c r="J170" s="85">
        <v>7.25</v>
      </c>
      <c r="K170" s="86">
        <f t="shared" si="136"/>
        <v>14.5</v>
      </c>
      <c r="L170" s="85">
        <f t="shared" si="137"/>
        <v>8.787725</v>
      </c>
      <c r="M170" s="86">
        <f t="shared" si="138"/>
        <v>17.57545</v>
      </c>
      <c r="N170" s="203">
        <f t="shared" si="139"/>
        <v>5.0793446174185082E-3</v>
      </c>
      <c r="O170" s="20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</row>
    <row r="171" spans="1:89" ht="54.75" customHeight="1">
      <c r="A171" s="17"/>
      <c r="B171" s="248" t="s">
        <v>682</v>
      </c>
      <c r="C171" s="312" t="s">
        <v>670</v>
      </c>
      <c r="D171" s="290"/>
      <c r="E171" s="290"/>
      <c r="F171" s="290"/>
      <c r="G171" s="82">
        <v>105033</v>
      </c>
      <c r="H171" s="83" t="s">
        <v>21</v>
      </c>
      <c r="I171" s="84">
        <v>4</v>
      </c>
      <c r="J171" s="85">
        <v>65.86</v>
      </c>
      <c r="K171" s="86">
        <f t="shared" si="136"/>
        <v>263.44</v>
      </c>
      <c r="L171" s="85">
        <f t="shared" si="137"/>
        <v>79.828905999999989</v>
      </c>
      <c r="M171" s="86">
        <f t="shared" si="138"/>
        <v>319.31562399999996</v>
      </c>
      <c r="N171" s="203">
        <f t="shared" si="139"/>
        <v>9.22829342077746E-2</v>
      </c>
      <c r="O171" s="20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</row>
    <row r="172" spans="1:89" ht="54.75" customHeight="1">
      <c r="A172" s="17"/>
      <c r="B172" s="248" t="s">
        <v>683</v>
      </c>
      <c r="C172" s="312" t="s">
        <v>668</v>
      </c>
      <c r="D172" s="290"/>
      <c r="E172" s="290"/>
      <c r="F172" s="290"/>
      <c r="G172" s="82">
        <v>104443</v>
      </c>
      <c r="H172" s="83" t="s">
        <v>353</v>
      </c>
      <c r="I172" s="84">
        <v>4</v>
      </c>
      <c r="J172" s="85">
        <v>107.63</v>
      </c>
      <c r="K172" s="86">
        <f t="shared" ref="K172:K174" si="140">J172*I172</f>
        <v>430.52</v>
      </c>
      <c r="L172" s="85">
        <f t="shared" ref="L172:L174" si="141">J172*(1+$L$3)</f>
        <v>130.45832299999998</v>
      </c>
      <c r="M172" s="86">
        <f t="shared" ref="M172:M174" si="142">L172*I172</f>
        <v>521.83329199999991</v>
      </c>
      <c r="N172" s="203">
        <f t="shared" si="139"/>
        <v>0.1508109961855873</v>
      </c>
      <c r="O172" s="20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</row>
    <row r="173" spans="1:89" ht="54.75" customHeight="1">
      <c r="A173" s="17"/>
      <c r="B173" s="248" t="s">
        <v>684</v>
      </c>
      <c r="C173" s="295" t="s">
        <v>669</v>
      </c>
      <c r="D173" s="290"/>
      <c r="E173" s="290"/>
      <c r="F173" s="290"/>
      <c r="G173" s="82">
        <v>103075</v>
      </c>
      <c r="H173" s="83" t="s">
        <v>353</v>
      </c>
      <c r="I173" s="84">
        <v>1</v>
      </c>
      <c r="J173" s="85">
        <v>226.84</v>
      </c>
      <c r="K173" s="86">
        <f t="shared" si="140"/>
        <v>226.84</v>
      </c>
      <c r="L173" s="85">
        <f t="shared" si="141"/>
        <v>274.952764</v>
      </c>
      <c r="M173" s="86">
        <f t="shared" si="142"/>
        <v>274.952764</v>
      </c>
      <c r="N173" s="203">
        <f t="shared" si="139"/>
        <v>7.9461967794152724E-2</v>
      </c>
      <c r="O173" s="20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</row>
    <row r="174" spans="1:89" ht="54.75" customHeight="1">
      <c r="A174" s="17"/>
      <c r="B174" s="248" t="s">
        <v>685</v>
      </c>
      <c r="C174" s="295" t="s">
        <v>671</v>
      </c>
      <c r="D174" s="290"/>
      <c r="E174" s="290"/>
      <c r="F174" s="290"/>
      <c r="G174" s="82">
        <v>92486</v>
      </c>
      <c r="H174" s="83" t="s">
        <v>353</v>
      </c>
      <c r="I174" s="84">
        <v>1</v>
      </c>
      <c r="J174" s="85">
        <v>275.02999999999997</v>
      </c>
      <c r="K174" s="86">
        <f t="shared" si="140"/>
        <v>275.02999999999997</v>
      </c>
      <c r="L174" s="85">
        <f t="shared" si="141"/>
        <v>333.36386299999998</v>
      </c>
      <c r="M174" s="86">
        <f t="shared" si="142"/>
        <v>333.36386299999998</v>
      </c>
      <c r="N174" s="203">
        <f t="shared" si="139"/>
        <v>9.6342906905421535E-2</v>
      </c>
      <c r="O174" s="20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</row>
    <row r="175" spans="1:89" ht="54.75" customHeight="1">
      <c r="A175" s="17"/>
      <c r="B175" s="248" t="s">
        <v>686</v>
      </c>
      <c r="C175" s="312" t="s">
        <v>674</v>
      </c>
      <c r="D175" s="290"/>
      <c r="E175" s="290"/>
      <c r="F175" s="290"/>
      <c r="G175" s="82">
        <v>92770</v>
      </c>
      <c r="H175" s="83" t="s">
        <v>25</v>
      </c>
      <c r="I175" s="84">
        <v>4.8</v>
      </c>
      <c r="J175" s="85">
        <v>11.68</v>
      </c>
      <c r="K175" s="86">
        <f t="shared" ref="K175:K177" si="143">J175*I175</f>
        <v>56.064</v>
      </c>
      <c r="L175" s="85">
        <f t="shared" ref="L175:L177" si="144">J175*(1+$L$3)</f>
        <v>14.157328</v>
      </c>
      <c r="M175" s="86">
        <f t="shared" ref="M175:M177" si="145">L175*I175</f>
        <v>67.95517439999999</v>
      </c>
      <c r="N175" s="203">
        <f t="shared" si="139"/>
        <v>1.9639198388341463E-2</v>
      </c>
      <c r="O175" s="20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</row>
    <row r="176" spans="1:89" ht="54.75" customHeight="1">
      <c r="A176" s="17"/>
      <c r="B176" s="248" t="s">
        <v>687</v>
      </c>
      <c r="C176" s="295" t="s">
        <v>672</v>
      </c>
      <c r="D176" s="290"/>
      <c r="E176" s="290"/>
      <c r="F176" s="290"/>
      <c r="G176" s="82">
        <v>103682</v>
      </c>
      <c r="H176" s="83" t="s">
        <v>673</v>
      </c>
      <c r="I176" s="84">
        <v>0.1</v>
      </c>
      <c r="J176" s="85">
        <v>1143.3699999999999</v>
      </c>
      <c r="K176" s="86">
        <f t="shared" si="143"/>
        <v>114.33699999999999</v>
      </c>
      <c r="L176" s="85">
        <f t="shared" si="144"/>
        <v>1385.8787769999999</v>
      </c>
      <c r="M176" s="86">
        <f t="shared" si="145"/>
        <v>138.58787770000001</v>
      </c>
      <c r="N176" s="203">
        <f t="shared" si="139"/>
        <v>4.0052208656674484E-2</v>
      </c>
      <c r="O176" s="20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</row>
    <row r="177" spans="1:89" ht="54.75" customHeight="1">
      <c r="A177" s="17"/>
      <c r="B177" s="248" t="s">
        <v>688</v>
      </c>
      <c r="C177" s="295" t="s">
        <v>675</v>
      </c>
      <c r="D177" s="290"/>
      <c r="E177" s="290"/>
      <c r="F177" s="290"/>
      <c r="G177" s="82">
        <v>100701</v>
      </c>
      <c r="H177" s="83" t="s">
        <v>353</v>
      </c>
      <c r="I177" s="84">
        <v>1</v>
      </c>
      <c r="J177" s="85">
        <v>696.83</v>
      </c>
      <c r="K177" s="86">
        <f t="shared" si="143"/>
        <v>696.83</v>
      </c>
      <c r="L177" s="85">
        <f t="shared" si="144"/>
        <v>844.62764300000003</v>
      </c>
      <c r="M177" s="86">
        <f t="shared" si="145"/>
        <v>844.62764300000003</v>
      </c>
      <c r="N177" s="203">
        <f t="shared" si="139"/>
        <v>0.24409929032798203</v>
      </c>
      <c r="O177" s="20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</row>
    <row r="178" spans="1:89" ht="30" customHeight="1">
      <c r="A178" s="180"/>
      <c r="B178" s="205">
        <v>11</v>
      </c>
      <c r="C178" s="337" t="s">
        <v>41</v>
      </c>
      <c r="D178" s="337"/>
      <c r="E178" s="337"/>
      <c r="F178" s="337"/>
      <c r="G178" s="337"/>
      <c r="H178" s="337"/>
      <c r="I178" s="337"/>
      <c r="J178" s="335" t="s">
        <v>15</v>
      </c>
      <c r="K178" s="336"/>
      <c r="L178" s="336"/>
      <c r="M178" s="179">
        <f>SUM(M179,M184,M190,M208,M198,M204)</f>
        <v>48159.950456420789</v>
      </c>
      <c r="N178" s="206">
        <f>M178/M$228</f>
        <v>5.3604393996850401E-2</v>
      </c>
      <c r="O178" s="13"/>
      <c r="P178" s="13"/>
      <c r="Q178" s="13"/>
      <c r="R178" s="13"/>
      <c r="S178" s="172"/>
      <c r="T178" s="17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</row>
    <row r="179" spans="1:89" ht="34.5" customHeight="1">
      <c r="A179" s="190"/>
      <c r="B179" s="207" t="s">
        <v>506</v>
      </c>
      <c r="C179" s="292" t="s">
        <v>505</v>
      </c>
      <c r="D179" s="292"/>
      <c r="E179" s="292"/>
      <c r="F179" s="292"/>
      <c r="G179" s="292"/>
      <c r="H179" s="292"/>
      <c r="I179" s="292"/>
      <c r="J179" s="292"/>
      <c r="K179" s="101">
        <f>SUM(K180:K183)</f>
        <v>10816.34</v>
      </c>
      <c r="L179" s="100"/>
      <c r="M179" s="101">
        <f>SUM(M180:M183)</f>
        <v>13110.485714</v>
      </c>
      <c r="N179" s="208">
        <f>M179/M$178</f>
        <v>0.27222797344576755</v>
      </c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</row>
    <row r="180" spans="1:89" ht="49.5" customHeight="1">
      <c r="A180" s="181"/>
      <c r="B180" s="211" t="s">
        <v>507</v>
      </c>
      <c r="C180" s="320" t="s">
        <v>250</v>
      </c>
      <c r="D180" s="291"/>
      <c r="E180" s="291"/>
      <c r="F180" s="291"/>
      <c r="G180" s="102">
        <v>91848</v>
      </c>
      <c r="H180" s="83" t="s">
        <v>21</v>
      </c>
      <c r="I180" s="84">
        <v>80</v>
      </c>
      <c r="J180" s="103">
        <v>6.58</v>
      </c>
      <c r="K180" s="86">
        <f t="shared" ref="K180:K186" si="146">J180*I180</f>
        <v>526.4</v>
      </c>
      <c r="L180" s="85">
        <f t="shared" ref="L180:L186" si="147">J180*(1+$L$3)</f>
        <v>7.9756179999999999</v>
      </c>
      <c r="M180" s="86">
        <f t="shared" ref="M180:M186" si="148">L180*I180</f>
        <v>638.04944</v>
      </c>
      <c r="N180" s="203">
        <f>M180/M$179</f>
        <v>4.866710920699608E-2</v>
      </c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</row>
    <row r="181" spans="1:89" ht="49.5" customHeight="1">
      <c r="A181" s="181"/>
      <c r="B181" s="211" t="s">
        <v>508</v>
      </c>
      <c r="C181" s="320" t="s">
        <v>510</v>
      </c>
      <c r="D181" s="291"/>
      <c r="E181" s="291"/>
      <c r="F181" s="291"/>
      <c r="G181" s="102">
        <v>91854</v>
      </c>
      <c r="H181" s="83" t="s">
        <v>21</v>
      </c>
      <c r="I181" s="84">
        <v>226.5</v>
      </c>
      <c r="J181" s="103">
        <v>12.83</v>
      </c>
      <c r="K181" s="86">
        <f t="shared" ref="K181" si="149">J181*I181</f>
        <v>2905.9949999999999</v>
      </c>
      <c r="L181" s="85">
        <f t="shared" ref="L181" si="150">J181*(1+$L$3)</f>
        <v>15.551242999999999</v>
      </c>
      <c r="M181" s="86">
        <f t="shared" ref="M181" si="151">L181*I181</f>
        <v>3522.3565395000001</v>
      </c>
      <c r="N181" s="203">
        <f t="shared" ref="N181" si="152">M181/M$179</f>
        <v>0.26866712769753909</v>
      </c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</row>
    <row r="182" spans="1:89" ht="49.5" customHeight="1">
      <c r="A182" s="181"/>
      <c r="B182" s="211" t="s">
        <v>509</v>
      </c>
      <c r="C182" s="320" t="s">
        <v>511</v>
      </c>
      <c r="D182" s="291"/>
      <c r="E182" s="291"/>
      <c r="F182" s="291"/>
      <c r="G182" s="102">
        <v>91834</v>
      </c>
      <c r="H182" s="83" t="s">
        <v>21</v>
      </c>
      <c r="I182" s="84">
        <v>339.75</v>
      </c>
      <c r="J182" s="103">
        <v>20.14</v>
      </c>
      <c r="K182" s="86">
        <f t="shared" ref="K182" si="153">J182*I182</f>
        <v>6842.5650000000005</v>
      </c>
      <c r="L182" s="85">
        <f t="shared" ref="L182" si="154">J182*(1+$L$3)</f>
        <v>24.411694000000001</v>
      </c>
      <c r="M182" s="86">
        <f t="shared" ref="M182" si="155">L182*I182</f>
        <v>8293.873036500001</v>
      </c>
      <c r="N182" s="203">
        <f t="shared" ref="N182" si="156">M182/M$179</f>
        <v>0.63261371221688678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</row>
    <row r="183" spans="1:89" ht="49.5" customHeight="1">
      <c r="A183" s="181"/>
      <c r="B183" s="211" t="s">
        <v>681</v>
      </c>
      <c r="C183" s="320" t="s">
        <v>637</v>
      </c>
      <c r="D183" s="291"/>
      <c r="E183" s="291"/>
      <c r="F183" s="291"/>
      <c r="G183" s="102">
        <v>97668</v>
      </c>
      <c r="H183" s="83" t="s">
        <v>21</v>
      </c>
      <c r="I183" s="84">
        <v>42</v>
      </c>
      <c r="J183" s="103">
        <v>12.89</v>
      </c>
      <c r="K183" s="86">
        <f t="shared" ref="K183" si="157">J183*I183</f>
        <v>541.38</v>
      </c>
      <c r="L183" s="85">
        <f t="shared" ref="L183" si="158">J183*(1+$L$3)</f>
        <v>15.623969000000001</v>
      </c>
      <c r="M183" s="86">
        <f t="shared" ref="M183" si="159">L183*I183</f>
        <v>656.20669800000007</v>
      </c>
      <c r="N183" s="203">
        <f t="shared" ref="N183" si="160">M183/M$179</f>
        <v>5.0052050878578155E-2</v>
      </c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</row>
    <row r="184" spans="1:89" ht="34.5" customHeight="1">
      <c r="A184" s="190"/>
      <c r="B184" s="207" t="s">
        <v>513</v>
      </c>
      <c r="C184" s="292" t="s">
        <v>512</v>
      </c>
      <c r="D184" s="292"/>
      <c r="E184" s="292"/>
      <c r="F184" s="292"/>
      <c r="G184" s="292"/>
      <c r="H184" s="292"/>
      <c r="I184" s="292"/>
      <c r="J184" s="292"/>
      <c r="K184" s="101">
        <f>SUM(K185:K189)</f>
        <v>13969.099499999998</v>
      </c>
      <c r="L184" s="100"/>
      <c r="M184" s="101">
        <f>SUM(M185:M189)</f>
        <v>16931.945503949999</v>
      </c>
      <c r="N184" s="208">
        <f>M184/M$178</f>
        <v>0.35157730320489972</v>
      </c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</row>
    <row r="185" spans="1:89" ht="54.75" customHeight="1">
      <c r="A185" s="194"/>
      <c r="B185" s="211" t="s">
        <v>516</v>
      </c>
      <c r="C185" s="295" t="s">
        <v>514</v>
      </c>
      <c r="D185" s="290"/>
      <c r="E185" s="290"/>
      <c r="F185" s="291"/>
      <c r="G185" s="102">
        <v>91925</v>
      </c>
      <c r="H185" s="83" t="s">
        <v>21</v>
      </c>
      <c r="I185" s="84">
        <v>332.4</v>
      </c>
      <c r="J185" s="106">
        <v>3.86</v>
      </c>
      <c r="K185" s="105">
        <f t="shared" ref="K185" si="161">J185*I185</f>
        <v>1283.0639999999999</v>
      </c>
      <c r="L185" s="85">
        <f t="shared" ref="L185" si="162">J185*(1+$L$3)</f>
        <v>4.678706</v>
      </c>
      <c r="M185" s="86">
        <f t="shared" ref="M185" si="163">L185*I185</f>
        <v>1555.2018744</v>
      </c>
      <c r="N185" s="203">
        <f>M185/M$184</f>
        <v>9.1850158272550067E-2</v>
      </c>
      <c r="O185" s="18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</row>
    <row r="186" spans="1:89" ht="54.75" customHeight="1">
      <c r="A186" s="194"/>
      <c r="B186" s="211" t="s">
        <v>517</v>
      </c>
      <c r="C186" s="295" t="s">
        <v>164</v>
      </c>
      <c r="D186" s="290"/>
      <c r="E186" s="290"/>
      <c r="F186" s="291"/>
      <c r="G186" s="102">
        <v>91926</v>
      </c>
      <c r="H186" s="83" t="s">
        <v>21</v>
      </c>
      <c r="I186" s="84">
        <v>1606.35</v>
      </c>
      <c r="J186" s="106">
        <v>5.53</v>
      </c>
      <c r="K186" s="105">
        <f t="shared" si="146"/>
        <v>8883.1154999999999</v>
      </c>
      <c r="L186" s="85">
        <f t="shared" si="147"/>
        <v>6.7029129999999997</v>
      </c>
      <c r="M186" s="86">
        <f t="shared" si="148"/>
        <v>10767.224297549999</v>
      </c>
      <c r="N186" s="203">
        <f t="shared" ref="N186:N188" si="164">M186/M$184</f>
        <v>0.63591182094450682</v>
      </c>
      <c r="O186" s="18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</row>
    <row r="187" spans="1:89" ht="54.75" customHeight="1">
      <c r="A187" s="194"/>
      <c r="B187" s="211" t="s">
        <v>518</v>
      </c>
      <c r="C187" s="295" t="s">
        <v>251</v>
      </c>
      <c r="D187" s="290"/>
      <c r="E187" s="290"/>
      <c r="F187" s="291"/>
      <c r="G187" s="102">
        <v>91928</v>
      </c>
      <c r="H187" s="83" t="s">
        <v>21</v>
      </c>
      <c r="I187" s="84">
        <v>30</v>
      </c>
      <c r="J187" s="106">
        <v>8.43</v>
      </c>
      <c r="K187" s="105">
        <f t="shared" ref="K187" si="165">J187*I187</f>
        <v>252.89999999999998</v>
      </c>
      <c r="L187" s="85">
        <f t="shared" ref="L187" si="166">J187*(1+$L$3)</f>
        <v>10.218003</v>
      </c>
      <c r="M187" s="86">
        <f t="shared" ref="M187" si="167">L187*I187</f>
        <v>306.54008999999996</v>
      </c>
      <c r="N187" s="203">
        <f t="shared" si="164"/>
        <v>1.8104245015936781E-2</v>
      </c>
      <c r="O187" s="18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</row>
    <row r="188" spans="1:89" ht="54.75" customHeight="1">
      <c r="A188" s="194"/>
      <c r="B188" s="211" t="s">
        <v>519</v>
      </c>
      <c r="C188" s="295" t="s">
        <v>515</v>
      </c>
      <c r="D188" s="290"/>
      <c r="E188" s="290"/>
      <c r="F188" s="291"/>
      <c r="G188" s="102">
        <v>91930</v>
      </c>
      <c r="H188" s="83" t="s">
        <v>21</v>
      </c>
      <c r="I188" s="84">
        <v>30</v>
      </c>
      <c r="J188" s="106">
        <v>11.71</v>
      </c>
      <c r="K188" s="105">
        <f t="shared" ref="K188" si="168">J188*I188</f>
        <v>351.3</v>
      </c>
      <c r="L188" s="85">
        <f t="shared" ref="L188" si="169">J188*(1+$L$3)</f>
        <v>14.193691000000001</v>
      </c>
      <c r="M188" s="86">
        <f t="shared" ref="M188" si="170">L188*I188</f>
        <v>425.81073000000004</v>
      </c>
      <c r="N188" s="203">
        <f t="shared" si="164"/>
        <v>2.5148364073145878E-2</v>
      </c>
      <c r="O188" s="18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</row>
    <row r="189" spans="1:89" ht="54.75" customHeight="1">
      <c r="A189" s="194"/>
      <c r="B189" s="211" t="s">
        <v>680</v>
      </c>
      <c r="C189" s="295" t="s">
        <v>638</v>
      </c>
      <c r="D189" s="290"/>
      <c r="E189" s="290"/>
      <c r="F189" s="291"/>
      <c r="G189" s="102">
        <v>101561</v>
      </c>
      <c r="H189" s="83" t="s">
        <v>21</v>
      </c>
      <c r="I189" s="84">
        <v>168</v>
      </c>
      <c r="J189" s="106">
        <v>19.04</v>
      </c>
      <c r="K189" s="105">
        <f t="shared" ref="K189" si="171">J189*I189</f>
        <v>3198.72</v>
      </c>
      <c r="L189" s="85">
        <f t="shared" ref="L189" si="172">J189*(1+$L$3)</f>
        <v>23.078384</v>
      </c>
      <c r="M189" s="86">
        <f t="shared" ref="M189" si="173">L189*I189</f>
        <v>3877.1685120000002</v>
      </c>
      <c r="N189" s="203">
        <f t="shared" ref="N189" si="174">M189/M$184</f>
        <v>0.22898541169386047</v>
      </c>
      <c r="O189" s="18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</row>
    <row r="190" spans="1:89" ht="34.5" customHeight="1">
      <c r="A190" s="190"/>
      <c r="B190" s="207" t="s">
        <v>520</v>
      </c>
      <c r="C190" s="292" t="s">
        <v>526</v>
      </c>
      <c r="D190" s="292"/>
      <c r="E190" s="292"/>
      <c r="F190" s="292"/>
      <c r="G190" s="292"/>
      <c r="H190" s="292"/>
      <c r="I190" s="292"/>
      <c r="J190" s="292"/>
      <c r="K190" s="101">
        <f>SUM(K191:K197)</f>
        <v>1757.97</v>
      </c>
      <c r="L190" s="100"/>
      <c r="M190" s="101">
        <f>SUM(M191:M197)</f>
        <v>2130.8354369999997</v>
      </c>
      <c r="N190" s="208">
        <f>M190/M$178</f>
        <v>4.4244967380690323E-2</v>
      </c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</row>
    <row r="191" spans="1:89" ht="49.5" customHeight="1">
      <c r="A191" s="181"/>
      <c r="B191" s="211" t="s">
        <v>521</v>
      </c>
      <c r="C191" s="320" t="s">
        <v>527</v>
      </c>
      <c r="D191" s="291"/>
      <c r="E191" s="291"/>
      <c r="F191" s="291"/>
      <c r="G191" s="102">
        <v>106021</v>
      </c>
      <c r="H191" s="83" t="s">
        <v>109</v>
      </c>
      <c r="I191" s="84">
        <v>1</v>
      </c>
      <c r="J191" s="103">
        <v>821.06</v>
      </c>
      <c r="K191" s="86">
        <f t="shared" ref="K191:K192" si="175">J191*I191</f>
        <v>821.06</v>
      </c>
      <c r="L191" s="85">
        <f t="shared" ref="L191:L192" si="176">J191*(1+$L$3)</f>
        <v>995.20682599999986</v>
      </c>
      <c r="M191" s="86">
        <f t="shared" ref="M191:M192" si="177">L191*I191</f>
        <v>995.20682599999986</v>
      </c>
      <c r="N191" s="203">
        <f>M191/M$190</f>
        <v>0.46705006342542821</v>
      </c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</row>
    <row r="192" spans="1:89" ht="49.5" customHeight="1">
      <c r="A192" s="181"/>
      <c r="B192" s="211" t="s">
        <v>522</v>
      </c>
      <c r="C192" s="320" t="s">
        <v>528</v>
      </c>
      <c r="D192" s="291"/>
      <c r="E192" s="291"/>
      <c r="F192" s="291"/>
      <c r="G192" s="102">
        <v>100557</v>
      </c>
      <c r="H192" s="83" t="s">
        <v>109</v>
      </c>
      <c r="I192" s="84">
        <v>1</v>
      </c>
      <c r="J192" s="103">
        <v>464.56</v>
      </c>
      <c r="K192" s="86">
        <f t="shared" si="175"/>
        <v>464.56</v>
      </c>
      <c r="L192" s="85">
        <f t="shared" si="176"/>
        <v>563.09317599999997</v>
      </c>
      <c r="M192" s="86">
        <f t="shared" si="177"/>
        <v>563.09317599999997</v>
      </c>
      <c r="N192" s="203">
        <f t="shared" ref="N192:N197" si="178">M192/M$190</f>
        <v>0.26425934458494743</v>
      </c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</row>
    <row r="193" spans="1:89" ht="49.5" customHeight="1">
      <c r="A193" s="181"/>
      <c r="B193" s="211" t="s">
        <v>523</v>
      </c>
      <c r="C193" s="320" t="s">
        <v>238</v>
      </c>
      <c r="D193" s="291"/>
      <c r="E193" s="291"/>
      <c r="F193" s="291"/>
      <c r="G193" s="102">
        <v>93655</v>
      </c>
      <c r="H193" s="83" t="s">
        <v>109</v>
      </c>
      <c r="I193" s="84">
        <v>18</v>
      </c>
      <c r="J193" s="103">
        <v>13.19</v>
      </c>
      <c r="K193" s="86">
        <f t="shared" ref="K193:K203" si="179">J193*I193</f>
        <v>237.42</v>
      </c>
      <c r="L193" s="85">
        <f t="shared" ref="L193:L203" si="180">J193*(1+$L$3)</f>
        <v>15.987598999999999</v>
      </c>
      <c r="M193" s="86">
        <f t="shared" ref="M193:M203" si="181">L193*I193</f>
        <v>287.77678199999997</v>
      </c>
      <c r="N193" s="203">
        <f t="shared" si="178"/>
        <v>0.13505349920647111</v>
      </c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</row>
    <row r="194" spans="1:89" ht="49.5" customHeight="1">
      <c r="A194" s="181"/>
      <c r="B194" s="211" t="s">
        <v>524</v>
      </c>
      <c r="C194" s="320" t="s">
        <v>533</v>
      </c>
      <c r="D194" s="291"/>
      <c r="E194" s="291"/>
      <c r="F194" s="291"/>
      <c r="G194" s="102">
        <v>93654</v>
      </c>
      <c r="H194" s="83" t="s">
        <v>109</v>
      </c>
      <c r="I194" s="84">
        <v>1</v>
      </c>
      <c r="J194" s="103">
        <v>12.04</v>
      </c>
      <c r="K194" s="86">
        <f t="shared" si="179"/>
        <v>12.04</v>
      </c>
      <c r="L194" s="85">
        <f t="shared" si="180"/>
        <v>14.593683999999998</v>
      </c>
      <c r="M194" s="86">
        <f t="shared" si="181"/>
        <v>14.593683999999998</v>
      </c>
      <c r="N194" s="203">
        <f t="shared" si="178"/>
        <v>6.8488085689744418E-3</v>
      </c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</row>
    <row r="195" spans="1:89" ht="49.5" customHeight="1">
      <c r="A195" s="181"/>
      <c r="B195" s="211" t="s">
        <v>525</v>
      </c>
      <c r="C195" s="320" t="s">
        <v>534</v>
      </c>
      <c r="D195" s="291"/>
      <c r="E195" s="291"/>
      <c r="F195" s="291"/>
      <c r="G195" s="102">
        <v>93656</v>
      </c>
      <c r="H195" s="83" t="s">
        <v>109</v>
      </c>
      <c r="I195" s="84">
        <v>1</v>
      </c>
      <c r="J195" s="103">
        <v>13.19</v>
      </c>
      <c r="K195" s="86">
        <f t="shared" ref="K195" si="182">J195*I195</f>
        <v>13.19</v>
      </c>
      <c r="L195" s="85">
        <f t="shared" ref="L195" si="183">J195*(1+$L$3)</f>
        <v>15.987598999999999</v>
      </c>
      <c r="M195" s="86">
        <f t="shared" ref="M195" si="184">L195*I195</f>
        <v>15.987598999999999</v>
      </c>
      <c r="N195" s="203">
        <f t="shared" si="178"/>
        <v>7.5029721781372837E-3</v>
      </c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</row>
    <row r="196" spans="1:89" ht="49.5" customHeight="1">
      <c r="A196" s="181"/>
      <c r="B196" s="211" t="s">
        <v>678</v>
      </c>
      <c r="C196" s="320" t="s">
        <v>639</v>
      </c>
      <c r="D196" s="291"/>
      <c r="E196" s="291"/>
      <c r="F196" s="291"/>
      <c r="G196" s="102">
        <v>93657</v>
      </c>
      <c r="H196" s="83" t="s">
        <v>109</v>
      </c>
      <c r="I196" s="84">
        <v>1</v>
      </c>
      <c r="J196" s="103">
        <v>16.52</v>
      </c>
      <c r="K196" s="86">
        <f t="shared" ref="K196" si="185">J196*I196</f>
        <v>16.52</v>
      </c>
      <c r="L196" s="85">
        <f t="shared" ref="L196" si="186">J196*(1+$L$3)</f>
        <v>20.023892</v>
      </c>
      <c r="M196" s="86">
        <f t="shared" ref="M196" si="187">L196*I196</f>
        <v>20.023892</v>
      </c>
      <c r="N196" s="203">
        <f t="shared" si="178"/>
        <v>9.3972024551044683E-3</v>
      </c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</row>
    <row r="197" spans="1:89" ht="49.5" customHeight="1">
      <c r="A197" s="181"/>
      <c r="B197" s="211" t="s">
        <v>679</v>
      </c>
      <c r="C197" s="320" t="s">
        <v>252</v>
      </c>
      <c r="D197" s="291"/>
      <c r="E197" s="291"/>
      <c r="F197" s="291"/>
      <c r="G197" s="102">
        <v>97711</v>
      </c>
      <c r="H197" s="83" t="s">
        <v>109</v>
      </c>
      <c r="I197" s="84">
        <v>1</v>
      </c>
      <c r="J197" s="103">
        <v>193.18</v>
      </c>
      <c r="K197" s="86">
        <f t="shared" si="179"/>
        <v>193.18</v>
      </c>
      <c r="L197" s="85">
        <f t="shared" si="180"/>
        <v>234.15347800000001</v>
      </c>
      <c r="M197" s="86">
        <f t="shared" si="181"/>
        <v>234.15347800000001</v>
      </c>
      <c r="N197" s="203">
        <f t="shared" si="178"/>
        <v>0.10988810958093712</v>
      </c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</row>
    <row r="198" spans="1:89" ht="34.5" customHeight="1">
      <c r="A198" s="190"/>
      <c r="B198" s="207" t="s">
        <v>530</v>
      </c>
      <c r="C198" s="292" t="s">
        <v>529</v>
      </c>
      <c r="D198" s="292"/>
      <c r="E198" s="292"/>
      <c r="F198" s="292"/>
      <c r="G198" s="292"/>
      <c r="H198" s="292"/>
      <c r="I198" s="292"/>
      <c r="J198" s="292"/>
      <c r="K198" s="101">
        <f>SUM(K199:K203)</f>
        <v>3406.1449479999997</v>
      </c>
      <c r="L198" s="100"/>
      <c r="M198" s="101">
        <f>SUM(M199:M203)</f>
        <v>4128.5882914708</v>
      </c>
      <c r="N198" s="208">
        <f>M198/M$178</f>
        <v>8.5726589258157501E-2</v>
      </c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</row>
    <row r="199" spans="1:89" ht="49.5" customHeight="1">
      <c r="A199" s="181"/>
      <c r="B199" s="211" t="s">
        <v>545</v>
      </c>
      <c r="C199" s="320" t="str">
        <f>'Composições NOVAS'!C228:J228</f>
        <v>ENTRADA DE ENERGIA ELÉTRICA, SUBTERRÂNEA, TRIFÁSICA, COM CAIXA DE EMBUTIR, CABO DE 16 MM2 E DISJUNTOR DIN 70A (NÃO INCLUSA MURETA DE ALVENARIA).</v>
      </c>
      <c r="D199" s="291"/>
      <c r="E199" s="291"/>
      <c r="F199" s="291"/>
      <c r="G199" s="102" t="str">
        <f>'Composições NOVAS'!C227</f>
        <v>COMP-0026</v>
      </c>
      <c r="H199" s="83" t="s">
        <v>109</v>
      </c>
      <c r="I199" s="84">
        <v>1</v>
      </c>
      <c r="J199" s="103">
        <f>'Composições NOVAS'!C233</f>
        <v>1765.043948</v>
      </c>
      <c r="K199" s="86">
        <f t="shared" si="179"/>
        <v>1765.043948</v>
      </c>
      <c r="L199" s="85">
        <f t="shared" si="180"/>
        <v>2139.4097693707999</v>
      </c>
      <c r="M199" s="86">
        <f t="shared" si="181"/>
        <v>2139.4097693707999</v>
      </c>
      <c r="N199" s="203">
        <f>M199/M$198</f>
        <v>0.51819402137785942</v>
      </c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</row>
    <row r="200" spans="1:89" ht="14.25">
      <c r="A200" s="181"/>
      <c r="B200" s="211" t="s">
        <v>546</v>
      </c>
      <c r="C200" s="320" t="s">
        <v>696</v>
      </c>
      <c r="D200" s="291"/>
      <c r="E200" s="291"/>
      <c r="F200" s="291"/>
      <c r="G200" s="102">
        <v>93358</v>
      </c>
      <c r="H200" s="83" t="s">
        <v>23</v>
      </c>
      <c r="I200" s="84">
        <v>2.1</v>
      </c>
      <c r="J200" s="103">
        <v>105.73</v>
      </c>
      <c r="K200" s="86">
        <f t="shared" ref="K200" si="188">J200*I200</f>
        <v>222.03300000000002</v>
      </c>
      <c r="L200" s="85">
        <f t="shared" ref="L200" si="189">J200*(1+$L$3)</f>
        <v>128.15533300000001</v>
      </c>
      <c r="M200" s="86">
        <f t="shared" ref="M200" si="190">L200*I200</f>
        <v>269.12619930000005</v>
      </c>
      <c r="N200" s="203">
        <f>M200/M$198</f>
        <v>6.5186010398756544E-2</v>
      </c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</row>
    <row r="201" spans="1:89" ht="14.25">
      <c r="A201" s="181"/>
      <c r="B201" s="211" t="s">
        <v>547</v>
      </c>
      <c r="C201" s="320" t="s">
        <v>697</v>
      </c>
      <c r="D201" s="291"/>
      <c r="E201" s="291"/>
      <c r="F201" s="291"/>
      <c r="G201" s="102">
        <v>104737</v>
      </c>
      <c r="H201" s="83" t="s">
        <v>23</v>
      </c>
      <c r="I201" s="84">
        <v>2.1</v>
      </c>
      <c r="J201" s="103">
        <v>26.58</v>
      </c>
      <c r="K201" s="86">
        <f t="shared" ref="K201" si="191">J201*I201</f>
        <v>55.817999999999998</v>
      </c>
      <c r="L201" s="85">
        <f t="shared" ref="L201" si="192">J201*(1+$L$3)</f>
        <v>32.217617999999995</v>
      </c>
      <c r="M201" s="86">
        <f t="shared" ref="M201" si="193">L201*I201</f>
        <v>67.656997799999985</v>
      </c>
      <c r="N201" s="203">
        <f>M201/M$198</f>
        <v>1.6387441184138353E-2</v>
      </c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</row>
    <row r="202" spans="1:89" ht="49.5" customHeight="1">
      <c r="A202" s="181"/>
      <c r="B202" s="211" t="s">
        <v>698</v>
      </c>
      <c r="C202" s="320" t="s">
        <v>535</v>
      </c>
      <c r="D202" s="291"/>
      <c r="E202" s="291"/>
      <c r="F202" s="291"/>
      <c r="G202" s="102">
        <v>41196</v>
      </c>
      <c r="H202" s="83" t="s">
        <v>109</v>
      </c>
      <c r="I202" s="84">
        <v>1</v>
      </c>
      <c r="J202" s="103">
        <v>623.02</v>
      </c>
      <c r="K202" s="86">
        <f t="shared" si="179"/>
        <v>623.02</v>
      </c>
      <c r="L202" s="85">
        <f t="shared" si="180"/>
        <v>755.16254199999992</v>
      </c>
      <c r="M202" s="86">
        <f t="shared" si="181"/>
        <v>755.16254199999992</v>
      </c>
      <c r="N202" s="203">
        <f>M202/M$198</f>
        <v>0.18291059526571854</v>
      </c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</row>
    <row r="203" spans="1:89" ht="67.900000000000006" customHeight="1">
      <c r="A203" s="181"/>
      <c r="B203" s="211" t="s">
        <v>699</v>
      </c>
      <c r="C203" s="320" t="s">
        <v>536</v>
      </c>
      <c r="D203" s="291"/>
      <c r="E203" s="291"/>
      <c r="F203" s="291"/>
      <c r="G203" s="102">
        <v>100599</v>
      </c>
      <c r="H203" s="83" t="s">
        <v>109</v>
      </c>
      <c r="I203" s="84">
        <v>1</v>
      </c>
      <c r="J203" s="103">
        <v>740.23</v>
      </c>
      <c r="K203" s="86">
        <f t="shared" si="179"/>
        <v>740.23</v>
      </c>
      <c r="L203" s="85">
        <f t="shared" si="180"/>
        <v>897.23278300000004</v>
      </c>
      <c r="M203" s="86">
        <f t="shared" si="181"/>
        <v>897.23278300000004</v>
      </c>
      <c r="N203" s="203">
        <f>M203/M$198</f>
        <v>0.2173219317735271</v>
      </c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</row>
    <row r="204" spans="1:89" ht="34.5" customHeight="1">
      <c r="A204" s="190"/>
      <c r="B204" s="207" t="s">
        <v>532</v>
      </c>
      <c r="C204" s="292" t="s">
        <v>253</v>
      </c>
      <c r="D204" s="292"/>
      <c r="E204" s="292"/>
      <c r="F204" s="292"/>
      <c r="G204" s="292"/>
      <c r="H204" s="292"/>
      <c r="I204" s="292"/>
      <c r="J204" s="292"/>
      <c r="K204" s="101">
        <f>SUM(K205:K207)</f>
        <v>1814.44</v>
      </c>
      <c r="L204" s="100"/>
      <c r="M204" s="101">
        <f>SUM(M205:M207)</f>
        <v>2199.2827239999997</v>
      </c>
      <c r="N204" s="208">
        <f>M204/M$178</f>
        <v>4.5666216496424709E-2</v>
      </c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</row>
    <row r="205" spans="1:89" ht="49.5" customHeight="1">
      <c r="A205" s="181"/>
      <c r="B205" s="211" t="s">
        <v>548</v>
      </c>
      <c r="C205" s="320" t="s">
        <v>549</v>
      </c>
      <c r="D205" s="291"/>
      <c r="E205" s="291"/>
      <c r="F205" s="291"/>
      <c r="G205" s="82">
        <v>103786</v>
      </c>
      <c r="H205" s="83" t="s">
        <v>109</v>
      </c>
      <c r="I205" s="84">
        <v>50</v>
      </c>
      <c r="J205" s="103">
        <v>28.15</v>
      </c>
      <c r="K205" s="86">
        <f>J205*I205</f>
        <v>1407.5</v>
      </c>
      <c r="L205" s="85">
        <f>J205*(1+$L$3)</f>
        <v>34.120614999999994</v>
      </c>
      <c r="M205" s="86">
        <f>L205*I205</f>
        <v>1706.0307499999997</v>
      </c>
      <c r="N205" s="203">
        <f>M205/M$204</f>
        <v>0.77572143471263855</v>
      </c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</row>
    <row r="206" spans="1:89" ht="49.5" customHeight="1">
      <c r="A206" s="181"/>
      <c r="B206" s="211" t="s">
        <v>551</v>
      </c>
      <c r="C206" s="320" t="s">
        <v>550</v>
      </c>
      <c r="D206" s="291"/>
      <c r="E206" s="291"/>
      <c r="F206" s="291"/>
      <c r="G206" s="102">
        <v>97607</v>
      </c>
      <c r="H206" s="83" t="s">
        <v>109</v>
      </c>
      <c r="I206" s="84">
        <v>2</v>
      </c>
      <c r="J206" s="103">
        <v>103.7</v>
      </c>
      <c r="K206" s="86">
        <f>J206*I206</f>
        <v>207.4</v>
      </c>
      <c r="L206" s="85">
        <f>J206*(1+$L$3)</f>
        <v>125.69477000000001</v>
      </c>
      <c r="M206" s="86">
        <f>L206*I206</f>
        <v>251.38954000000001</v>
      </c>
      <c r="N206" s="203">
        <f>M206/M$204</f>
        <v>0.11430524018429931</v>
      </c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</row>
    <row r="207" spans="1:89" ht="49.5" customHeight="1">
      <c r="A207" s="181"/>
      <c r="B207" s="211" t="s">
        <v>640</v>
      </c>
      <c r="C207" s="320" t="s">
        <v>641</v>
      </c>
      <c r="D207" s="291"/>
      <c r="E207" s="291"/>
      <c r="F207" s="291"/>
      <c r="G207" s="102">
        <v>97595</v>
      </c>
      <c r="H207" s="83" t="s">
        <v>109</v>
      </c>
      <c r="I207" s="84">
        <v>2</v>
      </c>
      <c r="J207" s="103">
        <v>99.77</v>
      </c>
      <c r="K207" s="86">
        <f>J207*I207</f>
        <v>199.54</v>
      </c>
      <c r="L207" s="85">
        <f>J207*(1+$L$3)</f>
        <v>120.93121699999999</v>
      </c>
      <c r="M207" s="86">
        <f>L207*I207</f>
        <v>241.86243399999998</v>
      </c>
      <c r="N207" s="203">
        <f>M207/M$204</f>
        <v>0.10997332510306211</v>
      </c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</row>
    <row r="208" spans="1:89" ht="34.5" customHeight="1">
      <c r="A208" s="190"/>
      <c r="B208" s="207" t="s">
        <v>552</v>
      </c>
      <c r="C208" s="292" t="s">
        <v>531</v>
      </c>
      <c r="D208" s="292"/>
      <c r="E208" s="292"/>
      <c r="F208" s="292"/>
      <c r="G208" s="292"/>
      <c r="H208" s="292"/>
      <c r="I208" s="292"/>
      <c r="J208" s="292"/>
      <c r="K208" s="101">
        <f>SUM(K209:K216)</f>
        <v>7968.66</v>
      </c>
      <c r="L208" s="100"/>
      <c r="M208" s="101">
        <f>SUM(M209:M216)</f>
        <v>9658.8127859999986</v>
      </c>
      <c r="N208" s="208">
        <f>M208/M$178</f>
        <v>0.20055695021406039</v>
      </c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</row>
    <row r="209" spans="1:89" ht="49.5" customHeight="1">
      <c r="A209" s="181"/>
      <c r="B209" s="211" t="s">
        <v>553</v>
      </c>
      <c r="C209" s="320" t="s">
        <v>537</v>
      </c>
      <c r="D209" s="291"/>
      <c r="E209" s="291"/>
      <c r="F209" s="291"/>
      <c r="G209" s="82">
        <v>92023</v>
      </c>
      <c r="H209" s="83" t="s">
        <v>109</v>
      </c>
      <c r="I209" s="84">
        <v>11</v>
      </c>
      <c r="J209" s="103">
        <v>68.260000000000005</v>
      </c>
      <c r="K209" s="86">
        <f>J209*I209</f>
        <v>750.86</v>
      </c>
      <c r="L209" s="85">
        <f>J209*(1+$L$3)</f>
        <v>82.737946000000008</v>
      </c>
      <c r="M209" s="86">
        <f>L209*I209</f>
        <v>910.11740600000007</v>
      </c>
      <c r="N209" s="203">
        <f>M209/M$208</f>
        <v>9.4226632834127716E-2</v>
      </c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</row>
    <row r="210" spans="1:89" ht="49.5" customHeight="1">
      <c r="A210" s="181"/>
      <c r="B210" s="211" t="s">
        <v>554</v>
      </c>
      <c r="C210" s="320" t="s">
        <v>538</v>
      </c>
      <c r="D210" s="291"/>
      <c r="E210" s="291"/>
      <c r="F210" s="291"/>
      <c r="G210" s="102">
        <v>92005</v>
      </c>
      <c r="H210" s="83" t="s">
        <v>109</v>
      </c>
      <c r="I210" s="84">
        <v>65</v>
      </c>
      <c r="J210" s="103">
        <v>80.81</v>
      </c>
      <c r="K210" s="86">
        <f>J210*I210</f>
        <v>5252.6500000000005</v>
      </c>
      <c r="L210" s="85">
        <f>J210*(1+$L$3)</f>
        <v>97.949800999999994</v>
      </c>
      <c r="M210" s="86">
        <f>L210*I210</f>
        <v>6366.7370649999993</v>
      </c>
      <c r="N210" s="203">
        <f t="shared" ref="N210:N216" si="194">M210/M$208</f>
        <v>0.65916352310175119</v>
      </c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</row>
    <row r="211" spans="1:89" ht="49.5" customHeight="1">
      <c r="A211" s="181"/>
      <c r="B211" s="211" t="s">
        <v>555</v>
      </c>
      <c r="C211" s="320" t="s">
        <v>539</v>
      </c>
      <c r="D211" s="291"/>
      <c r="E211" s="291"/>
      <c r="F211" s="291"/>
      <c r="G211" s="102">
        <v>91996</v>
      </c>
      <c r="H211" s="83" t="s">
        <v>109</v>
      </c>
      <c r="I211" s="84">
        <v>7</v>
      </c>
      <c r="J211" s="103">
        <v>47.64</v>
      </c>
      <c r="K211" s="86">
        <f t="shared" ref="K211" si="195">J211*I211</f>
        <v>333.48</v>
      </c>
      <c r="L211" s="85">
        <f t="shared" ref="L211" si="196">J211*(1+$L$3)</f>
        <v>57.744444000000001</v>
      </c>
      <c r="M211" s="86">
        <f t="shared" ref="M211" si="197">L211*I211</f>
        <v>404.21110800000002</v>
      </c>
      <c r="N211" s="203">
        <f t="shared" si="194"/>
        <v>4.1848943235123608E-2</v>
      </c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</row>
    <row r="212" spans="1:89" ht="49.5" customHeight="1">
      <c r="A212" s="181"/>
      <c r="B212" s="211" t="s">
        <v>556</v>
      </c>
      <c r="C212" s="320" t="s">
        <v>540</v>
      </c>
      <c r="D212" s="291"/>
      <c r="E212" s="291"/>
      <c r="F212" s="291"/>
      <c r="G212" s="102">
        <v>91997</v>
      </c>
      <c r="H212" s="83" t="s">
        <v>109</v>
      </c>
      <c r="I212" s="84">
        <v>12</v>
      </c>
      <c r="J212" s="103">
        <v>50.11</v>
      </c>
      <c r="K212" s="86">
        <f>J212*I212</f>
        <v>601.31999999999994</v>
      </c>
      <c r="L212" s="85">
        <f>J212*(1+$L$3)</f>
        <v>60.738330999999995</v>
      </c>
      <c r="M212" s="86">
        <f>L212*I212</f>
        <v>728.85997199999997</v>
      </c>
      <c r="N212" s="203">
        <f t="shared" si="194"/>
        <v>7.5460616966968111E-2</v>
      </c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</row>
    <row r="213" spans="1:89" ht="49.5" customHeight="1">
      <c r="A213" s="181"/>
      <c r="B213" s="211" t="s">
        <v>557</v>
      </c>
      <c r="C213" s="320" t="s">
        <v>541</v>
      </c>
      <c r="D213" s="291"/>
      <c r="E213" s="291"/>
      <c r="F213" s="291"/>
      <c r="G213" s="82">
        <v>98307</v>
      </c>
      <c r="H213" s="83" t="s">
        <v>109</v>
      </c>
      <c r="I213" s="84">
        <v>11</v>
      </c>
      <c r="J213" s="103">
        <v>70.069999999999993</v>
      </c>
      <c r="K213" s="86">
        <f>J213*I213</f>
        <v>770.77</v>
      </c>
      <c r="L213" s="85">
        <f>J213*(1+$L$3)</f>
        <v>84.931846999999991</v>
      </c>
      <c r="M213" s="86">
        <f>L213*I213</f>
        <v>934.25031699999988</v>
      </c>
      <c r="N213" s="203">
        <f t="shared" si="194"/>
        <v>9.6725170856831647E-2</v>
      </c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</row>
    <row r="214" spans="1:89" ht="49.5" customHeight="1">
      <c r="A214" s="181"/>
      <c r="B214" s="211" t="s">
        <v>558</v>
      </c>
      <c r="C214" s="320" t="s">
        <v>542</v>
      </c>
      <c r="D214" s="291"/>
      <c r="E214" s="291"/>
      <c r="F214" s="291"/>
      <c r="G214" s="82">
        <v>91959</v>
      </c>
      <c r="H214" s="83" t="s">
        <v>109</v>
      </c>
      <c r="I214" s="84">
        <v>2</v>
      </c>
      <c r="J214" s="103">
        <v>60.81</v>
      </c>
      <c r="K214" s="86">
        <f>J214*I214</f>
        <v>121.62</v>
      </c>
      <c r="L214" s="85">
        <f>J214*(1+$L$3)</f>
        <v>73.707801000000003</v>
      </c>
      <c r="M214" s="86">
        <f>L214*I214</f>
        <v>147.41560200000001</v>
      </c>
      <c r="N214" s="203">
        <f t="shared" si="194"/>
        <v>1.5262290021157889E-2</v>
      </c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</row>
    <row r="215" spans="1:89" ht="49.5" customHeight="1">
      <c r="A215" s="181"/>
      <c r="B215" s="211" t="s">
        <v>559</v>
      </c>
      <c r="C215" s="320" t="s">
        <v>543</v>
      </c>
      <c r="D215" s="291"/>
      <c r="E215" s="291"/>
      <c r="F215" s="291"/>
      <c r="G215" s="82">
        <v>91953</v>
      </c>
      <c r="H215" s="83" t="s">
        <v>109</v>
      </c>
      <c r="I215" s="84">
        <v>1</v>
      </c>
      <c r="J215" s="103">
        <v>40.119999999999997</v>
      </c>
      <c r="K215" s="86">
        <f>J215*I215</f>
        <v>40.119999999999997</v>
      </c>
      <c r="L215" s="85">
        <f>J215*(1+$L$3)</f>
        <v>48.629451999999993</v>
      </c>
      <c r="M215" s="86">
        <f>L215*I215</f>
        <v>48.629451999999993</v>
      </c>
      <c r="N215" s="203">
        <f t="shared" si="194"/>
        <v>5.0347235294265283E-3</v>
      </c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</row>
    <row r="216" spans="1:89" ht="49.5" customHeight="1">
      <c r="A216" s="181"/>
      <c r="B216" s="211" t="s">
        <v>560</v>
      </c>
      <c r="C216" s="320" t="s">
        <v>544</v>
      </c>
      <c r="D216" s="291"/>
      <c r="E216" s="291"/>
      <c r="F216" s="291"/>
      <c r="G216" s="82">
        <v>91955</v>
      </c>
      <c r="H216" s="83" t="s">
        <v>109</v>
      </c>
      <c r="I216" s="84">
        <v>2</v>
      </c>
      <c r="J216" s="103">
        <v>48.92</v>
      </c>
      <c r="K216" s="86">
        <f>J216*I216</f>
        <v>97.84</v>
      </c>
      <c r="L216" s="85">
        <f>J216*(1+$L$3)</f>
        <v>59.295932000000001</v>
      </c>
      <c r="M216" s="86">
        <f>L216*I216</f>
        <v>118.591864</v>
      </c>
      <c r="N216" s="203">
        <f t="shared" si="194"/>
        <v>1.227809945461345E-2</v>
      </c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</row>
    <row r="217" spans="1:89" s="221" customFormat="1" ht="30" customHeight="1">
      <c r="A217" s="180"/>
      <c r="B217" s="217">
        <v>12</v>
      </c>
      <c r="C217" s="324" t="s">
        <v>329</v>
      </c>
      <c r="D217" s="324"/>
      <c r="E217" s="324"/>
      <c r="F217" s="324"/>
      <c r="G217" s="324"/>
      <c r="H217" s="324"/>
      <c r="I217" s="324"/>
      <c r="J217" s="321" t="s">
        <v>15</v>
      </c>
      <c r="K217" s="322"/>
      <c r="L217" s="322"/>
      <c r="M217" s="218">
        <f>SUM(M218,M223,M226)</f>
        <v>12965.223282548572</v>
      </c>
      <c r="N217" s="219">
        <f>M217/M$228</f>
        <v>1.4430931313431485E-2</v>
      </c>
      <c r="O217" s="220"/>
      <c r="P217" s="220"/>
      <c r="Q217" s="220"/>
      <c r="R217" s="220"/>
      <c r="S217" s="220"/>
      <c r="T217" s="220"/>
      <c r="U217" s="220"/>
      <c r="V217" s="220"/>
      <c r="W217" s="220"/>
      <c r="X217" s="220"/>
      <c r="Y217" s="220"/>
      <c r="Z217" s="220"/>
      <c r="AA217" s="220"/>
      <c r="AB217" s="220"/>
      <c r="AC217" s="220"/>
      <c r="AD217" s="220"/>
      <c r="AE217" s="220"/>
      <c r="AF217" s="220"/>
      <c r="AG217" s="220"/>
      <c r="AH217" s="220"/>
      <c r="AI217" s="220"/>
      <c r="AJ217" s="220"/>
      <c r="AK217" s="220"/>
      <c r="AL217" s="220"/>
      <c r="AM217" s="220"/>
      <c r="AN217" s="220"/>
      <c r="AO217" s="220"/>
      <c r="AP217" s="220"/>
      <c r="AQ217" s="220"/>
      <c r="AR217" s="220"/>
      <c r="AS217" s="220"/>
      <c r="AT217" s="220"/>
      <c r="AU217" s="220"/>
      <c r="AV217" s="220"/>
      <c r="AW217" s="220"/>
      <c r="AX217" s="220"/>
      <c r="AY217" s="220"/>
      <c r="AZ217" s="220"/>
      <c r="BA217" s="220"/>
      <c r="BB217" s="220"/>
      <c r="BC217" s="220"/>
      <c r="BD217" s="220"/>
      <c r="BE217" s="220"/>
      <c r="BF217" s="220"/>
      <c r="BG217" s="220"/>
      <c r="BH217" s="220"/>
      <c r="BI217" s="220"/>
      <c r="BJ217" s="220"/>
      <c r="BK217" s="220"/>
      <c r="BL217" s="220"/>
      <c r="BM217" s="220"/>
      <c r="BN217" s="220"/>
      <c r="BO217" s="220"/>
      <c r="BP217" s="220"/>
      <c r="BQ217" s="220"/>
      <c r="BR217" s="220"/>
      <c r="BS217" s="220"/>
      <c r="BT217" s="220"/>
      <c r="BU217" s="220"/>
      <c r="BV217" s="220"/>
      <c r="BW217" s="220"/>
      <c r="BX217" s="220"/>
      <c r="BY217" s="220"/>
      <c r="BZ217" s="220"/>
      <c r="CA217" s="220"/>
      <c r="CB217" s="220"/>
      <c r="CC217" s="220"/>
      <c r="CD217" s="220"/>
      <c r="CE217" s="220"/>
      <c r="CF217" s="220"/>
      <c r="CG217" s="220"/>
      <c r="CH217" s="220"/>
      <c r="CI217" s="220"/>
      <c r="CJ217" s="220"/>
      <c r="CK217" s="220"/>
    </row>
    <row r="218" spans="1:89" ht="30" customHeight="1">
      <c r="A218" s="194"/>
      <c r="B218" s="207" t="s">
        <v>561</v>
      </c>
      <c r="C218" s="292" t="s">
        <v>330</v>
      </c>
      <c r="D218" s="292"/>
      <c r="E218" s="292"/>
      <c r="F218" s="292"/>
      <c r="G218" s="292"/>
      <c r="H218" s="292"/>
      <c r="I218" s="292"/>
      <c r="J218" s="100"/>
      <c r="K218" s="101">
        <f>SUM(K219:K222)</f>
        <v>919.96971022899993</v>
      </c>
      <c r="L218" s="100"/>
      <c r="M218" s="101">
        <f>SUM(M219:M222)</f>
        <v>1115.0952857685709</v>
      </c>
      <c r="N218" s="208">
        <f>M218/M$217</f>
        <v>8.6006639567057022E-2</v>
      </c>
      <c r="O218" s="18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</row>
    <row r="219" spans="1:89" ht="54.75" customHeight="1">
      <c r="A219" s="194"/>
      <c r="B219" s="210" t="s">
        <v>563</v>
      </c>
      <c r="C219" s="323" t="s">
        <v>567</v>
      </c>
      <c r="D219" s="299"/>
      <c r="E219" s="299"/>
      <c r="F219" s="299"/>
      <c r="G219" s="96">
        <v>101908</v>
      </c>
      <c r="H219" s="78" t="s">
        <v>109</v>
      </c>
      <c r="I219" s="79">
        <v>2</v>
      </c>
      <c r="J219" s="98">
        <v>211.34</v>
      </c>
      <c r="K219" s="81">
        <f t="shared" ref="K219:K221" si="198">J219*I219</f>
        <v>422.68</v>
      </c>
      <c r="L219" s="98">
        <f t="shared" ref="L219:L221" si="199">J219*(1+$L$3)</f>
        <v>256.16521399999999</v>
      </c>
      <c r="M219" s="81">
        <f t="shared" ref="M219:M221" si="200">L219*I219</f>
        <v>512.33042799999998</v>
      </c>
      <c r="N219" s="201">
        <f>M219/M$218</f>
        <v>0.45944990938319696</v>
      </c>
      <c r="O219" s="20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</row>
    <row r="220" spans="1:89" ht="54.75" customHeight="1">
      <c r="A220" s="194"/>
      <c r="B220" s="211" t="s">
        <v>562</v>
      </c>
      <c r="C220" s="295" t="s">
        <v>568</v>
      </c>
      <c r="D220" s="290"/>
      <c r="E220" s="290"/>
      <c r="F220" s="290"/>
      <c r="G220" s="102">
        <v>97599</v>
      </c>
      <c r="H220" s="83" t="s">
        <v>109</v>
      </c>
      <c r="I220" s="84">
        <v>13</v>
      </c>
      <c r="J220" s="85">
        <v>23.65</v>
      </c>
      <c r="K220" s="86">
        <f t="shared" si="198"/>
        <v>307.45</v>
      </c>
      <c r="L220" s="85">
        <f t="shared" si="199"/>
        <v>28.666164999999996</v>
      </c>
      <c r="M220" s="86">
        <f t="shared" si="200"/>
        <v>372.66014499999994</v>
      </c>
      <c r="N220" s="203">
        <f>M220/M$218</f>
        <v>0.33419578555849316</v>
      </c>
      <c r="O220" s="20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</row>
    <row r="221" spans="1:89" ht="54.75" customHeight="1">
      <c r="A221" s="190"/>
      <c r="B221" s="211" t="s">
        <v>564</v>
      </c>
      <c r="C221" s="295" t="s">
        <v>598</v>
      </c>
      <c r="D221" s="290"/>
      <c r="E221" s="290"/>
      <c r="F221" s="290"/>
      <c r="G221" s="102" t="str">
        <f>'Composições NOVAS'!C186</f>
        <v>COMP-0023</v>
      </c>
      <c r="H221" s="83" t="s">
        <v>109</v>
      </c>
      <c r="I221" s="84">
        <v>1</v>
      </c>
      <c r="J221" s="85">
        <f>'Composições NOVAS'!C192</f>
        <v>146.03971022900001</v>
      </c>
      <c r="K221" s="86">
        <f t="shared" si="198"/>
        <v>146.03971022900001</v>
      </c>
      <c r="L221" s="85">
        <f t="shared" si="199"/>
        <v>177.01473276857089</v>
      </c>
      <c r="M221" s="86">
        <f t="shared" si="200"/>
        <v>177.01473276857089</v>
      </c>
      <c r="N221" s="203">
        <f>M221/M$218</f>
        <v>0.15874404190182262</v>
      </c>
      <c r="O221" s="20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</row>
    <row r="222" spans="1:89" ht="54.75" customHeight="1">
      <c r="A222" s="190"/>
      <c r="B222" s="211" t="s">
        <v>676</v>
      </c>
      <c r="C222" s="295" t="s">
        <v>599</v>
      </c>
      <c r="D222" s="290"/>
      <c r="E222" s="290"/>
      <c r="F222" s="290"/>
      <c r="G222" s="102">
        <v>37539</v>
      </c>
      <c r="H222" s="83" t="s">
        <v>109</v>
      </c>
      <c r="I222" s="84">
        <v>2</v>
      </c>
      <c r="J222" s="85">
        <v>21.9</v>
      </c>
      <c r="K222" s="86">
        <f t="shared" ref="K222" si="201">J222*I222</f>
        <v>43.8</v>
      </c>
      <c r="L222" s="85">
        <f t="shared" ref="L222" si="202">J222*(1+$L$3)</f>
        <v>26.544989999999999</v>
      </c>
      <c r="M222" s="86">
        <f t="shared" ref="M222" si="203">L222*I222</f>
        <v>53.089979999999997</v>
      </c>
      <c r="N222" s="203">
        <f>M222/M$218</f>
        <v>4.761026315648724E-2</v>
      </c>
      <c r="O222" s="20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</row>
    <row r="223" spans="1:89" ht="30" customHeight="1">
      <c r="A223" s="194"/>
      <c r="B223" s="207" t="s">
        <v>565</v>
      </c>
      <c r="C223" s="292" t="s">
        <v>600</v>
      </c>
      <c r="D223" s="292"/>
      <c r="E223" s="292"/>
      <c r="F223" s="292"/>
      <c r="G223" s="292"/>
      <c r="H223" s="292"/>
      <c r="I223" s="292"/>
      <c r="J223" s="100"/>
      <c r="K223" s="101">
        <f>SUM(K224:K225)</f>
        <v>8650</v>
      </c>
      <c r="L223" s="100"/>
      <c r="M223" s="101">
        <f>SUM(M224:M225)</f>
        <v>8650</v>
      </c>
      <c r="N223" s="208">
        <f>M223/M$217</f>
        <v>0.66716938162129913</v>
      </c>
      <c r="O223" s="18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</row>
    <row r="224" spans="1:89" ht="54.75" customHeight="1">
      <c r="A224" s="190"/>
      <c r="B224" s="211" t="s">
        <v>566</v>
      </c>
      <c r="C224" s="295" t="str">
        <f>COTAÇÕES!C24</f>
        <v>PLACA DE FUNDO EM ACM MEDINDO 1,15x1,19m COM CANTOS ARREDONDADOS NA COR AZUL (conforme projeto) E LETREIRO EM  PVC EXPANDIDO 10MM ALTO RELEVO NA COR BRANCA</v>
      </c>
      <c r="D224" s="290"/>
      <c r="E224" s="290"/>
      <c r="F224" s="290"/>
      <c r="G224" s="82" t="s">
        <v>26</v>
      </c>
      <c r="H224" s="83" t="s">
        <v>109</v>
      </c>
      <c r="I224" s="84">
        <v>1</v>
      </c>
      <c r="J224" s="85">
        <f>COTAÇÕES!F24</f>
        <v>900</v>
      </c>
      <c r="K224" s="86">
        <f t="shared" ref="K224" si="204">J224*I224</f>
        <v>900</v>
      </c>
      <c r="L224" s="85">
        <f>J224</f>
        <v>900</v>
      </c>
      <c r="M224" s="86">
        <f t="shared" ref="M224" si="205">L224*I224</f>
        <v>900</v>
      </c>
      <c r="N224" s="203">
        <f>M224/M$223</f>
        <v>0.10404624277456648</v>
      </c>
      <c r="O224" s="20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</row>
    <row r="225" spans="1:89" ht="54.75" customHeight="1">
      <c r="A225" s="190"/>
      <c r="B225" s="211" t="s">
        <v>677</v>
      </c>
      <c r="C225" s="295" t="str">
        <f>COTAÇÕES!C28</f>
        <v>LETREIRO E LOGOMARCA FIXADOS DIRETAMENTE NA PAREDE EM PVC EXPANDIDO 30MM ALTO RELEVO NA COR BRANCA MEDINDO: SUS - 1,81x0,79m; UBS - 1,61x0,82m; CAXAMBU DO SUL - 1,72X0,88m</v>
      </c>
      <c r="D225" s="290"/>
      <c r="E225" s="290"/>
      <c r="F225" s="290"/>
      <c r="G225" s="82" t="s">
        <v>26</v>
      </c>
      <c r="H225" s="83" t="s">
        <v>109</v>
      </c>
      <c r="I225" s="84">
        <v>2</v>
      </c>
      <c r="J225" s="85">
        <f>COTAÇÕES!F28</f>
        <v>3875</v>
      </c>
      <c r="K225" s="86">
        <f t="shared" ref="K225" si="206">J225*I225</f>
        <v>7750</v>
      </c>
      <c r="L225" s="85">
        <f>J225</f>
        <v>3875</v>
      </c>
      <c r="M225" s="86">
        <f t="shared" ref="M225" si="207">L225*I225</f>
        <v>7750</v>
      </c>
      <c r="N225" s="203">
        <f>M225/M$223</f>
        <v>0.89595375722543358</v>
      </c>
      <c r="O225" s="20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</row>
    <row r="226" spans="1:89" ht="30" customHeight="1">
      <c r="A226" s="194"/>
      <c r="B226" s="207" t="s">
        <v>601</v>
      </c>
      <c r="C226" s="292" t="s">
        <v>331</v>
      </c>
      <c r="D226" s="292"/>
      <c r="E226" s="292"/>
      <c r="F226" s="292"/>
      <c r="G226" s="292"/>
      <c r="H226" s="292"/>
      <c r="I226" s="292"/>
      <c r="J226" s="100"/>
      <c r="K226" s="101">
        <f>SUM(K227:K227)</f>
        <v>2640.1517999999996</v>
      </c>
      <c r="L226" s="100"/>
      <c r="M226" s="101">
        <f>SUM(M227:M227)</f>
        <v>3200.1279967799996</v>
      </c>
      <c r="N226" s="208">
        <f>M226/M$217</f>
        <v>0.24682397881164381</v>
      </c>
      <c r="O226" s="18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</row>
    <row r="227" spans="1:89" ht="80.25" customHeight="1">
      <c r="A227" s="194"/>
      <c r="B227" s="210" t="s">
        <v>602</v>
      </c>
      <c r="C227" s="294" t="s">
        <v>603</v>
      </c>
      <c r="D227" s="299"/>
      <c r="E227" s="299"/>
      <c r="F227" s="300"/>
      <c r="G227" s="96">
        <v>99810</v>
      </c>
      <c r="H227" s="78" t="s">
        <v>19</v>
      </c>
      <c r="I227" s="79">
        <v>307.70999999999998</v>
      </c>
      <c r="J227" s="98">
        <v>8.58</v>
      </c>
      <c r="K227" s="107">
        <f t="shared" ref="K227" si="208">J227*I227</f>
        <v>2640.1517999999996</v>
      </c>
      <c r="L227" s="98">
        <f t="shared" ref="L227" si="209">J227*(1+$L$3)</f>
        <v>10.399818</v>
      </c>
      <c r="M227" s="107">
        <f t="shared" ref="M227" si="210">L227*I227</f>
        <v>3200.1279967799996</v>
      </c>
      <c r="N227" s="201">
        <f>M227/M$226</f>
        <v>1</v>
      </c>
      <c r="O227" s="18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</row>
    <row r="228" spans="1:89" ht="30" customHeight="1">
      <c r="A228" s="180"/>
      <c r="B228" s="139"/>
      <c r="C228" s="296" t="s">
        <v>65</v>
      </c>
      <c r="D228" s="296"/>
      <c r="E228" s="296"/>
      <c r="F228" s="296"/>
      <c r="G228" s="296"/>
      <c r="H228" s="296"/>
      <c r="I228" s="296"/>
      <c r="J228" s="297" t="s">
        <v>140</v>
      </c>
      <c r="K228" s="298"/>
      <c r="L228" s="298"/>
      <c r="M228" s="175">
        <f>SUM(M10,M13,M17,M37,M58,M68,M84,M96,M110,M121,M178,M217)</f>
        <v>898432.88703628466</v>
      </c>
      <c r="N228" s="176">
        <f>M228/M$228</f>
        <v>1</v>
      </c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</row>
    <row r="229" spans="1:89" ht="15.75" customHeight="1">
      <c r="A229" s="1"/>
      <c r="B229" s="2"/>
      <c r="C229" s="1"/>
      <c r="D229" s="1"/>
      <c r="E229" s="1"/>
      <c r="F229" s="1"/>
      <c r="G229" s="3"/>
      <c r="H229" s="1"/>
      <c r="I229" s="1"/>
      <c r="J229" s="1"/>
      <c r="K229" s="1"/>
      <c r="L229" s="1"/>
      <c r="M229" s="1"/>
      <c r="N229" s="15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spans="1:89" ht="15.75" customHeight="1">
      <c r="A230" s="1"/>
      <c r="B230" s="2"/>
      <c r="C230" s="1"/>
      <c r="D230" s="1"/>
      <c r="E230" s="1"/>
      <c r="F230" s="1"/>
      <c r="G230" s="3"/>
      <c r="H230" s="1"/>
      <c r="I230" s="1"/>
      <c r="J230" s="1"/>
      <c r="K230" s="1"/>
      <c r="L230" s="1"/>
      <c r="M230" s="1"/>
      <c r="N230" s="15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spans="1:89" ht="15.75" customHeight="1">
      <c r="A231" s="1"/>
      <c r="B231" s="2"/>
      <c r="C231" s="1"/>
      <c r="D231" s="1"/>
      <c r="E231" s="1"/>
      <c r="F231" s="1"/>
      <c r="G231" s="3"/>
      <c r="H231" s="1"/>
      <c r="I231" s="1"/>
      <c r="J231" s="1"/>
      <c r="K231" s="1"/>
      <c r="L231" s="1"/>
      <c r="M231" s="1"/>
      <c r="N231" s="15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spans="1:89" ht="15.75" customHeight="1">
      <c r="A232" s="1"/>
      <c r="B232" s="2"/>
      <c r="C232" s="1"/>
      <c r="D232" s="1"/>
      <c r="E232" s="1"/>
      <c r="F232" s="1"/>
      <c r="G232" s="3"/>
      <c r="H232" s="1"/>
      <c r="I232" s="1"/>
      <c r="J232" s="1"/>
      <c r="K232" s="1"/>
      <c r="L232" s="1"/>
      <c r="M232" s="1"/>
      <c r="N232" s="15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spans="1:89" ht="15.75" customHeight="1">
      <c r="A233" s="1"/>
      <c r="B233" s="2"/>
      <c r="C233" s="1"/>
      <c r="D233" s="1"/>
      <c r="E233" s="1"/>
      <c r="F233" s="1"/>
      <c r="G233" s="3"/>
      <c r="H233" s="1"/>
      <c r="I233" s="1"/>
      <c r="J233" s="1"/>
      <c r="K233" s="1"/>
      <c r="L233" s="1"/>
      <c r="M233" s="1"/>
      <c r="N233" s="15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spans="1:89" ht="15.75" customHeight="1">
      <c r="A234" s="1"/>
      <c r="B234" s="2"/>
      <c r="C234" s="1"/>
      <c r="D234" s="1"/>
      <c r="E234" s="1"/>
      <c r="F234" s="1"/>
      <c r="G234" s="3"/>
      <c r="H234" s="1"/>
      <c r="I234" s="1"/>
      <c r="J234" s="1"/>
      <c r="K234" s="1"/>
      <c r="L234" s="1"/>
      <c r="M234" s="1"/>
      <c r="N234" s="15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spans="1:89" ht="15.75" customHeight="1">
      <c r="A235" s="1"/>
      <c r="B235" s="2"/>
      <c r="C235" s="1"/>
      <c r="D235" s="1"/>
      <c r="E235" s="1"/>
      <c r="F235" s="1"/>
      <c r="G235" s="3"/>
      <c r="H235" s="1"/>
      <c r="I235" s="1"/>
      <c r="J235" s="1"/>
      <c r="K235" s="1"/>
      <c r="L235" s="1"/>
      <c r="M235" s="1"/>
      <c r="N235" s="15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spans="1:89" ht="15.75" customHeight="1">
      <c r="A236" s="1"/>
      <c r="B236" s="2"/>
      <c r="C236" s="1"/>
      <c r="D236" s="1"/>
      <c r="E236" s="1"/>
      <c r="F236" s="1"/>
      <c r="G236" s="3"/>
      <c r="H236" s="1"/>
      <c r="I236" s="1"/>
      <c r="J236" s="1"/>
      <c r="K236" s="1"/>
      <c r="L236" s="1"/>
      <c r="M236" s="1"/>
      <c r="N236" s="15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spans="1:89" ht="15.75" customHeight="1">
      <c r="A237" s="1"/>
      <c r="B237" s="2"/>
      <c r="C237" s="1"/>
      <c r="D237" s="1"/>
      <c r="E237" s="1"/>
      <c r="F237" s="1"/>
      <c r="G237" s="3"/>
      <c r="H237" s="1"/>
      <c r="I237" s="1"/>
      <c r="J237" s="1"/>
      <c r="K237" s="1"/>
      <c r="L237" s="1"/>
      <c r="M237" s="1"/>
      <c r="N237" s="15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spans="1:89" ht="15.75" customHeight="1">
      <c r="A238" s="1"/>
      <c r="B238" s="2"/>
      <c r="C238" s="1"/>
      <c r="D238" s="1"/>
      <c r="E238" s="1"/>
      <c r="F238" s="1"/>
      <c r="G238" s="3"/>
      <c r="H238" s="1"/>
      <c r="I238" s="1"/>
      <c r="J238" s="1"/>
      <c r="K238" s="1"/>
      <c r="L238" s="1"/>
      <c r="M238" s="1"/>
      <c r="N238" s="15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spans="1:89" ht="15.75" customHeight="1">
      <c r="A239" s="1"/>
      <c r="B239" s="2"/>
      <c r="C239" s="1"/>
      <c r="D239" s="1"/>
      <c r="E239" s="1"/>
      <c r="F239" s="1"/>
      <c r="G239" s="3"/>
      <c r="H239" s="1"/>
      <c r="I239" s="1"/>
      <c r="J239" s="1"/>
      <c r="K239" s="1"/>
      <c r="L239" s="1"/>
      <c r="M239" s="1"/>
      <c r="N239" s="15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spans="1:89" ht="15.75" customHeight="1">
      <c r="A240" s="1"/>
      <c r="B240" s="2"/>
      <c r="C240" s="1"/>
      <c r="D240" s="1"/>
      <c r="E240" s="1"/>
      <c r="F240" s="1"/>
      <c r="G240" s="3"/>
      <c r="H240" s="1"/>
      <c r="I240" s="1"/>
      <c r="J240" s="1"/>
      <c r="K240" s="1"/>
      <c r="L240" s="1"/>
      <c r="M240" s="1"/>
      <c r="N240" s="15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spans="1:89" ht="15.75" customHeight="1">
      <c r="A241" s="1"/>
      <c r="B241" s="2"/>
      <c r="C241" s="1"/>
      <c r="D241" s="1"/>
      <c r="E241" s="1"/>
      <c r="F241" s="1"/>
      <c r="G241" s="3"/>
      <c r="H241" s="1"/>
      <c r="I241" s="1"/>
      <c r="J241" s="1"/>
      <c r="K241" s="1"/>
      <c r="L241" s="1"/>
      <c r="M241" s="1"/>
      <c r="N241" s="15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spans="1:89" ht="15.75" customHeight="1">
      <c r="A242" s="1"/>
      <c r="B242" s="2"/>
      <c r="C242" s="1"/>
      <c r="D242" s="1"/>
      <c r="E242" s="1"/>
      <c r="F242" s="1"/>
      <c r="G242" s="3"/>
      <c r="H242" s="1"/>
      <c r="I242" s="1"/>
      <c r="J242" s="1"/>
      <c r="K242" s="1"/>
      <c r="L242" s="1"/>
      <c r="M242" s="1"/>
      <c r="N242" s="15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spans="1:89" ht="15.75" customHeight="1">
      <c r="A243" s="1"/>
      <c r="B243" s="2"/>
      <c r="C243" s="1"/>
      <c r="D243" s="1"/>
      <c r="E243" s="1"/>
      <c r="F243" s="1"/>
      <c r="G243" s="3"/>
      <c r="H243" s="1"/>
      <c r="I243" s="1"/>
      <c r="J243" s="1"/>
      <c r="K243" s="1"/>
      <c r="L243" s="1"/>
      <c r="M243" s="1"/>
      <c r="N243" s="15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spans="1:89" ht="15.75" customHeight="1">
      <c r="A244" s="1"/>
      <c r="B244" s="2"/>
      <c r="C244" s="1"/>
      <c r="D244" s="1"/>
      <c r="E244" s="1"/>
      <c r="F244" s="1"/>
      <c r="G244" s="3"/>
      <c r="H244" s="1"/>
      <c r="I244" s="1"/>
      <c r="J244" s="1"/>
      <c r="K244" s="1"/>
      <c r="L244" s="1"/>
      <c r="M244" s="1"/>
      <c r="N244" s="15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spans="1:89" ht="15.75" customHeight="1">
      <c r="A245" s="1"/>
      <c r="B245" s="2"/>
      <c r="C245" s="1"/>
      <c r="D245" s="1"/>
      <c r="E245" s="1"/>
      <c r="F245" s="1"/>
      <c r="G245" s="3"/>
      <c r="H245" s="1"/>
      <c r="I245" s="1"/>
      <c r="J245" s="1"/>
      <c r="K245" s="1"/>
      <c r="L245" s="1"/>
      <c r="M245" s="1"/>
      <c r="N245" s="15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spans="1:89" ht="15.75" customHeight="1">
      <c r="A246" s="1"/>
      <c r="B246" s="2"/>
      <c r="C246" s="1"/>
      <c r="D246" s="1"/>
      <c r="E246" s="1"/>
      <c r="F246" s="1"/>
      <c r="G246" s="3"/>
      <c r="H246" s="1"/>
      <c r="I246" s="1"/>
      <c r="J246" s="1"/>
      <c r="K246" s="1"/>
      <c r="L246" s="1"/>
      <c r="M246" s="1"/>
      <c r="N246" s="15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spans="1:89" ht="15.75" customHeight="1">
      <c r="A247" s="1"/>
      <c r="B247" s="2"/>
      <c r="C247" s="1"/>
      <c r="D247" s="1"/>
      <c r="E247" s="1"/>
      <c r="F247" s="1"/>
      <c r="G247" s="3"/>
      <c r="H247" s="1"/>
      <c r="I247" s="1"/>
      <c r="J247" s="1"/>
      <c r="K247" s="1"/>
      <c r="L247" s="1"/>
      <c r="M247" s="1"/>
      <c r="N247" s="15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spans="1:89" ht="15.75" customHeight="1">
      <c r="A248" s="1"/>
      <c r="B248" s="2"/>
      <c r="C248" s="1"/>
      <c r="D248" s="1"/>
      <c r="E248" s="1"/>
      <c r="F248" s="1"/>
      <c r="G248" s="3"/>
      <c r="H248" s="1"/>
      <c r="I248" s="1"/>
      <c r="J248" s="1"/>
      <c r="K248" s="1"/>
      <c r="L248" s="1"/>
      <c r="M248" s="1"/>
      <c r="N248" s="15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spans="1:89" ht="15.75" customHeight="1">
      <c r="A249" s="1"/>
      <c r="B249" s="2"/>
      <c r="C249" s="1"/>
      <c r="D249" s="1"/>
      <c r="E249" s="1"/>
      <c r="F249" s="1"/>
      <c r="G249" s="3"/>
      <c r="H249" s="1"/>
      <c r="I249" s="1"/>
      <c r="J249" s="1"/>
      <c r="K249" s="1"/>
      <c r="L249" s="1"/>
      <c r="M249" s="1"/>
      <c r="N249" s="15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spans="1:89" ht="15.75" customHeight="1">
      <c r="A250" s="1"/>
      <c r="B250" s="2"/>
      <c r="C250" s="1"/>
      <c r="D250" s="1"/>
      <c r="E250" s="1"/>
      <c r="F250" s="1"/>
      <c r="G250" s="3"/>
      <c r="H250" s="1"/>
      <c r="I250" s="1"/>
      <c r="J250" s="1"/>
      <c r="K250" s="1"/>
      <c r="L250" s="1"/>
      <c r="M250" s="1"/>
      <c r="N250" s="15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spans="1:89" ht="15.75" customHeight="1">
      <c r="A251" s="1"/>
      <c r="B251" s="2"/>
      <c r="C251" s="1"/>
      <c r="D251" s="1"/>
      <c r="E251" s="1"/>
      <c r="F251" s="1"/>
      <c r="G251" s="3"/>
      <c r="H251" s="1"/>
      <c r="I251" s="1"/>
      <c r="J251" s="1"/>
      <c r="K251" s="1"/>
      <c r="L251" s="1"/>
      <c r="M251" s="1"/>
      <c r="N251" s="15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spans="1:89" ht="15.75" customHeight="1">
      <c r="A252" s="1"/>
      <c r="B252" s="2"/>
      <c r="C252" s="1"/>
      <c r="D252" s="1"/>
      <c r="E252" s="1"/>
      <c r="F252" s="1"/>
      <c r="G252" s="3"/>
      <c r="H252" s="1"/>
      <c r="I252" s="1"/>
      <c r="J252" s="1"/>
      <c r="K252" s="1"/>
      <c r="L252" s="1"/>
      <c r="M252" s="1"/>
      <c r="N252" s="15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spans="1:89" ht="15.75" customHeight="1">
      <c r="A253" s="1"/>
      <c r="B253" s="2"/>
      <c r="C253" s="1"/>
      <c r="D253" s="1"/>
      <c r="E253" s="1"/>
      <c r="F253" s="1"/>
      <c r="G253" s="3"/>
      <c r="H253" s="1"/>
      <c r="I253" s="1"/>
      <c r="J253" s="1"/>
      <c r="K253" s="1"/>
      <c r="L253" s="1"/>
      <c r="M253" s="1"/>
      <c r="N253" s="15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spans="1:89" ht="15.75" customHeight="1">
      <c r="A254" s="1"/>
      <c r="B254" s="2"/>
      <c r="C254" s="1"/>
      <c r="D254" s="1"/>
      <c r="E254" s="1"/>
      <c r="F254" s="1"/>
      <c r="G254" s="3"/>
      <c r="H254" s="1"/>
      <c r="I254" s="1"/>
      <c r="J254" s="1"/>
      <c r="K254" s="1"/>
      <c r="L254" s="1"/>
      <c r="M254" s="1"/>
      <c r="N254" s="15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spans="1:89" ht="15.75" customHeight="1">
      <c r="A255" s="1"/>
      <c r="B255" s="2"/>
      <c r="C255" s="1"/>
      <c r="D255" s="1"/>
      <c r="E255" s="1"/>
      <c r="F255" s="1"/>
      <c r="G255" s="3"/>
      <c r="H255" s="1"/>
      <c r="I255" s="1"/>
      <c r="J255" s="1"/>
      <c r="K255" s="1"/>
      <c r="L255" s="1"/>
      <c r="M255" s="1"/>
      <c r="N255" s="15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spans="1:89" ht="15.75" customHeight="1">
      <c r="A256" s="1"/>
      <c r="B256" s="2"/>
      <c r="C256" s="1"/>
      <c r="D256" s="1"/>
      <c r="E256" s="1"/>
      <c r="F256" s="1"/>
      <c r="G256" s="3"/>
      <c r="H256" s="1"/>
      <c r="I256" s="1"/>
      <c r="J256" s="1"/>
      <c r="K256" s="1"/>
      <c r="L256" s="1"/>
      <c r="M256" s="1"/>
      <c r="N256" s="15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spans="1:89" ht="15.75" customHeight="1">
      <c r="A257" s="1"/>
      <c r="B257" s="2"/>
      <c r="C257" s="1"/>
      <c r="D257" s="1"/>
      <c r="E257" s="1"/>
      <c r="F257" s="1"/>
      <c r="G257" s="3"/>
      <c r="H257" s="1"/>
      <c r="I257" s="1"/>
      <c r="J257" s="1"/>
      <c r="K257" s="1"/>
      <c r="L257" s="1"/>
      <c r="M257" s="1"/>
      <c r="N257" s="15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spans="1:89" ht="15.75" customHeight="1">
      <c r="A258" s="1"/>
      <c r="B258" s="2"/>
      <c r="C258" s="1"/>
      <c r="D258" s="1"/>
      <c r="E258" s="1"/>
      <c r="F258" s="1"/>
      <c r="G258" s="3"/>
      <c r="H258" s="1"/>
      <c r="I258" s="1"/>
      <c r="J258" s="1"/>
      <c r="K258" s="1"/>
      <c r="L258" s="1"/>
      <c r="M258" s="1"/>
      <c r="N258" s="15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spans="1:89" ht="15.75" customHeight="1">
      <c r="A259" s="1"/>
      <c r="B259" s="2"/>
      <c r="C259" s="1"/>
      <c r="D259" s="1"/>
      <c r="E259" s="1"/>
      <c r="F259" s="1"/>
      <c r="G259" s="3"/>
      <c r="H259" s="1"/>
      <c r="I259" s="1"/>
      <c r="J259" s="1"/>
      <c r="K259" s="1"/>
      <c r="L259" s="1"/>
      <c r="M259" s="1"/>
      <c r="N259" s="15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spans="1:89" ht="15.75" customHeight="1">
      <c r="A260" s="1"/>
      <c r="B260" s="2"/>
      <c r="C260" s="1"/>
      <c r="D260" s="1"/>
      <c r="E260" s="1"/>
      <c r="F260" s="1"/>
      <c r="G260" s="3"/>
      <c r="H260" s="1"/>
      <c r="I260" s="1"/>
      <c r="J260" s="1"/>
      <c r="K260" s="1"/>
      <c r="L260" s="1"/>
      <c r="M260" s="1"/>
      <c r="N260" s="15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spans="1:89" ht="15.75" customHeight="1">
      <c r="A261" s="1"/>
      <c r="B261" s="2"/>
      <c r="C261" s="1"/>
      <c r="D261" s="1"/>
      <c r="E261" s="1"/>
      <c r="F261" s="1"/>
      <c r="G261" s="3"/>
      <c r="H261" s="1"/>
      <c r="I261" s="1"/>
      <c r="J261" s="1"/>
      <c r="K261" s="1"/>
      <c r="L261" s="1"/>
      <c r="M261" s="1"/>
      <c r="N261" s="15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spans="1:89" ht="15.75" customHeight="1">
      <c r="A262" s="1"/>
      <c r="B262" s="2"/>
      <c r="C262" s="1"/>
      <c r="D262" s="1"/>
      <c r="E262" s="1"/>
      <c r="F262" s="1"/>
      <c r="G262" s="3"/>
      <c r="H262" s="1"/>
      <c r="I262" s="1"/>
      <c r="J262" s="1"/>
      <c r="K262" s="1"/>
      <c r="L262" s="1"/>
      <c r="M262" s="1"/>
      <c r="N262" s="15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spans="1:89" ht="15.75" customHeight="1">
      <c r="A263" s="1"/>
      <c r="B263" s="2"/>
      <c r="C263" s="1"/>
      <c r="D263" s="1"/>
      <c r="E263" s="1"/>
      <c r="F263" s="1"/>
      <c r="G263" s="3"/>
      <c r="H263" s="1"/>
      <c r="I263" s="1"/>
      <c r="J263" s="1"/>
      <c r="K263" s="1"/>
      <c r="L263" s="1"/>
      <c r="M263" s="1"/>
      <c r="N263" s="15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spans="1:89" ht="15.75" customHeight="1">
      <c r="A264" s="1"/>
      <c r="B264" s="2"/>
      <c r="C264" s="1"/>
      <c r="D264" s="1"/>
      <c r="E264" s="1"/>
      <c r="F264" s="1"/>
      <c r="G264" s="3"/>
      <c r="H264" s="1"/>
      <c r="I264" s="1"/>
      <c r="J264" s="1"/>
      <c r="K264" s="1"/>
      <c r="L264" s="1"/>
      <c r="M264" s="1"/>
      <c r="N264" s="15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spans="1:89" ht="15.75" customHeight="1">
      <c r="A265" s="1"/>
      <c r="B265" s="2"/>
      <c r="C265" s="1"/>
      <c r="D265" s="1"/>
      <c r="E265" s="1"/>
      <c r="F265" s="1"/>
      <c r="G265" s="3"/>
      <c r="H265" s="1"/>
      <c r="I265" s="1"/>
      <c r="J265" s="1"/>
      <c r="K265" s="1"/>
      <c r="L265" s="1"/>
      <c r="M265" s="1"/>
      <c r="N265" s="15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spans="1:89" ht="15.75" customHeight="1">
      <c r="A266" s="1"/>
      <c r="B266" s="2"/>
      <c r="C266" s="1"/>
      <c r="D266" s="1"/>
      <c r="E266" s="1"/>
      <c r="F266" s="1"/>
      <c r="G266" s="3"/>
      <c r="H266" s="1"/>
      <c r="I266" s="1"/>
      <c r="J266" s="1"/>
      <c r="K266" s="1"/>
      <c r="L266" s="1"/>
      <c r="M266" s="1"/>
      <c r="N266" s="15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spans="1:89" ht="15.75" customHeight="1">
      <c r="A267" s="1"/>
      <c r="B267" s="2"/>
      <c r="C267" s="1"/>
      <c r="D267" s="1"/>
      <c r="E267" s="1"/>
      <c r="F267" s="1"/>
      <c r="G267" s="3"/>
      <c r="H267" s="1"/>
      <c r="I267" s="1"/>
      <c r="J267" s="1"/>
      <c r="K267" s="1"/>
      <c r="L267" s="1"/>
      <c r="M267" s="1"/>
      <c r="N267" s="15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spans="1:89" ht="15.75" customHeight="1">
      <c r="A268" s="1"/>
      <c r="B268" s="2"/>
      <c r="C268" s="1"/>
      <c r="D268" s="1"/>
      <c r="E268" s="1"/>
      <c r="F268" s="1"/>
      <c r="G268" s="3"/>
      <c r="H268" s="1"/>
      <c r="I268" s="1"/>
      <c r="J268" s="1"/>
      <c r="K268" s="1"/>
      <c r="L268" s="1"/>
      <c r="M268" s="1"/>
      <c r="N268" s="15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spans="1:89" ht="15.75" customHeight="1">
      <c r="A269" s="1"/>
      <c r="B269" s="2"/>
      <c r="C269" s="1"/>
      <c r="D269" s="1"/>
      <c r="E269" s="1"/>
      <c r="F269" s="1"/>
      <c r="G269" s="3"/>
      <c r="H269" s="1"/>
      <c r="I269" s="1"/>
      <c r="J269" s="1"/>
      <c r="K269" s="1"/>
      <c r="L269" s="1"/>
      <c r="M269" s="1"/>
      <c r="N269" s="15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spans="1:89" ht="15.75" customHeight="1">
      <c r="A270" s="1"/>
      <c r="B270" s="2"/>
      <c r="C270" s="1"/>
      <c r="D270" s="1"/>
      <c r="E270" s="1"/>
      <c r="F270" s="1"/>
      <c r="G270" s="3"/>
      <c r="H270" s="1"/>
      <c r="I270" s="1"/>
      <c r="J270" s="1"/>
      <c r="K270" s="1"/>
      <c r="L270" s="1"/>
      <c r="M270" s="1"/>
      <c r="N270" s="15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spans="1:89" ht="15.75" customHeight="1">
      <c r="A271" s="1"/>
      <c r="B271" s="2"/>
      <c r="C271" s="1"/>
      <c r="D271" s="1"/>
      <c r="E271" s="1"/>
      <c r="F271" s="1"/>
      <c r="G271" s="3"/>
      <c r="H271" s="1"/>
      <c r="I271" s="1"/>
      <c r="J271" s="1"/>
      <c r="K271" s="1"/>
      <c r="L271" s="1"/>
      <c r="M271" s="1"/>
      <c r="N271" s="15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spans="1:89" ht="15.75" customHeight="1">
      <c r="A272" s="1"/>
      <c r="B272" s="2"/>
      <c r="C272" s="1"/>
      <c r="D272" s="1"/>
      <c r="E272" s="1"/>
      <c r="F272" s="1"/>
      <c r="G272" s="3"/>
      <c r="H272" s="1"/>
      <c r="I272" s="1"/>
      <c r="J272" s="1"/>
      <c r="K272" s="1"/>
      <c r="L272" s="1"/>
      <c r="M272" s="1"/>
      <c r="N272" s="15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spans="1:89" ht="15.75" customHeight="1">
      <c r="A273" s="1"/>
      <c r="B273" s="2"/>
      <c r="C273" s="1"/>
      <c r="D273" s="1"/>
      <c r="E273" s="1"/>
      <c r="F273" s="1"/>
      <c r="G273" s="3"/>
      <c r="H273" s="1"/>
      <c r="I273" s="1"/>
      <c r="J273" s="1"/>
      <c r="K273" s="1"/>
      <c r="L273" s="1"/>
      <c r="M273" s="1"/>
      <c r="N273" s="15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spans="1:89" ht="15.75" customHeight="1">
      <c r="A274" s="1"/>
      <c r="B274" s="2"/>
      <c r="C274" s="1"/>
      <c r="D274" s="1"/>
      <c r="E274" s="1"/>
      <c r="F274" s="1"/>
      <c r="G274" s="3"/>
      <c r="H274" s="1"/>
      <c r="I274" s="1"/>
      <c r="J274" s="1"/>
      <c r="K274" s="1"/>
      <c r="L274" s="1"/>
      <c r="M274" s="1"/>
      <c r="N274" s="15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spans="1:89" ht="15.75" customHeight="1">
      <c r="A275" s="1"/>
      <c r="B275" s="2"/>
      <c r="C275" s="1"/>
      <c r="D275" s="1"/>
      <c r="E275" s="1"/>
      <c r="F275" s="1"/>
      <c r="G275" s="3"/>
      <c r="H275" s="1"/>
      <c r="I275" s="1"/>
      <c r="J275" s="1"/>
      <c r="K275" s="1"/>
      <c r="L275" s="1"/>
      <c r="M275" s="1"/>
      <c r="N275" s="15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spans="1:89" ht="15.75" customHeight="1">
      <c r="A276" s="1"/>
      <c r="B276" s="2"/>
      <c r="C276" s="1"/>
      <c r="D276" s="1"/>
      <c r="E276" s="1"/>
      <c r="F276" s="1"/>
      <c r="G276" s="3"/>
      <c r="H276" s="1"/>
      <c r="I276" s="1"/>
      <c r="J276" s="1"/>
      <c r="K276" s="1"/>
      <c r="L276" s="1"/>
      <c r="M276" s="1"/>
      <c r="N276" s="15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spans="1:89" ht="15.75" customHeight="1">
      <c r="A277" s="1"/>
      <c r="B277" s="2"/>
      <c r="C277" s="1"/>
      <c r="D277" s="1"/>
      <c r="E277" s="1"/>
      <c r="F277" s="1"/>
      <c r="G277" s="3"/>
      <c r="H277" s="1"/>
      <c r="I277" s="1"/>
      <c r="J277" s="1"/>
      <c r="K277" s="1"/>
      <c r="L277" s="1"/>
      <c r="M277" s="1"/>
      <c r="N277" s="15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spans="1:89" ht="15.75" customHeight="1">
      <c r="A278" s="1"/>
      <c r="B278" s="2"/>
      <c r="C278" s="1"/>
      <c r="D278" s="1"/>
      <c r="E278" s="1"/>
      <c r="F278" s="1"/>
      <c r="G278" s="3"/>
      <c r="H278" s="1"/>
      <c r="I278" s="1"/>
      <c r="J278" s="1"/>
      <c r="K278" s="1"/>
      <c r="L278" s="1"/>
      <c r="M278" s="1"/>
      <c r="N278" s="15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spans="1:89" ht="15.75" customHeight="1">
      <c r="A279" s="1"/>
      <c r="B279" s="2"/>
      <c r="C279" s="1"/>
      <c r="D279" s="1"/>
      <c r="E279" s="1"/>
      <c r="F279" s="1"/>
      <c r="G279" s="3"/>
      <c r="H279" s="1"/>
      <c r="I279" s="1"/>
      <c r="J279" s="1"/>
      <c r="K279" s="1"/>
      <c r="L279" s="1"/>
      <c r="M279" s="1"/>
      <c r="N279" s="15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spans="1:89" ht="15.75" customHeight="1">
      <c r="A280" s="1"/>
      <c r="B280" s="2"/>
      <c r="C280" s="1"/>
      <c r="D280" s="1"/>
      <c r="E280" s="1"/>
      <c r="F280" s="1"/>
      <c r="G280" s="3"/>
      <c r="H280" s="1"/>
      <c r="I280" s="1"/>
      <c r="J280" s="1"/>
      <c r="K280" s="1"/>
      <c r="L280" s="1"/>
      <c r="M280" s="1"/>
      <c r="N280" s="15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spans="1:89" ht="15.75" customHeight="1">
      <c r="A281" s="1"/>
      <c r="B281" s="2"/>
      <c r="C281" s="1"/>
      <c r="D281" s="1"/>
      <c r="E281" s="1"/>
      <c r="F281" s="1"/>
      <c r="G281" s="3"/>
      <c r="H281" s="1"/>
      <c r="I281" s="1"/>
      <c r="J281" s="1"/>
      <c r="K281" s="1"/>
      <c r="L281" s="1"/>
      <c r="M281" s="1"/>
      <c r="N281" s="15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spans="1:89" ht="15.75" customHeight="1">
      <c r="A282" s="1"/>
      <c r="B282" s="2"/>
      <c r="C282" s="1"/>
      <c r="D282" s="1"/>
      <c r="E282" s="1"/>
      <c r="F282" s="1"/>
      <c r="G282" s="3"/>
      <c r="H282" s="1"/>
      <c r="I282" s="1"/>
      <c r="J282" s="1"/>
      <c r="K282" s="1"/>
      <c r="L282" s="1"/>
      <c r="M282" s="1"/>
      <c r="N282" s="15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spans="1:89" ht="15.75" customHeight="1">
      <c r="A283" s="1"/>
      <c r="B283" s="2"/>
      <c r="C283" s="1"/>
      <c r="D283" s="1"/>
      <c r="E283" s="1"/>
      <c r="F283" s="1"/>
      <c r="G283" s="3"/>
      <c r="H283" s="1"/>
      <c r="I283" s="1"/>
      <c r="J283" s="1"/>
      <c r="K283" s="1"/>
      <c r="L283" s="1"/>
      <c r="M283" s="1"/>
      <c r="N283" s="15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spans="1:89" ht="15.75" customHeight="1">
      <c r="A284" s="1"/>
      <c r="B284" s="2"/>
      <c r="C284" s="1"/>
      <c r="D284" s="1"/>
      <c r="E284" s="1"/>
      <c r="F284" s="1"/>
      <c r="G284" s="3"/>
      <c r="H284" s="1"/>
      <c r="I284" s="1"/>
      <c r="J284" s="1"/>
      <c r="K284" s="1"/>
      <c r="L284" s="1"/>
      <c r="M284" s="1"/>
      <c r="N284" s="15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spans="1:89" ht="15.75" customHeight="1">
      <c r="A285" s="1"/>
      <c r="B285" s="2"/>
      <c r="C285" s="1"/>
      <c r="D285" s="1"/>
      <c r="E285" s="1"/>
      <c r="F285" s="1"/>
      <c r="G285" s="3"/>
      <c r="H285" s="1"/>
      <c r="I285" s="1"/>
      <c r="J285" s="1"/>
      <c r="K285" s="1"/>
      <c r="L285" s="1"/>
      <c r="M285" s="1"/>
      <c r="N285" s="15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spans="1:89" ht="15.75" customHeight="1">
      <c r="A286" s="1"/>
      <c r="B286" s="2"/>
      <c r="C286" s="1"/>
      <c r="D286" s="1"/>
      <c r="E286" s="1"/>
      <c r="F286" s="1"/>
      <c r="G286" s="3"/>
      <c r="H286" s="1"/>
      <c r="I286" s="1"/>
      <c r="J286" s="1"/>
      <c r="K286" s="1"/>
      <c r="L286" s="1"/>
      <c r="M286" s="1"/>
      <c r="N286" s="15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spans="1:89" ht="15.75" customHeight="1">
      <c r="A287" s="1"/>
      <c r="B287" s="2"/>
      <c r="C287" s="1"/>
      <c r="D287" s="1"/>
      <c r="E287" s="1"/>
      <c r="F287" s="1"/>
      <c r="G287" s="3"/>
      <c r="H287" s="1"/>
      <c r="I287" s="1"/>
      <c r="J287" s="1"/>
      <c r="K287" s="1"/>
      <c r="L287" s="1"/>
      <c r="M287" s="1"/>
      <c r="N287" s="15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spans="1:89" ht="15.75" customHeight="1">
      <c r="A288" s="1"/>
      <c r="B288" s="2"/>
      <c r="C288" s="1"/>
      <c r="D288" s="1"/>
      <c r="E288" s="1"/>
      <c r="F288" s="1"/>
      <c r="G288" s="3"/>
      <c r="H288" s="1"/>
      <c r="I288" s="1"/>
      <c r="J288" s="1"/>
      <c r="K288" s="1"/>
      <c r="L288" s="1"/>
      <c r="M288" s="1"/>
      <c r="N288" s="15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spans="1:89" ht="15.75" customHeight="1">
      <c r="A289" s="1"/>
      <c r="B289" s="2"/>
      <c r="C289" s="1"/>
      <c r="D289" s="1"/>
      <c r="E289" s="1"/>
      <c r="F289" s="1"/>
      <c r="G289" s="3"/>
      <c r="H289" s="1"/>
      <c r="I289" s="1"/>
      <c r="J289" s="1"/>
      <c r="K289" s="1"/>
      <c r="L289" s="1"/>
      <c r="M289" s="1"/>
      <c r="N289" s="15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spans="1:89" ht="15.75" customHeight="1">
      <c r="A290" s="1"/>
      <c r="B290" s="2"/>
      <c r="C290" s="1"/>
      <c r="D290" s="1"/>
      <c r="E290" s="1"/>
      <c r="F290" s="1"/>
      <c r="G290" s="3"/>
      <c r="H290" s="1"/>
      <c r="I290" s="1"/>
      <c r="J290" s="1"/>
      <c r="K290" s="1"/>
      <c r="L290" s="1"/>
      <c r="M290" s="1"/>
      <c r="N290" s="15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spans="1:89" ht="15.75" customHeight="1">
      <c r="A291" s="1"/>
      <c r="B291" s="2"/>
      <c r="C291" s="1"/>
      <c r="D291" s="1"/>
      <c r="E291" s="1"/>
      <c r="F291" s="1"/>
      <c r="G291" s="3"/>
      <c r="H291" s="1"/>
      <c r="I291" s="1"/>
      <c r="J291" s="1"/>
      <c r="K291" s="1"/>
      <c r="L291" s="1"/>
      <c r="M291" s="1"/>
      <c r="N291" s="15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spans="1:89" ht="15.75" customHeight="1">
      <c r="A292" s="1"/>
      <c r="B292" s="2"/>
      <c r="C292" s="1"/>
      <c r="D292" s="1"/>
      <c r="E292" s="1"/>
      <c r="F292" s="1"/>
      <c r="G292" s="3"/>
      <c r="H292" s="1"/>
      <c r="I292" s="1"/>
      <c r="J292" s="1"/>
      <c r="K292" s="1"/>
      <c r="L292" s="1"/>
      <c r="M292" s="1"/>
      <c r="N292" s="15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spans="1:89" ht="15.75" customHeight="1">
      <c r="A293" s="1"/>
      <c r="B293" s="2"/>
      <c r="C293" s="1"/>
      <c r="D293" s="1"/>
      <c r="E293" s="1"/>
      <c r="F293" s="1"/>
      <c r="G293" s="3"/>
      <c r="H293" s="1"/>
      <c r="I293" s="1"/>
      <c r="J293" s="1"/>
      <c r="K293" s="1"/>
      <c r="L293" s="1"/>
      <c r="M293" s="1"/>
      <c r="N293" s="15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spans="1:89" ht="15.75" customHeight="1">
      <c r="A294" s="1"/>
      <c r="B294" s="2"/>
      <c r="C294" s="1"/>
      <c r="D294" s="1"/>
      <c r="E294" s="1"/>
      <c r="F294" s="1"/>
      <c r="G294" s="3"/>
      <c r="H294" s="1"/>
      <c r="I294" s="1"/>
      <c r="J294" s="1"/>
      <c r="K294" s="1"/>
      <c r="L294" s="1"/>
      <c r="M294" s="1"/>
      <c r="N294" s="15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spans="1:89" ht="15.75" customHeight="1">
      <c r="A295" s="1"/>
      <c r="B295" s="2"/>
      <c r="C295" s="1"/>
      <c r="D295" s="1"/>
      <c r="E295" s="1"/>
      <c r="F295" s="1"/>
      <c r="G295" s="3"/>
      <c r="H295" s="1"/>
      <c r="I295" s="1"/>
      <c r="J295" s="1"/>
      <c r="K295" s="1"/>
      <c r="L295" s="1"/>
      <c r="M295" s="1"/>
      <c r="N295" s="15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spans="1:89" ht="15.75" customHeight="1">
      <c r="A296" s="1"/>
      <c r="B296" s="2"/>
      <c r="C296" s="1"/>
      <c r="D296" s="1"/>
      <c r="E296" s="1"/>
      <c r="F296" s="1"/>
      <c r="G296" s="3"/>
      <c r="H296" s="1"/>
      <c r="I296" s="1"/>
      <c r="J296" s="1"/>
      <c r="K296" s="1"/>
      <c r="L296" s="1"/>
      <c r="M296" s="1"/>
      <c r="N296" s="15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spans="1:89" ht="15.75" customHeight="1">
      <c r="A297" s="1"/>
      <c r="B297" s="2"/>
      <c r="C297" s="1"/>
      <c r="D297" s="1"/>
      <c r="E297" s="1"/>
      <c r="F297" s="1"/>
      <c r="G297" s="3"/>
      <c r="H297" s="1"/>
      <c r="I297" s="1"/>
      <c r="J297" s="1"/>
      <c r="K297" s="1"/>
      <c r="L297" s="1"/>
      <c r="M297" s="1"/>
      <c r="N297" s="15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spans="1:89" ht="15.75" customHeight="1">
      <c r="A298" s="1"/>
      <c r="B298" s="2"/>
      <c r="C298" s="1"/>
      <c r="D298" s="1"/>
      <c r="E298" s="1"/>
      <c r="F298" s="1"/>
      <c r="G298" s="3"/>
      <c r="H298" s="1"/>
      <c r="I298" s="1"/>
      <c r="J298" s="1"/>
      <c r="K298" s="1"/>
      <c r="L298" s="1"/>
      <c r="M298" s="1"/>
      <c r="N298" s="15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spans="1:89" ht="15.75" customHeight="1">
      <c r="A299" s="1"/>
      <c r="B299" s="2"/>
      <c r="C299" s="1"/>
      <c r="D299" s="1"/>
      <c r="E299" s="1"/>
      <c r="F299" s="1"/>
      <c r="G299" s="3"/>
      <c r="H299" s="1"/>
      <c r="I299" s="1"/>
      <c r="J299" s="1"/>
      <c r="K299" s="1"/>
      <c r="L299" s="1"/>
      <c r="M299" s="1"/>
      <c r="N299" s="15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spans="1:89" ht="15.75" customHeight="1">
      <c r="A300" s="1"/>
      <c r="B300" s="2"/>
      <c r="C300" s="1"/>
      <c r="D300" s="1"/>
      <c r="E300" s="1"/>
      <c r="F300" s="1"/>
      <c r="G300" s="3"/>
      <c r="H300" s="1"/>
      <c r="I300" s="1"/>
      <c r="J300" s="1"/>
      <c r="K300" s="1"/>
      <c r="L300" s="1"/>
      <c r="M300" s="1"/>
      <c r="N300" s="15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spans="1:89" ht="15.75" customHeight="1">
      <c r="A301" s="1"/>
      <c r="B301" s="2"/>
      <c r="C301" s="1"/>
      <c r="D301" s="1"/>
      <c r="E301" s="1"/>
      <c r="F301" s="1"/>
      <c r="G301" s="3"/>
      <c r="H301" s="1"/>
      <c r="I301" s="1"/>
      <c r="J301" s="1"/>
      <c r="K301" s="1"/>
      <c r="L301" s="1"/>
      <c r="M301" s="1"/>
      <c r="N301" s="15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spans="1:89" ht="15.75" customHeight="1">
      <c r="A302" s="1"/>
      <c r="B302" s="2"/>
      <c r="C302" s="1"/>
      <c r="D302" s="1"/>
      <c r="E302" s="1"/>
      <c r="F302" s="1"/>
      <c r="G302" s="3"/>
      <c r="H302" s="1"/>
      <c r="I302" s="1"/>
      <c r="J302" s="1"/>
      <c r="K302" s="1"/>
      <c r="L302" s="1"/>
      <c r="M302" s="1"/>
      <c r="N302" s="15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spans="1:89" ht="15.75" customHeight="1">
      <c r="A303" s="1"/>
      <c r="B303" s="2"/>
      <c r="C303" s="1"/>
      <c r="D303" s="1"/>
      <c r="E303" s="1"/>
      <c r="F303" s="1"/>
      <c r="G303" s="3"/>
      <c r="H303" s="1"/>
      <c r="I303" s="1"/>
      <c r="J303" s="1"/>
      <c r="K303" s="1"/>
      <c r="L303" s="1"/>
      <c r="M303" s="1"/>
      <c r="N303" s="15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spans="1:89" ht="15.75" customHeight="1">
      <c r="A304" s="1"/>
      <c r="B304" s="2"/>
      <c r="C304" s="1"/>
      <c r="D304" s="1"/>
      <c r="E304" s="1"/>
      <c r="F304" s="1"/>
      <c r="G304" s="3"/>
      <c r="H304" s="1"/>
      <c r="I304" s="1"/>
      <c r="J304" s="1"/>
      <c r="K304" s="1"/>
      <c r="L304" s="1"/>
      <c r="M304" s="1"/>
      <c r="N304" s="15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spans="1:89" ht="15.75" customHeight="1">
      <c r="A305" s="1"/>
      <c r="B305" s="2"/>
      <c r="C305" s="1"/>
      <c r="D305" s="1"/>
      <c r="E305" s="1"/>
      <c r="F305" s="1"/>
      <c r="G305" s="3"/>
      <c r="H305" s="1"/>
      <c r="I305" s="1"/>
      <c r="J305" s="1"/>
      <c r="K305" s="1"/>
      <c r="L305" s="1"/>
      <c r="M305" s="1"/>
      <c r="N305" s="15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spans="1:89" ht="15.75" customHeight="1">
      <c r="A306" s="1"/>
      <c r="B306" s="2"/>
      <c r="C306" s="1"/>
      <c r="D306" s="1"/>
      <c r="E306" s="1"/>
      <c r="F306" s="1"/>
      <c r="G306" s="3"/>
      <c r="H306" s="1"/>
      <c r="I306" s="1"/>
      <c r="J306" s="1"/>
      <c r="K306" s="1"/>
      <c r="L306" s="1"/>
      <c r="M306" s="1"/>
      <c r="N306" s="15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spans="1:89" ht="15.75" customHeight="1">
      <c r="A307" s="1"/>
      <c r="B307" s="2"/>
      <c r="C307" s="1"/>
      <c r="D307" s="1"/>
      <c r="E307" s="1"/>
      <c r="F307" s="1"/>
      <c r="G307" s="3"/>
      <c r="H307" s="1"/>
      <c r="I307" s="1"/>
      <c r="J307" s="1"/>
      <c r="K307" s="1"/>
      <c r="L307" s="1"/>
      <c r="M307" s="1"/>
      <c r="N307" s="15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spans="1:89" ht="15.75" customHeight="1">
      <c r="A308" s="1"/>
      <c r="B308" s="2"/>
      <c r="C308" s="1"/>
      <c r="D308" s="1"/>
      <c r="E308" s="1"/>
      <c r="F308" s="1"/>
      <c r="G308" s="3"/>
      <c r="H308" s="1"/>
      <c r="I308" s="1"/>
      <c r="J308" s="1"/>
      <c r="K308" s="1"/>
      <c r="L308" s="1"/>
      <c r="M308" s="1"/>
      <c r="N308" s="15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spans="1:89" ht="15.75" customHeight="1">
      <c r="A309" s="1"/>
      <c r="B309" s="2"/>
      <c r="C309" s="1"/>
      <c r="D309" s="1"/>
      <c r="E309" s="1"/>
      <c r="F309" s="1"/>
      <c r="G309" s="3"/>
      <c r="H309" s="1"/>
      <c r="I309" s="1"/>
      <c r="J309" s="1"/>
      <c r="K309" s="1"/>
      <c r="L309" s="1"/>
      <c r="M309" s="1"/>
      <c r="N309" s="15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spans="1:89" ht="15.75" customHeight="1">
      <c r="A310" s="1"/>
      <c r="B310" s="2"/>
      <c r="C310" s="1"/>
      <c r="D310" s="1"/>
      <c r="E310" s="1"/>
      <c r="F310" s="1"/>
      <c r="G310" s="3"/>
      <c r="H310" s="1"/>
      <c r="I310" s="1"/>
      <c r="J310" s="1"/>
      <c r="K310" s="1"/>
      <c r="L310" s="1"/>
      <c r="M310" s="1"/>
      <c r="N310" s="15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spans="1:89" ht="15.75" customHeight="1">
      <c r="A311" s="1"/>
      <c r="B311" s="2"/>
      <c r="C311" s="1"/>
      <c r="D311" s="1"/>
      <c r="E311" s="1"/>
      <c r="F311" s="1"/>
      <c r="G311" s="3"/>
      <c r="H311" s="1"/>
      <c r="I311" s="1"/>
      <c r="J311" s="1"/>
      <c r="K311" s="1"/>
      <c r="L311" s="1"/>
      <c r="M311" s="1"/>
      <c r="N311" s="15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spans="1:89" ht="15.75" customHeight="1">
      <c r="A312" s="1"/>
      <c r="B312" s="2"/>
      <c r="C312" s="1"/>
      <c r="D312" s="1"/>
      <c r="E312" s="1"/>
      <c r="F312" s="1"/>
      <c r="G312" s="3"/>
      <c r="H312" s="1"/>
      <c r="I312" s="1"/>
      <c r="J312" s="1"/>
      <c r="K312" s="1"/>
      <c r="L312" s="1"/>
      <c r="M312" s="1"/>
      <c r="N312" s="15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spans="1:89" ht="15.75" customHeight="1">
      <c r="A313" s="1"/>
      <c r="B313" s="2"/>
      <c r="C313" s="1"/>
      <c r="D313" s="1"/>
      <c r="E313" s="1"/>
      <c r="F313" s="1"/>
      <c r="G313" s="3"/>
      <c r="H313" s="1"/>
      <c r="I313" s="1"/>
      <c r="J313" s="1"/>
      <c r="K313" s="1"/>
      <c r="L313" s="1"/>
      <c r="M313" s="1"/>
      <c r="N313" s="15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spans="1:89" ht="15.75" customHeight="1">
      <c r="A314" s="1"/>
      <c r="B314" s="2"/>
      <c r="C314" s="1"/>
      <c r="D314" s="1"/>
      <c r="E314" s="1"/>
      <c r="F314" s="1"/>
      <c r="G314" s="3"/>
      <c r="H314" s="1"/>
      <c r="I314" s="1"/>
      <c r="J314" s="1"/>
      <c r="K314" s="1"/>
      <c r="L314" s="1"/>
      <c r="M314" s="1"/>
      <c r="N314" s="15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spans="1:89" ht="15.75" customHeight="1">
      <c r="A315" s="1"/>
      <c r="B315" s="2"/>
      <c r="C315" s="1"/>
      <c r="D315" s="1"/>
      <c r="E315" s="1"/>
      <c r="F315" s="1"/>
      <c r="G315" s="3"/>
      <c r="H315" s="1"/>
      <c r="I315" s="1"/>
      <c r="J315" s="1"/>
      <c r="K315" s="1"/>
      <c r="L315" s="1"/>
      <c r="M315" s="1"/>
      <c r="N315" s="15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spans="1:89" ht="15.75" customHeight="1">
      <c r="A316" s="1"/>
      <c r="B316" s="2"/>
      <c r="C316" s="1"/>
      <c r="D316" s="1"/>
      <c r="E316" s="1"/>
      <c r="F316" s="1"/>
      <c r="G316" s="3"/>
      <c r="H316" s="1"/>
      <c r="I316" s="1"/>
      <c r="J316" s="1"/>
      <c r="K316" s="1"/>
      <c r="L316" s="1"/>
      <c r="M316" s="1"/>
      <c r="N316" s="15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spans="1:89" ht="15.75" customHeight="1">
      <c r="A317" s="1"/>
      <c r="B317" s="2"/>
      <c r="C317" s="1"/>
      <c r="D317" s="1"/>
      <c r="E317" s="1"/>
      <c r="F317" s="1"/>
      <c r="G317" s="3"/>
      <c r="H317" s="1"/>
      <c r="I317" s="1"/>
      <c r="J317" s="1"/>
      <c r="K317" s="1"/>
      <c r="L317" s="1"/>
      <c r="M317" s="1"/>
      <c r="N317" s="15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spans="1:89" ht="15.75" customHeight="1">
      <c r="A318" s="1"/>
      <c r="B318" s="2"/>
      <c r="C318" s="1"/>
      <c r="D318" s="1"/>
      <c r="E318" s="1"/>
      <c r="F318" s="1"/>
      <c r="G318" s="3"/>
      <c r="H318" s="1"/>
      <c r="I318" s="1"/>
      <c r="J318" s="1"/>
      <c r="K318" s="1"/>
      <c r="L318" s="1"/>
      <c r="M318" s="1"/>
      <c r="N318" s="15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spans="1:89" ht="15.75" customHeight="1">
      <c r="A319" s="1"/>
      <c r="B319" s="2"/>
      <c r="C319" s="1"/>
      <c r="D319" s="1"/>
      <c r="E319" s="1"/>
      <c r="F319" s="1"/>
      <c r="G319" s="3"/>
      <c r="H319" s="1"/>
      <c r="I319" s="1"/>
      <c r="J319" s="1"/>
      <c r="K319" s="1"/>
      <c r="L319" s="1"/>
      <c r="M319" s="1"/>
      <c r="N319" s="15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spans="1:89" ht="15.75" customHeight="1">
      <c r="A320" s="1"/>
      <c r="B320" s="2"/>
      <c r="C320" s="1"/>
      <c r="D320" s="1"/>
      <c r="E320" s="1"/>
      <c r="F320" s="1"/>
      <c r="G320" s="3"/>
      <c r="H320" s="1"/>
      <c r="I320" s="1"/>
      <c r="J320" s="1"/>
      <c r="K320" s="1"/>
      <c r="L320" s="1"/>
      <c r="M320" s="1"/>
      <c r="N320" s="15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spans="1:89" ht="15.75" customHeight="1">
      <c r="A321" s="1"/>
      <c r="B321" s="2"/>
      <c r="C321" s="1"/>
      <c r="D321" s="1"/>
      <c r="E321" s="1"/>
      <c r="F321" s="1"/>
      <c r="G321" s="3"/>
      <c r="H321" s="1"/>
      <c r="I321" s="1"/>
      <c r="J321" s="1"/>
      <c r="K321" s="1"/>
      <c r="L321" s="1"/>
      <c r="M321" s="1"/>
      <c r="N321" s="15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spans="1:89" ht="15.75" customHeight="1">
      <c r="A322" s="1"/>
      <c r="B322" s="2"/>
      <c r="C322" s="1"/>
      <c r="D322" s="1"/>
      <c r="E322" s="1"/>
      <c r="F322" s="1"/>
      <c r="G322" s="3"/>
      <c r="H322" s="1"/>
      <c r="I322" s="1"/>
      <c r="J322" s="1"/>
      <c r="K322" s="1"/>
      <c r="L322" s="1"/>
      <c r="M322" s="1"/>
      <c r="N322" s="15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spans="1:89" ht="15.75" customHeight="1">
      <c r="A323" s="1"/>
      <c r="B323" s="2"/>
      <c r="C323" s="1"/>
      <c r="D323" s="1"/>
      <c r="E323" s="1"/>
      <c r="F323" s="1"/>
      <c r="G323" s="3"/>
      <c r="H323" s="1"/>
      <c r="I323" s="1"/>
      <c r="J323" s="1"/>
      <c r="K323" s="1"/>
      <c r="L323" s="1"/>
      <c r="M323" s="1"/>
      <c r="N323" s="15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spans="1:89" ht="15.75" customHeight="1">
      <c r="A324" s="1"/>
      <c r="B324" s="2"/>
      <c r="C324" s="1"/>
      <c r="D324" s="1"/>
      <c r="E324" s="1"/>
      <c r="F324" s="1"/>
      <c r="G324" s="3"/>
      <c r="H324" s="1"/>
      <c r="I324" s="1"/>
      <c r="J324" s="1"/>
      <c r="K324" s="1"/>
      <c r="L324" s="1"/>
      <c r="M324" s="1"/>
      <c r="N324" s="15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spans="1:89" ht="15.75" customHeight="1">
      <c r="A325" s="1"/>
      <c r="B325" s="2"/>
      <c r="C325" s="1"/>
      <c r="D325" s="1"/>
      <c r="E325" s="1"/>
      <c r="F325" s="1"/>
      <c r="G325" s="3"/>
      <c r="H325" s="1"/>
      <c r="I325" s="1"/>
      <c r="J325" s="1"/>
      <c r="K325" s="1"/>
      <c r="L325" s="1"/>
      <c r="M325" s="1"/>
      <c r="N325" s="15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spans="1:89" ht="15.75" customHeight="1">
      <c r="A326" s="1"/>
      <c r="B326" s="2"/>
      <c r="C326" s="1"/>
      <c r="D326" s="1"/>
      <c r="E326" s="1"/>
      <c r="F326" s="1"/>
      <c r="G326" s="3"/>
      <c r="H326" s="1"/>
      <c r="I326" s="1"/>
      <c r="J326" s="1"/>
      <c r="K326" s="1"/>
      <c r="L326" s="1"/>
      <c r="M326" s="1"/>
      <c r="N326" s="15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spans="1:89" ht="15.75" customHeight="1">
      <c r="A327" s="1"/>
      <c r="B327" s="2"/>
      <c r="C327" s="1"/>
      <c r="D327" s="1"/>
      <c r="E327" s="1"/>
      <c r="F327" s="1"/>
      <c r="G327" s="3"/>
      <c r="H327" s="1"/>
      <c r="I327" s="1"/>
      <c r="J327" s="1"/>
      <c r="K327" s="1"/>
      <c r="L327" s="1"/>
      <c r="M327" s="1"/>
      <c r="N327" s="15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spans="1:89" ht="15.75" customHeight="1">
      <c r="A328" s="1"/>
      <c r="B328" s="2"/>
      <c r="C328" s="1"/>
      <c r="D328" s="1"/>
      <c r="E328" s="1"/>
      <c r="F328" s="1"/>
      <c r="G328" s="3"/>
      <c r="H328" s="1"/>
      <c r="I328" s="1"/>
      <c r="J328" s="1"/>
      <c r="K328" s="1"/>
      <c r="L328" s="1"/>
      <c r="M328" s="1"/>
      <c r="N328" s="15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spans="1:89" ht="15.75" customHeight="1">
      <c r="A329" s="1"/>
      <c r="B329" s="2"/>
      <c r="C329" s="1"/>
      <c r="D329" s="1"/>
      <c r="E329" s="1"/>
      <c r="F329" s="1"/>
      <c r="G329" s="3"/>
      <c r="H329" s="1"/>
      <c r="I329" s="1"/>
      <c r="J329" s="1"/>
      <c r="K329" s="1"/>
      <c r="L329" s="1"/>
      <c r="M329" s="1"/>
      <c r="N329" s="15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spans="1:89" ht="15.75" customHeight="1">
      <c r="A330" s="1"/>
      <c r="B330" s="2"/>
      <c r="C330" s="1"/>
      <c r="D330" s="1"/>
      <c r="E330" s="1"/>
      <c r="F330" s="1"/>
      <c r="G330" s="3"/>
      <c r="H330" s="1"/>
      <c r="I330" s="1"/>
      <c r="J330" s="1"/>
      <c r="K330" s="1"/>
      <c r="L330" s="1"/>
      <c r="M330" s="1"/>
      <c r="N330" s="15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spans="1:89" ht="15.75" customHeight="1">
      <c r="A331" s="1"/>
      <c r="B331" s="2"/>
      <c r="C331" s="1"/>
      <c r="D331" s="1"/>
      <c r="E331" s="1"/>
      <c r="F331" s="1"/>
      <c r="G331" s="3"/>
      <c r="H331" s="1"/>
      <c r="I331" s="1"/>
      <c r="J331" s="1"/>
      <c r="K331" s="1"/>
      <c r="L331" s="1"/>
      <c r="M331" s="1"/>
      <c r="N331" s="15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spans="1:89" ht="15.75" customHeight="1">
      <c r="A332" s="1"/>
      <c r="B332" s="2"/>
      <c r="C332" s="1"/>
      <c r="D332" s="1"/>
      <c r="E332" s="1"/>
      <c r="F332" s="1"/>
      <c r="G332" s="3"/>
      <c r="H332" s="1"/>
      <c r="I332" s="1"/>
      <c r="J332" s="1"/>
      <c r="K332" s="1"/>
      <c r="L332" s="1"/>
      <c r="M332" s="1"/>
      <c r="N332" s="15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spans="1:89" ht="15.75" customHeight="1">
      <c r="A333" s="1"/>
      <c r="B333" s="2"/>
      <c r="C333" s="1"/>
      <c r="D333" s="1"/>
      <c r="E333" s="1"/>
      <c r="F333" s="1"/>
      <c r="G333" s="3"/>
      <c r="H333" s="1"/>
      <c r="I333" s="1"/>
      <c r="J333" s="1"/>
      <c r="K333" s="1"/>
      <c r="L333" s="1"/>
      <c r="M333" s="1"/>
      <c r="N333" s="15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spans="1:89" ht="15.75" customHeight="1">
      <c r="A334" s="1"/>
      <c r="B334" s="2"/>
      <c r="C334" s="1"/>
      <c r="D334" s="1"/>
      <c r="E334" s="1"/>
      <c r="F334" s="1"/>
      <c r="G334" s="3"/>
      <c r="H334" s="1"/>
      <c r="I334" s="1"/>
      <c r="J334" s="1"/>
      <c r="K334" s="1"/>
      <c r="L334" s="1"/>
      <c r="M334" s="1"/>
      <c r="N334" s="15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spans="1:89" ht="15.75" customHeight="1">
      <c r="A335" s="1"/>
      <c r="B335" s="2"/>
      <c r="C335" s="1"/>
      <c r="D335" s="1"/>
      <c r="E335" s="1"/>
      <c r="F335" s="1"/>
      <c r="G335" s="3"/>
      <c r="H335" s="1"/>
      <c r="I335" s="1"/>
      <c r="J335" s="1"/>
      <c r="K335" s="1"/>
      <c r="L335" s="1"/>
      <c r="M335" s="1"/>
      <c r="N335" s="15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spans="1:89" ht="15.75" customHeight="1">
      <c r="A336" s="1"/>
      <c r="B336" s="2"/>
      <c r="C336" s="1"/>
      <c r="D336" s="1"/>
      <c r="E336" s="1"/>
      <c r="F336" s="1"/>
      <c r="G336" s="3"/>
      <c r="H336" s="1"/>
      <c r="I336" s="1"/>
      <c r="J336" s="1"/>
      <c r="K336" s="1"/>
      <c r="L336" s="1"/>
      <c r="M336" s="1"/>
      <c r="N336" s="15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spans="1:89" ht="15.75" customHeight="1">
      <c r="A337" s="1"/>
      <c r="B337" s="2"/>
      <c r="C337" s="1"/>
      <c r="D337" s="1"/>
      <c r="E337" s="1"/>
      <c r="F337" s="1"/>
      <c r="G337" s="3"/>
      <c r="H337" s="1"/>
      <c r="I337" s="1"/>
      <c r="J337" s="1"/>
      <c r="K337" s="1"/>
      <c r="L337" s="1"/>
      <c r="M337" s="1"/>
      <c r="N337" s="15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spans="1:89" ht="15.75" customHeight="1">
      <c r="A338" s="1"/>
      <c r="B338" s="2"/>
      <c r="C338" s="1"/>
      <c r="D338" s="1"/>
      <c r="E338" s="1"/>
      <c r="F338" s="1"/>
      <c r="G338" s="3"/>
      <c r="H338" s="1"/>
      <c r="I338" s="1"/>
      <c r="J338" s="1"/>
      <c r="K338" s="1"/>
      <c r="L338" s="1"/>
      <c r="M338" s="1"/>
      <c r="N338" s="15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spans="1:89" ht="15.75" customHeight="1">
      <c r="A339" s="1"/>
      <c r="B339" s="2"/>
      <c r="C339" s="1"/>
      <c r="D339" s="1"/>
      <c r="E339" s="1"/>
      <c r="F339" s="1"/>
      <c r="G339" s="3"/>
      <c r="H339" s="1"/>
      <c r="I339" s="1"/>
      <c r="J339" s="1"/>
      <c r="K339" s="1"/>
      <c r="L339" s="1"/>
      <c r="M339" s="1"/>
      <c r="N339" s="15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spans="1:89" ht="15.75" customHeight="1">
      <c r="A340" s="1"/>
      <c r="B340" s="2"/>
      <c r="C340" s="1"/>
      <c r="D340" s="1"/>
      <c r="E340" s="1"/>
      <c r="F340" s="1"/>
      <c r="G340" s="3"/>
      <c r="H340" s="1"/>
      <c r="I340" s="1"/>
      <c r="J340" s="1"/>
      <c r="K340" s="1"/>
      <c r="L340" s="1"/>
      <c r="M340" s="1"/>
      <c r="N340" s="15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spans="1:89" ht="15.75" customHeight="1">
      <c r="A341" s="1"/>
      <c r="B341" s="2"/>
      <c r="C341" s="1"/>
      <c r="D341" s="1"/>
      <c r="E341" s="1"/>
      <c r="F341" s="1"/>
      <c r="G341" s="3"/>
      <c r="H341" s="1"/>
      <c r="I341" s="1"/>
      <c r="J341" s="1"/>
      <c r="K341" s="1"/>
      <c r="L341" s="1"/>
      <c r="M341" s="1"/>
      <c r="N341" s="15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spans="1:89" ht="15.75" customHeight="1">
      <c r="A342" s="1"/>
      <c r="B342" s="2"/>
      <c r="C342" s="1"/>
      <c r="D342" s="1"/>
      <c r="E342" s="1"/>
      <c r="F342" s="1"/>
      <c r="G342" s="3"/>
      <c r="H342" s="1"/>
      <c r="I342" s="1"/>
      <c r="J342" s="1"/>
      <c r="K342" s="1"/>
      <c r="L342" s="1"/>
      <c r="M342" s="1"/>
      <c r="N342" s="15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spans="1:89" ht="15.75" customHeight="1">
      <c r="A343" s="1"/>
      <c r="B343" s="2"/>
      <c r="C343" s="1"/>
      <c r="D343" s="1"/>
      <c r="E343" s="1"/>
      <c r="F343" s="1"/>
      <c r="G343" s="3"/>
      <c r="H343" s="1"/>
      <c r="I343" s="1"/>
      <c r="J343" s="1"/>
      <c r="K343" s="1"/>
      <c r="L343" s="1"/>
      <c r="M343" s="1"/>
      <c r="N343" s="15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spans="1:89" ht="15.75" customHeight="1">
      <c r="A344" s="1"/>
      <c r="B344" s="2"/>
      <c r="C344" s="1"/>
      <c r="D344" s="1"/>
      <c r="E344" s="1"/>
      <c r="F344" s="1"/>
      <c r="G344" s="3"/>
      <c r="H344" s="1"/>
      <c r="I344" s="1"/>
      <c r="J344" s="1"/>
      <c r="K344" s="1"/>
      <c r="L344" s="1"/>
      <c r="M344" s="1"/>
      <c r="N344" s="15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spans="1:89" ht="15.75" customHeight="1">
      <c r="A345" s="1"/>
      <c r="B345" s="2"/>
      <c r="C345" s="1"/>
      <c r="D345" s="1"/>
      <c r="E345" s="1"/>
      <c r="F345" s="1"/>
      <c r="G345" s="3"/>
      <c r="H345" s="1"/>
      <c r="I345" s="1"/>
      <c r="J345" s="1"/>
      <c r="K345" s="1"/>
      <c r="L345" s="1"/>
      <c r="M345" s="1"/>
      <c r="N345" s="15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spans="1:89" ht="15.75" customHeight="1">
      <c r="A346" s="1"/>
      <c r="B346" s="2"/>
      <c r="C346" s="1"/>
      <c r="D346" s="1"/>
      <c r="E346" s="1"/>
      <c r="F346" s="1"/>
      <c r="G346" s="3"/>
      <c r="H346" s="1"/>
      <c r="I346" s="1"/>
      <c r="J346" s="1"/>
      <c r="K346" s="1"/>
      <c r="L346" s="1"/>
      <c r="M346" s="1"/>
      <c r="N346" s="15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spans="1:89" ht="15.75" customHeight="1">
      <c r="A347" s="1"/>
      <c r="B347" s="2"/>
      <c r="C347" s="1"/>
      <c r="D347" s="1"/>
      <c r="E347" s="1"/>
      <c r="F347" s="1"/>
      <c r="G347" s="3"/>
      <c r="H347" s="1"/>
      <c r="I347" s="1"/>
      <c r="J347" s="1"/>
      <c r="K347" s="1"/>
      <c r="L347" s="1"/>
      <c r="M347" s="1"/>
      <c r="N347" s="15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spans="1:89" ht="15.75" customHeight="1">
      <c r="A348" s="1"/>
      <c r="B348" s="2"/>
      <c r="C348" s="1"/>
      <c r="D348" s="1"/>
      <c r="E348" s="1"/>
      <c r="F348" s="1"/>
      <c r="G348" s="3"/>
      <c r="H348" s="1"/>
      <c r="I348" s="1"/>
      <c r="J348" s="1"/>
      <c r="K348" s="1"/>
      <c r="L348" s="1"/>
      <c r="M348" s="1"/>
      <c r="N348" s="15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spans="1:89" ht="15.75" customHeight="1">
      <c r="A349" s="1"/>
      <c r="B349" s="2"/>
      <c r="C349" s="1"/>
      <c r="D349" s="1"/>
      <c r="E349" s="1"/>
      <c r="F349" s="1"/>
      <c r="G349" s="3"/>
      <c r="H349" s="1"/>
      <c r="I349" s="1"/>
      <c r="J349" s="1"/>
      <c r="K349" s="1"/>
      <c r="L349" s="1"/>
      <c r="M349" s="1"/>
      <c r="N349" s="15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spans="1:89" ht="15.75" customHeight="1">
      <c r="A350" s="1"/>
      <c r="B350" s="2"/>
      <c r="C350" s="1"/>
      <c r="D350" s="1"/>
      <c r="E350" s="1"/>
      <c r="F350" s="1"/>
      <c r="G350" s="3"/>
      <c r="H350" s="1"/>
      <c r="I350" s="1"/>
      <c r="J350" s="1"/>
      <c r="K350" s="1"/>
      <c r="L350" s="1"/>
      <c r="M350" s="1"/>
      <c r="N350" s="15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spans="1:89" ht="15.75" customHeight="1">
      <c r="A351" s="1"/>
      <c r="B351" s="2"/>
      <c r="C351" s="1"/>
      <c r="D351" s="1"/>
      <c r="E351" s="1"/>
      <c r="F351" s="1"/>
      <c r="G351" s="3"/>
      <c r="H351" s="1"/>
      <c r="I351" s="1"/>
      <c r="J351" s="1"/>
      <c r="K351" s="1"/>
      <c r="L351" s="1"/>
      <c r="M351" s="1"/>
      <c r="N351" s="15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spans="1:89" ht="15.75" customHeight="1">
      <c r="A352" s="1"/>
      <c r="B352" s="2"/>
      <c r="C352" s="1"/>
      <c r="D352" s="1"/>
      <c r="E352" s="1"/>
      <c r="F352" s="1"/>
      <c r="G352" s="3"/>
      <c r="H352" s="1"/>
      <c r="I352" s="1"/>
      <c r="J352" s="1"/>
      <c r="K352" s="1"/>
      <c r="L352" s="1"/>
      <c r="M352" s="1"/>
      <c r="N352" s="15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spans="1:89" ht="15.75" customHeight="1">
      <c r="A353" s="1"/>
      <c r="B353" s="2"/>
      <c r="C353" s="1"/>
      <c r="D353" s="1"/>
      <c r="E353" s="1"/>
      <c r="F353" s="1"/>
      <c r="G353" s="3"/>
      <c r="H353" s="1"/>
      <c r="I353" s="1"/>
      <c r="J353" s="1"/>
      <c r="K353" s="1"/>
      <c r="L353" s="1"/>
      <c r="M353" s="1"/>
      <c r="N353" s="15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spans="1:89" ht="15.75" customHeight="1">
      <c r="A354" s="1"/>
      <c r="B354" s="2"/>
      <c r="C354" s="1"/>
      <c r="D354" s="1"/>
      <c r="E354" s="1"/>
      <c r="F354" s="1"/>
      <c r="G354" s="3"/>
      <c r="H354" s="1"/>
      <c r="I354" s="1"/>
      <c r="J354" s="1"/>
      <c r="K354" s="1"/>
      <c r="L354" s="1"/>
      <c r="M354" s="1"/>
      <c r="N354" s="15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spans="1:89" ht="15.75" customHeight="1">
      <c r="A355" s="1"/>
      <c r="B355" s="2"/>
      <c r="C355" s="1"/>
      <c r="D355" s="1"/>
      <c r="E355" s="1"/>
      <c r="F355" s="1"/>
      <c r="G355" s="3"/>
      <c r="H355" s="1"/>
      <c r="I355" s="1"/>
      <c r="J355" s="1"/>
      <c r="K355" s="1"/>
      <c r="L355" s="1"/>
      <c r="M355" s="1"/>
      <c r="N355" s="15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spans="1:89" ht="15.75" customHeight="1">
      <c r="A356" s="1"/>
      <c r="B356" s="2"/>
      <c r="C356" s="1"/>
      <c r="D356" s="1"/>
      <c r="E356" s="1"/>
      <c r="F356" s="1"/>
      <c r="G356" s="3"/>
      <c r="H356" s="1"/>
      <c r="I356" s="1"/>
      <c r="J356" s="1"/>
      <c r="K356" s="1"/>
      <c r="L356" s="1"/>
      <c r="M356" s="1"/>
      <c r="N356" s="15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spans="1:89" ht="15.75" customHeight="1">
      <c r="A357" s="1"/>
      <c r="B357" s="2"/>
      <c r="C357" s="1"/>
      <c r="D357" s="1"/>
      <c r="E357" s="1"/>
      <c r="F357" s="1"/>
      <c r="G357" s="3"/>
      <c r="H357" s="1"/>
      <c r="I357" s="1"/>
      <c r="J357" s="1"/>
      <c r="K357" s="1"/>
      <c r="L357" s="1"/>
      <c r="M357" s="1"/>
      <c r="N357" s="15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spans="1:89" ht="15.75" customHeight="1">
      <c r="A358" s="1"/>
      <c r="B358" s="2"/>
      <c r="C358" s="1"/>
      <c r="D358" s="1"/>
      <c r="E358" s="1"/>
      <c r="F358" s="1"/>
      <c r="G358" s="3"/>
      <c r="H358" s="1"/>
      <c r="I358" s="1"/>
      <c r="J358" s="1"/>
      <c r="K358" s="1"/>
      <c r="L358" s="1"/>
      <c r="M358" s="1"/>
      <c r="N358" s="15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spans="1:89" ht="15.75" customHeight="1">
      <c r="A359" s="1"/>
      <c r="B359" s="2"/>
      <c r="C359" s="1"/>
      <c r="D359" s="1"/>
      <c r="E359" s="1"/>
      <c r="F359" s="1"/>
      <c r="G359" s="3"/>
      <c r="H359" s="1"/>
      <c r="I359" s="1"/>
      <c r="J359" s="1"/>
      <c r="K359" s="1"/>
      <c r="L359" s="1"/>
      <c r="M359" s="1"/>
      <c r="N359" s="15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spans="1:89" ht="15.75" customHeight="1">
      <c r="A360" s="1"/>
      <c r="B360" s="2"/>
      <c r="C360" s="1"/>
      <c r="D360" s="1"/>
      <c r="E360" s="1"/>
      <c r="F360" s="1"/>
      <c r="G360" s="3"/>
      <c r="H360" s="1"/>
      <c r="I360" s="1"/>
      <c r="J360" s="1"/>
      <c r="K360" s="1"/>
      <c r="L360" s="1"/>
      <c r="M360" s="1"/>
      <c r="N360" s="15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spans="1:89" ht="15.75" customHeight="1">
      <c r="A361" s="1"/>
      <c r="B361" s="2"/>
      <c r="C361" s="1"/>
      <c r="D361" s="1"/>
      <c r="E361" s="1"/>
      <c r="F361" s="1"/>
      <c r="G361" s="3"/>
      <c r="H361" s="1"/>
      <c r="I361" s="1"/>
      <c r="J361" s="1"/>
      <c r="K361" s="1"/>
      <c r="L361" s="1"/>
      <c r="M361" s="1"/>
      <c r="N361" s="15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spans="1:89" ht="15.75" customHeight="1">
      <c r="A362" s="1"/>
      <c r="B362" s="2"/>
      <c r="C362" s="1"/>
      <c r="D362" s="1"/>
      <c r="E362" s="1"/>
      <c r="F362" s="1"/>
      <c r="G362" s="3"/>
      <c r="H362" s="1"/>
      <c r="I362" s="1"/>
      <c r="J362" s="1"/>
      <c r="K362" s="1"/>
      <c r="L362" s="1"/>
      <c r="M362" s="1"/>
      <c r="N362" s="15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spans="1:89" ht="15.75" customHeight="1">
      <c r="A363" s="1"/>
      <c r="B363" s="2"/>
      <c r="C363" s="1"/>
      <c r="D363" s="1"/>
      <c r="E363" s="1"/>
      <c r="F363" s="1"/>
      <c r="G363" s="3"/>
      <c r="H363" s="1"/>
      <c r="I363" s="1"/>
      <c r="J363" s="1"/>
      <c r="K363" s="1"/>
      <c r="L363" s="1"/>
      <c r="M363" s="1"/>
      <c r="N363" s="15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spans="1:89" ht="15.75" customHeight="1">
      <c r="A364" s="1"/>
      <c r="B364" s="2"/>
      <c r="C364" s="1"/>
      <c r="D364" s="1"/>
      <c r="E364" s="1"/>
      <c r="F364" s="1"/>
      <c r="G364" s="3"/>
      <c r="H364" s="1"/>
      <c r="I364" s="1"/>
      <c r="J364" s="1"/>
      <c r="K364" s="1"/>
      <c r="L364" s="1"/>
      <c r="M364" s="1"/>
      <c r="N364" s="15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spans="1:89" ht="15.75" customHeight="1">
      <c r="A365" s="1"/>
      <c r="B365" s="2"/>
      <c r="C365" s="1"/>
      <c r="D365" s="1"/>
      <c r="E365" s="1"/>
      <c r="F365" s="1"/>
      <c r="G365" s="3"/>
      <c r="H365" s="1"/>
      <c r="I365" s="1"/>
      <c r="J365" s="1"/>
      <c r="K365" s="1"/>
      <c r="L365" s="1"/>
      <c r="M365" s="1"/>
      <c r="N365" s="15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spans="1:89" ht="15.75" customHeight="1">
      <c r="A366" s="1"/>
      <c r="B366" s="2"/>
      <c r="C366" s="1"/>
      <c r="D366" s="1"/>
      <c r="E366" s="1"/>
      <c r="F366" s="1"/>
      <c r="G366" s="3"/>
      <c r="H366" s="1"/>
      <c r="I366" s="1"/>
      <c r="J366" s="1"/>
      <c r="K366" s="1"/>
      <c r="L366" s="1"/>
      <c r="M366" s="1"/>
      <c r="N366" s="15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spans="1:89" ht="15.75" customHeight="1">
      <c r="A367" s="1"/>
      <c r="B367" s="2"/>
      <c r="C367" s="1"/>
      <c r="D367" s="1"/>
      <c r="E367" s="1"/>
      <c r="F367" s="1"/>
      <c r="G367" s="3"/>
      <c r="H367" s="1"/>
      <c r="I367" s="1"/>
      <c r="J367" s="1"/>
      <c r="K367" s="1"/>
      <c r="L367" s="1"/>
      <c r="M367" s="1"/>
      <c r="N367" s="15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spans="1:89" ht="15.75" customHeight="1">
      <c r="A368" s="1"/>
      <c r="B368" s="2"/>
      <c r="C368" s="1"/>
      <c r="D368" s="1"/>
      <c r="E368" s="1"/>
      <c r="F368" s="1"/>
      <c r="G368" s="3"/>
      <c r="H368" s="1"/>
      <c r="I368" s="1"/>
      <c r="J368" s="1"/>
      <c r="K368" s="1"/>
      <c r="L368" s="1"/>
      <c r="M368" s="1"/>
      <c r="N368" s="15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spans="1:89" ht="15.75" customHeight="1">
      <c r="A369" s="1"/>
      <c r="B369" s="2"/>
      <c r="C369" s="1"/>
      <c r="D369" s="1"/>
      <c r="E369" s="1"/>
      <c r="F369" s="1"/>
      <c r="G369" s="3"/>
      <c r="H369" s="1"/>
      <c r="I369" s="1"/>
      <c r="J369" s="1"/>
      <c r="K369" s="1"/>
      <c r="L369" s="1"/>
      <c r="M369" s="1"/>
      <c r="N369" s="15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spans="1:89" ht="15.75" customHeight="1">
      <c r="A370" s="1"/>
      <c r="B370" s="2"/>
      <c r="C370" s="1"/>
      <c r="D370" s="1"/>
      <c r="E370" s="1"/>
      <c r="F370" s="1"/>
      <c r="G370" s="3"/>
      <c r="H370" s="1"/>
      <c r="I370" s="1"/>
      <c r="J370" s="1"/>
      <c r="K370" s="1"/>
      <c r="L370" s="1"/>
      <c r="M370" s="1"/>
      <c r="N370" s="15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spans="1:89" ht="15.75" customHeight="1">
      <c r="A371" s="1"/>
      <c r="B371" s="2"/>
      <c r="C371" s="1"/>
      <c r="D371" s="1"/>
      <c r="E371" s="1"/>
      <c r="F371" s="1"/>
      <c r="G371" s="3"/>
      <c r="H371" s="1"/>
      <c r="I371" s="1"/>
      <c r="J371" s="1"/>
      <c r="K371" s="1"/>
      <c r="L371" s="1"/>
      <c r="M371" s="1"/>
      <c r="N371" s="15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spans="1:89" ht="15.75" customHeight="1">
      <c r="A372" s="1"/>
      <c r="B372" s="2"/>
      <c r="C372" s="1"/>
      <c r="D372" s="1"/>
      <c r="E372" s="1"/>
      <c r="F372" s="1"/>
      <c r="G372" s="3"/>
      <c r="H372" s="1"/>
      <c r="I372" s="1"/>
      <c r="J372" s="1"/>
      <c r="K372" s="1"/>
      <c r="L372" s="1"/>
      <c r="M372" s="1"/>
      <c r="N372" s="15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spans="1:89" ht="15.75" customHeight="1">
      <c r="A373" s="1"/>
      <c r="B373" s="2"/>
      <c r="C373" s="1"/>
      <c r="D373" s="1"/>
      <c r="E373" s="1"/>
      <c r="F373" s="1"/>
      <c r="G373" s="3"/>
      <c r="H373" s="1"/>
      <c r="I373" s="1"/>
      <c r="J373" s="1"/>
      <c r="K373" s="1"/>
      <c r="L373" s="1"/>
      <c r="M373" s="1"/>
      <c r="N373" s="15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spans="1:89" ht="15.75" customHeight="1">
      <c r="A374" s="1"/>
      <c r="B374" s="2"/>
      <c r="C374" s="1"/>
      <c r="D374" s="1"/>
      <c r="E374" s="1"/>
      <c r="F374" s="1"/>
      <c r="G374" s="3"/>
      <c r="H374" s="1"/>
      <c r="I374" s="1"/>
      <c r="J374" s="1"/>
      <c r="K374" s="1"/>
      <c r="L374" s="1"/>
      <c r="M374" s="1"/>
      <c r="N374" s="15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spans="1:89" ht="15.75" customHeight="1">
      <c r="A375" s="1"/>
      <c r="B375" s="2"/>
      <c r="C375" s="1"/>
      <c r="D375" s="1"/>
      <c r="E375" s="1"/>
      <c r="F375" s="1"/>
      <c r="G375" s="3"/>
      <c r="H375" s="1"/>
      <c r="I375" s="1"/>
      <c r="J375" s="1"/>
      <c r="K375" s="1"/>
      <c r="L375" s="1"/>
      <c r="M375" s="1"/>
      <c r="N375" s="15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spans="1:89" ht="15.75" customHeight="1">
      <c r="A376" s="1"/>
      <c r="B376" s="2"/>
      <c r="C376" s="1"/>
      <c r="D376" s="1"/>
      <c r="E376" s="1"/>
      <c r="F376" s="1"/>
      <c r="G376" s="3"/>
      <c r="H376" s="1"/>
      <c r="I376" s="1"/>
      <c r="J376" s="1"/>
      <c r="K376" s="1"/>
      <c r="L376" s="1"/>
      <c r="M376" s="1"/>
      <c r="N376" s="15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spans="1:89" ht="15.75" customHeight="1">
      <c r="A377" s="1"/>
      <c r="B377" s="2"/>
      <c r="C377" s="1"/>
      <c r="D377" s="1"/>
      <c r="E377" s="1"/>
      <c r="F377" s="1"/>
      <c r="G377" s="3"/>
      <c r="H377" s="1"/>
      <c r="I377" s="1"/>
      <c r="J377" s="1"/>
      <c r="K377" s="1"/>
      <c r="L377" s="1"/>
      <c r="M377" s="1"/>
      <c r="N377" s="15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spans="1:89" ht="15.75" customHeight="1">
      <c r="A378" s="1"/>
      <c r="B378" s="2"/>
      <c r="C378" s="1"/>
      <c r="D378" s="1"/>
      <c r="E378" s="1"/>
      <c r="F378" s="1"/>
      <c r="G378" s="3"/>
      <c r="H378" s="1"/>
      <c r="I378" s="1"/>
      <c r="J378" s="1"/>
      <c r="K378" s="1"/>
      <c r="L378" s="1"/>
      <c r="M378" s="1"/>
      <c r="N378" s="15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spans="1:89" ht="15.75" customHeight="1">
      <c r="A379" s="1"/>
      <c r="B379" s="2"/>
      <c r="C379" s="1"/>
      <c r="D379" s="1"/>
      <c r="E379" s="1"/>
      <c r="F379" s="1"/>
      <c r="G379" s="3"/>
      <c r="H379" s="1"/>
      <c r="I379" s="1"/>
      <c r="J379" s="1"/>
      <c r="K379" s="1"/>
      <c r="L379" s="1"/>
      <c r="M379" s="1"/>
      <c r="N379" s="15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spans="1:89" ht="15.75" customHeight="1">
      <c r="A380" s="1"/>
      <c r="B380" s="2"/>
      <c r="C380" s="1"/>
      <c r="D380" s="1"/>
      <c r="E380" s="1"/>
      <c r="F380" s="1"/>
      <c r="G380" s="3"/>
      <c r="H380" s="1"/>
      <c r="I380" s="1"/>
      <c r="J380" s="1"/>
      <c r="K380" s="1"/>
      <c r="L380" s="1"/>
      <c r="M380" s="1"/>
      <c r="N380" s="15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spans="1:89" ht="15.75" customHeight="1">
      <c r="A381" s="1"/>
      <c r="B381" s="2"/>
      <c r="C381" s="1"/>
      <c r="D381" s="1"/>
      <c r="E381" s="1"/>
      <c r="F381" s="1"/>
      <c r="G381" s="3"/>
      <c r="H381" s="1"/>
      <c r="I381" s="1"/>
      <c r="J381" s="1"/>
      <c r="K381" s="1"/>
      <c r="L381" s="1"/>
      <c r="M381" s="1"/>
      <c r="N381" s="15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spans="1:89" ht="15.75" customHeight="1">
      <c r="A382" s="1"/>
      <c r="B382" s="2"/>
      <c r="C382" s="1"/>
      <c r="D382" s="1"/>
      <c r="E382" s="1"/>
      <c r="F382" s="1"/>
      <c r="G382" s="3"/>
      <c r="H382" s="1"/>
      <c r="I382" s="1"/>
      <c r="J382" s="1"/>
      <c r="K382" s="1"/>
      <c r="L382" s="1"/>
      <c r="M382" s="1"/>
      <c r="N382" s="15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spans="1:89" ht="15.75" customHeight="1">
      <c r="A383" s="1"/>
      <c r="B383" s="2"/>
      <c r="C383" s="1"/>
      <c r="D383" s="1"/>
      <c r="E383" s="1"/>
      <c r="F383" s="1"/>
      <c r="G383" s="3"/>
      <c r="H383" s="1"/>
      <c r="I383" s="1"/>
      <c r="J383" s="1"/>
      <c r="K383" s="1"/>
      <c r="L383" s="1"/>
      <c r="M383" s="1"/>
      <c r="N383" s="15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spans="1:89" ht="15.75" customHeight="1">
      <c r="A384" s="1"/>
      <c r="B384" s="2"/>
      <c r="C384" s="1"/>
      <c r="D384" s="1"/>
      <c r="E384" s="1"/>
      <c r="F384" s="1"/>
      <c r="G384" s="3"/>
      <c r="H384" s="1"/>
      <c r="I384" s="1"/>
      <c r="J384" s="1"/>
      <c r="K384" s="1"/>
      <c r="L384" s="1"/>
      <c r="M384" s="1"/>
      <c r="N384" s="15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spans="1:89" ht="15.75" customHeight="1">
      <c r="A385" s="1"/>
      <c r="B385" s="2"/>
      <c r="C385" s="1"/>
      <c r="D385" s="1"/>
      <c r="E385" s="1"/>
      <c r="F385" s="1"/>
      <c r="G385" s="3"/>
      <c r="H385" s="1"/>
      <c r="I385" s="1"/>
      <c r="J385" s="1"/>
      <c r="K385" s="1"/>
      <c r="L385" s="1"/>
      <c r="M385" s="1"/>
      <c r="N385" s="15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spans="1:89" ht="15.75" customHeight="1">
      <c r="A386" s="1"/>
      <c r="B386" s="2"/>
      <c r="C386" s="1"/>
      <c r="D386" s="1"/>
      <c r="E386" s="1"/>
      <c r="F386" s="1"/>
      <c r="G386" s="3"/>
      <c r="H386" s="1"/>
      <c r="I386" s="1"/>
      <c r="J386" s="1"/>
      <c r="K386" s="1"/>
      <c r="L386" s="1"/>
      <c r="M386" s="1"/>
      <c r="N386" s="15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spans="1:89" ht="15.75" customHeight="1">
      <c r="A387" s="1"/>
      <c r="B387" s="2"/>
      <c r="C387" s="1"/>
      <c r="D387" s="1"/>
      <c r="E387" s="1"/>
      <c r="F387" s="1"/>
      <c r="G387" s="3"/>
      <c r="H387" s="1"/>
      <c r="I387" s="1"/>
      <c r="J387" s="1"/>
      <c r="K387" s="1"/>
      <c r="L387" s="1"/>
      <c r="M387" s="1"/>
      <c r="N387" s="15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spans="1:89" ht="15.75" customHeight="1">
      <c r="A388" s="1"/>
      <c r="B388" s="2"/>
      <c r="C388" s="1"/>
      <c r="D388" s="1"/>
      <c r="E388" s="1"/>
      <c r="F388" s="1"/>
      <c r="G388" s="3"/>
      <c r="H388" s="1"/>
      <c r="I388" s="1"/>
      <c r="J388" s="1"/>
      <c r="K388" s="1"/>
      <c r="L388" s="1"/>
      <c r="M388" s="1"/>
      <c r="N388" s="15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spans="1:89" ht="15.75" customHeight="1">
      <c r="A389" s="1"/>
      <c r="B389" s="2"/>
      <c r="C389" s="1"/>
      <c r="D389" s="1"/>
      <c r="E389" s="1"/>
      <c r="F389" s="1"/>
      <c r="G389" s="3"/>
      <c r="H389" s="1"/>
      <c r="I389" s="1"/>
      <c r="J389" s="1"/>
      <c r="K389" s="1"/>
      <c r="L389" s="1"/>
      <c r="M389" s="1"/>
      <c r="N389" s="15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spans="1:89" ht="15.75" customHeight="1">
      <c r="A390" s="1"/>
      <c r="B390" s="2"/>
      <c r="C390" s="1"/>
      <c r="D390" s="1"/>
      <c r="E390" s="1"/>
      <c r="F390" s="1"/>
      <c r="G390" s="3"/>
      <c r="H390" s="1"/>
      <c r="I390" s="1"/>
      <c r="J390" s="1"/>
      <c r="K390" s="1"/>
      <c r="L390" s="1"/>
      <c r="M390" s="1"/>
      <c r="N390" s="15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spans="1:89" ht="15.75" customHeight="1">
      <c r="A391" s="1"/>
      <c r="B391" s="2"/>
      <c r="C391" s="1"/>
      <c r="D391" s="1"/>
      <c r="E391" s="1"/>
      <c r="F391" s="1"/>
      <c r="G391" s="3"/>
      <c r="H391" s="1"/>
      <c r="I391" s="1"/>
      <c r="J391" s="1"/>
      <c r="K391" s="1"/>
      <c r="L391" s="1"/>
      <c r="M391" s="1"/>
      <c r="N391" s="15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spans="1:89" ht="15.75" customHeight="1">
      <c r="A392" s="1"/>
      <c r="B392" s="2"/>
      <c r="C392" s="1"/>
      <c r="D392" s="1"/>
      <c r="E392" s="1"/>
      <c r="F392" s="1"/>
      <c r="G392" s="3"/>
      <c r="H392" s="1"/>
      <c r="I392" s="1"/>
      <c r="J392" s="1"/>
      <c r="K392" s="1"/>
      <c r="L392" s="1"/>
      <c r="M392" s="1"/>
      <c r="N392" s="15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spans="1:89" ht="15.75" customHeight="1">
      <c r="A393" s="1"/>
      <c r="B393" s="2"/>
      <c r="C393" s="1"/>
      <c r="D393" s="1"/>
      <c r="E393" s="1"/>
      <c r="F393" s="1"/>
      <c r="G393" s="3"/>
      <c r="H393" s="1"/>
      <c r="I393" s="1"/>
      <c r="J393" s="1"/>
      <c r="K393" s="1"/>
      <c r="L393" s="1"/>
      <c r="M393" s="1"/>
      <c r="N393" s="15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spans="1:89" ht="15.75" customHeight="1">
      <c r="A394" s="1"/>
      <c r="B394" s="2"/>
      <c r="C394" s="1"/>
      <c r="D394" s="1"/>
      <c r="E394" s="1"/>
      <c r="F394" s="1"/>
      <c r="G394" s="3"/>
      <c r="H394" s="1"/>
      <c r="I394" s="1"/>
      <c r="J394" s="1"/>
      <c r="K394" s="1"/>
      <c r="L394" s="1"/>
      <c r="M394" s="1"/>
      <c r="N394" s="15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spans="1:89" ht="15.75" customHeight="1">
      <c r="A395" s="1"/>
      <c r="B395" s="2"/>
      <c r="C395" s="1"/>
      <c r="D395" s="1"/>
      <c r="E395" s="1"/>
      <c r="F395" s="1"/>
      <c r="G395" s="3"/>
      <c r="H395" s="1"/>
      <c r="I395" s="1"/>
      <c r="J395" s="1"/>
      <c r="K395" s="1"/>
      <c r="L395" s="1"/>
      <c r="M395" s="1"/>
      <c r="N395" s="15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spans="1:89" ht="15.75" customHeight="1">
      <c r="A396" s="1"/>
      <c r="B396" s="2"/>
      <c r="C396" s="1"/>
      <c r="D396" s="1"/>
      <c r="E396" s="1"/>
      <c r="F396" s="1"/>
      <c r="G396" s="3"/>
      <c r="H396" s="1"/>
      <c r="I396" s="1"/>
      <c r="J396" s="1"/>
      <c r="K396" s="1"/>
      <c r="L396" s="1"/>
      <c r="M396" s="1"/>
      <c r="N396" s="15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spans="1:89" ht="15.75" customHeight="1">
      <c r="A397" s="1"/>
      <c r="B397" s="2"/>
      <c r="C397" s="1"/>
      <c r="D397" s="1"/>
      <c r="E397" s="1"/>
      <c r="F397" s="1"/>
      <c r="G397" s="3"/>
      <c r="H397" s="1"/>
      <c r="I397" s="1"/>
      <c r="J397" s="1"/>
      <c r="K397" s="1"/>
      <c r="L397" s="1"/>
      <c r="M397" s="1"/>
      <c r="N397" s="15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spans="1:89" ht="15.75" customHeight="1">
      <c r="A398" s="1"/>
      <c r="B398" s="2"/>
      <c r="C398" s="1"/>
      <c r="D398" s="1"/>
      <c r="E398" s="1"/>
      <c r="F398" s="1"/>
      <c r="G398" s="3"/>
      <c r="H398" s="1"/>
      <c r="I398" s="1"/>
      <c r="J398" s="1"/>
      <c r="K398" s="1"/>
      <c r="L398" s="1"/>
      <c r="M398" s="1"/>
      <c r="N398" s="15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spans="1:89" ht="15.75" customHeight="1">
      <c r="A399" s="1"/>
      <c r="B399" s="2"/>
      <c r="C399" s="1"/>
      <c r="D399" s="1"/>
      <c r="E399" s="1"/>
      <c r="F399" s="1"/>
      <c r="G399" s="3"/>
      <c r="H399" s="1"/>
      <c r="I399" s="1"/>
      <c r="J399" s="1"/>
      <c r="K399" s="1"/>
      <c r="L399" s="1"/>
      <c r="M399" s="1"/>
      <c r="N399" s="15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spans="1:89" ht="15.75" customHeight="1">
      <c r="A400" s="1"/>
      <c r="B400" s="2"/>
      <c r="C400" s="1"/>
      <c r="D400" s="1"/>
      <c r="E400" s="1"/>
      <c r="F400" s="1"/>
      <c r="G400" s="3"/>
      <c r="H400" s="1"/>
      <c r="I400" s="1"/>
      <c r="J400" s="1"/>
      <c r="K400" s="1"/>
      <c r="L400" s="1"/>
      <c r="M400" s="1"/>
      <c r="N400" s="15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spans="1:89" ht="15.75" customHeight="1">
      <c r="A401" s="1"/>
      <c r="B401" s="2"/>
      <c r="C401" s="1"/>
      <c r="D401" s="1"/>
      <c r="E401" s="1"/>
      <c r="F401" s="1"/>
      <c r="G401" s="3"/>
      <c r="H401" s="1"/>
      <c r="I401" s="1"/>
      <c r="J401" s="1"/>
      <c r="K401" s="1"/>
      <c r="L401" s="1"/>
      <c r="M401" s="1"/>
      <c r="N401" s="15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spans="1:89" ht="15.75" customHeight="1">
      <c r="A402" s="1"/>
      <c r="B402" s="2"/>
      <c r="C402" s="1"/>
      <c r="D402" s="1"/>
      <c r="E402" s="1"/>
      <c r="F402" s="1"/>
      <c r="G402" s="3"/>
      <c r="H402" s="1"/>
      <c r="I402" s="1"/>
      <c r="J402" s="1"/>
      <c r="K402" s="1"/>
      <c r="L402" s="1"/>
      <c r="M402" s="1"/>
      <c r="N402" s="15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spans="1:89" ht="15.75" customHeight="1">
      <c r="A403" s="1"/>
      <c r="B403" s="2"/>
      <c r="C403" s="1"/>
      <c r="D403" s="1"/>
      <c r="E403" s="1"/>
      <c r="F403" s="1"/>
      <c r="G403" s="3"/>
      <c r="H403" s="1"/>
      <c r="I403" s="1"/>
      <c r="J403" s="1"/>
      <c r="K403" s="1"/>
      <c r="L403" s="1"/>
      <c r="M403" s="1"/>
      <c r="N403" s="15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spans="1:89" ht="15.75" customHeight="1">
      <c r="A404" s="1"/>
      <c r="B404" s="2"/>
      <c r="C404" s="1"/>
      <c r="D404" s="1"/>
      <c r="E404" s="1"/>
      <c r="F404" s="1"/>
      <c r="G404" s="3"/>
      <c r="H404" s="1"/>
      <c r="I404" s="1"/>
      <c r="J404" s="1"/>
      <c r="K404" s="1"/>
      <c r="L404" s="1"/>
      <c r="M404" s="1"/>
      <c r="N404" s="15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spans="1:89" ht="15.75" customHeight="1">
      <c r="A405" s="1"/>
      <c r="B405" s="2"/>
      <c r="C405" s="1"/>
      <c r="D405" s="1"/>
      <c r="E405" s="1"/>
      <c r="F405" s="1"/>
      <c r="G405" s="3"/>
      <c r="H405" s="1"/>
      <c r="I405" s="1"/>
      <c r="J405" s="1"/>
      <c r="K405" s="1"/>
      <c r="L405" s="1"/>
      <c r="M405" s="1"/>
      <c r="N405" s="15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spans="1:89" ht="15.75" customHeight="1">
      <c r="A406" s="1"/>
      <c r="B406" s="2"/>
      <c r="C406" s="1"/>
      <c r="D406" s="1"/>
      <c r="E406" s="1"/>
      <c r="F406" s="1"/>
      <c r="G406" s="3"/>
      <c r="H406" s="1"/>
      <c r="I406" s="1"/>
      <c r="J406" s="1"/>
      <c r="K406" s="1"/>
      <c r="L406" s="1"/>
      <c r="M406" s="1"/>
      <c r="N406" s="15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spans="1:89" ht="15.75" customHeight="1">
      <c r="A407" s="1"/>
      <c r="B407" s="2"/>
      <c r="C407" s="1"/>
      <c r="D407" s="1"/>
      <c r="E407" s="1"/>
      <c r="F407" s="1"/>
      <c r="G407" s="3"/>
      <c r="H407" s="1"/>
      <c r="I407" s="1"/>
      <c r="J407" s="1"/>
      <c r="K407" s="1"/>
      <c r="L407" s="1"/>
      <c r="M407" s="1"/>
      <c r="N407" s="15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spans="1:89" ht="15.75" customHeight="1">
      <c r="A408" s="1"/>
      <c r="B408" s="2"/>
      <c r="C408" s="1"/>
      <c r="D408" s="1"/>
      <c r="E408" s="1"/>
      <c r="F408" s="1"/>
      <c r="G408" s="3"/>
      <c r="H408" s="1"/>
      <c r="I408" s="1"/>
      <c r="J408" s="1"/>
      <c r="K408" s="1"/>
      <c r="L408" s="1"/>
      <c r="M408" s="1"/>
      <c r="N408" s="15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spans="1:89" ht="15.75" customHeight="1">
      <c r="A409" s="1"/>
      <c r="B409" s="2"/>
      <c r="C409" s="1"/>
      <c r="D409" s="1"/>
      <c r="E409" s="1"/>
      <c r="F409" s="1"/>
      <c r="G409" s="3"/>
      <c r="H409" s="1"/>
      <c r="I409" s="1"/>
      <c r="J409" s="1"/>
      <c r="K409" s="1"/>
      <c r="L409" s="1"/>
      <c r="M409" s="1"/>
      <c r="N409" s="15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spans="1:89" ht="15.75" customHeight="1">
      <c r="A410" s="1"/>
      <c r="B410" s="2"/>
      <c r="C410" s="1"/>
      <c r="D410" s="1"/>
      <c r="E410" s="1"/>
      <c r="F410" s="1"/>
      <c r="G410" s="3"/>
      <c r="H410" s="1"/>
      <c r="I410" s="1"/>
      <c r="J410" s="1"/>
      <c r="K410" s="1"/>
      <c r="L410" s="1"/>
      <c r="M410" s="1"/>
      <c r="N410" s="15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spans="1:89" ht="15.75" customHeight="1">
      <c r="A411" s="1"/>
      <c r="B411" s="2"/>
      <c r="C411" s="1"/>
      <c r="D411" s="1"/>
      <c r="E411" s="1"/>
      <c r="F411" s="1"/>
      <c r="G411" s="3"/>
      <c r="H411" s="1"/>
      <c r="I411" s="1"/>
      <c r="J411" s="1"/>
      <c r="K411" s="1"/>
      <c r="L411" s="1"/>
      <c r="M411" s="1"/>
      <c r="N411" s="15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spans="1:89" ht="15.75" customHeight="1">
      <c r="A412" s="1"/>
      <c r="B412" s="2"/>
      <c r="C412" s="1"/>
      <c r="D412" s="1"/>
      <c r="E412" s="1"/>
      <c r="F412" s="1"/>
      <c r="G412" s="3"/>
      <c r="H412" s="1"/>
      <c r="I412" s="1"/>
      <c r="J412" s="1"/>
      <c r="K412" s="1"/>
      <c r="L412" s="1"/>
      <c r="M412" s="1"/>
      <c r="N412" s="15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spans="1:89" ht="15.75" customHeight="1">
      <c r="A413" s="1"/>
      <c r="B413" s="2"/>
      <c r="C413" s="1"/>
      <c r="D413" s="1"/>
      <c r="E413" s="1"/>
      <c r="F413" s="1"/>
      <c r="G413" s="3"/>
      <c r="H413" s="1"/>
      <c r="I413" s="1"/>
      <c r="J413" s="1"/>
      <c r="K413" s="1"/>
      <c r="L413" s="1"/>
      <c r="M413" s="1"/>
      <c r="N413" s="15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spans="1:89" ht="15.75" customHeight="1">
      <c r="A414" s="1"/>
      <c r="B414" s="2"/>
      <c r="C414" s="1"/>
      <c r="D414" s="1"/>
      <c r="E414" s="1"/>
      <c r="F414" s="1"/>
      <c r="G414" s="3"/>
      <c r="H414" s="1"/>
      <c r="I414" s="1"/>
      <c r="J414" s="1"/>
      <c r="K414" s="1"/>
      <c r="L414" s="1"/>
      <c r="M414" s="1"/>
      <c r="N414" s="15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spans="1:89" ht="15.75" customHeight="1">
      <c r="A415" s="1"/>
      <c r="B415" s="2"/>
      <c r="C415" s="1"/>
      <c r="D415" s="1"/>
      <c r="E415" s="1"/>
      <c r="F415" s="1"/>
      <c r="G415" s="3"/>
      <c r="H415" s="1"/>
      <c r="I415" s="1"/>
      <c r="J415" s="1"/>
      <c r="K415" s="1"/>
      <c r="L415" s="1"/>
      <c r="M415" s="1"/>
      <c r="N415" s="15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spans="1:89" ht="15.75" customHeight="1">
      <c r="A416" s="1"/>
      <c r="B416" s="2"/>
      <c r="C416" s="1"/>
      <c r="D416" s="1"/>
      <c r="E416" s="1"/>
      <c r="F416" s="1"/>
      <c r="G416" s="3"/>
      <c r="H416" s="1"/>
      <c r="I416" s="1"/>
      <c r="J416" s="1"/>
      <c r="K416" s="1"/>
      <c r="L416" s="1"/>
      <c r="M416" s="1"/>
      <c r="N416" s="15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spans="1:89" ht="15.75" customHeight="1">
      <c r="A417" s="1"/>
      <c r="B417" s="2"/>
      <c r="C417" s="1"/>
      <c r="D417" s="1"/>
      <c r="E417" s="1"/>
      <c r="F417" s="1"/>
      <c r="G417" s="3"/>
      <c r="H417" s="1"/>
      <c r="I417" s="1"/>
      <c r="J417" s="1"/>
      <c r="K417" s="1"/>
      <c r="L417" s="1"/>
      <c r="M417" s="1"/>
      <c r="N417" s="15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spans="1:89" ht="15.75" customHeight="1">
      <c r="A418" s="1"/>
      <c r="B418" s="2"/>
      <c r="C418" s="1"/>
      <c r="D418" s="1"/>
      <c r="E418" s="1"/>
      <c r="F418" s="1"/>
      <c r="G418" s="3"/>
      <c r="H418" s="1"/>
      <c r="I418" s="1"/>
      <c r="J418" s="1"/>
      <c r="K418" s="1"/>
      <c r="L418" s="1"/>
      <c r="M418" s="1"/>
      <c r="N418" s="15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spans="1:89" ht="15.75" customHeight="1">
      <c r="A419" s="1"/>
      <c r="B419" s="2"/>
      <c r="C419" s="1"/>
      <c r="D419" s="1"/>
      <c r="E419" s="1"/>
      <c r="F419" s="1"/>
      <c r="G419" s="3"/>
      <c r="H419" s="1"/>
      <c r="I419" s="1"/>
      <c r="J419" s="1"/>
      <c r="K419" s="1"/>
      <c r="L419" s="1"/>
      <c r="M419" s="1"/>
      <c r="N419" s="15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spans="1:89" ht="15.75" customHeight="1">
      <c r="A420" s="1"/>
      <c r="B420" s="2"/>
      <c r="C420" s="1"/>
      <c r="D420" s="1"/>
      <c r="E420" s="1"/>
      <c r="F420" s="1"/>
      <c r="G420" s="3"/>
      <c r="H420" s="1"/>
      <c r="I420" s="1"/>
      <c r="J420" s="1"/>
      <c r="K420" s="1"/>
      <c r="L420" s="1"/>
      <c r="M420" s="1"/>
      <c r="N420" s="15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spans="1:89" ht="15.75" customHeight="1">
      <c r="A421" s="1"/>
      <c r="B421" s="2"/>
      <c r="C421" s="1"/>
      <c r="D421" s="1"/>
      <c r="E421" s="1"/>
      <c r="F421" s="1"/>
      <c r="G421" s="3"/>
      <c r="H421" s="1"/>
      <c r="I421" s="1"/>
      <c r="J421" s="1"/>
      <c r="K421" s="1"/>
      <c r="L421" s="1"/>
      <c r="M421" s="1"/>
      <c r="N421" s="15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spans="1:89" ht="15.75" customHeight="1">
      <c r="A422" s="1"/>
      <c r="B422" s="2"/>
      <c r="C422" s="1"/>
      <c r="D422" s="1"/>
      <c r="E422" s="1"/>
      <c r="F422" s="1"/>
      <c r="G422" s="3"/>
      <c r="H422" s="1"/>
      <c r="I422" s="1"/>
      <c r="J422" s="1"/>
      <c r="K422" s="1"/>
      <c r="L422" s="1"/>
      <c r="M422" s="1"/>
      <c r="N422" s="15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spans="1:89" ht="15.75" customHeight="1">
      <c r="A423" s="1"/>
      <c r="B423" s="2"/>
      <c r="C423" s="1"/>
      <c r="D423" s="1"/>
      <c r="E423" s="1"/>
      <c r="F423" s="1"/>
      <c r="G423" s="3"/>
      <c r="H423" s="1"/>
      <c r="I423" s="1"/>
      <c r="J423" s="1"/>
      <c r="K423" s="1"/>
      <c r="L423" s="1"/>
      <c r="M423" s="1"/>
      <c r="N423" s="15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spans="1:89" ht="15.75" customHeight="1">
      <c r="A424" s="1"/>
      <c r="B424" s="2"/>
      <c r="C424" s="1"/>
      <c r="D424" s="1"/>
      <c r="E424" s="1"/>
      <c r="F424" s="1"/>
      <c r="G424" s="3"/>
      <c r="H424" s="1"/>
      <c r="I424" s="1"/>
      <c r="J424" s="1"/>
      <c r="K424" s="1"/>
      <c r="L424" s="1"/>
      <c r="M424" s="1"/>
      <c r="N424" s="15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spans="1:89" ht="15.75" customHeight="1">
      <c r="A425" s="1"/>
      <c r="B425" s="2"/>
      <c r="C425" s="1"/>
      <c r="D425" s="1"/>
      <c r="E425" s="1"/>
      <c r="F425" s="1"/>
      <c r="G425" s="3"/>
      <c r="H425" s="1"/>
      <c r="I425" s="1"/>
      <c r="J425" s="1"/>
      <c r="K425" s="1"/>
      <c r="L425" s="1"/>
      <c r="M425" s="1"/>
      <c r="N425" s="15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spans="1:89" ht="15.75" customHeight="1">
      <c r="A426" s="1"/>
      <c r="B426" s="2"/>
      <c r="C426" s="1"/>
      <c r="D426" s="1"/>
      <c r="E426" s="1"/>
      <c r="F426" s="1"/>
      <c r="G426" s="3"/>
      <c r="H426" s="1"/>
      <c r="I426" s="1"/>
      <c r="J426" s="1"/>
      <c r="K426" s="1"/>
      <c r="L426" s="1"/>
      <c r="M426" s="1"/>
      <c r="N426" s="15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spans="1:89" ht="15.75" customHeight="1">
      <c r="A427" s="1"/>
      <c r="B427" s="2"/>
      <c r="C427" s="1"/>
      <c r="D427" s="1"/>
      <c r="E427" s="1"/>
      <c r="F427" s="1"/>
      <c r="G427" s="3"/>
      <c r="H427" s="1"/>
      <c r="I427" s="1"/>
      <c r="J427" s="1"/>
      <c r="K427" s="1"/>
      <c r="L427" s="1"/>
      <c r="M427" s="1"/>
      <c r="N427" s="15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spans="1:89" ht="15.75" customHeight="1">
      <c r="A428" s="1"/>
      <c r="B428" s="2"/>
      <c r="C428" s="1"/>
      <c r="D428" s="1"/>
      <c r="E428" s="1"/>
      <c r="F428" s="1"/>
      <c r="G428" s="3"/>
      <c r="H428" s="1"/>
      <c r="I428" s="1"/>
      <c r="J428" s="1"/>
      <c r="K428" s="1"/>
      <c r="L428" s="1"/>
      <c r="M428" s="1"/>
      <c r="N428" s="15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spans="1:89" ht="15.75" customHeight="1">
      <c r="A429" s="1"/>
      <c r="B429" s="2"/>
      <c r="C429" s="1"/>
      <c r="D429" s="1"/>
      <c r="E429" s="1"/>
      <c r="F429" s="1"/>
      <c r="G429" s="3"/>
      <c r="H429" s="1"/>
      <c r="I429" s="1"/>
      <c r="J429" s="1"/>
      <c r="K429" s="1"/>
      <c r="L429" s="1"/>
      <c r="M429" s="1"/>
      <c r="N429" s="15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spans="1:89" ht="15.75" customHeight="1">
      <c r="A430" s="1"/>
      <c r="B430" s="2"/>
      <c r="C430" s="1"/>
      <c r="D430" s="1"/>
      <c r="E430" s="1"/>
      <c r="F430" s="1"/>
      <c r="G430" s="3"/>
      <c r="H430" s="1"/>
      <c r="I430" s="1"/>
      <c r="J430" s="1"/>
      <c r="K430" s="1"/>
      <c r="L430" s="1"/>
      <c r="M430" s="1"/>
      <c r="N430" s="15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spans="1:89" ht="15.75" customHeight="1">
      <c r="A431" s="1"/>
      <c r="B431" s="2"/>
      <c r="C431" s="1"/>
      <c r="D431" s="1"/>
      <c r="E431" s="1"/>
      <c r="F431" s="1"/>
      <c r="G431" s="3"/>
      <c r="H431" s="1"/>
      <c r="I431" s="1"/>
      <c r="J431" s="1"/>
      <c r="K431" s="1"/>
      <c r="L431" s="1"/>
      <c r="M431" s="1"/>
      <c r="N431" s="15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spans="1:89" ht="15.75" customHeight="1">
      <c r="A432" s="1"/>
      <c r="B432" s="2"/>
      <c r="C432" s="1"/>
      <c r="D432" s="1"/>
      <c r="E432" s="1"/>
      <c r="F432" s="1"/>
      <c r="G432" s="3"/>
      <c r="H432" s="1"/>
      <c r="I432" s="1"/>
      <c r="J432" s="1"/>
      <c r="K432" s="1"/>
      <c r="L432" s="1"/>
      <c r="M432" s="1"/>
      <c r="N432" s="15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spans="1:89" ht="15.75" customHeight="1">
      <c r="A433" s="1"/>
      <c r="B433" s="2"/>
      <c r="C433" s="1"/>
      <c r="D433" s="1"/>
      <c r="E433" s="1"/>
      <c r="F433" s="1"/>
      <c r="G433" s="3"/>
      <c r="H433" s="1"/>
      <c r="I433" s="1"/>
      <c r="J433" s="1"/>
      <c r="K433" s="1"/>
      <c r="L433" s="1"/>
      <c r="M433" s="1"/>
      <c r="N433" s="15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spans="1:89" ht="15.75" customHeight="1">
      <c r="A434" s="1"/>
      <c r="B434" s="2"/>
      <c r="C434" s="1"/>
      <c r="D434" s="1"/>
      <c r="E434" s="1"/>
      <c r="F434" s="1"/>
      <c r="G434" s="3"/>
      <c r="H434" s="1"/>
      <c r="I434" s="1"/>
      <c r="J434" s="1"/>
      <c r="K434" s="1"/>
      <c r="L434" s="1"/>
      <c r="M434" s="1"/>
      <c r="N434" s="15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spans="1:89" ht="15.75" customHeight="1">
      <c r="A435" s="1"/>
      <c r="B435" s="2"/>
      <c r="C435" s="1"/>
      <c r="D435" s="1"/>
      <c r="E435" s="1"/>
      <c r="F435" s="1"/>
      <c r="G435" s="3"/>
      <c r="H435" s="1"/>
      <c r="I435" s="1"/>
      <c r="J435" s="1"/>
      <c r="K435" s="1"/>
      <c r="L435" s="1"/>
      <c r="M435" s="1"/>
      <c r="N435" s="15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spans="1:89" ht="15.75" customHeight="1">
      <c r="A436" s="1"/>
      <c r="B436" s="2"/>
      <c r="C436" s="1"/>
      <c r="D436" s="1"/>
      <c r="E436" s="1"/>
      <c r="F436" s="1"/>
      <c r="G436" s="3"/>
      <c r="H436" s="1"/>
      <c r="I436" s="1"/>
      <c r="J436" s="1"/>
      <c r="K436" s="1"/>
      <c r="L436" s="1"/>
      <c r="M436" s="1"/>
      <c r="N436" s="15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spans="1:89" ht="15.75" customHeight="1">
      <c r="A437" s="1"/>
      <c r="B437" s="2"/>
      <c r="C437" s="1"/>
      <c r="D437" s="1"/>
      <c r="E437" s="1"/>
      <c r="F437" s="1"/>
      <c r="G437" s="3"/>
      <c r="H437" s="1"/>
      <c r="I437" s="1"/>
      <c r="J437" s="1"/>
      <c r="K437" s="1"/>
      <c r="L437" s="1"/>
      <c r="M437" s="1"/>
      <c r="N437" s="15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spans="1:89" ht="15.75" customHeight="1">
      <c r="A438" s="1"/>
      <c r="B438" s="2"/>
      <c r="C438" s="1"/>
      <c r="D438" s="1"/>
      <c r="E438" s="1"/>
      <c r="F438" s="1"/>
      <c r="G438" s="3"/>
      <c r="H438" s="1"/>
      <c r="I438" s="1"/>
      <c r="J438" s="1"/>
      <c r="K438" s="1"/>
      <c r="L438" s="1"/>
      <c r="M438" s="1"/>
      <c r="N438" s="15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spans="1:89" ht="15.75" customHeight="1">
      <c r="A439" s="1"/>
      <c r="B439" s="2"/>
      <c r="C439" s="1"/>
      <c r="D439" s="1"/>
      <c r="E439" s="1"/>
      <c r="F439" s="1"/>
      <c r="G439" s="3"/>
      <c r="H439" s="1"/>
      <c r="I439" s="1"/>
      <c r="J439" s="1"/>
      <c r="K439" s="1"/>
      <c r="L439" s="1"/>
      <c r="M439" s="1"/>
      <c r="N439" s="15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spans="1:89" ht="15.75" customHeight="1">
      <c r="A440" s="1"/>
      <c r="B440" s="2"/>
      <c r="C440" s="1"/>
      <c r="D440" s="1"/>
      <c r="E440" s="1"/>
      <c r="F440" s="1"/>
      <c r="G440" s="3"/>
      <c r="H440" s="1"/>
      <c r="I440" s="1"/>
      <c r="J440" s="1"/>
      <c r="K440" s="1"/>
      <c r="L440" s="1"/>
      <c r="M440" s="1"/>
      <c r="N440" s="15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spans="1:89" ht="15.75" customHeight="1">
      <c r="A441" s="1"/>
      <c r="B441" s="2"/>
      <c r="C441" s="1"/>
      <c r="D441" s="1"/>
      <c r="E441" s="1"/>
      <c r="F441" s="1"/>
      <c r="G441" s="3"/>
      <c r="H441" s="1"/>
      <c r="I441" s="1"/>
      <c r="J441" s="1"/>
      <c r="K441" s="1"/>
      <c r="L441" s="1"/>
      <c r="M441" s="1"/>
      <c r="N441" s="15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spans="1:89" ht="15.75" customHeight="1">
      <c r="A442" s="1"/>
      <c r="B442" s="2"/>
      <c r="C442" s="1"/>
      <c r="D442" s="1"/>
      <c r="E442" s="1"/>
      <c r="F442" s="1"/>
      <c r="G442" s="3"/>
      <c r="H442" s="1"/>
      <c r="I442" s="1"/>
      <c r="J442" s="1"/>
      <c r="K442" s="1"/>
      <c r="L442" s="1"/>
      <c r="M442" s="1"/>
      <c r="N442" s="15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spans="1:89" ht="15.75" customHeight="1">
      <c r="A443" s="1"/>
      <c r="B443" s="2"/>
      <c r="C443" s="1"/>
      <c r="D443" s="1"/>
      <c r="E443" s="1"/>
      <c r="F443" s="1"/>
      <c r="G443" s="3"/>
      <c r="H443" s="1"/>
      <c r="I443" s="1"/>
      <c r="J443" s="1"/>
      <c r="K443" s="1"/>
      <c r="L443" s="1"/>
      <c r="M443" s="1"/>
      <c r="N443" s="15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spans="1:89" ht="15.75" customHeight="1">
      <c r="A444" s="1"/>
      <c r="B444" s="2"/>
      <c r="C444" s="1"/>
      <c r="D444" s="1"/>
      <c r="E444" s="1"/>
      <c r="F444" s="1"/>
      <c r="G444" s="3"/>
      <c r="H444" s="1"/>
      <c r="I444" s="1"/>
      <c r="J444" s="1"/>
      <c r="K444" s="1"/>
      <c r="L444" s="1"/>
      <c r="M444" s="1"/>
      <c r="N444" s="15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spans="1:89" ht="15.75" customHeight="1">
      <c r="A445" s="1"/>
      <c r="B445" s="2"/>
      <c r="C445" s="1"/>
      <c r="D445" s="1"/>
      <c r="E445" s="1"/>
      <c r="F445" s="1"/>
      <c r="G445" s="3"/>
      <c r="H445" s="1"/>
      <c r="I445" s="1"/>
      <c r="J445" s="1"/>
      <c r="K445" s="1"/>
      <c r="L445" s="1"/>
      <c r="M445" s="1"/>
      <c r="N445" s="15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spans="1:89" ht="15.75" customHeight="1">
      <c r="A446" s="1"/>
      <c r="B446" s="2"/>
      <c r="C446" s="1"/>
      <c r="D446" s="1"/>
      <c r="E446" s="1"/>
      <c r="F446" s="1"/>
      <c r="G446" s="3"/>
      <c r="H446" s="1"/>
      <c r="I446" s="1"/>
      <c r="J446" s="1"/>
      <c r="K446" s="1"/>
      <c r="L446" s="1"/>
      <c r="M446" s="1"/>
      <c r="N446" s="15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spans="1:89" ht="15.75" customHeight="1">
      <c r="A447" s="1"/>
      <c r="B447" s="2"/>
      <c r="C447" s="1"/>
      <c r="D447" s="1"/>
      <c r="E447" s="1"/>
      <c r="F447" s="1"/>
      <c r="G447" s="3"/>
      <c r="H447" s="1"/>
      <c r="I447" s="1"/>
      <c r="J447" s="1"/>
      <c r="K447" s="1"/>
      <c r="L447" s="1"/>
      <c r="M447" s="1"/>
      <c r="N447" s="15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spans="1:89" ht="15.75" customHeight="1">
      <c r="A448" s="1"/>
      <c r="B448" s="2"/>
      <c r="C448" s="1"/>
      <c r="D448" s="1"/>
      <c r="E448" s="1"/>
      <c r="F448" s="1"/>
      <c r="G448" s="3"/>
      <c r="H448" s="1"/>
      <c r="I448" s="1"/>
      <c r="J448" s="1"/>
      <c r="K448" s="1"/>
      <c r="L448" s="1"/>
      <c r="M448" s="1"/>
      <c r="N448" s="15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spans="1:89" ht="15.75" customHeight="1">
      <c r="A449" s="1"/>
      <c r="B449" s="2"/>
      <c r="C449" s="1"/>
      <c r="D449" s="1"/>
      <c r="E449" s="1"/>
      <c r="F449" s="1"/>
      <c r="G449" s="3"/>
      <c r="H449" s="1"/>
      <c r="I449" s="1"/>
      <c r="J449" s="1"/>
      <c r="K449" s="1"/>
      <c r="L449" s="1"/>
      <c r="M449" s="1"/>
      <c r="N449" s="15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spans="1:89" ht="15.75" customHeight="1">
      <c r="A450" s="1"/>
      <c r="B450" s="2"/>
      <c r="C450" s="1"/>
      <c r="D450" s="1"/>
      <c r="E450" s="1"/>
      <c r="F450" s="1"/>
      <c r="G450" s="3"/>
      <c r="H450" s="1"/>
      <c r="I450" s="1"/>
      <c r="J450" s="1"/>
      <c r="K450" s="1"/>
      <c r="L450" s="1"/>
      <c r="M450" s="1"/>
      <c r="N450" s="15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spans="1:89" ht="15.75" customHeight="1">
      <c r="A451" s="1"/>
      <c r="B451" s="2"/>
      <c r="C451" s="1"/>
      <c r="D451" s="1"/>
      <c r="E451" s="1"/>
      <c r="F451" s="1"/>
      <c r="G451" s="3"/>
      <c r="H451" s="1"/>
      <c r="I451" s="1"/>
      <c r="J451" s="1"/>
      <c r="K451" s="1"/>
      <c r="L451" s="1"/>
      <c r="M451" s="1"/>
      <c r="N451" s="15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spans="1:89" ht="15.75" customHeight="1">
      <c r="A452" s="1"/>
      <c r="B452" s="2"/>
      <c r="C452" s="1"/>
      <c r="D452" s="1"/>
      <c r="E452" s="1"/>
      <c r="F452" s="1"/>
      <c r="G452" s="3"/>
      <c r="H452" s="1"/>
      <c r="I452" s="1"/>
      <c r="J452" s="1"/>
      <c r="K452" s="1"/>
      <c r="L452" s="1"/>
      <c r="M452" s="1"/>
      <c r="N452" s="15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spans="1:89" ht="15.75" customHeight="1">
      <c r="A453" s="1"/>
      <c r="B453" s="2"/>
      <c r="C453" s="1"/>
      <c r="D453" s="1"/>
      <c r="E453" s="1"/>
      <c r="F453" s="1"/>
      <c r="G453" s="3"/>
      <c r="H453" s="1"/>
      <c r="I453" s="1"/>
      <c r="J453" s="1"/>
      <c r="K453" s="1"/>
      <c r="L453" s="1"/>
      <c r="M453" s="1"/>
      <c r="N453" s="15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spans="1:89" ht="15.75" customHeight="1">
      <c r="A454" s="1"/>
      <c r="B454" s="2"/>
      <c r="C454" s="1"/>
      <c r="D454" s="1"/>
      <c r="E454" s="1"/>
      <c r="F454" s="1"/>
      <c r="G454" s="3"/>
      <c r="H454" s="1"/>
      <c r="I454" s="1"/>
      <c r="J454" s="1"/>
      <c r="K454" s="1"/>
      <c r="L454" s="1"/>
      <c r="M454" s="1"/>
      <c r="N454" s="15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spans="1:89" ht="15.75" customHeight="1">
      <c r="A455" s="1"/>
      <c r="B455" s="2"/>
      <c r="C455" s="1"/>
      <c r="D455" s="1"/>
      <c r="E455" s="1"/>
      <c r="F455" s="1"/>
      <c r="G455" s="3"/>
      <c r="H455" s="1"/>
      <c r="I455" s="1"/>
      <c r="J455" s="1"/>
      <c r="K455" s="1"/>
      <c r="L455" s="1"/>
      <c r="M455" s="1"/>
      <c r="N455" s="15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spans="1:89" ht="15.75" customHeight="1">
      <c r="A456" s="1"/>
      <c r="B456" s="2"/>
      <c r="C456" s="1"/>
      <c r="D456" s="1"/>
      <c r="E456" s="1"/>
      <c r="F456" s="1"/>
      <c r="G456" s="3"/>
      <c r="H456" s="1"/>
      <c r="I456" s="1"/>
      <c r="J456" s="1"/>
      <c r="K456" s="1"/>
      <c r="L456" s="1"/>
      <c r="M456" s="1"/>
      <c r="N456" s="15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spans="1:89" ht="15.75" customHeight="1">
      <c r="A457" s="1"/>
      <c r="B457" s="2"/>
      <c r="C457" s="1"/>
      <c r="D457" s="1"/>
      <c r="E457" s="1"/>
      <c r="F457" s="1"/>
      <c r="G457" s="3"/>
      <c r="H457" s="1"/>
      <c r="I457" s="1"/>
      <c r="J457" s="1"/>
      <c r="K457" s="1"/>
      <c r="L457" s="1"/>
      <c r="M457" s="1"/>
      <c r="N457" s="15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spans="1:89" ht="15.75" customHeight="1">
      <c r="A458" s="1"/>
      <c r="B458" s="2"/>
      <c r="C458" s="1"/>
      <c r="D458" s="1"/>
      <c r="E458" s="1"/>
      <c r="F458" s="1"/>
      <c r="G458" s="3"/>
      <c r="H458" s="1"/>
      <c r="I458" s="1"/>
      <c r="J458" s="1"/>
      <c r="K458" s="1"/>
      <c r="L458" s="1"/>
      <c r="M458" s="1"/>
      <c r="N458" s="15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spans="1:89" ht="15.75" customHeight="1">
      <c r="A459" s="1"/>
      <c r="B459" s="2"/>
      <c r="C459" s="1"/>
      <c r="D459" s="1"/>
      <c r="E459" s="1"/>
      <c r="F459" s="1"/>
      <c r="G459" s="3"/>
      <c r="H459" s="1"/>
      <c r="I459" s="1"/>
      <c r="J459" s="1"/>
      <c r="K459" s="1"/>
      <c r="L459" s="1"/>
      <c r="M459" s="1"/>
      <c r="N459" s="15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spans="1:89" ht="15.75" customHeight="1">
      <c r="A460" s="1"/>
      <c r="B460" s="2"/>
      <c r="C460" s="1"/>
      <c r="D460" s="1"/>
      <c r="E460" s="1"/>
      <c r="F460" s="1"/>
      <c r="G460" s="3"/>
      <c r="H460" s="1"/>
      <c r="I460" s="1"/>
      <c r="J460" s="1"/>
      <c r="K460" s="1"/>
      <c r="L460" s="1"/>
      <c r="M460" s="1"/>
      <c r="N460" s="15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spans="1:89" ht="15.75" customHeight="1">
      <c r="A461" s="1"/>
      <c r="B461" s="2"/>
      <c r="C461" s="1"/>
      <c r="D461" s="1"/>
      <c r="E461" s="1"/>
      <c r="F461" s="1"/>
      <c r="G461" s="3"/>
      <c r="H461" s="1"/>
      <c r="I461" s="1"/>
      <c r="J461" s="1"/>
      <c r="K461" s="1"/>
      <c r="L461" s="1"/>
      <c r="M461" s="1"/>
      <c r="N461" s="15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spans="1:89" ht="15.75" customHeight="1">
      <c r="A462" s="1"/>
      <c r="B462" s="2"/>
      <c r="C462" s="1"/>
      <c r="D462" s="1"/>
      <c r="E462" s="1"/>
      <c r="F462" s="1"/>
      <c r="G462" s="3"/>
      <c r="H462" s="1"/>
      <c r="I462" s="1"/>
      <c r="J462" s="1"/>
      <c r="K462" s="1"/>
      <c r="L462" s="1"/>
      <c r="M462" s="1"/>
      <c r="N462" s="15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spans="1:89" ht="15.75" customHeight="1">
      <c r="A463" s="1"/>
      <c r="B463" s="2"/>
      <c r="C463" s="1"/>
      <c r="D463" s="1"/>
      <c r="E463" s="1"/>
      <c r="F463" s="1"/>
      <c r="G463" s="3"/>
      <c r="H463" s="1"/>
      <c r="I463" s="1"/>
      <c r="J463" s="1"/>
      <c r="K463" s="1"/>
      <c r="L463" s="1"/>
      <c r="M463" s="1"/>
      <c r="N463" s="15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spans="1:89" ht="15.75" customHeight="1">
      <c r="A464" s="1"/>
      <c r="B464" s="2"/>
      <c r="C464" s="1"/>
      <c r="D464" s="1"/>
      <c r="E464" s="1"/>
      <c r="F464" s="1"/>
      <c r="G464" s="3"/>
      <c r="H464" s="1"/>
      <c r="I464" s="1"/>
      <c r="J464" s="1"/>
      <c r="K464" s="1"/>
      <c r="L464" s="1"/>
      <c r="M464" s="1"/>
      <c r="N464" s="15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spans="1:89" ht="15.75" customHeight="1">
      <c r="A465" s="1"/>
      <c r="B465" s="2"/>
      <c r="C465" s="1"/>
      <c r="D465" s="1"/>
      <c r="E465" s="1"/>
      <c r="F465" s="1"/>
      <c r="G465" s="3"/>
      <c r="H465" s="1"/>
      <c r="I465" s="1"/>
      <c r="J465" s="1"/>
      <c r="K465" s="1"/>
      <c r="L465" s="1"/>
      <c r="M465" s="1"/>
      <c r="N465" s="15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spans="1:89" ht="15.75" customHeight="1">
      <c r="A466" s="1"/>
      <c r="B466" s="2"/>
      <c r="C466" s="1"/>
      <c r="D466" s="1"/>
      <c r="E466" s="1"/>
      <c r="F466" s="1"/>
      <c r="G466" s="3"/>
      <c r="H466" s="1"/>
      <c r="I466" s="1"/>
      <c r="J466" s="1"/>
      <c r="K466" s="1"/>
      <c r="L466" s="1"/>
      <c r="M466" s="1"/>
      <c r="N466" s="15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spans="1:89" ht="15.75" customHeight="1">
      <c r="A467" s="1"/>
      <c r="B467" s="2"/>
      <c r="C467" s="1"/>
      <c r="D467" s="1"/>
      <c r="E467" s="1"/>
      <c r="F467" s="1"/>
      <c r="G467" s="3"/>
      <c r="H467" s="1"/>
      <c r="I467" s="1"/>
      <c r="J467" s="1"/>
      <c r="K467" s="1"/>
      <c r="L467" s="1"/>
      <c r="M467" s="1"/>
      <c r="N467" s="15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spans="1:89" ht="15.75" customHeight="1">
      <c r="A468" s="1"/>
      <c r="B468" s="2"/>
      <c r="C468" s="1"/>
      <c r="D468" s="1"/>
      <c r="E468" s="1"/>
      <c r="F468" s="1"/>
      <c r="G468" s="3"/>
      <c r="H468" s="1"/>
      <c r="I468" s="1"/>
      <c r="J468" s="1"/>
      <c r="K468" s="1"/>
      <c r="L468" s="1"/>
      <c r="M468" s="1"/>
      <c r="N468" s="15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spans="1:89" ht="15.75" customHeight="1">
      <c r="A469" s="1"/>
      <c r="B469" s="2"/>
      <c r="C469" s="1"/>
      <c r="D469" s="1"/>
      <c r="E469" s="1"/>
      <c r="F469" s="1"/>
      <c r="G469" s="3"/>
      <c r="H469" s="1"/>
      <c r="I469" s="1"/>
      <c r="J469" s="1"/>
      <c r="K469" s="1"/>
      <c r="L469" s="1"/>
      <c r="M469" s="1"/>
      <c r="N469" s="15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spans="1:89" ht="15.75" customHeight="1">
      <c r="A470" s="1"/>
      <c r="B470" s="2"/>
      <c r="C470" s="1"/>
      <c r="D470" s="1"/>
      <c r="E470" s="1"/>
      <c r="F470" s="1"/>
      <c r="G470" s="3"/>
      <c r="H470" s="1"/>
      <c r="I470" s="1"/>
      <c r="J470" s="1"/>
      <c r="K470" s="1"/>
      <c r="L470" s="1"/>
      <c r="M470" s="1"/>
      <c r="N470" s="15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spans="1:89" ht="15.75" customHeight="1">
      <c r="A471" s="1"/>
      <c r="B471" s="2"/>
      <c r="C471" s="1"/>
      <c r="D471" s="1"/>
      <c r="E471" s="1"/>
      <c r="F471" s="1"/>
      <c r="G471" s="3"/>
      <c r="H471" s="1"/>
      <c r="I471" s="1"/>
      <c r="J471" s="1"/>
      <c r="K471" s="1"/>
      <c r="L471" s="1"/>
      <c r="M471" s="1"/>
      <c r="N471" s="15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spans="1:89" ht="15.75" customHeight="1">
      <c r="A472" s="1"/>
      <c r="B472" s="2"/>
      <c r="C472" s="1"/>
      <c r="D472" s="1"/>
      <c r="E472" s="1"/>
      <c r="F472" s="1"/>
      <c r="G472" s="3"/>
      <c r="H472" s="1"/>
      <c r="I472" s="1"/>
      <c r="J472" s="1"/>
      <c r="K472" s="1"/>
      <c r="L472" s="1"/>
      <c r="M472" s="1"/>
      <c r="N472" s="15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spans="1:89" ht="15.75" customHeight="1">
      <c r="A473" s="1"/>
      <c r="B473" s="2"/>
      <c r="C473" s="1"/>
      <c r="D473" s="1"/>
      <c r="E473" s="1"/>
      <c r="F473" s="1"/>
      <c r="G473" s="3"/>
      <c r="H473" s="1"/>
      <c r="I473" s="1"/>
      <c r="J473" s="1"/>
      <c r="K473" s="1"/>
      <c r="L473" s="1"/>
      <c r="M473" s="1"/>
      <c r="N473" s="15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spans="1:89" ht="15.75" customHeight="1">
      <c r="A474" s="1"/>
      <c r="B474" s="2"/>
      <c r="C474" s="1"/>
      <c r="D474" s="1"/>
      <c r="E474" s="1"/>
      <c r="F474" s="1"/>
      <c r="G474" s="3"/>
      <c r="H474" s="1"/>
      <c r="I474" s="1"/>
      <c r="J474" s="1"/>
      <c r="K474" s="1"/>
      <c r="L474" s="1"/>
      <c r="M474" s="1"/>
      <c r="N474" s="15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spans="1:89" ht="15.75" customHeight="1">
      <c r="A475" s="1"/>
      <c r="B475" s="2"/>
      <c r="C475" s="1"/>
      <c r="D475" s="1"/>
      <c r="E475" s="1"/>
      <c r="F475" s="1"/>
      <c r="G475" s="3"/>
      <c r="H475" s="1"/>
      <c r="I475" s="1"/>
      <c r="J475" s="1"/>
      <c r="K475" s="1"/>
      <c r="L475" s="1"/>
      <c r="M475" s="1"/>
      <c r="N475" s="15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spans="1:89" ht="15.75" customHeight="1">
      <c r="A476" s="1"/>
      <c r="B476" s="2"/>
      <c r="C476" s="1"/>
      <c r="D476" s="1"/>
      <c r="E476" s="1"/>
      <c r="F476" s="1"/>
      <c r="G476" s="3"/>
      <c r="H476" s="1"/>
      <c r="I476" s="1"/>
      <c r="J476" s="1"/>
      <c r="K476" s="1"/>
      <c r="L476" s="1"/>
      <c r="M476" s="1"/>
      <c r="N476" s="15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spans="1:89" ht="15.75" customHeight="1">
      <c r="A477" s="1"/>
      <c r="B477" s="2"/>
      <c r="C477" s="1"/>
      <c r="D477" s="1"/>
      <c r="E477" s="1"/>
      <c r="F477" s="1"/>
      <c r="G477" s="3"/>
      <c r="H477" s="1"/>
      <c r="I477" s="1"/>
      <c r="J477" s="1"/>
      <c r="K477" s="1"/>
      <c r="L477" s="1"/>
      <c r="M477" s="1"/>
      <c r="N477" s="15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spans="1:89" ht="15.75" customHeight="1">
      <c r="A478" s="1"/>
      <c r="B478" s="2"/>
      <c r="C478" s="1"/>
      <c r="D478" s="1"/>
      <c r="E478" s="1"/>
      <c r="F478" s="1"/>
      <c r="G478" s="3"/>
      <c r="H478" s="1"/>
      <c r="I478" s="1"/>
      <c r="J478" s="1"/>
      <c r="K478" s="1"/>
      <c r="L478" s="1"/>
      <c r="M478" s="1"/>
      <c r="N478" s="15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spans="1:89" ht="15.75" customHeight="1">
      <c r="A479" s="1"/>
      <c r="B479" s="2"/>
      <c r="C479" s="1"/>
      <c r="D479" s="1"/>
      <c r="E479" s="1"/>
      <c r="F479" s="1"/>
      <c r="G479" s="3"/>
      <c r="H479" s="1"/>
      <c r="I479" s="1"/>
      <c r="J479" s="1"/>
      <c r="K479" s="1"/>
      <c r="L479" s="1"/>
      <c r="M479" s="1"/>
      <c r="N479" s="15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spans="1:89" ht="15.75" customHeight="1">
      <c r="A480" s="1"/>
      <c r="B480" s="2"/>
      <c r="C480" s="1"/>
      <c r="D480" s="1"/>
      <c r="E480" s="1"/>
      <c r="F480" s="1"/>
      <c r="G480" s="3"/>
      <c r="H480" s="1"/>
      <c r="I480" s="1"/>
      <c r="J480" s="1"/>
      <c r="K480" s="1"/>
      <c r="L480" s="1"/>
      <c r="M480" s="1"/>
      <c r="N480" s="15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spans="1:89" ht="15.75" customHeight="1">
      <c r="A481" s="1"/>
      <c r="B481" s="2"/>
      <c r="C481" s="1"/>
      <c r="D481" s="1"/>
      <c r="E481" s="1"/>
      <c r="F481" s="1"/>
      <c r="G481" s="3"/>
      <c r="H481" s="1"/>
      <c r="I481" s="1"/>
      <c r="J481" s="1"/>
      <c r="K481" s="1"/>
      <c r="L481" s="1"/>
      <c r="M481" s="1"/>
      <c r="N481" s="15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spans="1:89" ht="15.75" customHeight="1">
      <c r="A482" s="1"/>
      <c r="B482" s="2"/>
      <c r="C482" s="1"/>
      <c r="D482" s="1"/>
      <c r="E482" s="1"/>
      <c r="F482" s="1"/>
      <c r="G482" s="3"/>
      <c r="H482" s="1"/>
      <c r="I482" s="1"/>
      <c r="J482" s="1"/>
      <c r="K482" s="1"/>
      <c r="L482" s="1"/>
      <c r="M482" s="1"/>
      <c r="N482" s="15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spans="1:89" ht="15.75" customHeight="1">
      <c r="A483" s="1"/>
      <c r="B483" s="2"/>
      <c r="C483" s="1"/>
      <c r="D483" s="1"/>
      <c r="E483" s="1"/>
      <c r="F483" s="1"/>
      <c r="G483" s="3"/>
      <c r="H483" s="1"/>
      <c r="I483" s="1"/>
      <c r="J483" s="1"/>
      <c r="K483" s="1"/>
      <c r="L483" s="1"/>
      <c r="M483" s="1"/>
      <c r="N483" s="15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spans="1:89" ht="15.75" customHeight="1">
      <c r="A484" s="1"/>
      <c r="B484" s="2"/>
      <c r="C484" s="1"/>
      <c r="D484" s="1"/>
      <c r="E484" s="1"/>
      <c r="F484" s="1"/>
      <c r="G484" s="3"/>
      <c r="H484" s="1"/>
      <c r="I484" s="1"/>
      <c r="J484" s="1"/>
      <c r="K484" s="1"/>
      <c r="L484" s="1"/>
      <c r="M484" s="1"/>
      <c r="N484" s="15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spans="1:89" ht="15.75" customHeight="1">
      <c r="A485" s="1"/>
      <c r="B485" s="2"/>
      <c r="C485" s="1"/>
      <c r="D485" s="1"/>
      <c r="E485" s="1"/>
      <c r="F485" s="1"/>
      <c r="G485" s="3"/>
      <c r="H485" s="1"/>
      <c r="I485" s="1"/>
      <c r="J485" s="1"/>
      <c r="K485" s="1"/>
      <c r="L485" s="1"/>
      <c r="M485" s="1"/>
      <c r="N485" s="15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spans="1:89" ht="15.75" customHeight="1">
      <c r="A486" s="1"/>
      <c r="B486" s="2"/>
      <c r="C486" s="1"/>
      <c r="D486" s="1"/>
      <c r="E486" s="1"/>
      <c r="F486" s="1"/>
      <c r="G486" s="3"/>
      <c r="H486" s="1"/>
      <c r="I486" s="1"/>
      <c r="J486" s="1"/>
      <c r="K486" s="1"/>
      <c r="L486" s="1"/>
      <c r="M486" s="1"/>
      <c r="N486" s="15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spans="1:89" ht="15.75" customHeight="1">
      <c r="A487" s="1"/>
      <c r="B487" s="2"/>
      <c r="C487" s="1"/>
      <c r="D487" s="1"/>
      <c r="E487" s="1"/>
      <c r="F487" s="1"/>
      <c r="G487" s="3"/>
      <c r="H487" s="1"/>
      <c r="I487" s="1"/>
      <c r="J487" s="1"/>
      <c r="K487" s="1"/>
      <c r="L487" s="1"/>
      <c r="M487" s="1"/>
      <c r="N487" s="15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spans="1:89" ht="15.75" customHeight="1">
      <c r="A488" s="1"/>
      <c r="B488" s="2"/>
      <c r="C488" s="1"/>
      <c r="D488" s="1"/>
      <c r="E488" s="1"/>
      <c r="F488" s="1"/>
      <c r="G488" s="3"/>
      <c r="H488" s="1"/>
      <c r="I488" s="1"/>
      <c r="J488" s="1"/>
      <c r="K488" s="1"/>
      <c r="L488" s="1"/>
      <c r="M488" s="1"/>
      <c r="N488" s="15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spans="1:89" ht="15.75" customHeight="1">
      <c r="A489" s="1"/>
      <c r="B489" s="2"/>
      <c r="C489" s="1"/>
      <c r="D489" s="1"/>
      <c r="E489" s="1"/>
      <c r="F489" s="1"/>
      <c r="G489" s="3"/>
      <c r="H489" s="1"/>
      <c r="I489" s="1"/>
      <c r="J489" s="1"/>
      <c r="K489" s="1"/>
      <c r="L489" s="1"/>
      <c r="M489" s="1"/>
      <c r="N489" s="15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spans="1:89" ht="15.75" customHeight="1">
      <c r="A490" s="1"/>
      <c r="B490" s="2"/>
      <c r="C490" s="1"/>
      <c r="D490" s="1"/>
      <c r="E490" s="1"/>
      <c r="F490" s="1"/>
      <c r="G490" s="3"/>
      <c r="H490" s="1"/>
      <c r="I490" s="1"/>
      <c r="J490" s="1"/>
      <c r="K490" s="1"/>
      <c r="L490" s="1"/>
      <c r="M490" s="1"/>
      <c r="N490" s="15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spans="1:89" ht="15.75" customHeight="1">
      <c r="A491" s="1"/>
      <c r="B491" s="2"/>
      <c r="C491" s="1"/>
      <c r="D491" s="1"/>
      <c r="E491" s="1"/>
      <c r="F491" s="1"/>
      <c r="G491" s="3"/>
      <c r="H491" s="1"/>
      <c r="I491" s="1"/>
      <c r="J491" s="1"/>
      <c r="K491" s="1"/>
      <c r="L491" s="1"/>
      <c r="M491" s="1"/>
      <c r="N491" s="15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spans="1:89" ht="15.75" customHeight="1">
      <c r="A492" s="1"/>
      <c r="B492" s="2"/>
      <c r="C492" s="1"/>
      <c r="D492" s="1"/>
      <c r="E492" s="1"/>
      <c r="F492" s="1"/>
      <c r="G492" s="3"/>
      <c r="H492" s="1"/>
      <c r="I492" s="1"/>
      <c r="J492" s="1"/>
      <c r="K492" s="1"/>
      <c r="L492" s="1"/>
      <c r="M492" s="1"/>
      <c r="N492" s="15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spans="1:89" ht="15.75" customHeight="1">
      <c r="A493" s="1"/>
      <c r="B493" s="2"/>
      <c r="C493" s="1"/>
      <c r="D493" s="1"/>
      <c r="E493" s="1"/>
      <c r="F493" s="1"/>
      <c r="G493" s="3"/>
      <c r="H493" s="1"/>
      <c r="I493" s="1"/>
      <c r="J493" s="1"/>
      <c r="K493" s="1"/>
      <c r="L493" s="1"/>
      <c r="M493" s="1"/>
      <c r="N493" s="15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spans="1:89" ht="15.75" customHeight="1">
      <c r="A494" s="1"/>
      <c r="B494" s="2"/>
      <c r="C494" s="1"/>
      <c r="D494" s="1"/>
      <c r="E494" s="1"/>
      <c r="F494" s="1"/>
      <c r="G494" s="3"/>
      <c r="H494" s="1"/>
      <c r="I494" s="1"/>
      <c r="J494" s="1"/>
      <c r="K494" s="1"/>
      <c r="L494" s="1"/>
      <c r="M494" s="1"/>
      <c r="N494" s="15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spans="1:89" ht="15.75" customHeight="1">
      <c r="A495" s="1"/>
      <c r="B495" s="2"/>
      <c r="C495" s="1"/>
      <c r="D495" s="1"/>
      <c r="E495" s="1"/>
      <c r="F495" s="1"/>
      <c r="G495" s="3"/>
      <c r="H495" s="1"/>
      <c r="I495" s="1"/>
      <c r="J495" s="1"/>
      <c r="K495" s="1"/>
      <c r="L495" s="1"/>
      <c r="M495" s="1"/>
      <c r="N495" s="15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spans="1:89" ht="15.75" customHeight="1">
      <c r="A496" s="1"/>
      <c r="B496" s="2"/>
      <c r="C496" s="1"/>
      <c r="D496" s="1"/>
      <c r="E496" s="1"/>
      <c r="F496" s="1"/>
      <c r="G496" s="3"/>
      <c r="H496" s="1"/>
      <c r="I496" s="1"/>
      <c r="J496" s="1"/>
      <c r="K496" s="1"/>
      <c r="L496" s="1"/>
      <c r="M496" s="1"/>
      <c r="N496" s="15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spans="1:89" ht="15.75" customHeight="1">
      <c r="A497" s="1"/>
      <c r="B497" s="2"/>
      <c r="C497" s="1"/>
      <c r="D497" s="1"/>
      <c r="E497" s="1"/>
      <c r="F497" s="1"/>
      <c r="G497" s="3"/>
      <c r="H497" s="1"/>
      <c r="I497" s="1"/>
      <c r="J497" s="1"/>
      <c r="K497" s="1"/>
      <c r="L497" s="1"/>
      <c r="M497" s="1"/>
      <c r="N497" s="15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spans="1:89" ht="15.75" customHeight="1">
      <c r="A498" s="1"/>
      <c r="B498" s="2"/>
      <c r="C498" s="1"/>
      <c r="D498" s="1"/>
      <c r="E498" s="1"/>
      <c r="F498" s="1"/>
      <c r="G498" s="3"/>
      <c r="H498" s="1"/>
      <c r="I498" s="1"/>
      <c r="J498" s="1"/>
      <c r="K498" s="1"/>
      <c r="L498" s="1"/>
      <c r="M498" s="1"/>
      <c r="N498" s="15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spans="1:89" ht="15.75" customHeight="1">
      <c r="A499" s="1"/>
      <c r="B499" s="2"/>
      <c r="C499" s="1"/>
      <c r="D499" s="1"/>
      <c r="E499" s="1"/>
      <c r="F499" s="1"/>
      <c r="G499" s="3"/>
      <c r="H499" s="1"/>
      <c r="I499" s="1"/>
      <c r="J499" s="1"/>
      <c r="K499" s="1"/>
      <c r="L499" s="1"/>
      <c r="M499" s="1"/>
      <c r="N499" s="15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spans="1:89" ht="15.75" customHeight="1">
      <c r="A500" s="1"/>
      <c r="B500" s="2"/>
      <c r="C500" s="1"/>
      <c r="D500" s="1"/>
      <c r="E500" s="1"/>
      <c r="F500" s="1"/>
      <c r="G500" s="3"/>
      <c r="H500" s="1"/>
      <c r="I500" s="1"/>
      <c r="J500" s="1"/>
      <c r="K500" s="1"/>
      <c r="L500" s="1"/>
      <c r="M500" s="1"/>
      <c r="N500" s="15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spans="1:89" ht="15.75" customHeight="1">
      <c r="A501" s="1"/>
      <c r="B501" s="2"/>
      <c r="C501" s="1"/>
      <c r="D501" s="1"/>
      <c r="E501" s="1"/>
      <c r="F501" s="1"/>
      <c r="G501" s="3"/>
      <c r="H501" s="1"/>
      <c r="I501" s="1"/>
      <c r="J501" s="1"/>
      <c r="K501" s="1"/>
      <c r="L501" s="1"/>
      <c r="M501" s="1"/>
      <c r="N501" s="15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spans="1:89" ht="15.75" customHeight="1">
      <c r="A502" s="1"/>
      <c r="B502" s="2"/>
      <c r="C502" s="1"/>
      <c r="D502" s="1"/>
      <c r="E502" s="1"/>
      <c r="F502" s="1"/>
      <c r="G502" s="3"/>
      <c r="H502" s="1"/>
      <c r="I502" s="1"/>
      <c r="J502" s="1"/>
      <c r="K502" s="1"/>
      <c r="L502" s="1"/>
      <c r="M502" s="1"/>
      <c r="N502" s="15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spans="1:89" ht="15.75" customHeight="1">
      <c r="A503" s="1"/>
      <c r="B503" s="2"/>
      <c r="C503" s="1"/>
      <c r="D503" s="1"/>
      <c r="E503" s="1"/>
      <c r="F503" s="1"/>
      <c r="G503" s="3"/>
      <c r="H503" s="1"/>
      <c r="I503" s="1"/>
      <c r="J503" s="1"/>
      <c r="K503" s="1"/>
      <c r="L503" s="1"/>
      <c r="M503" s="1"/>
      <c r="N503" s="15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spans="1:89" ht="15.75" customHeight="1">
      <c r="A504" s="1"/>
      <c r="B504" s="2"/>
      <c r="C504" s="1"/>
      <c r="D504" s="1"/>
      <c r="E504" s="1"/>
      <c r="F504" s="1"/>
      <c r="G504" s="3"/>
      <c r="H504" s="1"/>
      <c r="I504" s="1"/>
      <c r="J504" s="1"/>
      <c r="K504" s="1"/>
      <c r="L504" s="1"/>
      <c r="M504" s="1"/>
      <c r="N504" s="15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spans="1:89" ht="15.75" customHeight="1">
      <c r="A505" s="1"/>
      <c r="B505" s="2"/>
      <c r="C505" s="1"/>
      <c r="D505" s="1"/>
      <c r="E505" s="1"/>
      <c r="F505" s="1"/>
      <c r="G505" s="3"/>
      <c r="H505" s="1"/>
      <c r="I505" s="1"/>
      <c r="J505" s="1"/>
      <c r="K505" s="1"/>
      <c r="L505" s="1"/>
      <c r="M505" s="1"/>
      <c r="N505" s="15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spans="1:89" ht="15.75" customHeight="1">
      <c r="A506" s="1"/>
      <c r="B506" s="2"/>
      <c r="C506" s="1"/>
      <c r="D506" s="1"/>
      <c r="E506" s="1"/>
      <c r="F506" s="1"/>
      <c r="G506" s="3"/>
      <c r="H506" s="1"/>
      <c r="I506" s="1"/>
      <c r="J506" s="1"/>
      <c r="K506" s="1"/>
      <c r="L506" s="1"/>
      <c r="M506" s="1"/>
      <c r="N506" s="15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spans="1:89" ht="15.75" customHeight="1">
      <c r="A507" s="1"/>
      <c r="B507" s="2"/>
      <c r="C507" s="1"/>
      <c r="D507" s="1"/>
      <c r="E507" s="1"/>
      <c r="F507" s="1"/>
      <c r="G507" s="3"/>
      <c r="H507" s="1"/>
      <c r="I507" s="1"/>
      <c r="J507" s="1"/>
      <c r="K507" s="1"/>
      <c r="L507" s="1"/>
      <c r="M507" s="1"/>
      <c r="N507" s="15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spans="1:89" ht="15.75" customHeight="1">
      <c r="A508" s="1"/>
      <c r="B508" s="2"/>
      <c r="C508" s="1"/>
      <c r="D508" s="1"/>
      <c r="E508" s="1"/>
      <c r="F508" s="1"/>
      <c r="G508" s="3"/>
      <c r="H508" s="1"/>
      <c r="I508" s="1"/>
      <c r="J508" s="1"/>
      <c r="K508" s="1"/>
      <c r="L508" s="1"/>
      <c r="M508" s="1"/>
      <c r="N508" s="15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spans="1:89" ht="15.75" customHeight="1">
      <c r="A509" s="1"/>
      <c r="B509" s="2"/>
      <c r="C509" s="1"/>
      <c r="D509" s="1"/>
      <c r="E509" s="1"/>
      <c r="F509" s="1"/>
      <c r="G509" s="3"/>
      <c r="H509" s="1"/>
      <c r="I509" s="1"/>
      <c r="J509" s="1"/>
      <c r="K509" s="1"/>
      <c r="L509" s="1"/>
      <c r="M509" s="1"/>
      <c r="N509" s="15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spans="1:89" ht="15.75" customHeight="1">
      <c r="A510" s="1"/>
      <c r="B510" s="2"/>
      <c r="C510" s="1"/>
      <c r="D510" s="1"/>
      <c r="E510" s="1"/>
      <c r="F510" s="1"/>
      <c r="G510" s="3"/>
      <c r="H510" s="1"/>
      <c r="I510" s="1"/>
      <c r="J510" s="1"/>
      <c r="K510" s="1"/>
      <c r="L510" s="1"/>
      <c r="M510" s="1"/>
      <c r="N510" s="15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spans="1:89" ht="15.75" customHeight="1">
      <c r="A511" s="1"/>
      <c r="B511" s="2"/>
      <c r="C511" s="1"/>
      <c r="D511" s="1"/>
      <c r="E511" s="1"/>
      <c r="F511" s="1"/>
      <c r="G511" s="3"/>
      <c r="H511" s="1"/>
      <c r="I511" s="1"/>
      <c r="J511" s="1"/>
      <c r="K511" s="1"/>
      <c r="L511" s="1"/>
      <c r="M511" s="1"/>
      <c r="N511" s="15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spans="1:89" ht="15.75" customHeight="1">
      <c r="A512" s="1"/>
      <c r="B512" s="2"/>
      <c r="C512" s="1"/>
      <c r="D512" s="1"/>
      <c r="E512" s="1"/>
      <c r="F512" s="1"/>
      <c r="G512" s="3"/>
      <c r="H512" s="1"/>
      <c r="I512" s="1"/>
      <c r="J512" s="1"/>
      <c r="K512" s="1"/>
      <c r="L512" s="1"/>
      <c r="M512" s="1"/>
      <c r="N512" s="15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spans="1:89" ht="15.75" customHeight="1">
      <c r="A513" s="1"/>
      <c r="B513" s="2"/>
      <c r="C513" s="1"/>
      <c r="D513" s="1"/>
      <c r="E513" s="1"/>
      <c r="F513" s="1"/>
      <c r="G513" s="3"/>
      <c r="H513" s="1"/>
      <c r="I513" s="1"/>
      <c r="J513" s="1"/>
      <c r="K513" s="1"/>
      <c r="L513" s="1"/>
      <c r="M513" s="1"/>
      <c r="N513" s="15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spans="1:89" ht="15.75" customHeight="1">
      <c r="A514" s="1"/>
      <c r="B514" s="2"/>
      <c r="C514" s="1"/>
      <c r="D514" s="1"/>
      <c r="E514" s="1"/>
      <c r="F514" s="1"/>
      <c r="G514" s="3"/>
      <c r="H514" s="1"/>
      <c r="I514" s="1"/>
      <c r="J514" s="1"/>
      <c r="K514" s="1"/>
      <c r="L514" s="1"/>
      <c r="M514" s="1"/>
      <c r="N514" s="15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spans="1:89" ht="15.75" customHeight="1">
      <c r="A515" s="1"/>
      <c r="B515" s="2"/>
      <c r="C515" s="1"/>
      <c r="D515" s="1"/>
      <c r="E515" s="1"/>
      <c r="F515" s="1"/>
      <c r="G515" s="3"/>
      <c r="H515" s="1"/>
      <c r="I515" s="1"/>
      <c r="J515" s="1"/>
      <c r="K515" s="1"/>
      <c r="L515" s="1"/>
      <c r="M515" s="1"/>
      <c r="N515" s="15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spans="1:89" ht="15.75" customHeight="1">
      <c r="A516" s="1"/>
      <c r="B516" s="2"/>
      <c r="C516" s="1"/>
      <c r="D516" s="1"/>
      <c r="E516" s="1"/>
      <c r="F516" s="1"/>
      <c r="G516" s="3"/>
      <c r="H516" s="1"/>
      <c r="I516" s="1"/>
      <c r="J516" s="1"/>
      <c r="K516" s="1"/>
      <c r="L516" s="1"/>
      <c r="M516" s="1"/>
      <c r="N516" s="15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spans="1:89" ht="15.75" customHeight="1">
      <c r="A517" s="1"/>
      <c r="B517" s="2"/>
      <c r="C517" s="1"/>
      <c r="D517" s="1"/>
      <c r="E517" s="1"/>
      <c r="F517" s="1"/>
      <c r="G517" s="3"/>
      <c r="H517" s="1"/>
      <c r="I517" s="1"/>
      <c r="J517" s="1"/>
      <c r="K517" s="1"/>
      <c r="L517" s="1"/>
      <c r="M517" s="1"/>
      <c r="N517" s="15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spans="1:89" ht="15.75" customHeight="1">
      <c r="A518" s="1"/>
      <c r="B518" s="2"/>
      <c r="C518" s="1"/>
      <c r="D518" s="1"/>
      <c r="E518" s="1"/>
      <c r="F518" s="1"/>
      <c r="G518" s="3"/>
      <c r="H518" s="1"/>
      <c r="I518" s="1"/>
      <c r="J518" s="1"/>
      <c r="K518" s="1"/>
      <c r="L518" s="1"/>
      <c r="M518" s="1"/>
      <c r="N518" s="15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spans="1:89" ht="15.75" customHeight="1">
      <c r="A519" s="1"/>
      <c r="B519" s="2"/>
      <c r="C519" s="1"/>
      <c r="D519" s="1"/>
      <c r="E519" s="1"/>
      <c r="F519" s="1"/>
      <c r="G519" s="3"/>
      <c r="H519" s="1"/>
      <c r="I519" s="1"/>
      <c r="J519" s="1"/>
      <c r="K519" s="1"/>
      <c r="L519" s="1"/>
      <c r="M519" s="1"/>
      <c r="N519" s="15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spans="1:89" ht="15.75" customHeight="1">
      <c r="A520" s="1"/>
      <c r="B520" s="2"/>
      <c r="C520" s="1"/>
      <c r="D520" s="1"/>
      <c r="E520" s="1"/>
      <c r="F520" s="1"/>
      <c r="G520" s="3"/>
      <c r="H520" s="1"/>
      <c r="I520" s="1"/>
      <c r="J520" s="1"/>
      <c r="K520" s="1"/>
      <c r="L520" s="1"/>
      <c r="M520" s="1"/>
      <c r="N520" s="15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spans="1:89" ht="15.75" customHeight="1">
      <c r="A521" s="1"/>
      <c r="B521" s="2"/>
      <c r="C521" s="1"/>
      <c r="D521" s="1"/>
      <c r="E521" s="1"/>
      <c r="F521" s="1"/>
      <c r="G521" s="3"/>
      <c r="H521" s="1"/>
      <c r="I521" s="1"/>
      <c r="J521" s="1"/>
      <c r="K521" s="1"/>
      <c r="L521" s="1"/>
      <c r="M521" s="1"/>
      <c r="N521" s="15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spans="1:89" ht="15.75" customHeight="1">
      <c r="A522" s="1"/>
      <c r="B522" s="2"/>
      <c r="C522" s="1"/>
      <c r="D522" s="1"/>
      <c r="E522" s="1"/>
      <c r="F522" s="1"/>
      <c r="G522" s="3"/>
      <c r="H522" s="1"/>
      <c r="I522" s="1"/>
      <c r="J522" s="1"/>
      <c r="K522" s="1"/>
      <c r="L522" s="1"/>
      <c r="M522" s="1"/>
      <c r="N522" s="15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spans="1:89" ht="15.75" customHeight="1">
      <c r="A523" s="1"/>
      <c r="B523" s="2"/>
      <c r="C523" s="1"/>
      <c r="D523" s="1"/>
      <c r="E523" s="1"/>
      <c r="F523" s="1"/>
      <c r="G523" s="3"/>
      <c r="H523" s="1"/>
      <c r="I523" s="1"/>
      <c r="J523" s="1"/>
      <c r="K523" s="1"/>
      <c r="L523" s="1"/>
      <c r="M523" s="1"/>
      <c r="N523" s="15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spans="1:89" ht="15.75" customHeight="1">
      <c r="A524" s="1"/>
      <c r="B524" s="2"/>
      <c r="C524" s="1"/>
      <c r="D524" s="1"/>
      <c r="E524" s="1"/>
      <c r="F524" s="1"/>
      <c r="G524" s="3"/>
      <c r="H524" s="1"/>
      <c r="I524" s="1"/>
      <c r="J524" s="1"/>
      <c r="K524" s="1"/>
      <c r="L524" s="1"/>
      <c r="M524" s="1"/>
      <c r="N524" s="15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spans="1:89" ht="15.75" customHeight="1">
      <c r="A525" s="1"/>
      <c r="B525" s="2"/>
      <c r="C525" s="1"/>
      <c r="D525" s="1"/>
      <c r="E525" s="1"/>
      <c r="F525" s="1"/>
      <c r="G525" s="3"/>
      <c r="H525" s="1"/>
      <c r="I525" s="1"/>
      <c r="J525" s="1"/>
      <c r="K525" s="1"/>
      <c r="L525" s="1"/>
      <c r="M525" s="1"/>
      <c r="N525" s="15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spans="1:89" ht="15.75" customHeight="1">
      <c r="A526" s="1"/>
      <c r="B526" s="2"/>
      <c r="C526" s="1"/>
      <c r="D526" s="1"/>
      <c r="E526" s="1"/>
      <c r="F526" s="1"/>
      <c r="G526" s="3"/>
      <c r="H526" s="1"/>
      <c r="I526" s="1"/>
      <c r="J526" s="1"/>
      <c r="K526" s="1"/>
      <c r="L526" s="1"/>
      <c r="M526" s="1"/>
      <c r="N526" s="15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spans="1:89" ht="15.75" customHeight="1">
      <c r="A527" s="1"/>
      <c r="B527" s="2"/>
      <c r="C527" s="1"/>
      <c r="D527" s="1"/>
      <c r="E527" s="1"/>
      <c r="F527" s="1"/>
      <c r="G527" s="3"/>
      <c r="H527" s="1"/>
      <c r="I527" s="1"/>
      <c r="J527" s="1"/>
      <c r="K527" s="1"/>
      <c r="L527" s="1"/>
      <c r="M527" s="1"/>
      <c r="N527" s="15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spans="1:89" ht="15.75" customHeight="1">
      <c r="A528" s="1"/>
      <c r="B528" s="2"/>
      <c r="C528" s="1"/>
      <c r="D528" s="1"/>
      <c r="E528" s="1"/>
      <c r="F528" s="1"/>
      <c r="G528" s="3"/>
      <c r="H528" s="1"/>
      <c r="I528" s="1"/>
      <c r="J528" s="1"/>
      <c r="K528" s="1"/>
      <c r="L528" s="1"/>
      <c r="M528" s="1"/>
      <c r="N528" s="15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spans="1:89" ht="15.75" customHeight="1">
      <c r="A529" s="1"/>
      <c r="B529" s="2"/>
      <c r="C529" s="1"/>
      <c r="D529" s="1"/>
      <c r="E529" s="1"/>
      <c r="F529" s="1"/>
      <c r="G529" s="3"/>
      <c r="H529" s="1"/>
      <c r="I529" s="1"/>
      <c r="J529" s="1"/>
      <c r="K529" s="1"/>
      <c r="L529" s="1"/>
      <c r="M529" s="1"/>
      <c r="N529" s="15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spans="1:89" ht="15.75" customHeight="1">
      <c r="A530" s="1"/>
      <c r="B530" s="2"/>
      <c r="C530" s="1"/>
      <c r="D530" s="1"/>
      <c r="E530" s="1"/>
      <c r="F530" s="1"/>
      <c r="G530" s="3"/>
      <c r="H530" s="1"/>
      <c r="I530" s="1"/>
      <c r="J530" s="1"/>
      <c r="K530" s="1"/>
      <c r="L530" s="1"/>
      <c r="M530" s="1"/>
      <c r="N530" s="15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spans="1:89" ht="15.75" customHeight="1">
      <c r="A531" s="1"/>
      <c r="B531" s="2"/>
      <c r="C531" s="1"/>
      <c r="D531" s="1"/>
      <c r="E531" s="1"/>
      <c r="F531" s="1"/>
      <c r="G531" s="3"/>
      <c r="H531" s="1"/>
      <c r="I531" s="1"/>
      <c r="J531" s="1"/>
      <c r="K531" s="1"/>
      <c r="L531" s="1"/>
      <c r="M531" s="1"/>
      <c r="N531" s="15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spans="1:89" ht="15.75" customHeight="1">
      <c r="A532" s="1"/>
      <c r="B532" s="2"/>
      <c r="C532" s="1"/>
      <c r="D532" s="1"/>
      <c r="E532" s="1"/>
      <c r="F532" s="1"/>
      <c r="G532" s="3"/>
      <c r="H532" s="1"/>
      <c r="I532" s="1"/>
      <c r="J532" s="1"/>
      <c r="K532" s="1"/>
      <c r="L532" s="1"/>
      <c r="M532" s="1"/>
      <c r="N532" s="15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spans="1:89" ht="15.75" customHeight="1">
      <c r="A533" s="1"/>
      <c r="B533" s="2"/>
      <c r="C533" s="1"/>
      <c r="D533" s="1"/>
      <c r="E533" s="1"/>
      <c r="F533" s="1"/>
      <c r="G533" s="3"/>
      <c r="H533" s="1"/>
      <c r="I533" s="1"/>
      <c r="J533" s="1"/>
      <c r="K533" s="1"/>
      <c r="L533" s="1"/>
      <c r="M533" s="1"/>
      <c r="N533" s="15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spans="1:89" ht="15.75" customHeight="1">
      <c r="A534" s="1"/>
      <c r="B534" s="2"/>
      <c r="C534" s="1"/>
      <c r="D534" s="1"/>
      <c r="E534" s="1"/>
      <c r="F534" s="1"/>
      <c r="G534" s="3"/>
      <c r="H534" s="1"/>
      <c r="I534" s="1"/>
      <c r="J534" s="1"/>
      <c r="K534" s="1"/>
      <c r="L534" s="1"/>
      <c r="M534" s="1"/>
      <c r="N534" s="15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spans="1:89" ht="15.75" customHeight="1">
      <c r="A535" s="1"/>
      <c r="B535" s="2"/>
      <c r="C535" s="1"/>
      <c r="D535" s="1"/>
      <c r="E535" s="1"/>
      <c r="F535" s="1"/>
      <c r="G535" s="3"/>
      <c r="H535" s="1"/>
      <c r="I535" s="1"/>
      <c r="J535" s="1"/>
      <c r="K535" s="1"/>
      <c r="L535" s="1"/>
      <c r="M535" s="1"/>
      <c r="N535" s="15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spans="1:89" ht="15.75" customHeight="1">
      <c r="A536" s="1"/>
      <c r="B536" s="2"/>
      <c r="C536" s="1"/>
      <c r="D536" s="1"/>
      <c r="E536" s="1"/>
      <c r="F536" s="1"/>
      <c r="G536" s="3"/>
      <c r="H536" s="1"/>
      <c r="I536" s="1"/>
      <c r="J536" s="1"/>
      <c r="K536" s="1"/>
      <c r="L536" s="1"/>
      <c r="M536" s="1"/>
      <c r="N536" s="15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spans="1:89" ht="15.75" customHeight="1">
      <c r="A537" s="1"/>
      <c r="B537" s="2"/>
      <c r="C537" s="1"/>
      <c r="D537" s="1"/>
      <c r="E537" s="1"/>
      <c r="F537" s="1"/>
      <c r="G537" s="3"/>
      <c r="H537" s="1"/>
      <c r="I537" s="1"/>
      <c r="J537" s="1"/>
      <c r="K537" s="1"/>
      <c r="L537" s="1"/>
      <c r="M537" s="1"/>
      <c r="N537" s="15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spans="1:89" ht="15.75" customHeight="1">
      <c r="A538" s="1"/>
      <c r="B538" s="2"/>
      <c r="C538" s="1"/>
      <c r="D538" s="1"/>
      <c r="E538" s="1"/>
      <c r="F538" s="1"/>
      <c r="G538" s="3"/>
      <c r="H538" s="1"/>
      <c r="I538" s="1"/>
      <c r="J538" s="1"/>
      <c r="K538" s="1"/>
      <c r="L538" s="1"/>
      <c r="M538" s="1"/>
      <c r="N538" s="15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spans="1:89" ht="15.75" customHeight="1">
      <c r="A539" s="1"/>
      <c r="B539" s="2"/>
      <c r="C539" s="1"/>
      <c r="D539" s="1"/>
      <c r="E539" s="1"/>
      <c r="F539" s="1"/>
      <c r="G539" s="3"/>
      <c r="H539" s="1"/>
      <c r="I539" s="1"/>
      <c r="J539" s="1"/>
      <c r="K539" s="1"/>
      <c r="L539" s="1"/>
      <c r="M539" s="1"/>
      <c r="N539" s="15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spans="1:89" ht="15.75" customHeight="1">
      <c r="A540" s="1"/>
      <c r="B540" s="2"/>
      <c r="C540" s="1"/>
      <c r="D540" s="1"/>
      <c r="E540" s="1"/>
      <c r="F540" s="1"/>
      <c r="G540" s="3"/>
      <c r="H540" s="1"/>
      <c r="I540" s="1"/>
      <c r="J540" s="1"/>
      <c r="K540" s="1"/>
      <c r="L540" s="1"/>
      <c r="M540" s="1"/>
      <c r="N540" s="15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spans="1:89" ht="15.75" customHeight="1">
      <c r="A541" s="1"/>
      <c r="B541" s="2"/>
      <c r="C541" s="1"/>
      <c r="D541" s="1"/>
      <c r="E541" s="1"/>
      <c r="F541" s="1"/>
      <c r="G541" s="3"/>
      <c r="H541" s="1"/>
      <c r="I541" s="1"/>
      <c r="J541" s="1"/>
      <c r="K541" s="1"/>
      <c r="L541" s="1"/>
      <c r="M541" s="1"/>
      <c r="N541" s="15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spans="1:89" ht="15.75" customHeight="1">
      <c r="A542" s="1"/>
      <c r="B542" s="2"/>
      <c r="C542" s="1"/>
      <c r="D542" s="1"/>
      <c r="E542" s="1"/>
      <c r="F542" s="1"/>
      <c r="G542" s="3"/>
      <c r="H542" s="1"/>
      <c r="I542" s="1"/>
      <c r="J542" s="1"/>
      <c r="K542" s="1"/>
      <c r="L542" s="1"/>
      <c r="M542" s="1"/>
      <c r="N542" s="15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spans="1:89" ht="15.75" customHeight="1">
      <c r="A543" s="1"/>
      <c r="B543" s="2"/>
      <c r="C543" s="1"/>
      <c r="D543" s="1"/>
      <c r="E543" s="1"/>
      <c r="F543" s="1"/>
      <c r="G543" s="3"/>
      <c r="H543" s="1"/>
      <c r="I543" s="1"/>
      <c r="J543" s="1"/>
      <c r="K543" s="1"/>
      <c r="L543" s="1"/>
      <c r="M543" s="1"/>
      <c r="N543" s="15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spans="1:89" ht="15.75" customHeight="1">
      <c r="A544" s="1"/>
      <c r="B544" s="2"/>
      <c r="C544" s="1"/>
      <c r="D544" s="1"/>
      <c r="E544" s="1"/>
      <c r="F544" s="1"/>
      <c r="G544" s="3"/>
      <c r="H544" s="1"/>
      <c r="I544" s="1"/>
      <c r="J544" s="1"/>
      <c r="K544" s="1"/>
      <c r="L544" s="1"/>
      <c r="M544" s="1"/>
      <c r="N544" s="15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spans="1:89" ht="15.75" customHeight="1">
      <c r="A545" s="1"/>
      <c r="B545" s="2"/>
      <c r="C545" s="1"/>
      <c r="D545" s="1"/>
      <c r="E545" s="1"/>
      <c r="F545" s="1"/>
      <c r="G545" s="3"/>
      <c r="H545" s="1"/>
      <c r="I545" s="1"/>
      <c r="J545" s="1"/>
      <c r="K545" s="1"/>
      <c r="L545" s="1"/>
      <c r="M545" s="1"/>
      <c r="N545" s="15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spans="1:89" ht="15.75" customHeight="1">
      <c r="A546" s="1"/>
      <c r="B546" s="2"/>
      <c r="C546" s="1"/>
      <c r="D546" s="1"/>
      <c r="E546" s="1"/>
      <c r="F546" s="1"/>
      <c r="G546" s="3"/>
      <c r="H546" s="1"/>
      <c r="I546" s="1"/>
      <c r="J546" s="1"/>
      <c r="K546" s="1"/>
      <c r="L546" s="1"/>
      <c r="M546" s="1"/>
      <c r="N546" s="15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spans="1:89" ht="15.75" customHeight="1">
      <c r="A547" s="1"/>
      <c r="B547" s="2"/>
      <c r="C547" s="1"/>
      <c r="D547" s="1"/>
      <c r="E547" s="1"/>
      <c r="F547" s="1"/>
      <c r="G547" s="3"/>
      <c r="H547" s="1"/>
      <c r="I547" s="1"/>
      <c r="J547" s="1"/>
      <c r="K547" s="1"/>
      <c r="L547" s="1"/>
      <c r="M547" s="1"/>
      <c r="N547" s="15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spans="1:89" ht="15.75" customHeight="1">
      <c r="A548" s="1"/>
      <c r="B548" s="2"/>
      <c r="C548" s="1"/>
      <c r="D548" s="1"/>
      <c r="E548" s="1"/>
      <c r="F548" s="1"/>
      <c r="G548" s="3"/>
      <c r="H548" s="1"/>
      <c r="I548" s="1"/>
      <c r="J548" s="1"/>
      <c r="K548" s="1"/>
      <c r="L548" s="1"/>
      <c r="M548" s="1"/>
      <c r="N548" s="15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spans="1:89" ht="15.75" customHeight="1">
      <c r="A549" s="1"/>
      <c r="B549" s="2"/>
      <c r="C549" s="1"/>
      <c r="D549" s="1"/>
      <c r="E549" s="1"/>
      <c r="F549" s="1"/>
      <c r="G549" s="3"/>
      <c r="H549" s="1"/>
      <c r="I549" s="1"/>
      <c r="J549" s="1"/>
      <c r="K549" s="1"/>
      <c r="L549" s="1"/>
      <c r="M549" s="1"/>
      <c r="N549" s="15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spans="1:89" ht="15.75" customHeight="1">
      <c r="A550" s="1"/>
      <c r="B550" s="2"/>
      <c r="C550" s="1"/>
      <c r="D550" s="1"/>
      <c r="E550" s="1"/>
      <c r="F550" s="1"/>
      <c r="G550" s="3"/>
      <c r="H550" s="1"/>
      <c r="I550" s="1"/>
      <c r="J550" s="1"/>
      <c r="K550" s="1"/>
      <c r="L550" s="1"/>
      <c r="M550" s="1"/>
      <c r="N550" s="15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spans="1:89" ht="15.75" customHeight="1">
      <c r="A551" s="1"/>
      <c r="B551" s="2"/>
      <c r="C551" s="1"/>
      <c r="D551" s="1"/>
      <c r="E551" s="1"/>
      <c r="F551" s="1"/>
      <c r="G551" s="3"/>
      <c r="H551" s="1"/>
      <c r="I551" s="1"/>
      <c r="J551" s="1"/>
      <c r="K551" s="1"/>
      <c r="L551" s="1"/>
      <c r="M551" s="1"/>
      <c r="N551" s="15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spans="1:89" ht="15.75" customHeight="1">
      <c r="A552" s="1"/>
      <c r="B552" s="2"/>
      <c r="C552" s="1"/>
      <c r="D552" s="1"/>
      <c r="E552" s="1"/>
      <c r="F552" s="1"/>
      <c r="G552" s="3"/>
      <c r="H552" s="1"/>
      <c r="I552" s="1"/>
      <c r="J552" s="1"/>
      <c r="K552" s="1"/>
      <c r="L552" s="1"/>
      <c r="M552" s="1"/>
      <c r="N552" s="15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spans="1:89" ht="15.75" customHeight="1">
      <c r="A553" s="1"/>
      <c r="B553" s="2"/>
      <c r="C553" s="1"/>
      <c r="D553" s="1"/>
      <c r="E553" s="1"/>
      <c r="F553" s="1"/>
      <c r="G553" s="3"/>
      <c r="H553" s="1"/>
      <c r="I553" s="1"/>
      <c r="J553" s="1"/>
      <c r="K553" s="1"/>
      <c r="L553" s="1"/>
      <c r="M553" s="1"/>
      <c r="N553" s="15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spans="1:89" ht="15.75" customHeight="1">
      <c r="A554" s="1"/>
      <c r="B554" s="2"/>
      <c r="C554" s="1"/>
      <c r="D554" s="1"/>
      <c r="E554" s="1"/>
      <c r="F554" s="1"/>
      <c r="G554" s="3"/>
      <c r="H554" s="1"/>
      <c r="I554" s="1"/>
      <c r="J554" s="1"/>
      <c r="K554" s="1"/>
      <c r="L554" s="1"/>
      <c r="M554" s="1"/>
      <c r="N554" s="15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spans="1:89" ht="15.75" customHeight="1">
      <c r="A555" s="1"/>
      <c r="B555" s="2"/>
      <c r="C555" s="1"/>
      <c r="D555" s="1"/>
      <c r="E555" s="1"/>
      <c r="F555" s="1"/>
      <c r="G555" s="3"/>
      <c r="H555" s="1"/>
      <c r="I555" s="1"/>
      <c r="J555" s="1"/>
      <c r="K555" s="1"/>
      <c r="L555" s="1"/>
      <c r="M555" s="1"/>
      <c r="N555" s="15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spans="1:89" ht="15.75" customHeight="1">
      <c r="A556" s="1"/>
      <c r="B556" s="2"/>
      <c r="C556" s="1"/>
      <c r="D556" s="1"/>
      <c r="E556" s="1"/>
      <c r="F556" s="1"/>
      <c r="G556" s="3"/>
      <c r="H556" s="1"/>
      <c r="I556" s="1"/>
      <c r="J556" s="1"/>
      <c r="K556" s="1"/>
      <c r="L556" s="1"/>
      <c r="M556" s="1"/>
      <c r="N556" s="15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spans="1:89" ht="15.75" customHeight="1">
      <c r="A557" s="1"/>
      <c r="B557" s="2"/>
      <c r="C557" s="1"/>
      <c r="D557" s="1"/>
      <c r="E557" s="1"/>
      <c r="F557" s="1"/>
      <c r="G557" s="3"/>
      <c r="H557" s="1"/>
      <c r="I557" s="1"/>
      <c r="J557" s="1"/>
      <c r="K557" s="1"/>
      <c r="L557" s="1"/>
      <c r="M557" s="1"/>
      <c r="N557" s="15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spans="1:89" ht="15.75" customHeight="1">
      <c r="A558" s="1"/>
      <c r="B558" s="2"/>
      <c r="C558" s="1"/>
      <c r="D558" s="1"/>
      <c r="E558" s="1"/>
      <c r="F558" s="1"/>
      <c r="G558" s="3"/>
      <c r="H558" s="1"/>
      <c r="I558" s="1"/>
      <c r="J558" s="1"/>
      <c r="K558" s="1"/>
      <c r="L558" s="1"/>
      <c r="M558" s="1"/>
      <c r="N558" s="15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spans="1:89" ht="15.75" customHeight="1">
      <c r="A559" s="1"/>
      <c r="B559" s="2"/>
      <c r="C559" s="1"/>
      <c r="D559" s="1"/>
      <c r="E559" s="1"/>
      <c r="F559" s="1"/>
      <c r="G559" s="3"/>
      <c r="H559" s="1"/>
      <c r="I559" s="1"/>
      <c r="J559" s="1"/>
      <c r="K559" s="1"/>
      <c r="L559" s="1"/>
      <c r="M559" s="1"/>
      <c r="N559" s="15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spans="1:89" ht="15.75" customHeight="1">
      <c r="A560" s="1"/>
      <c r="B560" s="2"/>
      <c r="C560" s="1"/>
      <c r="D560" s="1"/>
      <c r="E560" s="1"/>
      <c r="F560" s="1"/>
      <c r="G560" s="3"/>
      <c r="H560" s="1"/>
      <c r="I560" s="1"/>
      <c r="J560" s="1"/>
      <c r="K560" s="1"/>
      <c r="L560" s="1"/>
      <c r="M560" s="1"/>
      <c r="N560" s="15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spans="1:89" ht="15.75" customHeight="1">
      <c r="A561" s="1"/>
      <c r="B561" s="2"/>
      <c r="C561" s="1"/>
      <c r="D561" s="1"/>
      <c r="E561" s="1"/>
      <c r="F561" s="1"/>
      <c r="G561" s="3"/>
      <c r="H561" s="1"/>
      <c r="I561" s="1"/>
      <c r="J561" s="1"/>
      <c r="K561" s="1"/>
      <c r="L561" s="1"/>
      <c r="M561" s="1"/>
      <c r="N561" s="15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spans="1:89" ht="15.75" customHeight="1">
      <c r="A562" s="1"/>
      <c r="B562" s="2"/>
      <c r="C562" s="1"/>
      <c r="D562" s="1"/>
      <c r="E562" s="1"/>
      <c r="F562" s="1"/>
      <c r="G562" s="3"/>
      <c r="H562" s="1"/>
      <c r="I562" s="1"/>
      <c r="J562" s="1"/>
      <c r="K562" s="1"/>
      <c r="L562" s="1"/>
      <c r="M562" s="1"/>
      <c r="N562" s="15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spans="1:89" ht="15.75" customHeight="1">
      <c r="A563" s="1"/>
      <c r="B563" s="2"/>
      <c r="C563" s="1"/>
      <c r="D563" s="1"/>
      <c r="E563" s="1"/>
      <c r="F563" s="1"/>
      <c r="G563" s="3"/>
      <c r="H563" s="1"/>
      <c r="I563" s="1"/>
      <c r="J563" s="1"/>
      <c r="K563" s="1"/>
      <c r="L563" s="1"/>
      <c r="M563" s="1"/>
      <c r="N563" s="15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spans="1:89" ht="15.75" customHeight="1">
      <c r="A564" s="1"/>
      <c r="B564" s="2"/>
      <c r="C564" s="1"/>
      <c r="D564" s="1"/>
      <c r="E564" s="1"/>
      <c r="F564" s="1"/>
      <c r="G564" s="3"/>
      <c r="H564" s="1"/>
      <c r="I564" s="1"/>
      <c r="J564" s="1"/>
      <c r="K564" s="1"/>
      <c r="L564" s="1"/>
      <c r="M564" s="1"/>
      <c r="N564" s="15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spans="1:89" ht="15.75" customHeight="1">
      <c r="A565" s="1"/>
      <c r="B565" s="2"/>
      <c r="C565" s="1"/>
      <c r="D565" s="1"/>
      <c r="E565" s="1"/>
      <c r="F565" s="1"/>
      <c r="G565" s="3"/>
      <c r="H565" s="1"/>
      <c r="I565" s="1"/>
      <c r="J565" s="1"/>
      <c r="K565" s="1"/>
      <c r="L565" s="1"/>
      <c r="M565" s="1"/>
      <c r="N565" s="15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spans="1:89" ht="15.75" customHeight="1">
      <c r="A566" s="1"/>
      <c r="B566" s="2"/>
      <c r="C566" s="1"/>
      <c r="D566" s="1"/>
      <c r="E566" s="1"/>
      <c r="F566" s="1"/>
      <c r="G566" s="3"/>
      <c r="H566" s="1"/>
      <c r="I566" s="1"/>
      <c r="J566" s="1"/>
      <c r="K566" s="1"/>
      <c r="L566" s="1"/>
      <c r="M566" s="1"/>
      <c r="N566" s="15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spans="1:89" ht="15.75" customHeight="1">
      <c r="A567" s="1"/>
      <c r="B567" s="2"/>
      <c r="C567" s="1"/>
      <c r="D567" s="1"/>
      <c r="E567" s="1"/>
      <c r="F567" s="1"/>
      <c r="G567" s="3"/>
      <c r="H567" s="1"/>
      <c r="I567" s="1"/>
      <c r="J567" s="1"/>
      <c r="K567" s="1"/>
      <c r="L567" s="1"/>
      <c r="M567" s="1"/>
      <c r="N567" s="15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spans="1:89" ht="15.75" customHeight="1">
      <c r="A568" s="1"/>
      <c r="B568" s="2"/>
      <c r="C568" s="1"/>
      <c r="D568" s="1"/>
      <c r="E568" s="1"/>
      <c r="F568" s="1"/>
      <c r="G568" s="3"/>
      <c r="H568" s="1"/>
      <c r="I568" s="1"/>
      <c r="J568" s="1"/>
      <c r="K568" s="1"/>
      <c r="L568" s="1"/>
      <c r="M568" s="1"/>
      <c r="N568" s="15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spans="1:89" ht="15.75" customHeight="1">
      <c r="A569" s="1"/>
      <c r="B569" s="2"/>
      <c r="C569" s="1"/>
      <c r="D569" s="1"/>
      <c r="E569" s="1"/>
      <c r="F569" s="1"/>
      <c r="G569" s="3"/>
      <c r="H569" s="1"/>
      <c r="I569" s="1"/>
      <c r="J569" s="1"/>
      <c r="K569" s="1"/>
      <c r="L569" s="1"/>
      <c r="M569" s="1"/>
      <c r="N569" s="15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spans="1:89" ht="15.75" customHeight="1">
      <c r="A570" s="1"/>
      <c r="B570" s="2"/>
      <c r="C570" s="1"/>
      <c r="D570" s="1"/>
      <c r="E570" s="1"/>
      <c r="F570" s="1"/>
      <c r="G570" s="3"/>
      <c r="H570" s="1"/>
      <c r="I570" s="1"/>
      <c r="J570" s="1"/>
      <c r="K570" s="1"/>
      <c r="L570" s="1"/>
      <c r="M570" s="1"/>
      <c r="N570" s="15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spans="1:89" ht="15.75" customHeight="1">
      <c r="A571" s="1"/>
      <c r="B571" s="2"/>
      <c r="C571" s="1"/>
      <c r="D571" s="1"/>
      <c r="E571" s="1"/>
      <c r="F571" s="1"/>
      <c r="G571" s="3"/>
      <c r="H571" s="1"/>
      <c r="I571" s="1"/>
      <c r="J571" s="1"/>
      <c r="K571" s="1"/>
      <c r="L571" s="1"/>
      <c r="M571" s="1"/>
      <c r="N571" s="15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spans="1:89" ht="15.75" customHeight="1">
      <c r="A572" s="1"/>
      <c r="B572" s="2"/>
      <c r="C572" s="1"/>
      <c r="D572" s="1"/>
      <c r="E572" s="1"/>
      <c r="F572" s="1"/>
      <c r="G572" s="3"/>
      <c r="H572" s="1"/>
      <c r="I572" s="1"/>
      <c r="J572" s="1"/>
      <c r="K572" s="1"/>
      <c r="L572" s="1"/>
      <c r="M572" s="1"/>
      <c r="N572" s="15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spans="1:89" ht="15.75" customHeight="1">
      <c r="A573" s="1"/>
      <c r="B573" s="2"/>
      <c r="C573" s="1"/>
      <c r="D573" s="1"/>
      <c r="E573" s="1"/>
      <c r="F573" s="1"/>
      <c r="G573" s="3"/>
      <c r="H573" s="1"/>
      <c r="I573" s="1"/>
      <c r="J573" s="1"/>
      <c r="K573" s="1"/>
      <c r="L573" s="1"/>
      <c r="M573" s="1"/>
      <c r="N573" s="15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spans="1:89" ht="15.75" customHeight="1">
      <c r="A574" s="1"/>
      <c r="B574" s="2"/>
      <c r="C574" s="1"/>
      <c r="D574" s="1"/>
      <c r="E574" s="1"/>
      <c r="F574" s="1"/>
      <c r="G574" s="3"/>
      <c r="H574" s="1"/>
      <c r="I574" s="1"/>
      <c r="J574" s="1"/>
      <c r="K574" s="1"/>
      <c r="L574" s="1"/>
      <c r="M574" s="1"/>
      <c r="N574" s="15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spans="1:89" ht="15.75" customHeight="1">
      <c r="A575" s="1"/>
      <c r="B575" s="2"/>
      <c r="C575" s="1"/>
      <c r="D575" s="1"/>
      <c r="E575" s="1"/>
      <c r="F575" s="1"/>
      <c r="G575" s="3"/>
      <c r="H575" s="1"/>
      <c r="I575" s="1"/>
      <c r="J575" s="1"/>
      <c r="K575" s="1"/>
      <c r="L575" s="1"/>
      <c r="M575" s="1"/>
      <c r="N575" s="15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spans="1:89" ht="15.75" customHeight="1">
      <c r="A576" s="1"/>
      <c r="B576" s="2"/>
      <c r="C576" s="1"/>
      <c r="D576" s="1"/>
      <c r="E576" s="1"/>
      <c r="F576" s="1"/>
      <c r="G576" s="3"/>
      <c r="H576" s="1"/>
      <c r="I576" s="1"/>
      <c r="J576" s="1"/>
      <c r="K576" s="1"/>
      <c r="L576" s="1"/>
      <c r="M576" s="1"/>
      <c r="N576" s="15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spans="1:89" ht="15.75" customHeight="1">
      <c r="A577" s="1"/>
      <c r="B577" s="2"/>
      <c r="C577" s="1"/>
      <c r="D577" s="1"/>
      <c r="E577" s="1"/>
      <c r="F577" s="1"/>
      <c r="G577" s="3"/>
      <c r="H577" s="1"/>
      <c r="I577" s="1"/>
      <c r="J577" s="1"/>
      <c r="K577" s="1"/>
      <c r="L577" s="1"/>
      <c r="M577" s="1"/>
      <c r="N577" s="15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spans="1:89" ht="15.75" customHeight="1">
      <c r="A578" s="1"/>
      <c r="B578" s="2"/>
      <c r="C578" s="1"/>
      <c r="D578" s="1"/>
      <c r="E578" s="1"/>
      <c r="F578" s="1"/>
      <c r="G578" s="3"/>
      <c r="H578" s="1"/>
      <c r="I578" s="1"/>
      <c r="J578" s="1"/>
      <c r="K578" s="1"/>
      <c r="L578" s="1"/>
      <c r="M578" s="1"/>
      <c r="N578" s="15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spans="1:89" ht="15.75" customHeight="1">
      <c r="A579" s="1"/>
      <c r="B579" s="2"/>
      <c r="C579" s="1"/>
      <c r="D579" s="1"/>
      <c r="E579" s="1"/>
      <c r="F579" s="1"/>
      <c r="G579" s="3"/>
      <c r="H579" s="1"/>
      <c r="I579" s="1"/>
      <c r="J579" s="1"/>
      <c r="K579" s="1"/>
      <c r="L579" s="1"/>
      <c r="M579" s="1"/>
      <c r="N579" s="15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spans="1:89" ht="15.75" customHeight="1">
      <c r="A580" s="1"/>
      <c r="B580" s="2"/>
      <c r="C580" s="1"/>
      <c r="D580" s="1"/>
      <c r="E580" s="1"/>
      <c r="F580" s="1"/>
      <c r="G580" s="3"/>
      <c r="H580" s="1"/>
      <c r="I580" s="1"/>
      <c r="J580" s="1"/>
      <c r="K580" s="1"/>
      <c r="L580" s="1"/>
      <c r="M580" s="1"/>
      <c r="N580" s="15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spans="1:89" ht="15.75" customHeight="1">
      <c r="A581" s="1"/>
      <c r="B581" s="2"/>
      <c r="C581" s="1"/>
      <c r="D581" s="1"/>
      <c r="E581" s="1"/>
      <c r="F581" s="1"/>
      <c r="G581" s="3"/>
      <c r="H581" s="1"/>
      <c r="I581" s="1"/>
      <c r="J581" s="1"/>
      <c r="K581" s="1"/>
      <c r="L581" s="1"/>
      <c r="M581" s="1"/>
      <c r="N581" s="15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spans="1:89" ht="15.75" customHeight="1">
      <c r="A582" s="1"/>
      <c r="B582" s="2"/>
      <c r="C582" s="1"/>
      <c r="D582" s="1"/>
      <c r="E582" s="1"/>
      <c r="F582" s="1"/>
      <c r="G582" s="3"/>
      <c r="H582" s="1"/>
      <c r="I582" s="1"/>
      <c r="J582" s="1"/>
      <c r="K582" s="1"/>
      <c r="L582" s="1"/>
      <c r="M582" s="1"/>
      <c r="N582" s="15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spans="1:89" ht="15.75" customHeight="1">
      <c r="A583" s="1"/>
      <c r="B583" s="2"/>
      <c r="C583" s="1"/>
      <c r="D583" s="1"/>
      <c r="E583" s="1"/>
      <c r="F583" s="1"/>
      <c r="G583" s="3"/>
      <c r="H583" s="1"/>
      <c r="I583" s="1"/>
      <c r="J583" s="1"/>
      <c r="K583" s="1"/>
      <c r="L583" s="1"/>
      <c r="M583" s="1"/>
      <c r="N583" s="15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spans="1:89" ht="15.75" customHeight="1">
      <c r="A584" s="1"/>
      <c r="B584" s="2"/>
      <c r="C584" s="1"/>
      <c r="D584" s="1"/>
      <c r="E584" s="1"/>
      <c r="F584" s="1"/>
      <c r="G584" s="3"/>
      <c r="H584" s="1"/>
      <c r="I584" s="1"/>
      <c r="J584" s="1"/>
      <c r="K584" s="1"/>
      <c r="L584" s="1"/>
      <c r="M584" s="1"/>
      <c r="N584" s="15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spans="1:89" ht="15.75" customHeight="1">
      <c r="A585" s="1"/>
      <c r="B585" s="2"/>
      <c r="C585" s="1"/>
      <c r="D585" s="1"/>
      <c r="E585" s="1"/>
      <c r="F585" s="1"/>
      <c r="G585" s="3"/>
      <c r="H585" s="1"/>
      <c r="I585" s="1"/>
      <c r="J585" s="1"/>
      <c r="K585" s="1"/>
      <c r="L585" s="1"/>
      <c r="M585" s="1"/>
      <c r="N585" s="15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spans="1:89" ht="15.75" customHeight="1">
      <c r="A586" s="1"/>
      <c r="B586" s="2"/>
      <c r="C586" s="1"/>
      <c r="D586" s="1"/>
      <c r="E586" s="1"/>
      <c r="F586" s="1"/>
      <c r="G586" s="3"/>
      <c r="H586" s="1"/>
      <c r="I586" s="1"/>
      <c r="J586" s="1"/>
      <c r="K586" s="1"/>
      <c r="L586" s="1"/>
      <c r="M586" s="1"/>
      <c r="N586" s="15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spans="1:89" ht="15.75" customHeight="1">
      <c r="A587" s="1"/>
      <c r="B587" s="2"/>
      <c r="C587" s="1"/>
      <c r="D587" s="1"/>
      <c r="E587" s="1"/>
      <c r="F587" s="1"/>
      <c r="G587" s="3"/>
      <c r="H587" s="1"/>
      <c r="I587" s="1"/>
      <c r="J587" s="1"/>
      <c r="K587" s="1"/>
      <c r="L587" s="1"/>
      <c r="M587" s="1"/>
      <c r="N587" s="15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spans="1:89" ht="15.75" customHeight="1">
      <c r="A588" s="1"/>
      <c r="B588" s="2"/>
      <c r="C588" s="1"/>
      <c r="D588" s="1"/>
      <c r="E588" s="1"/>
      <c r="F588" s="1"/>
      <c r="G588" s="3"/>
      <c r="H588" s="1"/>
      <c r="I588" s="1"/>
      <c r="J588" s="1"/>
      <c r="K588" s="1"/>
      <c r="L588" s="1"/>
      <c r="M588" s="1"/>
      <c r="N588" s="15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spans="1:89" ht="15.75" customHeight="1">
      <c r="A589" s="1"/>
      <c r="B589" s="2"/>
      <c r="C589" s="1"/>
      <c r="D589" s="1"/>
      <c r="E589" s="1"/>
      <c r="F589" s="1"/>
      <c r="G589" s="3"/>
      <c r="H589" s="1"/>
      <c r="I589" s="1"/>
      <c r="J589" s="1"/>
      <c r="K589" s="1"/>
      <c r="L589" s="1"/>
      <c r="M589" s="1"/>
      <c r="N589" s="15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spans="1:89" ht="15.75" customHeight="1">
      <c r="A590" s="1"/>
      <c r="B590" s="2"/>
      <c r="C590" s="1"/>
      <c r="D590" s="1"/>
      <c r="E590" s="1"/>
      <c r="F590" s="1"/>
      <c r="G590" s="3"/>
      <c r="H590" s="1"/>
      <c r="I590" s="1"/>
      <c r="J590" s="1"/>
      <c r="K590" s="1"/>
      <c r="L590" s="1"/>
      <c r="M590" s="1"/>
      <c r="N590" s="15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spans="1:89" ht="15.75" customHeight="1">
      <c r="A591" s="1"/>
      <c r="B591" s="2"/>
      <c r="C591" s="1"/>
      <c r="D591" s="1"/>
      <c r="E591" s="1"/>
      <c r="F591" s="1"/>
      <c r="G591" s="3"/>
      <c r="H591" s="1"/>
      <c r="I591" s="1"/>
      <c r="J591" s="1"/>
      <c r="K591" s="1"/>
      <c r="L591" s="1"/>
      <c r="M591" s="1"/>
      <c r="N591" s="15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spans="1:89" ht="15.75" customHeight="1">
      <c r="A592" s="1"/>
      <c r="B592" s="2"/>
      <c r="C592" s="1"/>
      <c r="D592" s="1"/>
      <c r="E592" s="1"/>
      <c r="F592" s="1"/>
      <c r="G592" s="3"/>
      <c r="H592" s="1"/>
      <c r="I592" s="1"/>
      <c r="J592" s="1"/>
      <c r="K592" s="1"/>
      <c r="L592" s="1"/>
      <c r="M592" s="1"/>
      <c r="N592" s="15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spans="1:89" ht="15.75" customHeight="1">
      <c r="A593" s="1"/>
      <c r="B593" s="2"/>
      <c r="C593" s="1"/>
      <c r="D593" s="1"/>
      <c r="E593" s="1"/>
      <c r="F593" s="1"/>
      <c r="G593" s="3"/>
      <c r="H593" s="1"/>
      <c r="I593" s="1"/>
      <c r="J593" s="1"/>
      <c r="K593" s="1"/>
      <c r="L593" s="1"/>
      <c r="M593" s="1"/>
      <c r="N593" s="15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spans="1:89" ht="15.75" customHeight="1">
      <c r="A594" s="1"/>
      <c r="B594" s="2"/>
      <c r="C594" s="1"/>
      <c r="D594" s="1"/>
      <c r="E594" s="1"/>
      <c r="F594" s="1"/>
      <c r="G594" s="3"/>
      <c r="H594" s="1"/>
      <c r="I594" s="1"/>
      <c r="J594" s="1"/>
      <c r="K594" s="1"/>
      <c r="L594" s="1"/>
      <c r="M594" s="1"/>
      <c r="N594" s="15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spans="1:89" ht="15.75" customHeight="1">
      <c r="A595" s="1"/>
      <c r="B595" s="2"/>
      <c r="C595" s="1"/>
      <c r="D595" s="1"/>
      <c r="E595" s="1"/>
      <c r="F595" s="1"/>
      <c r="G595" s="3"/>
      <c r="H595" s="1"/>
      <c r="I595" s="1"/>
      <c r="J595" s="1"/>
      <c r="K595" s="1"/>
      <c r="L595" s="1"/>
      <c r="M595" s="1"/>
      <c r="N595" s="15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spans="1:89" ht="15.75" customHeight="1">
      <c r="A596" s="1"/>
      <c r="B596" s="2"/>
      <c r="C596" s="1"/>
      <c r="D596" s="1"/>
      <c r="E596" s="1"/>
      <c r="F596" s="1"/>
      <c r="G596" s="3"/>
      <c r="H596" s="1"/>
      <c r="I596" s="1"/>
      <c r="J596" s="1"/>
      <c r="K596" s="1"/>
      <c r="L596" s="1"/>
      <c r="M596" s="1"/>
      <c r="N596" s="15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spans="1:89" ht="15.75" customHeight="1">
      <c r="A597" s="1"/>
      <c r="B597" s="2"/>
      <c r="C597" s="1"/>
      <c r="D597" s="1"/>
      <c r="E597" s="1"/>
      <c r="F597" s="1"/>
      <c r="G597" s="3"/>
      <c r="H597" s="1"/>
      <c r="I597" s="1"/>
      <c r="J597" s="1"/>
      <c r="K597" s="1"/>
      <c r="L597" s="1"/>
      <c r="M597" s="1"/>
      <c r="N597" s="15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spans="1:89" ht="15.75" customHeight="1">
      <c r="A598" s="1"/>
      <c r="B598" s="2"/>
      <c r="C598" s="1"/>
      <c r="D598" s="1"/>
      <c r="E598" s="1"/>
      <c r="F598" s="1"/>
      <c r="G598" s="3"/>
      <c r="H598" s="1"/>
      <c r="I598" s="1"/>
      <c r="J598" s="1"/>
      <c r="K598" s="1"/>
      <c r="L598" s="1"/>
      <c r="M598" s="1"/>
      <c r="N598" s="15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spans="1:89" ht="15.75" customHeight="1">
      <c r="A599" s="1"/>
      <c r="B599" s="2"/>
      <c r="C599" s="1"/>
      <c r="D599" s="1"/>
      <c r="E599" s="1"/>
      <c r="F599" s="1"/>
      <c r="G599" s="3"/>
      <c r="H599" s="1"/>
      <c r="I599" s="1"/>
      <c r="J599" s="1"/>
      <c r="K599" s="1"/>
      <c r="L599" s="1"/>
      <c r="M599" s="1"/>
      <c r="N599" s="15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spans="1:89" ht="15.75" customHeight="1">
      <c r="A600" s="1"/>
      <c r="B600" s="2"/>
      <c r="C600" s="1"/>
      <c r="D600" s="1"/>
      <c r="E600" s="1"/>
      <c r="F600" s="1"/>
      <c r="G600" s="3"/>
      <c r="H600" s="1"/>
      <c r="I600" s="1"/>
      <c r="J600" s="1"/>
      <c r="K600" s="1"/>
      <c r="L600" s="1"/>
      <c r="M600" s="1"/>
      <c r="N600" s="15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spans="1:89" ht="15.75" customHeight="1">
      <c r="A601" s="1"/>
      <c r="B601" s="2"/>
      <c r="C601" s="1"/>
      <c r="D601" s="1"/>
      <c r="E601" s="1"/>
      <c r="F601" s="1"/>
      <c r="G601" s="3"/>
      <c r="H601" s="1"/>
      <c r="I601" s="1"/>
      <c r="J601" s="1"/>
      <c r="K601" s="1"/>
      <c r="L601" s="1"/>
      <c r="M601" s="1"/>
      <c r="N601" s="15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spans="1:89" ht="15.75" customHeight="1">
      <c r="A602" s="1"/>
      <c r="B602" s="2"/>
      <c r="C602" s="1"/>
      <c r="D602" s="1"/>
      <c r="E602" s="1"/>
      <c r="F602" s="1"/>
      <c r="G602" s="3"/>
      <c r="H602" s="1"/>
      <c r="I602" s="1"/>
      <c r="J602" s="1"/>
      <c r="K602" s="1"/>
      <c r="L602" s="1"/>
      <c r="M602" s="1"/>
      <c r="N602" s="15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spans="1:89" ht="15.75" customHeight="1">
      <c r="A603" s="1"/>
      <c r="B603" s="2"/>
      <c r="C603" s="1"/>
      <c r="D603" s="1"/>
      <c r="E603" s="1"/>
      <c r="F603" s="1"/>
      <c r="G603" s="3"/>
      <c r="H603" s="1"/>
      <c r="I603" s="1"/>
      <c r="J603" s="1"/>
      <c r="K603" s="1"/>
      <c r="L603" s="1"/>
      <c r="M603" s="1"/>
      <c r="N603" s="15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spans="1:89" ht="15.75" customHeight="1">
      <c r="A604" s="1"/>
      <c r="B604" s="2"/>
      <c r="C604" s="1"/>
      <c r="D604" s="1"/>
      <c r="E604" s="1"/>
      <c r="F604" s="1"/>
      <c r="G604" s="3"/>
      <c r="H604" s="1"/>
      <c r="I604" s="1"/>
      <c r="J604" s="1"/>
      <c r="K604" s="1"/>
      <c r="L604" s="1"/>
      <c r="M604" s="1"/>
      <c r="N604" s="15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spans="1:89" ht="15.75" customHeight="1">
      <c r="A605" s="1"/>
      <c r="B605" s="2"/>
      <c r="C605" s="1"/>
      <c r="D605" s="1"/>
      <c r="E605" s="1"/>
      <c r="F605" s="1"/>
      <c r="G605" s="3"/>
      <c r="H605" s="1"/>
      <c r="I605" s="1"/>
      <c r="J605" s="1"/>
      <c r="K605" s="1"/>
      <c r="L605" s="1"/>
      <c r="M605" s="1"/>
      <c r="N605" s="15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spans="1:89" ht="15.75" customHeight="1">
      <c r="A606" s="1"/>
      <c r="B606" s="2"/>
      <c r="C606" s="1"/>
      <c r="D606" s="1"/>
      <c r="E606" s="1"/>
      <c r="F606" s="1"/>
      <c r="G606" s="3"/>
      <c r="H606" s="1"/>
      <c r="I606" s="1"/>
      <c r="J606" s="1"/>
      <c r="K606" s="1"/>
      <c r="L606" s="1"/>
      <c r="M606" s="1"/>
      <c r="N606" s="15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spans="1:89" ht="15.75" customHeight="1">
      <c r="A607" s="1"/>
      <c r="B607" s="2"/>
      <c r="C607" s="1"/>
      <c r="D607" s="1"/>
      <c r="E607" s="1"/>
      <c r="F607" s="1"/>
      <c r="G607" s="3"/>
      <c r="H607" s="1"/>
      <c r="I607" s="1"/>
      <c r="J607" s="1"/>
      <c r="K607" s="1"/>
      <c r="L607" s="1"/>
      <c r="M607" s="1"/>
      <c r="N607" s="15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spans="1:89" ht="15.75" customHeight="1">
      <c r="A608" s="1"/>
      <c r="B608" s="2"/>
      <c r="C608" s="1"/>
      <c r="D608" s="1"/>
      <c r="E608" s="1"/>
      <c r="F608" s="1"/>
      <c r="G608" s="3"/>
      <c r="H608" s="1"/>
      <c r="I608" s="1"/>
      <c r="J608" s="1"/>
      <c r="K608" s="1"/>
      <c r="L608" s="1"/>
      <c r="M608" s="1"/>
      <c r="N608" s="15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spans="1:89" ht="15.75" customHeight="1">
      <c r="A609" s="1"/>
      <c r="B609" s="2"/>
      <c r="C609" s="1"/>
      <c r="D609" s="1"/>
      <c r="E609" s="1"/>
      <c r="F609" s="1"/>
      <c r="G609" s="3"/>
      <c r="H609" s="1"/>
      <c r="I609" s="1"/>
      <c r="J609" s="1"/>
      <c r="K609" s="1"/>
      <c r="L609" s="1"/>
      <c r="M609" s="1"/>
      <c r="N609" s="15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spans="1:89" ht="15.75" customHeight="1">
      <c r="A610" s="1"/>
      <c r="B610" s="2"/>
      <c r="C610" s="1"/>
      <c r="D610" s="1"/>
      <c r="E610" s="1"/>
      <c r="F610" s="1"/>
      <c r="G610" s="3"/>
      <c r="H610" s="1"/>
      <c r="I610" s="1"/>
      <c r="J610" s="1"/>
      <c r="K610" s="1"/>
      <c r="L610" s="1"/>
      <c r="M610" s="1"/>
      <c r="N610" s="15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spans="1:89" ht="15.75" customHeight="1">
      <c r="A611" s="1"/>
      <c r="B611" s="2"/>
      <c r="C611" s="1"/>
      <c r="D611" s="1"/>
      <c r="E611" s="1"/>
      <c r="F611" s="1"/>
      <c r="G611" s="3"/>
      <c r="H611" s="1"/>
      <c r="I611" s="1"/>
      <c r="J611" s="1"/>
      <c r="K611" s="1"/>
      <c r="L611" s="1"/>
      <c r="M611" s="1"/>
      <c r="N611" s="15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spans="1:89" ht="15.75" customHeight="1">
      <c r="A612" s="1"/>
      <c r="B612" s="2"/>
      <c r="C612" s="1"/>
      <c r="D612" s="1"/>
      <c r="E612" s="1"/>
      <c r="F612" s="1"/>
      <c r="G612" s="3"/>
      <c r="H612" s="1"/>
      <c r="I612" s="1"/>
      <c r="J612" s="1"/>
      <c r="K612" s="1"/>
      <c r="L612" s="1"/>
      <c r="M612" s="1"/>
      <c r="N612" s="15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spans="1:89" ht="15.75" customHeight="1">
      <c r="A613" s="1"/>
      <c r="B613" s="2"/>
      <c r="C613" s="1"/>
      <c r="D613" s="1"/>
      <c r="E613" s="1"/>
      <c r="F613" s="1"/>
      <c r="G613" s="3"/>
      <c r="H613" s="1"/>
      <c r="I613" s="1"/>
      <c r="J613" s="1"/>
      <c r="K613" s="1"/>
      <c r="L613" s="1"/>
      <c r="M613" s="1"/>
      <c r="N613" s="15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spans="1:89" ht="15.75" customHeight="1">
      <c r="A614" s="1"/>
      <c r="B614" s="2"/>
      <c r="C614" s="1"/>
      <c r="D614" s="1"/>
      <c r="E614" s="1"/>
      <c r="F614" s="1"/>
      <c r="G614" s="3"/>
      <c r="H614" s="1"/>
      <c r="I614" s="1"/>
      <c r="J614" s="1"/>
      <c r="K614" s="1"/>
      <c r="L614" s="1"/>
      <c r="M614" s="1"/>
      <c r="N614" s="15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spans="1:89" ht="15.75" customHeight="1">
      <c r="A615" s="1"/>
      <c r="B615" s="2"/>
      <c r="C615" s="1"/>
      <c r="D615" s="1"/>
      <c r="E615" s="1"/>
      <c r="F615" s="1"/>
      <c r="G615" s="3"/>
      <c r="H615" s="1"/>
      <c r="I615" s="1"/>
      <c r="J615" s="1"/>
      <c r="K615" s="1"/>
      <c r="L615" s="1"/>
      <c r="M615" s="1"/>
      <c r="N615" s="15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spans="1:89" ht="15.75" customHeight="1">
      <c r="A616" s="1"/>
      <c r="B616" s="2"/>
      <c r="C616" s="1"/>
      <c r="D616" s="1"/>
      <c r="E616" s="1"/>
      <c r="F616" s="1"/>
      <c r="G616" s="3"/>
      <c r="H616" s="1"/>
      <c r="I616" s="1"/>
      <c r="J616" s="1"/>
      <c r="K616" s="1"/>
      <c r="L616" s="1"/>
      <c r="M616" s="1"/>
      <c r="N616" s="15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spans="1:89" ht="15.75" customHeight="1">
      <c r="A617" s="1"/>
      <c r="B617" s="2"/>
      <c r="C617" s="1"/>
      <c r="D617" s="1"/>
      <c r="E617" s="1"/>
      <c r="F617" s="1"/>
      <c r="G617" s="3"/>
      <c r="H617" s="1"/>
      <c r="I617" s="1"/>
      <c r="J617" s="1"/>
      <c r="K617" s="1"/>
      <c r="L617" s="1"/>
      <c r="M617" s="1"/>
      <c r="N617" s="15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spans="1:89" ht="15.75" customHeight="1">
      <c r="A618" s="1"/>
      <c r="B618" s="2"/>
      <c r="C618" s="1"/>
      <c r="D618" s="1"/>
      <c r="E618" s="1"/>
      <c r="F618" s="1"/>
      <c r="G618" s="3"/>
      <c r="H618" s="1"/>
      <c r="I618" s="1"/>
      <c r="J618" s="1"/>
      <c r="K618" s="1"/>
      <c r="L618" s="1"/>
      <c r="M618" s="1"/>
      <c r="N618" s="15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spans="1:89" ht="15.75" customHeight="1">
      <c r="A619" s="1"/>
      <c r="B619" s="2"/>
      <c r="C619" s="1"/>
      <c r="D619" s="1"/>
      <c r="E619" s="1"/>
      <c r="F619" s="1"/>
      <c r="G619" s="3"/>
      <c r="H619" s="1"/>
      <c r="I619" s="1"/>
      <c r="J619" s="1"/>
      <c r="K619" s="1"/>
      <c r="L619" s="1"/>
      <c r="M619" s="1"/>
      <c r="N619" s="15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spans="1:89" ht="15.75" customHeight="1">
      <c r="A620" s="1"/>
      <c r="B620" s="2"/>
      <c r="C620" s="1"/>
      <c r="D620" s="1"/>
      <c r="E620" s="1"/>
      <c r="F620" s="1"/>
      <c r="G620" s="3"/>
      <c r="H620" s="1"/>
      <c r="I620" s="1"/>
      <c r="J620" s="1"/>
      <c r="K620" s="1"/>
      <c r="L620" s="1"/>
      <c r="M620" s="1"/>
      <c r="N620" s="15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spans="1:89" ht="15.75" customHeight="1">
      <c r="A621" s="1"/>
      <c r="B621" s="2"/>
      <c r="C621" s="1"/>
      <c r="D621" s="1"/>
      <c r="E621" s="1"/>
      <c r="F621" s="1"/>
      <c r="G621" s="3"/>
      <c r="H621" s="1"/>
      <c r="I621" s="1"/>
      <c r="J621" s="1"/>
      <c r="K621" s="1"/>
      <c r="L621" s="1"/>
      <c r="M621" s="1"/>
      <c r="N621" s="15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spans="1:89" ht="15.75" customHeight="1">
      <c r="A622" s="1"/>
      <c r="B622" s="2"/>
      <c r="C622" s="1"/>
      <c r="D622" s="1"/>
      <c r="E622" s="1"/>
      <c r="F622" s="1"/>
      <c r="G622" s="3"/>
      <c r="H622" s="1"/>
      <c r="I622" s="1"/>
      <c r="J622" s="1"/>
      <c r="K622" s="1"/>
      <c r="L622" s="1"/>
      <c r="M622" s="1"/>
      <c r="N622" s="15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spans="1:89" ht="15.75" customHeight="1">
      <c r="A623" s="1"/>
      <c r="B623" s="2"/>
      <c r="C623" s="1"/>
      <c r="D623" s="1"/>
      <c r="E623" s="1"/>
      <c r="F623" s="1"/>
      <c r="G623" s="3"/>
      <c r="H623" s="1"/>
      <c r="I623" s="1"/>
      <c r="J623" s="1"/>
      <c r="K623" s="1"/>
      <c r="L623" s="1"/>
      <c r="M623" s="1"/>
      <c r="N623" s="15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spans="1:89" ht="15.75" customHeight="1">
      <c r="A624" s="1"/>
      <c r="B624" s="2"/>
      <c r="C624" s="1"/>
      <c r="D624" s="1"/>
      <c r="E624" s="1"/>
      <c r="F624" s="1"/>
      <c r="G624" s="3"/>
      <c r="H624" s="1"/>
      <c r="I624" s="1"/>
      <c r="J624" s="1"/>
      <c r="K624" s="1"/>
      <c r="L624" s="1"/>
      <c r="M624" s="1"/>
      <c r="N624" s="15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spans="1:89" ht="15.75" customHeight="1">
      <c r="A625" s="1"/>
      <c r="B625" s="2"/>
      <c r="C625" s="1"/>
      <c r="D625" s="1"/>
      <c r="E625" s="1"/>
      <c r="F625" s="1"/>
      <c r="G625" s="3"/>
      <c r="H625" s="1"/>
      <c r="I625" s="1"/>
      <c r="J625" s="1"/>
      <c r="K625" s="1"/>
      <c r="L625" s="1"/>
      <c r="M625" s="1"/>
      <c r="N625" s="15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spans="1:89" ht="15.75" customHeight="1">
      <c r="A626" s="1"/>
      <c r="B626" s="2"/>
      <c r="C626" s="1"/>
      <c r="D626" s="1"/>
      <c r="E626" s="1"/>
      <c r="F626" s="1"/>
      <c r="G626" s="3"/>
      <c r="H626" s="1"/>
      <c r="I626" s="1"/>
      <c r="J626" s="1"/>
      <c r="K626" s="1"/>
      <c r="L626" s="1"/>
      <c r="M626" s="1"/>
      <c r="N626" s="15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spans="1:89" ht="15.75" customHeight="1">
      <c r="A627" s="1"/>
      <c r="B627" s="2"/>
      <c r="C627" s="1"/>
      <c r="D627" s="1"/>
      <c r="E627" s="1"/>
      <c r="F627" s="1"/>
      <c r="G627" s="3"/>
      <c r="H627" s="1"/>
      <c r="I627" s="1"/>
      <c r="J627" s="1"/>
      <c r="K627" s="1"/>
      <c r="L627" s="1"/>
      <c r="M627" s="1"/>
      <c r="N627" s="15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spans="1:89" ht="15.75" customHeight="1">
      <c r="A628" s="1"/>
      <c r="B628" s="2"/>
      <c r="C628" s="1"/>
      <c r="D628" s="1"/>
      <c r="E628" s="1"/>
      <c r="F628" s="1"/>
      <c r="G628" s="3"/>
      <c r="H628" s="1"/>
      <c r="I628" s="1"/>
      <c r="J628" s="1"/>
      <c r="K628" s="1"/>
      <c r="L628" s="1"/>
      <c r="M628" s="1"/>
      <c r="N628" s="15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spans="1:89" ht="15.75" customHeight="1">
      <c r="A629" s="1"/>
      <c r="B629" s="2"/>
      <c r="C629" s="1"/>
      <c r="D629" s="1"/>
      <c r="E629" s="1"/>
      <c r="F629" s="1"/>
      <c r="G629" s="3"/>
      <c r="H629" s="1"/>
      <c r="I629" s="1"/>
      <c r="J629" s="1"/>
      <c r="K629" s="1"/>
      <c r="L629" s="1"/>
      <c r="M629" s="1"/>
      <c r="N629" s="15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spans="1:89" ht="15.75" customHeight="1">
      <c r="A630" s="1"/>
      <c r="B630" s="2"/>
      <c r="C630" s="1"/>
      <c r="D630" s="1"/>
      <c r="E630" s="1"/>
      <c r="F630" s="1"/>
      <c r="G630" s="3"/>
      <c r="H630" s="1"/>
      <c r="I630" s="1"/>
      <c r="J630" s="1"/>
      <c r="K630" s="1"/>
      <c r="L630" s="1"/>
      <c r="M630" s="1"/>
      <c r="N630" s="15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spans="1:89" ht="15.75" customHeight="1">
      <c r="A631" s="1"/>
      <c r="B631" s="2"/>
      <c r="C631" s="1"/>
      <c r="D631" s="1"/>
      <c r="E631" s="1"/>
      <c r="F631" s="1"/>
      <c r="G631" s="3"/>
      <c r="H631" s="1"/>
      <c r="I631" s="1"/>
      <c r="J631" s="1"/>
      <c r="K631" s="1"/>
      <c r="L631" s="1"/>
      <c r="M631" s="1"/>
      <c r="N631" s="15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spans="1:89" ht="15.75" customHeight="1">
      <c r="A632" s="1"/>
      <c r="B632" s="2"/>
      <c r="C632" s="1"/>
      <c r="D632" s="1"/>
      <c r="E632" s="1"/>
      <c r="F632" s="1"/>
      <c r="G632" s="3"/>
      <c r="H632" s="1"/>
      <c r="I632" s="1"/>
      <c r="J632" s="1"/>
      <c r="K632" s="1"/>
      <c r="L632" s="1"/>
      <c r="M632" s="1"/>
      <c r="N632" s="15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spans="1:89" ht="15.75" customHeight="1">
      <c r="A633" s="1"/>
      <c r="B633" s="2"/>
      <c r="C633" s="1"/>
      <c r="D633" s="1"/>
      <c r="E633" s="1"/>
      <c r="F633" s="1"/>
      <c r="G633" s="3"/>
      <c r="H633" s="1"/>
      <c r="I633" s="1"/>
      <c r="J633" s="1"/>
      <c r="K633" s="1"/>
      <c r="L633" s="1"/>
      <c r="M633" s="1"/>
      <c r="N633" s="15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spans="1:89" ht="15.75" customHeight="1">
      <c r="A634" s="1"/>
      <c r="B634" s="2"/>
      <c r="C634" s="1"/>
      <c r="D634" s="1"/>
      <c r="E634" s="1"/>
      <c r="F634" s="1"/>
      <c r="G634" s="3"/>
      <c r="H634" s="1"/>
      <c r="I634" s="1"/>
      <c r="J634" s="1"/>
      <c r="K634" s="1"/>
      <c r="L634" s="1"/>
      <c r="M634" s="1"/>
      <c r="N634" s="15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spans="1:89" ht="15.75" customHeight="1">
      <c r="A635" s="1"/>
      <c r="B635" s="2"/>
      <c r="C635" s="1"/>
      <c r="D635" s="1"/>
      <c r="E635" s="1"/>
      <c r="F635" s="1"/>
      <c r="G635" s="3"/>
      <c r="H635" s="1"/>
      <c r="I635" s="1"/>
      <c r="J635" s="1"/>
      <c r="K635" s="1"/>
      <c r="L635" s="1"/>
      <c r="M635" s="1"/>
      <c r="N635" s="15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spans="1:89" ht="15.75" customHeight="1">
      <c r="A636" s="1"/>
      <c r="B636" s="2"/>
      <c r="C636" s="1"/>
      <c r="D636" s="1"/>
      <c r="E636" s="1"/>
      <c r="F636" s="1"/>
      <c r="G636" s="3"/>
      <c r="H636" s="1"/>
      <c r="I636" s="1"/>
      <c r="J636" s="1"/>
      <c r="K636" s="1"/>
      <c r="L636" s="1"/>
      <c r="M636" s="1"/>
      <c r="N636" s="15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spans="1:89" ht="15.75" customHeight="1">
      <c r="A637" s="1"/>
      <c r="B637" s="2"/>
      <c r="C637" s="1"/>
      <c r="D637" s="1"/>
      <c r="E637" s="1"/>
      <c r="F637" s="1"/>
      <c r="G637" s="3"/>
      <c r="H637" s="1"/>
      <c r="I637" s="1"/>
      <c r="J637" s="1"/>
      <c r="K637" s="1"/>
      <c r="L637" s="1"/>
      <c r="M637" s="1"/>
      <c r="N637" s="15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spans="1:89" ht="15.75" customHeight="1">
      <c r="A638" s="1"/>
      <c r="B638" s="2"/>
      <c r="C638" s="1"/>
      <c r="D638" s="1"/>
      <c r="E638" s="1"/>
      <c r="F638" s="1"/>
      <c r="G638" s="3"/>
      <c r="H638" s="1"/>
      <c r="I638" s="1"/>
      <c r="J638" s="1"/>
      <c r="K638" s="1"/>
      <c r="L638" s="1"/>
      <c r="M638" s="1"/>
      <c r="N638" s="15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spans="1:89" ht="15.75" customHeight="1">
      <c r="A639" s="1"/>
      <c r="B639" s="2"/>
      <c r="C639" s="1"/>
      <c r="D639" s="1"/>
      <c r="E639" s="1"/>
      <c r="F639" s="1"/>
      <c r="G639" s="3"/>
      <c r="H639" s="1"/>
      <c r="I639" s="1"/>
      <c r="J639" s="1"/>
      <c r="K639" s="1"/>
      <c r="L639" s="1"/>
      <c r="M639" s="1"/>
      <c r="N639" s="15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spans="1:89" ht="15.75" customHeight="1">
      <c r="A640" s="1"/>
      <c r="B640" s="2"/>
      <c r="C640" s="1"/>
      <c r="D640" s="1"/>
      <c r="E640" s="1"/>
      <c r="F640" s="1"/>
      <c r="G640" s="3"/>
      <c r="H640" s="1"/>
      <c r="I640" s="1"/>
      <c r="J640" s="1"/>
      <c r="K640" s="1"/>
      <c r="L640" s="1"/>
      <c r="M640" s="1"/>
      <c r="N640" s="15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spans="1:89" ht="15.75" customHeight="1">
      <c r="A641" s="1"/>
      <c r="B641" s="2"/>
      <c r="C641" s="1"/>
      <c r="D641" s="1"/>
      <c r="E641" s="1"/>
      <c r="F641" s="1"/>
      <c r="G641" s="3"/>
      <c r="H641" s="1"/>
      <c r="I641" s="1"/>
      <c r="J641" s="1"/>
      <c r="K641" s="1"/>
      <c r="L641" s="1"/>
      <c r="M641" s="1"/>
      <c r="N641" s="15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spans="1:89" ht="15.75" customHeight="1">
      <c r="A642" s="1"/>
      <c r="B642" s="2"/>
      <c r="C642" s="1"/>
      <c r="D642" s="1"/>
      <c r="E642" s="1"/>
      <c r="F642" s="1"/>
      <c r="G642" s="3"/>
      <c r="H642" s="1"/>
      <c r="I642" s="1"/>
      <c r="J642" s="1"/>
      <c r="K642" s="1"/>
      <c r="L642" s="1"/>
      <c r="M642" s="1"/>
      <c r="N642" s="15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spans="1:89" ht="15.75" customHeight="1">
      <c r="A643" s="1"/>
      <c r="B643" s="2"/>
      <c r="C643" s="1"/>
      <c r="D643" s="1"/>
      <c r="E643" s="1"/>
      <c r="F643" s="1"/>
      <c r="G643" s="3"/>
      <c r="H643" s="1"/>
      <c r="I643" s="1"/>
      <c r="J643" s="1"/>
      <c r="K643" s="1"/>
      <c r="L643" s="1"/>
      <c r="M643" s="1"/>
      <c r="N643" s="15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spans="1:89" ht="15.75" customHeight="1">
      <c r="A644" s="1"/>
      <c r="B644" s="2"/>
      <c r="C644" s="1"/>
      <c r="D644" s="1"/>
      <c r="E644" s="1"/>
      <c r="F644" s="1"/>
      <c r="G644" s="3"/>
      <c r="H644" s="1"/>
      <c r="I644" s="1"/>
      <c r="J644" s="1"/>
      <c r="K644" s="1"/>
      <c r="L644" s="1"/>
      <c r="M644" s="1"/>
      <c r="N644" s="15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spans="1:89" ht="15.75" customHeight="1">
      <c r="A645" s="1"/>
      <c r="B645" s="2"/>
      <c r="C645" s="1"/>
      <c r="D645" s="1"/>
      <c r="E645" s="1"/>
      <c r="F645" s="1"/>
      <c r="G645" s="3"/>
      <c r="H645" s="1"/>
      <c r="I645" s="1"/>
      <c r="J645" s="1"/>
      <c r="K645" s="1"/>
      <c r="L645" s="1"/>
      <c r="M645" s="1"/>
      <c r="N645" s="15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spans="1:89" ht="15.75" customHeight="1">
      <c r="A646" s="1"/>
      <c r="B646" s="2"/>
      <c r="C646" s="1"/>
      <c r="D646" s="1"/>
      <c r="E646" s="1"/>
      <c r="F646" s="1"/>
      <c r="G646" s="3"/>
      <c r="H646" s="1"/>
      <c r="I646" s="1"/>
      <c r="J646" s="1"/>
      <c r="K646" s="1"/>
      <c r="L646" s="1"/>
      <c r="M646" s="1"/>
      <c r="N646" s="15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spans="1:89" ht="15.75" customHeight="1">
      <c r="A647" s="1"/>
      <c r="B647" s="2"/>
      <c r="C647" s="1"/>
      <c r="D647" s="1"/>
      <c r="E647" s="1"/>
      <c r="F647" s="1"/>
      <c r="G647" s="3"/>
      <c r="H647" s="1"/>
      <c r="I647" s="1"/>
      <c r="J647" s="1"/>
      <c r="K647" s="1"/>
      <c r="L647" s="1"/>
      <c r="M647" s="1"/>
      <c r="N647" s="15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spans="1:89" ht="15.75" customHeight="1">
      <c r="A648" s="1"/>
      <c r="B648" s="2"/>
      <c r="C648" s="1"/>
      <c r="D648" s="1"/>
      <c r="E648" s="1"/>
      <c r="F648" s="1"/>
      <c r="G648" s="3"/>
      <c r="H648" s="1"/>
      <c r="I648" s="1"/>
      <c r="J648" s="1"/>
      <c r="K648" s="1"/>
      <c r="L648" s="1"/>
      <c r="M648" s="1"/>
      <c r="N648" s="15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spans="1:89" ht="15.75" customHeight="1">
      <c r="A649" s="1"/>
      <c r="B649" s="2"/>
      <c r="C649" s="1"/>
      <c r="D649" s="1"/>
      <c r="E649" s="1"/>
      <c r="F649" s="1"/>
      <c r="G649" s="3"/>
      <c r="H649" s="1"/>
      <c r="I649" s="1"/>
      <c r="J649" s="1"/>
      <c r="K649" s="1"/>
      <c r="L649" s="1"/>
      <c r="M649" s="1"/>
      <c r="N649" s="15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spans="1:89" ht="15.75" customHeight="1">
      <c r="A650" s="1"/>
      <c r="B650" s="2"/>
      <c r="C650" s="1"/>
      <c r="D650" s="1"/>
      <c r="E650" s="1"/>
      <c r="F650" s="1"/>
      <c r="G650" s="3"/>
      <c r="H650" s="1"/>
      <c r="I650" s="1"/>
      <c r="J650" s="1"/>
      <c r="K650" s="1"/>
      <c r="L650" s="1"/>
      <c r="M650" s="1"/>
      <c r="N650" s="15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spans="1:89" ht="15.75" customHeight="1">
      <c r="A651" s="1"/>
      <c r="B651" s="2"/>
      <c r="C651" s="1"/>
      <c r="D651" s="1"/>
      <c r="E651" s="1"/>
      <c r="F651" s="1"/>
      <c r="G651" s="3"/>
      <c r="H651" s="1"/>
      <c r="I651" s="1"/>
      <c r="J651" s="1"/>
      <c r="K651" s="1"/>
      <c r="L651" s="1"/>
      <c r="M651" s="1"/>
      <c r="N651" s="15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spans="1:89" ht="15.75" customHeight="1">
      <c r="A652" s="1"/>
      <c r="B652" s="2"/>
      <c r="C652" s="1"/>
      <c r="D652" s="1"/>
      <c r="E652" s="1"/>
      <c r="F652" s="1"/>
      <c r="G652" s="3"/>
      <c r="H652" s="1"/>
      <c r="I652" s="1"/>
      <c r="J652" s="1"/>
      <c r="K652" s="1"/>
      <c r="L652" s="1"/>
      <c r="M652" s="1"/>
      <c r="N652" s="15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spans="1:89" ht="15.75" customHeight="1">
      <c r="A653" s="1"/>
      <c r="B653" s="2"/>
      <c r="C653" s="1"/>
      <c r="D653" s="1"/>
      <c r="E653" s="1"/>
      <c r="F653" s="1"/>
      <c r="G653" s="3"/>
      <c r="H653" s="1"/>
      <c r="I653" s="1"/>
      <c r="J653" s="1"/>
      <c r="K653" s="1"/>
      <c r="L653" s="1"/>
      <c r="M653" s="1"/>
      <c r="N653" s="15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spans="1:89" ht="15.75" customHeight="1">
      <c r="A654" s="1"/>
      <c r="B654" s="2"/>
      <c r="C654" s="1"/>
      <c r="D654" s="1"/>
      <c r="E654" s="1"/>
      <c r="F654" s="1"/>
      <c r="G654" s="3"/>
      <c r="H654" s="1"/>
      <c r="I654" s="1"/>
      <c r="J654" s="1"/>
      <c r="K654" s="1"/>
      <c r="L654" s="1"/>
      <c r="M654" s="1"/>
      <c r="N654" s="15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spans="1:89" ht="15.75" customHeight="1">
      <c r="A655" s="1"/>
      <c r="B655" s="2"/>
      <c r="C655" s="1"/>
      <c r="D655" s="1"/>
      <c r="E655" s="1"/>
      <c r="F655" s="1"/>
      <c r="G655" s="3"/>
      <c r="H655" s="1"/>
      <c r="I655" s="1"/>
      <c r="J655" s="1"/>
      <c r="K655" s="1"/>
      <c r="L655" s="1"/>
      <c r="M655" s="1"/>
      <c r="N655" s="15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spans="1:89" ht="15.75" customHeight="1">
      <c r="A656" s="1"/>
      <c r="B656" s="2"/>
      <c r="C656" s="1"/>
      <c r="D656" s="1"/>
      <c r="E656" s="1"/>
      <c r="F656" s="1"/>
      <c r="G656" s="3"/>
      <c r="H656" s="1"/>
      <c r="I656" s="1"/>
      <c r="J656" s="1"/>
      <c r="K656" s="1"/>
      <c r="L656" s="1"/>
      <c r="M656" s="1"/>
      <c r="N656" s="15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spans="1:89" ht="15.75" customHeight="1">
      <c r="A657" s="1"/>
      <c r="B657" s="2"/>
      <c r="C657" s="1"/>
      <c r="D657" s="1"/>
      <c r="E657" s="1"/>
      <c r="F657" s="1"/>
      <c r="G657" s="3"/>
      <c r="H657" s="1"/>
      <c r="I657" s="1"/>
      <c r="J657" s="1"/>
      <c r="K657" s="1"/>
      <c r="L657" s="1"/>
      <c r="M657" s="1"/>
      <c r="N657" s="15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spans="1:89" ht="15.75" customHeight="1">
      <c r="A658" s="1"/>
      <c r="B658" s="2"/>
      <c r="C658" s="1"/>
      <c r="D658" s="1"/>
      <c r="E658" s="1"/>
      <c r="F658" s="1"/>
      <c r="G658" s="3"/>
      <c r="H658" s="1"/>
      <c r="I658" s="1"/>
      <c r="J658" s="1"/>
      <c r="K658" s="1"/>
      <c r="L658" s="1"/>
      <c r="M658" s="1"/>
      <c r="N658" s="15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spans="1:89" ht="15.75" customHeight="1">
      <c r="A659" s="1"/>
      <c r="B659" s="2"/>
      <c r="C659" s="1"/>
      <c r="D659" s="1"/>
      <c r="E659" s="1"/>
      <c r="F659" s="1"/>
      <c r="G659" s="3"/>
      <c r="H659" s="1"/>
      <c r="I659" s="1"/>
      <c r="J659" s="1"/>
      <c r="K659" s="1"/>
      <c r="L659" s="1"/>
      <c r="M659" s="1"/>
      <c r="N659" s="15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spans="1:89" ht="15.75" customHeight="1">
      <c r="A660" s="1"/>
      <c r="B660" s="2"/>
      <c r="C660" s="1"/>
      <c r="D660" s="1"/>
      <c r="E660" s="1"/>
      <c r="F660" s="1"/>
      <c r="G660" s="3"/>
      <c r="H660" s="1"/>
      <c r="I660" s="1"/>
      <c r="J660" s="1"/>
      <c r="K660" s="1"/>
      <c r="L660" s="1"/>
      <c r="M660" s="1"/>
      <c r="N660" s="15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spans="1:89" ht="15.75" customHeight="1">
      <c r="A661" s="1"/>
      <c r="B661" s="2"/>
      <c r="C661" s="1"/>
      <c r="D661" s="1"/>
      <c r="E661" s="1"/>
      <c r="F661" s="1"/>
      <c r="G661" s="3"/>
      <c r="H661" s="1"/>
      <c r="I661" s="1"/>
      <c r="J661" s="1"/>
      <c r="K661" s="1"/>
      <c r="L661" s="1"/>
      <c r="M661" s="1"/>
      <c r="N661" s="15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spans="1:89" ht="15.75" customHeight="1">
      <c r="A662" s="1"/>
      <c r="B662" s="2"/>
      <c r="C662" s="1"/>
      <c r="D662" s="1"/>
      <c r="E662" s="1"/>
      <c r="F662" s="1"/>
      <c r="G662" s="3"/>
      <c r="H662" s="1"/>
      <c r="I662" s="1"/>
      <c r="J662" s="1"/>
      <c r="K662" s="1"/>
      <c r="L662" s="1"/>
      <c r="M662" s="1"/>
      <c r="N662" s="15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spans="1:89" ht="15.75" customHeight="1">
      <c r="A663" s="1"/>
      <c r="B663" s="2"/>
      <c r="C663" s="1"/>
      <c r="D663" s="1"/>
      <c r="E663" s="1"/>
      <c r="F663" s="1"/>
      <c r="G663" s="3"/>
      <c r="H663" s="1"/>
      <c r="I663" s="1"/>
      <c r="J663" s="1"/>
      <c r="K663" s="1"/>
      <c r="L663" s="1"/>
      <c r="M663" s="1"/>
      <c r="N663" s="15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spans="1:89" ht="15.75" customHeight="1">
      <c r="A664" s="1"/>
      <c r="B664" s="2"/>
      <c r="C664" s="1"/>
      <c r="D664" s="1"/>
      <c r="E664" s="1"/>
      <c r="F664" s="1"/>
      <c r="G664" s="3"/>
      <c r="H664" s="1"/>
      <c r="I664" s="1"/>
      <c r="J664" s="1"/>
      <c r="K664" s="1"/>
      <c r="L664" s="1"/>
      <c r="M664" s="1"/>
      <c r="N664" s="15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spans="1:89" ht="15.75" customHeight="1">
      <c r="A665" s="1"/>
      <c r="B665" s="2"/>
      <c r="C665" s="1"/>
      <c r="D665" s="1"/>
      <c r="E665" s="1"/>
      <c r="F665" s="1"/>
      <c r="G665" s="3"/>
      <c r="H665" s="1"/>
      <c r="I665" s="1"/>
      <c r="J665" s="1"/>
      <c r="K665" s="1"/>
      <c r="L665" s="1"/>
      <c r="M665" s="1"/>
      <c r="N665" s="15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spans="1:89" ht="15.75" customHeight="1">
      <c r="A666" s="1"/>
      <c r="B666" s="2"/>
      <c r="C666" s="1"/>
      <c r="D666" s="1"/>
      <c r="E666" s="1"/>
      <c r="F666" s="1"/>
      <c r="G666" s="3"/>
      <c r="H666" s="1"/>
      <c r="I666" s="1"/>
      <c r="J666" s="1"/>
      <c r="K666" s="1"/>
      <c r="L666" s="1"/>
      <c r="M666" s="1"/>
      <c r="N666" s="15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spans="1:89" ht="15.75" customHeight="1">
      <c r="A667" s="1"/>
      <c r="B667" s="2"/>
      <c r="C667" s="1"/>
      <c r="D667" s="1"/>
      <c r="E667" s="1"/>
      <c r="F667" s="1"/>
      <c r="G667" s="3"/>
      <c r="H667" s="1"/>
      <c r="I667" s="1"/>
      <c r="J667" s="1"/>
      <c r="K667" s="1"/>
      <c r="L667" s="1"/>
      <c r="M667" s="1"/>
      <c r="N667" s="15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spans="1:89" ht="15.75" customHeight="1">
      <c r="A668" s="1"/>
      <c r="B668" s="2"/>
      <c r="C668" s="1"/>
      <c r="D668" s="1"/>
      <c r="E668" s="1"/>
      <c r="F668" s="1"/>
      <c r="G668" s="3"/>
      <c r="H668" s="1"/>
      <c r="I668" s="1"/>
      <c r="J668" s="1"/>
      <c r="K668" s="1"/>
      <c r="L668" s="1"/>
      <c r="M668" s="1"/>
      <c r="N668" s="15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spans="1:89" ht="15.75" customHeight="1">
      <c r="A669" s="1"/>
      <c r="B669" s="2"/>
      <c r="C669" s="1"/>
      <c r="D669" s="1"/>
      <c r="E669" s="1"/>
      <c r="F669" s="1"/>
      <c r="G669" s="3"/>
      <c r="H669" s="1"/>
      <c r="I669" s="1"/>
      <c r="J669" s="1"/>
      <c r="K669" s="1"/>
      <c r="L669" s="1"/>
      <c r="M669" s="1"/>
      <c r="N669" s="15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spans="1:89" ht="15.75" customHeight="1">
      <c r="A670" s="1"/>
      <c r="B670" s="2"/>
      <c r="C670" s="1"/>
      <c r="D670" s="1"/>
      <c r="E670" s="1"/>
      <c r="F670" s="1"/>
      <c r="G670" s="3"/>
      <c r="H670" s="1"/>
      <c r="I670" s="1"/>
      <c r="J670" s="1"/>
      <c r="K670" s="1"/>
      <c r="L670" s="1"/>
      <c r="M670" s="1"/>
      <c r="N670" s="15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spans="1:89" ht="15.75" customHeight="1">
      <c r="A671" s="1"/>
      <c r="B671" s="2"/>
      <c r="C671" s="1"/>
      <c r="D671" s="1"/>
      <c r="E671" s="1"/>
      <c r="F671" s="1"/>
      <c r="G671" s="3"/>
      <c r="H671" s="1"/>
      <c r="I671" s="1"/>
      <c r="J671" s="1"/>
      <c r="K671" s="1"/>
      <c r="L671" s="1"/>
      <c r="M671" s="1"/>
      <c r="N671" s="15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spans="1:89" ht="15.75" customHeight="1">
      <c r="A672" s="1"/>
      <c r="B672" s="2"/>
      <c r="C672" s="1"/>
      <c r="D672" s="1"/>
      <c r="E672" s="1"/>
      <c r="F672" s="1"/>
      <c r="G672" s="3"/>
      <c r="H672" s="1"/>
      <c r="I672" s="1"/>
      <c r="J672" s="1"/>
      <c r="K672" s="1"/>
      <c r="L672" s="1"/>
      <c r="M672" s="1"/>
      <c r="N672" s="15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spans="1:89" ht="15.75" customHeight="1">
      <c r="A673" s="1"/>
      <c r="B673" s="2"/>
      <c r="C673" s="1"/>
      <c r="D673" s="1"/>
      <c r="E673" s="1"/>
      <c r="F673" s="1"/>
      <c r="G673" s="3"/>
      <c r="H673" s="1"/>
      <c r="I673" s="1"/>
      <c r="J673" s="1"/>
      <c r="K673" s="1"/>
      <c r="L673" s="1"/>
      <c r="M673" s="1"/>
      <c r="N673" s="15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spans="1:89" ht="15.75" customHeight="1">
      <c r="A674" s="1"/>
      <c r="B674" s="2"/>
      <c r="C674" s="1"/>
      <c r="D674" s="1"/>
      <c r="E674" s="1"/>
      <c r="F674" s="1"/>
      <c r="G674" s="3"/>
      <c r="H674" s="1"/>
      <c r="I674" s="1"/>
      <c r="J674" s="1"/>
      <c r="K674" s="1"/>
      <c r="L674" s="1"/>
      <c r="M674" s="1"/>
      <c r="N674" s="15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spans="1:89" ht="15.75" customHeight="1">
      <c r="A675" s="1"/>
      <c r="B675" s="2"/>
      <c r="C675" s="1"/>
      <c r="D675" s="1"/>
      <c r="E675" s="1"/>
      <c r="F675" s="1"/>
      <c r="G675" s="3"/>
      <c r="H675" s="1"/>
      <c r="I675" s="1"/>
      <c r="J675" s="1"/>
      <c r="K675" s="1"/>
      <c r="L675" s="1"/>
      <c r="M675" s="1"/>
      <c r="N675" s="15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spans="1:89" ht="15.75" customHeight="1">
      <c r="A676" s="1"/>
      <c r="B676" s="2"/>
      <c r="C676" s="1"/>
      <c r="D676" s="1"/>
      <c r="E676" s="1"/>
      <c r="F676" s="1"/>
      <c r="G676" s="3"/>
      <c r="H676" s="1"/>
      <c r="I676" s="1"/>
      <c r="J676" s="1"/>
      <c r="K676" s="1"/>
      <c r="L676" s="1"/>
      <c r="M676" s="1"/>
      <c r="N676" s="15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spans="1:89" ht="15.75" customHeight="1">
      <c r="A677" s="1"/>
      <c r="B677" s="2"/>
      <c r="C677" s="1"/>
      <c r="D677" s="1"/>
      <c r="E677" s="1"/>
      <c r="F677" s="1"/>
      <c r="G677" s="3"/>
      <c r="H677" s="1"/>
      <c r="I677" s="1"/>
      <c r="J677" s="1"/>
      <c r="K677" s="1"/>
      <c r="L677" s="1"/>
      <c r="M677" s="1"/>
      <c r="N677" s="15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spans="1:89" ht="15.75" customHeight="1">
      <c r="A678" s="1"/>
      <c r="B678" s="2"/>
      <c r="C678" s="1"/>
      <c r="D678" s="1"/>
      <c r="E678" s="1"/>
      <c r="F678" s="1"/>
      <c r="G678" s="3"/>
      <c r="H678" s="1"/>
      <c r="I678" s="1"/>
      <c r="J678" s="1"/>
      <c r="K678" s="1"/>
      <c r="L678" s="1"/>
      <c r="M678" s="1"/>
      <c r="N678" s="15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spans="1:89" ht="15.75" customHeight="1">
      <c r="A679" s="1"/>
      <c r="B679" s="2"/>
      <c r="C679" s="1"/>
      <c r="D679" s="1"/>
      <c r="E679" s="1"/>
      <c r="F679" s="1"/>
      <c r="G679" s="3"/>
      <c r="H679" s="1"/>
      <c r="I679" s="1"/>
      <c r="J679" s="1"/>
      <c r="K679" s="1"/>
      <c r="L679" s="1"/>
      <c r="M679" s="1"/>
      <c r="N679" s="15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spans="1:89" ht="15.75" customHeight="1">
      <c r="A680" s="1"/>
      <c r="B680" s="2"/>
      <c r="C680" s="1"/>
      <c r="D680" s="1"/>
      <c r="E680" s="1"/>
      <c r="F680" s="1"/>
      <c r="G680" s="3"/>
      <c r="H680" s="1"/>
      <c r="I680" s="1"/>
      <c r="J680" s="1"/>
      <c r="K680" s="1"/>
      <c r="L680" s="1"/>
      <c r="M680" s="1"/>
      <c r="N680" s="15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spans="1:89" ht="15.75" customHeight="1">
      <c r="A681" s="1"/>
      <c r="B681" s="2"/>
      <c r="C681" s="1"/>
      <c r="D681" s="1"/>
      <c r="E681" s="1"/>
      <c r="F681" s="1"/>
      <c r="G681" s="3"/>
      <c r="H681" s="1"/>
      <c r="I681" s="1"/>
      <c r="J681" s="1"/>
      <c r="K681" s="1"/>
      <c r="L681" s="1"/>
      <c r="M681" s="1"/>
      <c r="N681" s="15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spans="1:89" ht="15.75" customHeight="1">
      <c r="A682" s="1"/>
      <c r="B682" s="2"/>
      <c r="C682" s="1"/>
      <c r="D682" s="1"/>
      <c r="E682" s="1"/>
      <c r="F682" s="1"/>
      <c r="G682" s="3"/>
      <c r="H682" s="1"/>
      <c r="I682" s="1"/>
      <c r="J682" s="1"/>
      <c r="K682" s="1"/>
      <c r="L682" s="1"/>
      <c r="M682" s="1"/>
      <c r="N682" s="15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spans="1:89" ht="15.75" customHeight="1">
      <c r="A683" s="1"/>
      <c r="B683" s="2"/>
      <c r="C683" s="1"/>
      <c r="D683" s="1"/>
      <c r="E683" s="1"/>
      <c r="F683" s="1"/>
      <c r="G683" s="3"/>
      <c r="H683" s="1"/>
      <c r="I683" s="1"/>
      <c r="J683" s="1"/>
      <c r="K683" s="1"/>
      <c r="L683" s="1"/>
      <c r="M683" s="1"/>
      <c r="N683" s="15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spans="1:89" ht="15.75" customHeight="1">
      <c r="A684" s="1"/>
      <c r="B684" s="2"/>
      <c r="C684" s="1"/>
      <c r="D684" s="1"/>
      <c r="E684" s="1"/>
      <c r="F684" s="1"/>
      <c r="G684" s="3"/>
      <c r="H684" s="1"/>
      <c r="I684" s="1"/>
      <c r="J684" s="1"/>
      <c r="K684" s="1"/>
      <c r="L684" s="1"/>
      <c r="M684" s="1"/>
      <c r="N684" s="15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spans="1:89" ht="15.75" customHeight="1">
      <c r="A685" s="1"/>
      <c r="B685" s="2"/>
      <c r="C685" s="1"/>
      <c r="D685" s="1"/>
      <c r="E685" s="1"/>
      <c r="F685" s="1"/>
      <c r="G685" s="3"/>
      <c r="H685" s="1"/>
      <c r="I685" s="1"/>
      <c r="J685" s="1"/>
      <c r="K685" s="1"/>
      <c r="L685" s="1"/>
      <c r="M685" s="1"/>
      <c r="N685" s="15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spans="1:89" ht="15.75" customHeight="1">
      <c r="A686" s="1"/>
      <c r="B686" s="2"/>
      <c r="C686" s="1"/>
      <c r="D686" s="1"/>
      <c r="E686" s="1"/>
      <c r="F686" s="1"/>
      <c r="G686" s="3"/>
      <c r="H686" s="1"/>
      <c r="I686" s="1"/>
      <c r="J686" s="1"/>
      <c r="K686" s="1"/>
      <c r="L686" s="1"/>
      <c r="M686" s="1"/>
      <c r="N686" s="15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spans="1:89" ht="15.75" customHeight="1">
      <c r="A687" s="1"/>
      <c r="B687" s="2"/>
      <c r="C687" s="1"/>
      <c r="D687" s="1"/>
      <c r="E687" s="1"/>
      <c r="F687" s="1"/>
      <c r="G687" s="3"/>
      <c r="H687" s="1"/>
      <c r="I687" s="1"/>
      <c r="J687" s="1"/>
      <c r="K687" s="1"/>
      <c r="L687" s="1"/>
      <c r="M687" s="1"/>
      <c r="N687" s="15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spans="1:89" ht="15.75" customHeight="1">
      <c r="A688" s="1"/>
      <c r="B688" s="2"/>
      <c r="C688" s="1"/>
      <c r="D688" s="1"/>
      <c r="E688" s="1"/>
      <c r="F688" s="1"/>
      <c r="G688" s="3"/>
      <c r="H688" s="1"/>
      <c r="I688" s="1"/>
      <c r="J688" s="1"/>
      <c r="K688" s="1"/>
      <c r="L688" s="1"/>
      <c r="M688" s="1"/>
      <c r="N688" s="15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spans="1:89" ht="15.75" customHeight="1">
      <c r="A689" s="1"/>
      <c r="B689" s="2"/>
      <c r="C689" s="1"/>
      <c r="D689" s="1"/>
      <c r="E689" s="1"/>
      <c r="F689" s="1"/>
      <c r="G689" s="3"/>
      <c r="H689" s="1"/>
      <c r="I689" s="1"/>
      <c r="J689" s="1"/>
      <c r="K689" s="1"/>
      <c r="L689" s="1"/>
      <c r="M689" s="1"/>
      <c r="N689" s="15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spans="1:89" ht="15.75" customHeight="1">
      <c r="A690" s="1"/>
      <c r="B690" s="2"/>
      <c r="C690" s="1"/>
      <c r="D690" s="1"/>
      <c r="E690" s="1"/>
      <c r="F690" s="1"/>
      <c r="G690" s="3"/>
      <c r="H690" s="1"/>
      <c r="I690" s="1"/>
      <c r="J690" s="1"/>
      <c r="K690" s="1"/>
      <c r="L690" s="1"/>
      <c r="M690" s="1"/>
      <c r="N690" s="15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spans="1:89" ht="15.75" customHeight="1">
      <c r="A691" s="1"/>
      <c r="B691" s="2"/>
      <c r="C691" s="1"/>
      <c r="D691" s="1"/>
      <c r="E691" s="1"/>
      <c r="F691" s="1"/>
      <c r="G691" s="3"/>
      <c r="H691" s="1"/>
      <c r="I691" s="1"/>
      <c r="J691" s="1"/>
      <c r="K691" s="1"/>
      <c r="L691" s="1"/>
      <c r="M691" s="1"/>
      <c r="N691" s="15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spans="1:89" ht="15.75" customHeight="1">
      <c r="A692" s="1"/>
      <c r="B692" s="2"/>
      <c r="C692" s="1"/>
      <c r="D692" s="1"/>
      <c r="E692" s="1"/>
      <c r="F692" s="1"/>
      <c r="G692" s="3"/>
      <c r="H692" s="1"/>
      <c r="I692" s="1"/>
      <c r="J692" s="1"/>
      <c r="K692" s="1"/>
      <c r="L692" s="1"/>
      <c r="M692" s="1"/>
      <c r="N692" s="15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spans="1:89" ht="15.75" customHeight="1">
      <c r="A693" s="1"/>
      <c r="B693" s="2"/>
      <c r="C693" s="1"/>
      <c r="D693" s="1"/>
      <c r="E693" s="1"/>
      <c r="F693" s="1"/>
      <c r="G693" s="3"/>
      <c r="H693" s="1"/>
      <c r="I693" s="1"/>
      <c r="J693" s="1"/>
      <c r="K693" s="1"/>
      <c r="L693" s="1"/>
      <c r="M693" s="1"/>
      <c r="N693" s="15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spans="1:89" ht="15.75" customHeight="1">
      <c r="A694" s="1"/>
      <c r="B694" s="2"/>
      <c r="C694" s="1"/>
      <c r="D694" s="1"/>
      <c r="E694" s="1"/>
      <c r="F694" s="1"/>
      <c r="G694" s="3"/>
      <c r="H694" s="1"/>
      <c r="I694" s="1"/>
      <c r="J694" s="1"/>
      <c r="K694" s="1"/>
      <c r="L694" s="1"/>
      <c r="M694" s="1"/>
      <c r="N694" s="15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spans="1:89" ht="15.75" customHeight="1">
      <c r="A695" s="1"/>
      <c r="B695" s="2"/>
      <c r="C695" s="1"/>
      <c r="D695" s="1"/>
      <c r="E695" s="1"/>
      <c r="F695" s="1"/>
      <c r="G695" s="3"/>
      <c r="H695" s="1"/>
      <c r="I695" s="1"/>
      <c r="J695" s="1"/>
      <c r="K695" s="1"/>
      <c r="L695" s="1"/>
      <c r="M695" s="1"/>
      <c r="N695" s="15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spans="1:89" ht="15.75" customHeight="1">
      <c r="A696" s="1"/>
      <c r="B696" s="2"/>
      <c r="C696" s="1"/>
      <c r="D696" s="1"/>
      <c r="E696" s="1"/>
      <c r="F696" s="1"/>
      <c r="G696" s="3"/>
      <c r="H696" s="1"/>
      <c r="I696" s="1"/>
      <c r="J696" s="1"/>
      <c r="K696" s="1"/>
      <c r="L696" s="1"/>
      <c r="M696" s="1"/>
      <c r="N696" s="15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spans="1:89" ht="15.75" customHeight="1">
      <c r="A697" s="1"/>
      <c r="B697" s="2"/>
      <c r="C697" s="1"/>
      <c r="D697" s="1"/>
      <c r="E697" s="1"/>
      <c r="F697" s="1"/>
      <c r="G697" s="3"/>
      <c r="H697" s="1"/>
      <c r="I697" s="1"/>
      <c r="J697" s="1"/>
      <c r="K697" s="1"/>
      <c r="L697" s="1"/>
      <c r="M697" s="1"/>
      <c r="N697" s="15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spans="1:89" ht="15.75" customHeight="1">
      <c r="A698" s="1"/>
      <c r="B698" s="2"/>
      <c r="C698" s="1"/>
      <c r="D698" s="1"/>
      <c r="E698" s="1"/>
      <c r="F698" s="1"/>
      <c r="G698" s="3"/>
      <c r="H698" s="1"/>
      <c r="I698" s="1"/>
      <c r="J698" s="1"/>
      <c r="K698" s="1"/>
      <c r="L698" s="1"/>
      <c r="M698" s="1"/>
      <c r="N698" s="15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spans="1:89" ht="15.75" customHeight="1">
      <c r="A699" s="1"/>
      <c r="B699" s="2"/>
      <c r="C699" s="1"/>
      <c r="D699" s="1"/>
      <c r="E699" s="1"/>
      <c r="F699" s="1"/>
      <c r="G699" s="3"/>
      <c r="H699" s="1"/>
      <c r="I699" s="1"/>
      <c r="J699" s="1"/>
      <c r="K699" s="1"/>
      <c r="L699" s="1"/>
      <c r="M699" s="1"/>
      <c r="N699" s="15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spans="1:89" ht="15.75" customHeight="1">
      <c r="A700" s="1"/>
      <c r="B700" s="2"/>
      <c r="C700" s="1"/>
      <c r="D700" s="1"/>
      <c r="E700" s="1"/>
      <c r="F700" s="1"/>
      <c r="G700" s="3"/>
      <c r="H700" s="1"/>
      <c r="I700" s="1"/>
      <c r="J700" s="1"/>
      <c r="K700" s="1"/>
      <c r="L700" s="1"/>
      <c r="M700" s="1"/>
      <c r="N700" s="15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spans="1:89" ht="15.75" customHeight="1">
      <c r="A701" s="1"/>
      <c r="B701" s="2"/>
      <c r="C701" s="1"/>
      <c r="D701" s="1"/>
      <c r="E701" s="1"/>
      <c r="F701" s="1"/>
      <c r="G701" s="3"/>
      <c r="H701" s="1"/>
      <c r="I701" s="1"/>
      <c r="J701" s="1"/>
      <c r="K701" s="1"/>
      <c r="L701" s="1"/>
      <c r="M701" s="1"/>
      <c r="N701" s="15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spans="1:89" ht="15.75" customHeight="1">
      <c r="A702" s="1"/>
      <c r="B702" s="2"/>
      <c r="C702" s="1"/>
      <c r="D702" s="1"/>
      <c r="E702" s="1"/>
      <c r="F702" s="1"/>
      <c r="G702" s="3"/>
      <c r="H702" s="1"/>
      <c r="I702" s="1"/>
      <c r="J702" s="1"/>
      <c r="K702" s="1"/>
      <c r="L702" s="1"/>
      <c r="M702" s="1"/>
      <c r="N702" s="15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spans="1:89" ht="15.75" customHeight="1">
      <c r="A703" s="1"/>
      <c r="B703" s="2"/>
      <c r="C703" s="1"/>
      <c r="D703" s="1"/>
      <c r="E703" s="1"/>
      <c r="F703" s="1"/>
      <c r="G703" s="3"/>
      <c r="H703" s="1"/>
      <c r="I703" s="1"/>
      <c r="J703" s="1"/>
      <c r="K703" s="1"/>
      <c r="L703" s="1"/>
      <c r="M703" s="1"/>
      <c r="N703" s="15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spans="1:89" ht="15.75" customHeight="1">
      <c r="A704" s="1"/>
      <c r="B704" s="2"/>
      <c r="C704" s="1"/>
      <c r="D704" s="1"/>
      <c r="E704" s="1"/>
      <c r="F704" s="1"/>
      <c r="G704" s="3"/>
      <c r="H704" s="1"/>
      <c r="I704" s="1"/>
      <c r="J704" s="1"/>
      <c r="K704" s="1"/>
      <c r="L704" s="1"/>
      <c r="M704" s="1"/>
      <c r="N704" s="15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spans="1:89" ht="15.75" customHeight="1">
      <c r="A705" s="1"/>
      <c r="B705" s="2"/>
      <c r="C705" s="1"/>
      <c r="D705" s="1"/>
      <c r="E705" s="1"/>
      <c r="F705" s="1"/>
      <c r="G705" s="3"/>
      <c r="H705" s="1"/>
      <c r="I705" s="1"/>
      <c r="J705" s="1"/>
      <c r="K705" s="1"/>
      <c r="L705" s="1"/>
      <c r="M705" s="1"/>
      <c r="N705" s="15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spans="1:89" ht="15.75" customHeight="1">
      <c r="A706" s="1"/>
      <c r="B706" s="2"/>
      <c r="C706" s="1"/>
      <c r="D706" s="1"/>
      <c r="E706" s="1"/>
      <c r="F706" s="1"/>
      <c r="G706" s="3"/>
      <c r="H706" s="1"/>
      <c r="I706" s="1"/>
      <c r="J706" s="1"/>
      <c r="K706" s="1"/>
      <c r="L706" s="1"/>
      <c r="M706" s="1"/>
      <c r="N706" s="15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spans="1:89" ht="15.75" customHeight="1">
      <c r="A707" s="1"/>
      <c r="B707" s="2"/>
      <c r="C707" s="1"/>
      <c r="D707" s="1"/>
      <c r="E707" s="1"/>
      <c r="F707" s="1"/>
      <c r="G707" s="3"/>
      <c r="H707" s="1"/>
      <c r="I707" s="1"/>
      <c r="J707" s="1"/>
      <c r="K707" s="1"/>
      <c r="L707" s="1"/>
      <c r="M707" s="1"/>
      <c r="N707" s="15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spans="1:89" ht="15.75" customHeight="1">
      <c r="A708" s="1"/>
      <c r="B708" s="2"/>
      <c r="C708" s="1"/>
      <c r="D708" s="1"/>
      <c r="E708" s="1"/>
      <c r="F708" s="1"/>
      <c r="G708" s="3"/>
      <c r="H708" s="1"/>
      <c r="I708" s="1"/>
      <c r="J708" s="1"/>
      <c r="K708" s="1"/>
      <c r="L708" s="1"/>
      <c r="M708" s="1"/>
      <c r="N708" s="15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spans="1:89" ht="15.75" customHeight="1">
      <c r="A709" s="1"/>
      <c r="B709" s="2"/>
      <c r="C709" s="1"/>
      <c r="D709" s="1"/>
      <c r="E709" s="1"/>
      <c r="F709" s="1"/>
      <c r="G709" s="3"/>
      <c r="H709" s="1"/>
      <c r="I709" s="1"/>
      <c r="J709" s="1"/>
      <c r="K709" s="1"/>
      <c r="L709" s="1"/>
      <c r="M709" s="1"/>
      <c r="N709" s="15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spans="1:89" ht="15.75" customHeight="1">
      <c r="A710" s="1"/>
      <c r="B710" s="2"/>
      <c r="C710" s="1"/>
      <c r="D710" s="1"/>
      <c r="E710" s="1"/>
      <c r="F710" s="1"/>
      <c r="G710" s="3"/>
      <c r="H710" s="1"/>
      <c r="I710" s="1"/>
      <c r="J710" s="1"/>
      <c r="K710" s="1"/>
      <c r="L710" s="1"/>
      <c r="M710" s="1"/>
      <c r="N710" s="15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spans="1:89" ht="15.75" customHeight="1">
      <c r="A711" s="1"/>
      <c r="B711" s="2"/>
      <c r="C711" s="1"/>
      <c r="D711" s="1"/>
      <c r="E711" s="1"/>
      <c r="F711" s="1"/>
      <c r="G711" s="3"/>
      <c r="H711" s="1"/>
      <c r="I711" s="1"/>
      <c r="J711" s="1"/>
      <c r="K711" s="1"/>
      <c r="L711" s="1"/>
      <c r="M711" s="1"/>
      <c r="N711" s="15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spans="1:89" ht="15.75" customHeight="1">
      <c r="A712" s="1"/>
      <c r="B712" s="2"/>
      <c r="C712" s="1"/>
      <c r="D712" s="1"/>
      <c r="E712" s="1"/>
      <c r="F712" s="1"/>
      <c r="G712" s="3"/>
      <c r="H712" s="1"/>
      <c r="I712" s="1"/>
      <c r="J712" s="1"/>
      <c r="K712" s="1"/>
      <c r="L712" s="1"/>
      <c r="M712" s="1"/>
      <c r="N712" s="15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spans="1:89" ht="15.75" customHeight="1">
      <c r="A713" s="1"/>
      <c r="B713" s="2"/>
      <c r="C713" s="1"/>
      <c r="D713" s="1"/>
      <c r="E713" s="1"/>
      <c r="F713" s="1"/>
      <c r="G713" s="3"/>
      <c r="H713" s="1"/>
      <c r="I713" s="1"/>
      <c r="J713" s="1"/>
      <c r="K713" s="1"/>
      <c r="L713" s="1"/>
      <c r="M713" s="1"/>
      <c r="N713" s="15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spans="1:89" ht="15.75" customHeight="1">
      <c r="A714" s="1"/>
      <c r="B714" s="2"/>
      <c r="C714" s="1"/>
      <c r="D714" s="1"/>
      <c r="E714" s="1"/>
      <c r="F714" s="1"/>
      <c r="G714" s="3"/>
      <c r="H714" s="1"/>
      <c r="I714" s="1"/>
      <c r="J714" s="1"/>
      <c r="K714" s="1"/>
      <c r="L714" s="1"/>
      <c r="M714" s="1"/>
      <c r="N714" s="15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spans="1:89" ht="15.75" customHeight="1">
      <c r="A715" s="1"/>
      <c r="B715" s="2"/>
      <c r="C715" s="1"/>
      <c r="D715" s="1"/>
      <c r="E715" s="1"/>
      <c r="F715" s="1"/>
      <c r="G715" s="3"/>
      <c r="H715" s="1"/>
      <c r="I715" s="1"/>
      <c r="J715" s="1"/>
      <c r="K715" s="1"/>
      <c r="L715" s="1"/>
      <c r="M715" s="1"/>
      <c r="N715" s="15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spans="1:89" ht="15.75" customHeight="1">
      <c r="A716" s="1"/>
      <c r="B716" s="2"/>
      <c r="C716" s="1"/>
      <c r="D716" s="1"/>
      <c r="E716" s="1"/>
      <c r="F716" s="1"/>
      <c r="G716" s="3"/>
      <c r="H716" s="1"/>
      <c r="I716" s="1"/>
      <c r="J716" s="1"/>
      <c r="K716" s="1"/>
      <c r="L716" s="1"/>
      <c r="M716" s="1"/>
      <c r="N716" s="15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spans="1:89" ht="15.75" customHeight="1">
      <c r="A717" s="1"/>
      <c r="B717" s="2"/>
      <c r="C717" s="1"/>
      <c r="D717" s="1"/>
      <c r="E717" s="1"/>
      <c r="F717" s="1"/>
      <c r="G717" s="3"/>
      <c r="H717" s="1"/>
      <c r="I717" s="1"/>
      <c r="J717" s="1"/>
      <c r="K717" s="1"/>
      <c r="L717" s="1"/>
      <c r="M717" s="1"/>
      <c r="N717" s="15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spans="1:89" ht="15.75" customHeight="1">
      <c r="A718" s="1"/>
      <c r="B718" s="2"/>
      <c r="C718" s="1"/>
      <c r="D718" s="1"/>
      <c r="E718" s="1"/>
      <c r="F718" s="1"/>
      <c r="G718" s="3"/>
      <c r="H718" s="1"/>
      <c r="I718" s="1"/>
      <c r="J718" s="1"/>
      <c r="K718" s="1"/>
      <c r="L718" s="1"/>
      <c r="M718" s="1"/>
      <c r="N718" s="15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spans="1:89" ht="15.75" customHeight="1">
      <c r="A719" s="1"/>
      <c r="B719" s="2"/>
      <c r="C719" s="1"/>
      <c r="D719" s="1"/>
      <c r="E719" s="1"/>
      <c r="F719" s="1"/>
      <c r="G719" s="3"/>
      <c r="H719" s="1"/>
      <c r="I719" s="1"/>
      <c r="J719" s="1"/>
      <c r="K719" s="1"/>
      <c r="L719" s="1"/>
      <c r="M719" s="1"/>
      <c r="N719" s="15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spans="1:89" ht="15.75" customHeight="1">
      <c r="A720" s="1"/>
      <c r="B720" s="2"/>
      <c r="C720" s="1"/>
      <c r="D720" s="1"/>
      <c r="E720" s="1"/>
      <c r="F720" s="1"/>
      <c r="G720" s="3"/>
      <c r="H720" s="1"/>
      <c r="I720" s="1"/>
      <c r="J720" s="1"/>
      <c r="K720" s="1"/>
      <c r="L720" s="1"/>
      <c r="M720" s="1"/>
      <c r="N720" s="15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spans="1:89" ht="15.75" customHeight="1">
      <c r="A721" s="1"/>
      <c r="B721" s="2"/>
      <c r="C721" s="1"/>
      <c r="D721" s="1"/>
      <c r="E721" s="1"/>
      <c r="F721" s="1"/>
      <c r="G721" s="3"/>
      <c r="H721" s="1"/>
      <c r="I721" s="1"/>
      <c r="J721" s="1"/>
      <c r="K721" s="1"/>
      <c r="L721" s="1"/>
      <c r="M721" s="1"/>
      <c r="N721" s="15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spans="1:89" ht="15.75" customHeight="1">
      <c r="A722" s="1"/>
      <c r="B722" s="2"/>
      <c r="C722" s="1"/>
      <c r="D722" s="1"/>
      <c r="E722" s="1"/>
      <c r="F722" s="1"/>
      <c r="G722" s="3"/>
      <c r="H722" s="1"/>
      <c r="I722" s="1"/>
      <c r="J722" s="1"/>
      <c r="K722" s="1"/>
      <c r="L722" s="1"/>
      <c r="M722" s="1"/>
      <c r="N722" s="15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spans="1:89" ht="15.75" customHeight="1">
      <c r="A723" s="1"/>
      <c r="B723" s="2"/>
      <c r="C723" s="1"/>
      <c r="D723" s="1"/>
      <c r="E723" s="1"/>
      <c r="F723" s="1"/>
      <c r="G723" s="3"/>
      <c r="H723" s="1"/>
      <c r="I723" s="1"/>
      <c r="J723" s="1"/>
      <c r="K723" s="1"/>
      <c r="L723" s="1"/>
      <c r="M723" s="1"/>
      <c r="N723" s="15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spans="1:89" ht="15.75" customHeight="1">
      <c r="A724" s="1"/>
      <c r="B724" s="2"/>
      <c r="C724" s="1"/>
      <c r="D724" s="1"/>
      <c r="E724" s="1"/>
      <c r="F724" s="1"/>
      <c r="G724" s="3"/>
      <c r="H724" s="1"/>
      <c r="I724" s="1"/>
      <c r="J724" s="1"/>
      <c r="K724" s="1"/>
      <c r="L724" s="1"/>
      <c r="M724" s="1"/>
      <c r="N724" s="15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spans="1:89" ht="15.75" customHeight="1">
      <c r="A725" s="1"/>
      <c r="B725" s="2"/>
      <c r="C725" s="1"/>
      <c r="D725" s="1"/>
      <c r="E725" s="1"/>
      <c r="F725" s="1"/>
      <c r="G725" s="3"/>
      <c r="H725" s="1"/>
      <c r="I725" s="1"/>
      <c r="J725" s="1"/>
      <c r="K725" s="1"/>
      <c r="L725" s="1"/>
      <c r="M725" s="1"/>
      <c r="N725" s="15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spans="1:89" ht="15.75" customHeight="1">
      <c r="A726" s="1"/>
      <c r="B726" s="2"/>
      <c r="C726" s="1"/>
      <c r="D726" s="1"/>
      <c r="E726" s="1"/>
      <c r="F726" s="1"/>
      <c r="G726" s="3"/>
      <c r="H726" s="1"/>
      <c r="I726" s="1"/>
      <c r="J726" s="1"/>
      <c r="K726" s="1"/>
      <c r="L726" s="1"/>
      <c r="M726" s="1"/>
      <c r="N726" s="15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spans="1:89" ht="15.75" customHeight="1">
      <c r="A727" s="1"/>
      <c r="B727" s="2"/>
      <c r="C727" s="1"/>
      <c r="D727" s="1"/>
      <c r="E727" s="1"/>
      <c r="F727" s="1"/>
      <c r="G727" s="3"/>
      <c r="H727" s="1"/>
      <c r="I727" s="1"/>
      <c r="J727" s="1"/>
      <c r="K727" s="1"/>
      <c r="L727" s="1"/>
      <c r="M727" s="1"/>
      <c r="N727" s="15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spans="1:89" ht="15.75" customHeight="1">
      <c r="A728" s="1"/>
      <c r="B728" s="2"/>
      <c r="C728" s="1"/>
      <c r="D728" s="1"/>
      <c r="E728" s="1"/>
      <c r="F728" s="1"/>
      <c r="G728" s="3"/>
      <c r="H728" s="1"/>
      <c r="I728" s="1"/>
      <c r="J728" s="1"/>
      <c r="K728" s="1"/>
      <c r="L728" s="1"/>
      <c r="M728" s="1"/>
      <c r="N728" s="15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spans="1:89" ht="15.75" customHeight="1">
      <c r="A729" s="1"/>
      <c r="B729" s="2"/>
      <c r="C729" s="1"/>
      <c r="D729" s="1"/>
      <c r="E729" s="1"/>
      <c r="F729" s="1"/>
      <c r="G729" s="3"/>
      <c r="H729" s="1"/>
      <c r="I729" s="1"/>
      <c r="J729" s="1"/>
      <c r="K729" s="1"/>
      <c r="L729" s="1"/>
      <c r="M729" s="1"/>
      <c r="N729" s="15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spans="1:89" ht="15.75" customHeight="1">
      <c r="A730" s="1"/>
      <c r="B730" s="2"/>
      <c r="C730" s="1"/>
      <c r="D730" s="1"/>
      <c r="E730" s="1"/>
      <c r="F730" s="1"/>
      <c r="G730" s="3"/>
      <c r="H730" s="1"/>
      <c r="I730" s="1"/>
      <c r="J730" s="1"/>
      <c r="K730" s="1"/>
      <c r="L730" s="1"/>
      <c r="M730" s="1"/>
      <c r="N730" s="15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spans="1:89" ht="15.75" customHeight="1">
      <c r="A731" s="1"/>
      <c r="B731" s="2"/>
      <c r="C731" s="1"/>
      <c r="D731" s="1"/>
      <c r="E731" s="1"/>
      <c r="F731" s="1"/>
      <c r="G731" s="3"/>
      <c r="H731" s="1"/>
      <c r="I731" s="1"/>
      <c r="J731" s="1"/>
      <c r="K731" s="1"/>
      <c r="L731" s="1"/>
      <c r="M731" s="1"/>
      <c r="N731" s="15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spans="1:89" ht="15.75" customHeight="1">
      <c r="A732" s="1"/>
      <c r="B732" s="2"/>
      <c r="C732" s="1"/>
      <c r="D732" s="1"/>
      <c r="E732" s="1"/>
      <c r="F732" s="1"/>
      <c r="G732" s="3"/>
      <c r="H732" s="1"/>
      <c r="I732" s="1"/>
      <c r="J732" s="1"/>
      <c r="K732" s="1"/>
      <c r="L732" s="1"/>
      <c r="M732" s="1"/>
      <c r="N732" s="15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spans="1:89" ht="15.75" customHeight="1">
      <c r="A733" s="1"/>
      <c r="B733" s="2"/>
      <c r="C733" s="1"/>
      <c r="D733" s="1"/>
      <c r="E733" s="1"/>
      <c r="F733" s="1"/>
      <c r="G733" s="3"/>
      <c r="H733" s="1"/>
      <c r="I733" s="1"/>
      <c r="J733" s="1"/>
      <c r="K733" s="1"/>
      <c r="L733" s="1"/>
      <c r="M733" s="1"/>
      <c r="N733" s="15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spans="1:89" ht="15.75" customHeight="1">
      <c r="A734" s="1"/>
      <c r="B734" s="2"/>
      <c r="C734" s="1"/>
      <c r="D734" s="1"/>
      <c r="E734" s="1"/>
      <c r="F734" s="1"/>
      <c r="G734" s="3"/>
      <c r="H734" s="1"/>
      <c r="I734" s="1"/>
      <c r="J734" s="1"/>
      <c r="K734" s="1"/>
      <c r="L734" s="1"/>
      <c r="M734" s="1"/>
      <c r="N734" s="15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spans="1:89" ht="15.75" customHeight="1">
      <c r="A735" s="1"/>
      <c r="B735" s="2"/>
      <c r="C735" s="1"/>
      <c r="D735" s="1"/>
      <c r="E735" s="1"/>
      <c r="F735" s="1"/>
      <c r="G735" s="3"/>
      <c r="H735" s="1"/>
      <c r="I735" s="1"/>
      <c r="J735" s="1"/>
      <c r="K735" s="1"/>
      <c r="L735" s="1"/>
      <c r="M735" s="1"/>
      <c r="N735" s="15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spans="1:89" ht="15.75" customHeight="1">
      <c r="A736" s="1"/>
      <c r="B736" s="2"/>
      <c r="C736" s="1"/>
      <c r="D736" s="1"/>
      <c r="E736" s="1"/>
      <c r="F736" s="1"/>
      <c r="G736" s="3"/>
      <c r="H736" s="1"/>
      <c r="I736" s="1"/>
      <c r="J736" s="1"/>
      <c r="K736" s="1"/>
      <c r="L736" s="1"/>
      <c r="M736" s="1"/>
      <c r="N736" s="15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spans="1:89" ht="15.75" customHeight="1">
      <c r="A737" s="1"/>
      <c r="B737" s="2"/>
      <c r="C737" s="1"/>
      <c r="D737" s="1"/>
      <c r="E737" s="1"/>
      <c r="F737" s="1"/>
      <c r="G737" s="3"/>
      <c r="H737" s="1"/>
      <c r="I737" s="1"/>
      <c r="J737" s="1"/>
      <c r="K737" s="1"/>
      <c r="L737" s="1"/>
      <c r="M737" s="1"/>
      <c r="N737" s="15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spans="1:89" ht="15.75" customHeight="1">
      <c r="A738" s="1"/>
      <c r="B738" s="2"/>
      <c r="C738" s="1"/>
      <c r="D738" s="1"/>
      <c r="E738" s="1"/>
      <c r="F738" s="1"/>
      <c r="G738" s="3"/>
      <c r="H738" s="1"/>
      <c r="I738" s="1"/>
      <c r="J738" s="1"/>
      <c r="K738" s="1"/>
      <c r="L738" s="1"/>
      <c r="M738" s="1"/>
      <c r="N738" s="15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spans="1:89" ht="15.75" customHeight="1">
      <c r="A739" s="1"/>
      <c r="B739" s="2"/>
      <c r="C739" s="1"/>
      <c r="D739" s="1"/>
      <c r="E739" s="1"/>
      <c r="F739" s="1"/>
      <c r="G739" s="3"/>
      <c r="H739" s="1"/>
      <c r="I739" s="1"/>
      <c r="J739" s="1"/>
      <c r="K739" s="1"/>
      <c r="L739" s="1"/>
      <c r="M739" s="1"/>
      <c r="N739" s="15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spans="1:89" ht="15.75" customHeight="1">
      <c r="A740" s="1"/>
      <c r="B740" s="2"/>
      <c r="C740" s="1"/>
      <c r="D740" s="1"/>
      <c r="E740" s="1"/>
      <c r="F740" s="1"/>
      <c r="G740" s="3"/>
      <c r="H740" s="1"/>
      <c r="I740" s="1"/>
      <c r="J740" s="1"/>
      <c r="K740" s="1"/>
      <c r="L740" s="1"/>
      <c r="M740" s="1"/>
      <c r="N740" s="15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spans="1:89" ht="15.75" customHeight="1">
      <c r="A741" s="1"/>
      <c r="B741" s="2"/>
      <c r="C741" s="1"/>
      <c r="D741" s="1"/>
      <c r="E741" s="1"/>
      <c r="F741" s="1"/>
      <c r="G741" s="3"/>
      <c r="H741" s="1"/>
      <c r="I741" s="1"/>
      <c r="J741" s="1"/>
      <c r="K741" s="1"/>
      <c r="L741" s="1"/>
      <c r="M741" s="1"/>
      <c r="N741" s="15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spans="1:89" ht="15.75" customHeight="1">
      <c r="A742" s="1"/>
      <c r="B742" s="2"/>
      <c r="C742" s="1"/>
      <c r="D742" s="1"/>
      <c r="E742" s="1"/>
      <c r="F742" s="1"/>
      <c r="G742" s="3"/>
      <c r="H742" s="1"/>
      <c r="I742" s="1"/>
      <c r="J742" s="1"/>
      <c r="K742" s="1"/>
      <c r="L742" s="1"/>
      <c r="M742" s="1"/>
      <c r="N742" s="15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spans="1:89" ht="15.75" customHeight="1">
      <c r="A743" s="1"/>
      <c r="B743" s="2"/>
      <c r="C743" s="1"/>
      <c r="D743" s="1"/>
      <c r="E743" s="1"/>
      <c r="F743" s="1"/>
      <c r="G743" s="3"/>
      <c r="H743" s="1"/>
      <c r="I743" s="1"/>
      <c r="J743" s="1"/>
      <c r="K743" s="1"/>
      <c r="L743" s="1"/>
      <c r="M743" s="1"/>
      <c r="N743" s="15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spans="1:89" ht="15.75" customHeight="1">
      <c r="A744" s="1"/>
      <c r="B744" s="2"/>
      <c r="C744" s="1"/>
      <c r="D744" s="1"/>
      <c r="E744" s="1"/>
      <c r="F744" s="1"/>
      <c r="G744" s="3"/>
      <c r="H744" s="1"/>
      <c r="I744" s="1"/>
      <c r="J744" s="1"/>
      <c r="K744" s="1"/>
      <c r="L744" s="1"/>
      <c r="M744" s="1"/>
      <c r="N744" s="15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spans="1:89" ht="15.75" customHeight="1">
      <c r="A745" s="1"/>
      <c r="B745" s="2"/>
      <c r="C745" s="1"/>
      <c r="D745" s="1"/>
      <c r="E745" s="1"/>
      <c r="F745" s="1"/>
      <c r="G745" s="3"/>
      <c r="H745" s="1"/>
      <c r="I745" s="1"/>
      <c r="J745" s="1"/>
      <c r="K745" s="1"/>
      <c r="L745" s="1"/>
      <c r="M745" s="1"/>
      <c r="N745" s="15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spans="1:89" ht="15.75" customHeight="1">
      <c r="A746" s="1"/>
      <c r="B746" s="2"/>
      <c r="C746" s="1"/>
      <c r="D746" s="1"/>
      <c r="E746" s="1"/>
      <c r="F746" s="1"/>
      <c r="G746" s="3"/>
      <c r="H746" s="1"/>
      <c r="I746" s="1"/>
      <c r="J746" s="1"/>
      <c r="K746" s="1"/>
      <c r="L746" s="1"/>
      <c r="M746" s="1"/>
      <c r="N746" s="15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spans="1:89" ht="15.75" customHeight="1">
      <c r="A747" s="1"/>
      <c r="B747" s="2"/>
      <c r="C747" s="1"/>
      <c r="D747" s="1"/>
      <c r="E747" s="1"/>
      <c r="F747" s="1"/>
      <c r="G747" s="3"/>
      <c r="H747" s="1"/>
      <c r="I747" s="1"/>
      <c r="J747" s="1"/>
      <c r="K747" s="1"/>
      <c r="L747" s="1"/>
      <c r="M747" s="1"/>
      <c r="N747" s="15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spans="1:89" ht="15.75" customHeight="1">
      <c r="A748" s="1"/>
      <c r="B748" s="2"/>
      <c r="C748" s="1"/>
      <c r="D748" s="1"/>
      <c r="E748" s="1"/>
      <c r="F748" s="1"/>
      <c r="G748" s="3"/>
      <c r="H748" s="1"/>
      <c r="I748" s="1"/>
      <c r="J748" s="1"/>
      <c r="K748" s="1"/>
      <c r="L748" s="1"/>
      <c r="M748" s="1"/>
      <c r="N748" s="15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spans="1:89" ht="15.75" customHeight="1">
      <c r="A749" s="1"/>
      <c r="B749" s="2"/>
      <c r="C749" s="1"/>
      <c r="D749" s="1"/>
      <c r="E749" s="1"/>
      <c r="F749" s="1"/>
      <c r="G749" s="3"/>
      <c r="H749" s="1"/>
      <c r="I749" s="1"/>
      <c r="J749" s="1"/>
      <c r="K749" s="1"/>
      <c r="L749" s="1"/>
      <c r="M749" s="1"/>
      <c r="N749" s="15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spans="1:89" ht="15.75" customHeight="1">
      <c r="A750" s="1"/>
      <c r="B750" s="2"/>
      <c r="C750" s="1"/>
      <c r="D750" s="1"/>
      <c r="E750" s="1"/>
      <c r="F750" s="1"/>
      <c r="G750" s="3"/>
      <c r="H750" s="1"/>
      <c r="I750" s="1"/>
      <c r="J750" s="1"/>
      <c r="K750" s="1"/>
      <c r="L750" s="1"/>
      <c r="M750" s="1"/>
      <c r="N750" s="15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spans="1:89" ht="15.75" customHeight="1">
      <c r="A751" s="1"/>
      <c r="B751" s="2"/>
      <c r="C751" s="1"/>
      <c r="D751" s="1"/>
      <c r="E751" s="1"/>
      <c r="F751" s="1"/>
      <c r="G751" s="3"/>
      <c r="H751" s="1"/>
      <c r="I751" s="1"/>
      <c r="J751" s="1"/>
      <c r="K751" s="1"/>
      <c r="L751" s="1"/>
      <c r="M751" s="1"/>
      <c r="N751" s="15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spans="1:89" ht="15.75" customHeight="1">
      <c r="A752" s="1"/>
      <c r="B752" s="2"/>
      <c r="C752" s="1"/>
      <c r="D752" s="1"/>
      <c r="E752" s="1"/>
      <c r="F752" s="1"/>
      <c r="G752" s="3"/>
      <c r="H752" s="1"/>
      <c r="I752" s="1"/>
      <c r="J752" s="1"/>
      <c r="K752" s="1"/>
      <c r="L752" s="1"/>
      <c r="M752" s="1"/>
      <c r="N752" s="15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spans="1:89" ht="15.75" customHeight="1">
      <c r="A753" s="1"/>
      <c r="B753" s="2"/>
      <c r="C753" s="1"/>
      <c r="D753" s="1"/>
      <c r="E753" s="1"/>
      <c r="F753" s="1"/>
      <c r="G753" s="3"/>
      <c r="H753" s="1"/>
      <c r="I753" s="1"/>
      <c r="J753" s="1"/>
      <c r="K753" s="1"/>
      <c r="L753" s="1"/>
      <c r="M753" s="1"/>
      <c r="N753" s="15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spans="1:89" ht="15.75" customHeight="1">
      <c r="A754" s="1"/>
      <c r="B754" s="2"/>
      <c r="C754" s="1"/>
      <c r="D754" s="1"/>
      <c r="E754" s="1"/>
      <c r="F754" s="1"/>
      <c r="G754" s="3"/>
      <c r="H754" s="1"/>
      <c r="I754" s="1"/>
      <c r="J754" s="1"/>
      <c r="K754" s="1"/>
      <c r="L754" s="1"/>
      <c r="M754" s="1"/>
      <c r="N754" s="15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spans="1:89" ht="15.75" customHeight="1">
      <c r="A755" s="1"/>
      <c r="B755" s="2"/>
      <c r="C755" s="1"/>
      <c r="D755" s="1"/>
      <c r="E755" s="1"/>
      <c r="F755" s="1"/>
      <c r="G755" s="3"/>
      <c r="H755" s="1"/>
      <c r="I755" s="1"/>
      <c r="J755" s="1"/>
      <c r="K755" s="1"/>
      <c r="L755" s="1"/>
      <c r="M755" s="1"/>
      <c r="N755" s="15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spans="1:89" ht="15.75" customHeight="1">
      <c r="A756" s="1"/>
      <c r="B756" s="2"/>
      <c r="C756" s="1"/>
      <c r="D756" s="1"/>
      <c r="E756" s="1"/>
      <c r="F756" s="1"/>
      <c r="G756" s="3"/>
      <c r="H756" s="1"/>
      <c r="I756" s="1"/>
      <c r="J756" s="1"/>
      <c r="K756" s="1"/>
      <c r="L756" s="1"/>
      <c r="M756" s="1"/>
      <c r="N756" s="15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spans="1:89" ht="15.75" customHeight="1">
      <c r="A757" s="1"/>
      <c r="B757" s="2"/>
      <c r="C757" s="1"/>
      <c r="D757" s="1"/>
      <c r="E757" s="1"/>
      <c r="F757" s="1"/>
      <c r="G757" s="3"/>
      <c r="H757" s="1"/>
      <c r="I757" s="1"/>
      <c r="J757" s="1"/>
      <c r="K757" s="1"/>
      <c r="L757" s="1"/>
      <c r="M757" s="1"/>
      <c r="N757" s="15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spans="1:89" ht="15.75" customHeight="1">
      <c r="A758" s="1"/>
      <c r="B758" s="2"/>
      <c r="C758" s="1"/>
      <c r="D758" s="1"/>
      <c r="E758" s="1"/>
      <c r="F758" s="1"/>
      <c r="G758" s="3"/>
      <c r="H758" s="1"/>
      <c r="I758" s="1"/>
      <c r="J758" s="1"/>
      <c r="K758" s="1"/>
      <c r="L758" s="1"/>
      <c r="M758" s="1"/>
      <c r="N758" s="15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spans="1:89" ht="15.75" customHeight="1">
      <c r="A759" s="1"/>
      <c r="B759" s="2"/>
      <c r="C759" s="1"/>
      <c r="D759" s="1"/>
      <c r="E759" s="1"/>
      <c r="F759" s="1"/>
      <c r="G759" s="3"/>
      <c r="H759" s="1"/>
      <c r="I759" s="1"/>
      <c r="J759" s="1"/>
      <c r="K759" s="1"/>
      <c r="L759" s="1"/>
      <c r="M759" s="1"/>
      <c r="N759" s="15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spans="1:89" ht="15.75" customHeight="1">
      <c r="A760" s="1"/>
      <c r="B760" s="2"/>
      <c r="C760" s="1"/>
      <c r="D760" s="1"/>
      <c r="E760" s="1"/>
      <c r="F760" s="1"/>
      <c r="G760" s="3"/>
      <c r="H760" s="1"/>
      <c r="I760" s="1"/>
      <c r="J760" s="1"/>
      <c r="K760" s="1"/>
      <c r="L760" s="1"/>
      <c r="M760" s="1"/>
      <c r="N760" s="15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spans="1:89" ht="15.75" customHeight="1">
      <c r="A761" s="1"/>
      <c r="B761" s="2"/>
      <c r="C761" s="1"/>
      <c r="D761" s="1"/>
      <c r="E761" s="1"/>
      <c r="F761" s="1"/>
      <c r="G761" s="3"/>
      <c r="H761" s="1"/>
      <c r="I761" s="1"/>
      <c r="J761" s="1"/>
      <c r="K761" s="1"/>
      <c r="L761" s="1"/>
      <c r="M761" s="1"/>
      <c r="N761" s="15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spans="1:89" ht="15.75" customHeight="1">
      <c r="A762" s="1"/>
      <c r="B762" s="2"/>
      <c r="C762" s="1"/>
      <c r="D762" s="1"/>
      <c r="E762" s="1"/>
      <c r="F762" s="1"/>
      <c r="G762" s="3"/>
      <c r="H762" s="1"/>
      <c r="I762" s="1"/>
      <c r="J762" s="1"/>
      <c r="K762" s="1"/>
      <c r="L762" s="1"/>
      <c r="M762" s="1"/>
      <c r="N762" s="15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spans="1:89" ht="15.75" customHeight="1">
      <c r="A763" s="1"/>
      <c r="B763" s="2"/>
      <c r="C763" s="1"/>
      <c r="D763" s="1"/>
      <c r="E763" s="1"/>
      <c r="F763" s="1"/>
      <c r="G763" s="3"/>
      <c r="H763" s="1"/>
      <c r="I763" s="1"/>
      <c r="J763" s="1"/>
      <c r="K763" s="1"/>
      <c r="L763" s="1"/>
      <c r="M763" s="1"/>
      <c r="N763" s="15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spans="1:89" ht="15.75" customHeight="1">
      <c r="A764" s="1"/>
      <c r="B764" s="2"/>
      <c r="C764" s="1"/>
      <c r="D764" s="1"/>
      <c r="E764" s="1"/>
      <c r="F764" s="1"/>
      <c r="G764" s="3"/>
      <c r="H764" s="1"/>
      <c r="I764" s="1"/>
      <c r="J764" s="1"/>
      <c r="K764" s="1"/>
      <c r="L764" s="1"/>
      <c r="M764" s="1"/>
      <c r="N764" s="15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spans="1:89" ht="15.75" customHeight="1">
      <c r="A765" s="1"/>
      <c r="B765" s="2"/>
      <c r="C765" s="1"/>
      <c r="D765" s="1"/>
      <c r="E765" s="1"/>
      <c r="F765" s="1"/>
      <c r="G765" s="3"/>
      <c r="H765" s="1"/>
      <c r="I765" s="1"/>
      <c r="J765" s="1"/>
      <c r="K765" s="1"/>
      <c r="L765" s="1"/>
      <c r="M765" s="1"/>
      <c r="N765" s="15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spans="1:89" ht="15.75" customHeight="1">
      <c r="A766" s="1"/>
      <c r="B766" s="2"/>
      <c r="C766" s="1"/>
      <c r="D766" s="1"/>
      <c r="E766" s="1"/>
      <c r="F766" s="1"/>
      <c r="G766" s="3"/>
      <c r="H766" s="1"/>
      <c r="I766" s="1"/>
      <c r="J766" s="1"/>
      <c r="K766" s="1"/>
      <c r="L766" s="1"/>
      <c r="M766" s="1"/>
      <c r="N766" s="15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spans="1:89" ht="15.75" customHeight="1">
      <c r="A767" s="1"/>
      <c r="B767" s="2"/>
      <c r="C767" s="1"/>
      <c r="D767" s="1"/>
      <c r="E767" s="1"/>
      <c r="F767" s="1"/>
      <c r="G767" s="3"/>
      <c r="H767" s="1"/>
      <c r="I767" s="1"/>
      <c r="J767" s="1"/>
      <c r="K767" s="1"/>
      <c r="L767" s="1"/>
      <c r="M767" s="1"/>
      <c r="N767" s="15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spans="1:89" ht="15.75" customHeight="1">
      <c r="A768" s="1"/>
      <c r="B768" s="2"/>
      <c r="C768" s="1"/>
      <c r="D768" s="1"/>
      <c r="E768" s="1"/>
      <c r="F768" s="1"/>
      <c r="G768" s="3"/>
      <c r="H768" s="1"/>
      <c r="I768" s="1"/>
      <c r="J768" s="1"/>
      <c r="K768" s="1"/>
      <c r="L768" s="1"/>
      <c r="M768" s="1"/>
      <c r="N768" s="15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spans="1:89" ht="15.75" customHeight="1">
      <c r="A769" s="1"/>
      <c r="B769" s="2"/>
      <c r="C769" s="1"/>
      <c r="D769" s="1"/>
      <c r="E769" s="1"/>
      <c r="F769" s="1"/>
      <c r="G769" s="3"/>
      <c r="H769" s="1"/>
      <c r="I769" s="1"/>
      <c r="J769" s="1"/>
      <c r="K769" s="1"/>
      <c r="L769" s="1"/>
      <c r="M769" s="1"/>
      <c r="N769" s="15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spans="1:89" ht="15.75" customHeight="1">
      <c r="A770" s="1"/>
      <c r="B770" s="2"/>
      <c r="C770" s="1"/>
      <c r="D770" s="1"/>
      <c r="E770" s="1"/>
      <c r="F770" s="1"/>
      <c r="G770" s="3"/>
      <c r="H770" s="1"/>
      <c r="I770" s="1"/>
      <c r="J770" s="1"/>
      <c r="K770" s="1"/>
      <c r="L770" s="1"/>
      <c r="M770" s="1"/>
      <c r="N770" s="15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spans="1:89" ht="15.75" customHeight="1">
      <c r="A771" s="1"/>
      <c r="B771" s="2"/>
      <c r="C771" s="1"/>
      <c r="D771" s="1"/>
      <c r="E771" s="1"/>
      <c r="F771" s="1"/>
      <c r="G771" s="3"/>
      <c r="H771" s="1"/>
      <c r="I771" s="1"/>
      <c r="J771" s="1"/>
      <c r="K771" s="1"/>
      <c r="L771" s="1"/>
      <c r="M771" s="1"/>
      <c r="N771" s="15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</sheetData>
  <mergeCells count="257">
    <mergeCell ref="C122:I122"/>
    <mergeCell ref="C175:F175"/>
    <mergeCell ref="C176:F176"/>
    <mergeCell ref="C177:F177"/>
    <mergeCell ref="C189:F189"/>
    <mergeCell ref="C183:F183"/>
    <mergeCell ref="C207:F207"/>
    <mergeCell ref="C213:F213"/>
    <mergeCell ref="C208:J208"/>
    <mergeCell ref="C190:J190"/>
    <mergeCell ref="C191:F191"/>
    <mergeCell ref="C203:F203"/>
    <mergeCell ref="C182:F182"/>
    <mergeCell ref="C184:J184"/>
    <mergeCell ref="C200:F200"/>
    <mergeCell ref="C201:F201"/>
    <mergeCell ref="J58:L58"/>
    <mergeCell ref="C48:F48"/>
    <mergeCell ref="C78:F78"/>
    <mergeCell ref="C194:F194"/>
    <mergeCell ref="C197:F197"/>
    <mergeCell ref="C202:F202"/>
    <mergeCell ref="C192:F192"/>
    <mergeCell ref="C198:J198"/>
    <mergeCell ref="C195:F195"/>
    <mergeCell ref="C196:F196"/>
    <mergeCell ref="C193:F193"/>
    <mergeCell ref="C199:F199"/>
    <mergeCell ref="C102:F102"/>
    <mergeCell ref="C103:I103"/>
    <mergeCell ref="C127:I127"/>
    <mergeCell ref="C128:F128"/>
    <mergeCell ref="C129:F129"/>
    <mergeCell ref="C167:I167"/>
    <mergeCell ref="C168:F168"/>
    <mergeCell ref="C170:F170"/>
    <mergeCell ref="C163:F163"/>
    <mergeCell ref="C172:F172"/>
    <mergeCell ref="C173:F173"/>
    <mergeCell ref="C174:F174"/>
    <mergeCell ref="P106:S106"/>
    <mergeCell ref="C115:F115"/>
    <mergeCell ref="C111:I111"/>
    <mergeCell ref="P23:T23"/>
    <mergeCell ref="C88:F88"/>
    <mergeCell ref="C92:I92"/>
    <mergeCell ref="C93:F93"/>
    <mergeCell ref="C94:F94"/>
    <mergeCell ref="C95:F95"/>
    <mergeCell ref="P64:R64"/>
    <mergeCell ref="C65:F65"/>
    <mergeCell ref="C67:F67"/>
    <mergeCell ref="C66:F66"/>
    <mergeCell ref="C68:I68"/>
    <mergeCell ref="J68:L68"/>
    <mergeCell ref="C84:I84"/>
    <mergeCell ref="J84:L84"/>
    <mergeCell ref="C71:F71"/>
    <mergeCell ref="C73:F73"/>
    <mergeCell ref="C81:F81"/>
    <mergeCell ref="C82:F82"/>
    <mergeCell ref="C89:F89"/>
    <mergeCell ref="C79:I79"/>
    <mergeCell ref="P79:R79"/>
    <mergeCell ref="P97:R97"/>
    <mergeCell ref="C104:F104"/>
    <mergeCell ref="P69:R69"/>
    <mergeCell ref="P74:R74"/>
    <mergeCell ref="C185:F185"/>
    <mergeCell ref="C148:F148"/>
    <mergeCell ref="C138:F138"/>
    <mergeCell ref="C150:F150"/>
    <mergeCell ref="C151:F151"/>
    <mergeCell ref="C130:F130"/>
    <mergeCell ref="C131:F131"/>
    <mergeCell ref="C132:F132"/>
    <mergeCell ref="C133:F133"/>
    <mergeCell ref="C134:F134"/>
    <mergeCell ref="C155:I155"/>
    <mergeCell ref="C164:F164"/>
    <mergeCell ref="C165:F165"/>
    <mergeCell ref="C166:F166"/>
    <mergeCell ref="C158:F158"/>
    <mergeCell ref="C135:F135"/>
    <mergeCell ref="C136:F136"/>
    <mergeCell ref="C169:F169"/>
    <mergeCell ref="P103:R103"/>
    <mergeCell ref="C110:I110"/>
    <mergeCell ref="B2:C5"/>
    <mergeCell ref="D2:N2"/>
    <mergeCell ref="E3:I3"/>
    <mergeCell ref="L3:N3"/>
    <mergeCell ref="E4:I4"/>
    <mergeCell ref="L4:N4"/>
    <mergeCell ref="L5:N5"/>
    <mergeCell ref="N7:N9"/>
    <mergeCell ref="C10:I10"/>
    <mergeCell ref="J10:L10"/>
    <mergeCell ref="C11:F11"/>
    <mergeCell ref="C12:F12"/>
    <mergeCell ref="C13:I13"/>
    <mergeCell ref="J13:L13"/>
    <mergeCell ref="B7:B9"/>
    <mergeCell ref="C7:F9"/>
    <mergeCell ref="H7:H9"/>
    <mergeCell ref="I7:I9"/>
    <mergeCell ref="J7:K8"/>
    <mergeCell ref="L7:M8"/>
    <mergeCell ref="J96:L96"/>
    <mergeCell ref="C75:F75"/>
    <mergeCell ref="C69:I69"/>
    <mergeCell ref="C74:I74"/>
    <mergeCell ref="C61:F61"/>
    <mergeCell ref="C62:F62"/>
    <mergeCell ref="J121:L121"/>
    <mergeCell ref="C91:F91"/>
    <mergeCell ref="C85:I85"/>
    <mergeCell ref="C86:F86"/>
    <mergeCell ref="C87:F87"/>
    <mergeCell ref="C63:F63"/>
    <mergeCell ref="C64:I64"/>
    <mergeCell ref="C76:I76"/>
    <mergeCell ref="C77:F77"/>
    <mergeCell ref="C100:F100"/>
    <mergeCell ref="C101:F101"/>
    <mergeCell ref="C121:I121"/>
    <mergeCell ref="C72:F72"/>
    <mergeCell ref="C97:I97"/>
    <mergeCell ref="J110:L110"/>
    <mergeCell ref="C117:I117"/>
    <mergeCell ref="C105:F105"/>
    <mergeCell ref="C107:F107"/>
    <mergeCell ref="C159:F159"/>
    <mergeCell ref="C147:F147"/>
    <mergeCell ref="C140:F140"/>
    <mergeCell ref="C139:F139"/>
    <mergeCell ref="C143:F143"/>
    <mergeCell ref="C188:F188"/>
    <mergeCell ref="C160:F160"/>
    <mergeCell ref="C179:J179"/>
    <mergeCell ref="C180:F180"/>
    <mergeCell ref="C186:F186"/>
    <mergeCell ref="C181:F181"/>
    <mergeCell ref="C161:F161"/>
    <mergeCell ref="C162:F162"/>
    <mergeCell ref="C187:F187"/>
    <mergeCell ref="C157:F157"/>
    <mergeCell ref="C145:F145"/>
    <mergeCell ref="C146:F146"/>
    <mergeCell ref="C156:F156"/>
    <mergeCell ref="J178:L178"/>
    <mergeCell ref="C178:I178"/>
    <mergeCell ref="C149:I149"/>
    <mergeCell ref="C142:F142"/>
    <mergeCell ref="C171:F171"/>
    <mergeCell ref="J217:L217"/>
    <mergeCell ref="C221:F221"/>
    <mergeCell ref="C218:I218"/>
    <mergeCell ref="C219:F219"/>
    <mergeCell ref="C220:F220"/>
    <mergeCell ref="C228:I228"/>
    <mergeCell ref="J228:L228"/>
    <mergeCell ref="C226:I226"/>
    <mergeCell ref="C227:F227"/>
    <mergeCell ref="C217:I217"/>
    <mergeCell ref="C222:F222"/>
    <mergeCell ref="C223:I223"/>
    <mergeCell ref="C224:F224"/>
    <mergeCell ref="C225:F225"/>
    <mergeCell ref="C216:F216"/>
    <mergeCell ref="C215:F215"/>
    <mergeCell ref="C214:F214"/>
    <mergeCell ref="C204:J204"/>
    <mergeCell ref="C205:F205"/>
    <mergeCell ref="C206:F206"/>
    <mergeCell ref="C210:F210"/>
    <mergeCell ref="C211:F211"/>
    <mergeCell ref="C209:F209"/>
    <mergeCell ref="C212:F212"/>
    <mergeCell ref="C24:I24"/>
    <mergeCell ref="C25:F25"/>
    <mergeCell ref="C28:F28"/>
    <mergeCell ref="C30:F30"/>
    <mergeCell ref="C31:F31"/>
    <mergeCell ref="C38:I38"/>
    <mergeCell ref="C39:F39"/>
    <mergeCell ref="C41:F41"/>
    <mergeCell ref="C42:F42"/>
    <mergeCell ref="C27:F27"/>
    <mergeCell ref="C29:F29"/>
    <mergeCell ref="C26:F26"/>
    <mergeCell ref="C40:F40"/>
    <mergeCell ref="C32:I32"/>
    <mergeCell ref="C33:F33"/>
    <mergeCell ref="C34:F34"/>
    <mergeCell ref="C35:F35"/>
    <mergeCell ref="C36:F36"/>
    <mergeCell ref="C47:F47"/>
    <mergeCell ref="C144:F144"/>
    <mergeCell ref="C137:F137"/>
    <mergeCell ref="C152:F152"/>
    <mergeCell ref="C153:F153"/>
    <mergeCell ref="C154:F154"/>
    <mergeCell ref="C141:F141"/>
    <mergeCell ref="C98:F98"/>
    <mergeCell ref="C109:F109"/>
    <mergeCell ref="C116:F116"/>
    <mergeCell ref="C118:F118"/>
    <mergeCell ref="C80:F80"/>
    <mergeCell ref="C83:F83"/>
    <mergeCell ref="C126:F126"/>
    <mergeCell ref="C99:F99"/>
    <mergeCell ref="C58:I58"/>
    <mergeCell ref="C123:F123"/>
    <mergeCell ref="C124:F124"/>
    <mergeCell ref="C125:F125"/>
    <mergeCell ref="C56:F56"/>
    <mergeCell ref="C96:I96"/>
    <mergeCell ref="C108:F108"/>
    <mergeCell ref="C106:I106"/>
    <mergeCell ref="C90:F90"/>
    <mergeCell ref="C14:F14"/>
    <mergeCell ref="C15:F15"/>
    <mergeCell ref="P15:T15"/>
    <mergeCell ref="C16:F16"/>
    <mergeCell ref="P16:T16"/>
    <mergeCell ref="C18:I18"/>
    <mergeCell ref="C19:F19"/>
    <mergeCell ref="C21:F21"/>
    <mergeCell ref="C22:F22"/>
    <mergeCell ref="J17:L17"/>
    <mergeCell ref="C17:I17"/>
    <mergeCell ref="C20:F20"/>
    <mergeCell ref="C23:F23"/>
    <mergeCell ref="C59:I59"/>
    <mergeCell ref="P59:R59"/>
    <mergeCell ref="C60:F60"/>
    <mergeCell ref="C70:F70"/>
    <mergeCell ref="C113:F113"/>
    <mergeCell ref="C119:F119"/>
    <mergeCell ref="C120:F120"/>
    <mergeCell ref="C37:I37"/>
    <mergeCell ref="J37:L37"/>
    <mergeCell ref="C112:F112"/>
    <mergeCell ref="C114:F114"/>
    <mergeCell ref="C49:I49"/>
    <mergeCell ref="C50:F50"/>
    <mergeCell ref="C51:F51"/>
    <mergeCell ref="C52:F52"/>
    <mergeCell ref="C53:F53"/>
    <mergeCell ref="C54:F54"/>
    <mergeCell ref="C55:F55"/>
    <mergeCell ref="C57:F57"/>
    <mergeCell ref="C44:I44"/>
    <mergeCell ref="C45:F45"/>
    <mergeCell ref="C46:F46"/>
    <mergeCell ref="C43:F43"/>
  </mergeCells>
  <phoneticPr fontId="44" type="noConversion"/>
  <pageMargins left="0.7" right="0.7" top="0.75" bottom="0.75" header="0" footer="0"/>
  <pageSetup paperSize="9" scale="43" fitToWidth="0" fitToHeight="0" orientation="portrait" r:id="rId1"/>
  <headerFooter>
    <oddFooter>&amp;RPágina &amp;P de</oddFooter>
  </headerFooter>
  <rowBreaks count="2" manualBreakCount="2">
    <brk id="79" min="1" max="13" man="1"/>
    <brk id="113" min="1" max="13" man="1"/>
  </rowBreaks>
  <colBreaks count="2" manualBreakCount="2">
    <brk id="14" max="364" man="1"/>
    <brk id="17" max="36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AC23-5F1B-4A12-89D2-878AC959C494}">
  <dimension ref="A1:CH601"/>
  <sheetViews>
    <sheetView view="pageBreakPreview" topLeftCell="A43" zoomScale="85" zoomScaleNormal="80" zoomScaleSheetLayoutView="85" workbookViewId="0">
      <selection activeCell="J56" sqref="J56"/>
    </sheetView>
  </sheetViews>
  <sheetFormatPr defaultColWidth="12.5703125" defaultRowHeight="15" customHeight="1"/>
  <cols>
    <col min="1" max="1" width="2" customWidth="1"/>
    <col min="2" max="2" width="8.85546875" customWidth="1"/>
    <col min="3" max="3" width="10.5703125" customWidth="1"/>
    <col min="4" max="5" width="18.7109375" customWidth="1"/>
    <col min="6" max="6" width="26.7109375" customWidth="1"/>
    <col min="7" max="7" width="15.7109375" customWidth="1"/>
    <col min="8" max="9" width="10.7109375" customWidth="1"/>
    <col min="10" max="10" width="19.5703125" bestFit="1" customWidth="1"/>
    <col min="11" max="11" width="13.85546875" style="154" bestFit="1" customWidth="1"/>
    <col min="12" max="86" width="16.140625" customWidth="1"/>
  </cols>
  <sheetData>
    <row r="1" spans="1:86" ht="9.75" customHeight="1">
      <c r="A1" s="1"/>
      <c r="B1" s="2"/>
      <c r="C1" s="1"/>
      <c r="D1" s="1"/>
      <c r="E1" s="1"/>
      <c r="F1" s="1"/>
      <c r="G1" s="3"/>
      <c r="H1" s="1"/>
      <c r="I1" s="1"/>
      <c r="J1" s="1"/>
      <c r="K1" s="15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</row>
    <row r="2" spans="1:86" ht="25.5" customHeight="1">
      <c r="A2" s="1"/>
      <c r="B2" s="354"/>
      <c r="C2" s="355"/>
      <c r="D2" s="386" t="s">
        <v>169</v>
      </c>
      <c r="E2" s="387"/>
      <c r="F2" s="387"/>
      <c r="G2" s="387"/>
      <c r="H2" s="387"/>
      <c r="I2" s="387"/>
      <c r="J2" s="387"/>
      <c r="K2" s="38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</row>
    <row r="3" spans="1:86" ht="26.25" customHeight="1">
      <c r="A3" s="1"/>
      <c r="B3" s="356"/>
      <c r="C3" s="357"/>
      <c r="D3" s="173" t="s">
        <v>0</v>
      </c>
      <c r="E3" s="389" t="s">
        <v>255</v>
      </c>
      <c r="F3" s="390"/>
      <c r="G3" s="390"/>
      <c r="H3" s="390"/>
      <c r="I3" s="390"/>
      <c r="J3" s="390"/>
      <c r="K3" s="391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ht="38.25" customHeight="1">
      <c r="A4" s="1"/>
      <c r="B4" s="356"/>
      <c r="C4" s="357"/>
      <c r="D4" s="68" t="s">
        <v>1</v>
      </c>
      <c r="E4" s="389" t="s">
        <v>256</v>
      </c>
      <c r="F4" s="390"/>
      <c r="G4" s="390"/>
      <c r="H4" s="390"/>
      <c r="I4" s="390"/>
      <c r="J4" s="390"/>
      <c r="K4" s="391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</row>
    <row r="5" spans="1:86" ht="18.75" customHeight="1">
      <c r="A5" s="1"/>
      <c r="B5" s="358"/>
      <c r="C5" s="359"/>
      <c r="D5" s="68" t="s">
        <v>3</v>
      </c>
      <c r="E5" s="182">
        <f>'ORÇAMENTO ANALÍTICO'!E5</f>
        <v>285.56</v>
      </c>
      <c r="F5" s="182" t="s">
        <v>4</v>
      </c>
      <c r="G5" s="392"/>
      <c r="H5" s="393"/>
      <c r="I5" s="393"/>
      <c r="J5" s="393"/>
      <c r="K5" s="394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</row>
    <row r="6" spans="1:86" ht="6" customHeight="1">
      <c r="A6" s="1"/>
      <c r="B6" s="8"/>
      <c r="C6" s="9"/>
      <c r="D6" s="9"/>
      <c r="E6" s="9"/>
      <c r="F6" s="10"/>
      <c r="G6" s="7"/>
      <c r="H6" s="9"/>
      <c r="I6" s="9"/>
      <c r="J6" s="7"/>
      <c r="K6" s="15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</row>
    <row r="7" spans="1:86" ht="36" customHeight="1">
      <c r="A7" s="1"/>
      <c r="B7" s="344" t="s">
        <v>8</v>
      </c>
      <c r="C7" s="347" t="s">
        <v>9</v>
      </c>
      <c r="D7" s="347"/>
      <c r="E7" s="347"/>
      <c r="F7" s="347"/>
      <c r="G7" s="73" t="s">
        <v>5</v>
      </c>
      <c r="H7" s="347" t="s">
        <v>11</v>
      </c>
      <c r="I7" s="347" t="s">
        <v>12</v>
      </c>
      <c r="J7" s="398" t="s">
        <v>14</v>
      </c>
      <c r="K7" s="395" t="s">
        <v>180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</row>
    <row r="8" spans="1:86" ht="13.5" customHeight="1">
      <c r="A8" s="1"/>
      <c r="B8" s="345"/>
      <c r="C8" s="348"/>
      <c r="D8" s="348"/>
      <c r="E8" s="348"/>
      <c r="F8" s="348"/>
      <c r="G8" s="74" t="s">
        <v>2</v>
      </c>
      <c r="H8" s="348"/>
      <c r="I8" s="348"/>
      <c r="J8" s="399"/>
      <c r="K8" s="396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</row>
    <row r="9" spans="1:86">
      <c r="A9" s="1"/>
      <c r="B9" s="346"/>
      <c r="C9" s="349"/>
      <c r="D9" s="349"/>
      <c r="E9" s="349"/>
      <c r="F9" s="349"/>
      <c r="G9" s="75" t="s">
        <v>10</v>
      </c>
      <c r="H9" s="349"/>
      <c r="I9" s="349"/>
      <c r="J9" s="400"/>
      <c r="K9" s="397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</row>
    <row r="10" spans="1:86" ht="30" customHeight="1">
      <c r="A10" s="12"/>
      <c r="B10" s="76">
        <v>1</v>
      </c>
      <c r="C10" s="383" t="str">
        <f>'ORÇAMENTO ANALÍTICO'!C10:I10</f>
        <v>SERVIÇOS PRELIMINARES</v>
      </c>
      <c r="D10" s="384"/>
      <c r="E10" s="384"/>
      <c r="F10" s="384"/>
      <c r="G10" s="384"/>
      <c r="H10" s="384"/>
      <c r="I10" s="385"/>
      <c r="J10" s="183">
        <f>'ORÇAMENTO ANALÍTICO'!M10</f>
        <v>7455.6028580000002</v>
      </c>
      <c r="K10" s="188">
        <f>'ORÇAMENTO ANALÍTICO'!N10</f>
        <v>8.2984527454179145E-3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</row>
    <row r="11" spans="1:86" ht="30" customHeight="1">
      <c r="A11" s="2"/>
      <c r="B11" s="139">
        <v>2</v>
      </c>
      <c r="C11" s="374" t="str">
        <f>'ORÇAMENTO ANALÍTICO'!C13:I13</f>
        <v>MOVIMENTAÇÃO DE TERRA</v>
      </c>
      <c r="D11" s="375"/>
      <c r="E11" s="375"/>
      <c r="F11" s="375"/>
      <c r="G11" s="375"/>
      <c r="H11" s="375"/>
      <c r="I11" s="376"/>
      <c r="J11" s="184">
        <f>'ORÇAMENTO ANALÍTICO'!M13</f>
        <v>5904.86636</v>
      </c>
      <c r="K11" s="188">
        <f>'ORÇAMENTO ANALÍTICO'!N13</f>
        <v>6.5724067375569281E-3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</row>
    <row r="12" spans="1:86" ht="30" customHeight="1">
      <c r="A12" s="2"/>
      <c r="B12" s="76">
        <v>3</v>
      </c>
      <c r="C12" s="368" t="str">
        <f>'ORÇAMENTO ANALÍTICO'!C17:I17</f>
        <v>INFRAESTRUTURA</v>
      </c>
      <c r="D12" s="368"/>
      <c r="E12" s="368"/>
      <c r="F12" s="368"/>
      <c r="G12" s="368"/>
      <c r="H12" s="368"/>
      <c r="I12" s="368"/>
      <c r="J12" s="183">
        <f>'ORÇAMENTO ANALÍTICO'!M17</f>
        <v>73512.50730982059</v>
      </c>
      <c r="K12" s="188">
        <f>'ORÇAMENTO ANALÍTICO'!N17</f>
        <v>8.1823036946388705E-2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</row>
    <row r="13" spans="1:86" s="67" customFormat="1" ht="30" customHeight="1">
      <c r="A13" s="65"/>
      <c r="B13" s="159" t="s">
        <v>181</v>
      </c>
      <c r="C13" s="380" t="str">
        <f>'ORÇAMENTO ANALÍTICO'!C18:I18</f>
        <v>SAPATAS</v>
      </c>
      <c r="D13" s="381"/>
      <c r="E13" s="381"/>
      <c r="F13" s="381"/>
      <c r="G13" s="381"/>
      <c r="H13" s="381"/>
      <c r="I13" s="382"/>
      <c r="J13" s="186">
        <f>'ORÇAMENTO ANALÍTICO'!M18</f>
        <v>16216.295870462</v>
      </c>
      <c r="K13" s="189">
        <f>'ORÇAMENTO ANALÍTICO'!N18</f>
        <v>0.22059233814618717</v>
      </c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</row>
    <row r="14" spans="1:86" s="67" customFormat="1" ht="30" customHeight="1">
      <c r="A14" s="65"/>
      <c r="B14" s="99" t="s">
        <v>183</v>
      </c>
      <c r="C14" s="338" t="str">
        <f>'ORÇAMENTO ANALÍTICO'!C24:I24</f>
        <v>VIGAS DE BALDRAME</v>
      </c>
      <c r="D14" s="339"/>
      <c r="E14" s="339"/>
      <c r="F14" s="339"/>
      <c r="G14" s="339"/>
      <c r="H14" s="339"/>
      <c r="I14" s="340"/>
      <c r="J14" s="187">
        <f>'ORÇAMENTO ANALÍTICO'!M24</f>
        <v>51978.705161589402</v>
      </c>
      <c r="K14" s="189">
        <f>'ORÇAMENTO ANALÍTICO'!N24</f>
        <v>0.70707294668271403</v>
      </c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</row>
    <row r="15" spans="1:86" s="67" customFormat="1" ht="30" customHeight="1">
      <c r="A15" s="65"/>
      <c r="B15" s="99" t="s">
        <v>232</v>
      </c>
      <c r="C15" s="338" t="str">
        <f>'ORÇAMENTO ANALÍTICO'!C32:I32</f>
        <v>CONTENÇÃO</v>
      </c>
      <c r="D15" s="339"/>
      <c r="E15" s="339"/>
      <c r="F15" s="339"/>
      <c r="G15" s="339"/>
      <c r="H15" s="339"/>
      <c r="I15" s="340"/>
      <c r="J15" s="187">
        <f>'ORÇAMENTO ANALÍTICO'!M32</f>
        <v>5317.5062777692001</v>
      </c>
      <c r="K15" s="189">
        <f>'ORÇAMENTO ANALÍTICO'!N32</f>
        <v>7.2334715171098921E-2</v>
      </c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</row>
    <row r="16" spans="1:86" ht="30" customHeight="1">
      <c r="A16" s="2"/>
      <c r="B16" s="76">
        <v>4</v>
      </c>
      <c r="C16" s="368" t="str">
        <f>'ORÇAMENTO ANALÍTICO'!C37:I37</f>
        <v>SUPRAESTRUTURA</v>
      </c>
      <c r="D16" s="368"/>
      <c r="E16" s="368"/>
      <c r="F16" s="368"/>
      <c r="G16" s="368"/>
      <c r="H16" s="368"/>
      <c r="I16" s="368"/>
      <c r="J16" s="183">
        <f>'ORÇAMENTO ANALÍTICO'!M37</f>
        <v>175295.90669219004</v>
      </c>
      <c r="K16" s="188">
        <f>'ORÇAMENTO ANALÍTICO'!N37</f>
        <v>0.19511296750328155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</row>
    <row r="17" spans="1:86" s="67" customFormat="1" ht="30" customHeight="1">
      <c r="A17" s="65"/>
      <c r="B17" s="159" t="s">
        <v>122</v>
      </c>
      <c r="C17" s="380" t="str">
        <f>'ORÇAMENTO ANALÍTICO'!C38:I38</f>
        <v>PILARES</v>
      </c>
      <c r="D17" s="381"/>
      <c r="E17" s="381"/>
      <c r="F17" s="381"/>
      <c r="G17" s="381"/>
      <c r="H17" s="381"/>
      <c r="I17" s="382"/>
      <c r="J17" s="186">
        <f>'ORÇAMENTO ANALÍTICO'!M38</f>
        <v>52718.043963540003</v>
      </c>
      <c r="K17" s="189">
        <f>'ORÇAMENTO ANALÍTICO'!N38</f>
        <v>0.30073744994006041</v>
      </c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</row>
    <row r="18" spans="1:86" s="67" customFormat="1" ht="30" customHeight="1">
      <c r="A18" s="65"/>
      <c r="B18" s="99" t="s">
        <v>24</v>
      </c>
      <c r="C18" s="338" t="str">
        <f>'ORÇAMENTO ANALÍTICO'!C44:I44</f>
        <v>ESCADAS</v>
      </c>
      <c r="D18" s="339"/>
      <c r="E18" s="339"/>
      <c r="F18" s="339"/>
      <c r="G18" s="339"/>
      <c r="H18" s="339"/>
      <c r="I18" s="340"/>
      <c r="J18" s="187">
        <f>'ORÇAMENTO ANALÍTICO'!M44</f>
        <v>6618.0284248999997</v>
      </c>
      <c r="K18" s="189">
        <f>'ORÇAMENTO ANALÍTICO'!N44</f>
        <v>3.7753468120170615E-2</v>
      </c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</row>
    <row r="19" spans="1:86" s="67" customFormat="1" ht="30" customHeight="1">
      <c r="A19" s="65"/>
      <c r="B19" s="159" t="s">
        <v>284</v>
      </c>
      <c r="C19" s="380" t="str">
        <f>'ORÇAMENTO ANALÍTICO'!C49:I49</f>
        <v>VIGAS SUPERIORES, LAJE E PLATIBANDA</v>
      </c>
      <c r="D19" s="381"/>
      <c r="E19" s="381"/>
      <c r="F19" s="381"/>
      <c r="G19" s="381"/>
      <c r="H19" s="381"/>
      <c r="I19" s="382"/>
      <c r="J19" s="186">
        <f>'ORÇAMENTO ANALÍTICO'!M49</f>
        <v>115959.83430375002</v>
      </c>
      <c r="K19" s="189">
        <f>'ORÇAMENTO ANALÍTICO'!N49</f>
        <v>0.66150908193976887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</row>
    <row r="20" spans="1:86" ht="30" customHeight="1">
      <c r="A20" s="12"/>
      <c r="B20" s="104">
        <v>5</v>
      </c>
      <c r="C20" s="337" t="str">
        <f>'ORÇAMENTO ANALÍTICO'!C58:I58</f>
        <v>VEDAÇÕES</v>
      </c>
      <c r="D20" s="337"/>
      <c r="E20" s="337"/>
      <c r="F20" s="337"/>
      <c r="G20" s="337"/>
      <c r="H20" s="337"/>
      <c r="I20" s="337"/>
      <c r="J20" s="185">
        <f>'ORÇAMENTO ANALÍTICO'!M58</f>
        <v>102118.52489453999</v>
      </c>
      <c r="K20" s="188">
        <f>'ORÇAMENTO ANALÍTICO'!N58</f>
        <v>0.11366294173781261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</row>
    <row r="21" spans="1:86" s="67" customFormat="1" ht="30" customHeight="1">
      <c r="A21" s="65"/>
      <c r="B21" s="159" t="s">
        <v>123</v>
      </c>
      <c r="C21" s="380" t="str">
        <f>'ORÇAMENTO ANALÍTICO'!C59:I59</f>
        <v>ALVENARIA</v>
      </c>
      <c r="D21" s="381"/>
      <c r="E21" s="381"/>
      <c r="F21" s="381"/>
      <c r="G21" s="381"/>
      <c r="H21" s="381"/>
      <c r="I21" s="382"/>
      <c r="J21" s="186">
        <f>'ORÇAMENTO ANALÍTICO'!M59</f>
        <v>71525.261740559989</v>
      </c>
      <c r="K21" s="189">
        <f>'ORÇAMENTO ANALÍTICO'!N59</f>
        <v>0.70041416887313712</v>
      </c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</row>
    <row r="22" spans="1:86" s="67" customFormat="1" ht="30" customHeight="1">
      <c r="A22" s="65"/>
      <c r="B22" s="99" t="s">
        <v>124</v>
      </c>
      <c r="C22" s="338" t="str">
        <f>'ORÇAMENTO ANALÍTICO'!C64:I64</f>
        <v>GESSO</v>
      </c>
      <c r="D22" s="339"/>
      <c r="E22" s="339"/>
      <c r="F22" s="339"/>
      <c r="G22" s="339"/>
      <c r="H22" s="339"/>
      <c r="I22" s="340"/>
      <c r="J22" s="187">
        <f>'ORÇAMENTO ANALÍTICO'!M64</f>
        <v>30593.263153979999</v>
      </c>
      <c r="K22" s="189">
        <f>'ORÇAMENTO ANALÍTICO'!N64</f>
        <v>0.29958583112686282</v>
      </c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</row>
    <row r="23" spans="1:86" ht="30" customHeight="1">
      <c r="A23" s="12"/>
      <c r="B23" s="76">
        <v>6</v>
      </c>
      <c r="C23" s="368" t="str">
        <f>'ORÇAMENTO ANALÍTICO'!C68:I68</f>
        <v>REVESTIMENTOS</v>
      </c>
      <c r="D23" s="368"/>
      <c r="E23" s="368"/>
      <c r="F23" s="368"/>
      <c r="G23" s="368"/>
      <c r="H23" s="368"/>
      <c r="I23" s="368"/>
      <c r="J23" s="183">
        <f>'ORÇAMENTO ANALÍTICO'!M68</f>
        <v>158628.01777928998</v>
      </c>
      <c r="K23" s="188">
        <f>'ORÇAMENTO ANALÍTICO'!N68</f>
        <v>0.17656078719754559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</row>
    <row r="24" spans="1:86" s="67" customFormat="1" ht="30" customHeight="1">
      <c r="A24" s="65"/>
      <c r="B24" s="99" t="s">
        <v>126</v>
      </c>
      <c r="C24" s="338" t="str">
        <f>'ORÇAMENTO ANALÍTICO'!C69:I69</f>
        <v>REVESTIMENTOS ARGAMASSADOS</v>
      </c>
      <c r="D24" s="339"/>
      <c r="E24" s="339"/>
      <c r="F24" s="339"/>
      <c r="G24" s="339"/>
      <c r="H24" s="339"/>
      <c r="I24" s="340"/>
      <c r="J24" s="187">
        <f>'ORÇAMENTO ANALÍTICO'!M69</f>
        <v>59101.654430219998</v>
      </c>
      <c r="K24" s="189">
        <f>'ORÇAMENTO ANALÍTICO'!N69</f>
        <v>0.37258017377770031</v>
      </c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</row>
    <row r="25" spans="1:86" s="67" customFormat="1" ht="30" customHeight="1">
      <c r="A25" s="65"/>
      <c r="B25" s="99" t="s">
        <v>127</v>
      </c>
      <c r="C25" s="338" t="str">
        <f>'ORÇAMENTO ANALÍTICO'!C74:I74</f>
        <v>REVESTIMENTOS CERÂMICOS</v>
      </c>
      <c r="D25" s="339"/>
      <c r="E25" s="339"/>
      <c r="F25" s="339"/>
      <c r="G25" s="339"/>
      <c r="H25" s="339"/>
      <c r="I25" s="340"/>
      <c r="J25" s="187">
        <f>'ORÇAMENTO ANALÍTICO'!M74</f>
        <v>6699.1467628799992</v>
      </c>
      <c r="K25" s="189">
        <f>'ORÇAMENTO ANALÍTICO'!N74</f>
        <v>4.2231800262428926E-2</v>
      </c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</row>
    <row r="26" spans="1:86" s="67" customFormat="1" ht="30" customHeight="1">
      <c r="A26" s="65"/>
      <c r="B26" s="99" t="s">
        <v>128</v>
      </c>
      <c r="C26" s="338" t="str">
        <f>'ORÇAMENTO ANALÍTICO'!C76:I76</f>
        <v>FORRO</v>
      </c>
      <c r="D26" s="339"/>
      <c r="E26" s="339"/>
      <c r="F26" s="339"/>
      <c r="G26" s="339"/>
      <c r="H26" s="339"/>
      <c r="I26" s="340"/>
      <c r="J26" s="187">
        <f>'ORÇAMENTO ANALÍTICO'!M76</f>
        <v>45135.505508770009</v>
      </c>
      <c r="K26" s="189">
        <f>'ORÇAMENTO ANALÍTICO'!N76</f>
        <v>0.28453678070648358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</row>
    <row r="27" spans="1:86" s="67" customFormat="1" ht="30" customHeight="1">
      <c r="A27" s="65"/>
      <c r="B27" s="99" t="s">
        <v>344</v>
      </c>
      <c r="C27" s="338" t="str">
        <f>'ORÇAMENTO ANALÍTICO'!C79:I79</f>
        <v>PINTURA</v>
      </c>
      <c r="D27" s="339"/>
      <c r="E27" s="339"/>
      <c r="F27" s="339"/>
      <c r="G27" s="339"/>
      <c r="H27" s="339"/>
      <c r="I27" s="340"/>
      <c r="J27" s="187">
        <f>'ORÇAMENTO ANALÍTICO'!M79</f>
        <v>47691.711077419997</v>
      </c>
      <c r="K27" s="189">
        <f>'ORÇAMENTO ANALÍTICO'!N79</f>
        <v>0.30065124525338732</v>
      </c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</row>
    <row r="28" spans="1:86" ht="30" customHeight="1">
      <c r="A28" s="12"/>
      <c r="B28" s="104">
        <v>7</v>
      </c>
      <c r="C28" s="377" t="str">
        <f>'ORÇAMENTO ANALÍTICO'!C84:I84</f>
        <v>ESQUADRIAS</v>
      </c>
      <c r="D28" s="378"/>
      <c r="E28" s="378"/>
      <c r="F28" s="378"/>
      <c r="G28" s="378"/>
      <c r="H28" s="378"/>
      <c r="I28" s="379"/>
      <c r="J28" s="185">
        <f>'ORÇAMENTO ANALÍTICO'!M84</f>
        <v>49699.110157481417</v>
      </c>
      <c r="K28" s="188">
        <f>'ORÇAMENTO ANALÍTICO'!N84</f>
        <v>5.5317554460218951E-2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</row>
    <row r="29" spans="1:86" s="67" customFormat="1" ht="30" customHeight="1">
      <c r="A29" s="65"/>
      <c r="B29" s="99" t="s">
        <v>129</v>
      </c>
      <c r="C29" s="338" t="str">
        <f>'ORÇAMENTO ANALÍTICO'!C85:I85</f>
        <v>ALUMÍNIO</v>
      </c>
      <c r="D29" s="339"/>
      <c r="E29" s="339"/>
      <c r="F29" s="339"/>
      <c r="G29" s="339"/>
      <c r="H29" s="339"/>
      <c r="I29" s="340"/>
      <c r="J29" s="187">
        <f>'ORÇAMENTO ANALÍTICO'!M85</f>
        <v>29868.150781101416</v>
      </c>
      <c r="K29" s="189">
        <f>'ORÇAMENTO ANALÍTICO'!N85</f>
        <v>0.60097958869803303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</row>
    <row r="30" spans="1:86" s="67" customFormat="1" ht="30" customHeight="1">
      <c r="A30" s="65"/>
      <c r="B30" s="99" t="s">
        <v>130</v>
      </c>
      <c r="C30" s="338" t="str">
        <f>'ORÇAMENTO ANALÍTICO'!C92:I92</f>
        <v>MADEIRA</v>
      </c>
      <c r="D30" s="339"/>
      <c r="E30" s="339"/>
      <c r="F30" s="339"/>
      <c r="G30" s="339"/>
      <c r="H30" s="339"/>
      <c r="I30" s="340"/>
      <c r="J30" s="187">
        <f>'ORÇAMENTO ANALÍTICO'!M92</f>
        <v>19830.95937638</v>
      </c>
      <c r="K30" s="189">
        <f>'ORÇAMENTO ANALÍTICO'!N92</f>
        <v>0.39902041130196697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</row>
    <row r="31" spans="1:86" ht="30" customHeight="1">
      <c r="A31" s="12"/>
      <c r="B31" s="104">
        <v>8</v>
      </c>
      <c r="C31" s="377" t="str">
        <f>'ORÇAMENTO ANALÍTICO'!C96:I96</f>
        <v>PAVIMENTAÇÕES</v>
      </c>
      <c r="D31" s="378"/>
      <c r="E31" s="378"/>
      <c r="F31" s="378"/>
      <c r="G31" s="378"/>
      <c r="H31" s="378"/>
      <c r="I31" s="379"/>
      <c r="J31" s="185">
        <f>'ORÇAMENTO ANALÍTICO'!M96</f>
        <v>95804.540966949993</v>
      </c>
      <c r="K31" s="188">
        <f>'ORÇAMENTO ANALÍTICO'!N96</f>
        <v>0.10663516702175303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</row>
    <row r="32" spans="1:86" s="67" customFormat="1" ht="30" customHeight="1">
      <c r="A32" s="65"/>
      <c r="B32" s="99" t="s">
        <v>131</v>
      </c>
      <c r="C32" s="338" t="str">
        <f>'ORÇAMENTO ANALÍTICO'!C97:I97</f>
        <v>PISO</v>
      </c>
      <c r="D32" s="339"/>
      <c r="E32" s="339"/>
      <c r="F32" s="339"/>
      <c r="G32" s="339"/>
      <c r="H32" s="339"/>
      <c r="I32" s="339"/>
      <c r="J32" s="187">
        <f>'ORÇAMENTO ANALÍTICO'!M97</f>
        <v>29456.084994339999</v>
      </c>
      <c r="K32" s="189">
        <f>'ORÇAMENTO ANALÍTICO'!N97</f>
        <v>0.30746021740766505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</row>
    <row r="33" spans="1:86" ht="30" customHeight="1">
      <c r="A33" s="12"/>
      <c r="B33" s="99" t="s">
        <v>135</v>
      </c>
      <c r="C33" s="338" t="str">
        <f>'ORÇAMENTO ANALÍTICO'!C103:I103</f>
        <v>REVESTIMENTO</v>
      </c>
      <c r="D33" s="339"/>
      <c r="E33" s="339"/>
      <c r="F33" s="339"/>
      <c r="G33" s="339"/>
      <c r="H33" s="339"/>
      <c r="I33" s="339"/>
      <c r="J33" s="187">
        <f>'ORÇAMENTO ANALÍTICO'!M103</f>
        <v>45828.44417001</v>
      </c>
      <c r="K33" s="189">
        <f>'ORÇAMENTO ANALÍTICO'!N103</f>
        <v>0.47835356975218524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</row>
    <row r="34" spans="1:86" ht="30" customHeight="1">
      <c r="A34" s="12"/>
      <c r="B34" s="99" t="s">
        <v>138</v>
      </c>
      <c r="C34" s="338" t="str">
        <f>'ORÇAMENTO ANALÍTICO'!C106:I106</f>
        <v>CALÇADA EXTERNA</v>
      </c>
      <c r="D34" s="339"/>
      <c r="E34" s="339"/>
      <c r="F34" s="339"/>
      <c r="G34" s="339"/>
      <c r="H34" s="339"/>
      <c r="I34" s="339"/>
      <c r="J34" s="187">
        <f>'ORÇAMENTO ANALÍTICO'!M106</f>
        <v>20520.011802600002</v>
      </c>
      <c r="K34" s="189">
        <f>'ORÇAMENTO ANALÍTICO'!N106</f>
        <v>0.2141862128401498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</row>
    <row r="35" spans="1:86" ht="30" customHeight="1">
      <c r="A35" s="12"/>
      <c r="B35" s="104">
        <v>9</v>
      </c>
      <c r="C35" s="337" t="str">
        <f>'ORÇAMENTO ANALÍTICO'!C110:I110</f>
        <v xml:space="preserve">COBERTURA </v>
      </c>
      <c r="D35" s="337"/>
      <c r="E35" s="337"/>
      <c r="F35" s="337"/>
      <c r="G35" s="337"/>
      <c r="H35" s="337"/>
      <c r="I35" s="337"/>
      <c r="J35" s="185">
        <f>'ORÇAMENTO ANALÍTICO'!M110</f>
        <v>126352.69630887597</v>
      </c>
      <c r="K35" s="188">
        <f>'ORÇAMENTO ANALÍTICO'!N110</f>
        <v>0.14063676667678907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</row>
    <row r="36" spans="1:86" ht="30" customHeight="1">
      <c r="A36" s="12"/>
      <c r="B36" s="99" t="s">
        <v>195</v>
      </c>
      <c r="C36" s="338" t="str">
        <f>'ORÇAMENTO ANALÍTICO'!C111:I111</f>
        <v xml:space="preserve">COBERTURA </v>
      </c>
      <c r="D36" s="339"/>
      <c r="E36" s="339"/>
      <c r="F36" s="339"/>
      <c r="G36" s="339"/>
      <c r="H36" s="339"/>
      <c r="I36" s="340"/>
      <c r="J36" s="187">
        <f>'ORÇAMENTO ANALÍTICO'!M111</f>
        <v>102039.60094700597</v>
      </c>
      <c r="K36" s="189">
        <f>'ORÇAMENTO ANALÍTICO'!N111</f>
        <v>0.807577550205693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</row>
    <row r="37" spans="1:86" ht="30" customHeight="1">
      <c r="A37" s="12"/>
      <c r="B37" s="99" t="s">
        <v>324</v>
      </c>
      <c r="C37" s="338" t="str">
        <f>'ORÇAMENTO ANALÍTICO'!C117:I117</f>
        <v>IMPERMEABILIZAÇÃO</v>
      </c>
      <c r="D37" s="339"/>
      <c r="E37" s="339"/>
      <c r="F37" s="339"/>
      <c r="G37" s="339"/>
      <c r="H37" s="339"/>
      <c r="I37" s="340"/>
      <c r="J37" s="187">
        <f>'ORÇAMENTO ANALÍTICO'!M117</f>
        <v>24313.09536187</v>
      </c>
      <c r="K37" s="189">
        <f>'ORÇAMENTO ANALÍTICO'!N117</f>
        <v>0.19242244979430698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</row>
    <row r="38" spans="1:86" ht="30" customHeight="1">
      <c r="A38" s="12"/>
      <c r="B38" s="104">
        <v>10</v>
      </c>
      <c r="C38" s="337" t="str">
        <f>'ORÇAMENTO ANALÍTICO'!C121:I121</f>
        <v>INSTALAÇÕES HIDROSSANITÁRIAS</v>
      </c>
      <c r="D38" s="337"/>
      <c r="E38" s="337"/>
      <c r="F38" s="337"/>
      <c r="G38" s="337"/>
      <c r="H38" s="337"/>
      <c r="I38" s="337"/>
      <c r="J38" s="185">
        <f>'ORÇAMENTO ANALÍTICO'!M121</f>
        <v>42535.93997016731</v>
      </c>
      <c r="K38" s="188">
        <f>'ORÇAMENTO ANALÍTICO'!N121</f>
        <v>4.7344593662953731E-2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</row>
    <row r="39" spans="1:86" ht="30" customHeight="1">
      <c r="A39" s="12"/>
      <c r="B39" s="99" t="s">
        <v>209</v>
      </c>
      <c r="C39" s="338" t="str">
        <f>'ORÇAMENTO ANALÍTICO'!C122:I122</f>
        <v>INSTALAÇÕES DE ÁGUA FRIA</v>
      </c>
      <c r="D39" s="339"/>
      <c r="E39" s="339"/>
      <c r="F39" s="339"/>
      <c r="G39" s="339"/>
      <c r="H39" s="339"/>
      <c r="I39" s="340"/>
      <c r="J39" s="187">
        <f>'ORÇAMENTO ANALÍTICO'!M122</f>
        <v>3291.0963441999997</v>
      </c>
      <c r="K39" s="189">
        <f>'ORÇAMENTO ANALÍTICO'!N122</f>
        <v>7.7372131578806499E-2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</row>
    <row r="40" spans="1:86" ht="30" customHeight="1">
      <c r="A40" s="17"/>
      <c r="B40" s="99" t="s">
        <v>211</v>
      </c>
      <c r="C40" s="338" t="str">
        <f>'ORÇAMENTO ANALÍTICO'!C127:I127</f>
        <v>INSTALAÇÕES DE ESGOTO SANITÁRIO E PLUVIAL</v>
      </c>
      <c r="D40" s="339"/>
      <c r="E40" s="339"/>
      <c r="F40" s="339"/>
      <c r="G40" s="339"/>
      <c r="H40" s="339"/>
      <c r="I40" s="340"/>
      <c r="J40" s="187">
        <f>'ORÇAMENTO ANALÍTICO'!M127</f>
        <v>17975.370261404481</v>
      </c>
      <c r="K40" s="189">
        <f>'ORÇAMENTO ANALÍTICO'!N127</f>
        <v>0.42259252467469988</v>
      </c>
      <c r="L40" s="18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</row>
    <row r="41" spans="1:86" ht="30" customHeight="1">
      <c r="A41" s="17"/>
      <c r="B41" s="99" t="s">
        <v>212</v>
      </c>
      <c r="C41" s="338" t="str">
        <f>'ORÇAMENTO ANALÍTICO'!C149:I149</f>
        <v>INSTALAÇÕES AR CONDICIONADO</v>
      </c>
      <c r="D41" s="339"/>
      <c r="E41" s="339"/>
      <c r="F41" s="339"/>
      <c r="G41" s="339"/>
      <c r="H41" s="339"/>
      <c r="I41" s="340"/>
      <c r="J41" s="187">
        <f>'ORÇAMENTO ANALÍTICO'!M149</f>
        <v>8044.7338813599999</v>
      </c>
      <c r="K41" s="189">
        <f>'ORÇAMENTO ANALÍTICO'!N149</f>
        <v>0.18912792069488049</v>
      </c>
      <c r="L41" s="18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</row>
    <row r="42" spans="1:86" ht="30" customHeight="1">
      <c r="A42" s="17"/>
      <c r="B42" s="99" t="s">
        <v>216</v>
      </c>
      <c r="C42" s="338" t="str">
        <f>'ORÇAMENTO ANALÍTICO'!C155:I155</f>
        <v>ACESSÓRIOS</v>
      </c>
      <c r="D42" s="339"/>
      <c r="E42" s="339"/>
      <c r="F42" s="339"/>
      <c r="G42" s="339"/>
      <c r="H42" s="339"/>
      <c r="I42" s="340"/>
      <c r="J42" s="187">
        <f>'ORÇAMENTO ANALÍTICO'!M155</f>
        <v>9764.5588253028345</v>
      </c>
      <c r="K42" s="189">
        <f>'ORÇAMENTO ANALÍTICO'!N155</f>
        <v>0.22956019855565041</v>
      </c>
      <c r="L42" s="18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</row>
    <row r="43" spans="1:86" ht="30" customHeight="1">
      <c r="A43" s="17"/>
      <c r="B43" s="99" t="s">
        <v>220</v>
      </c>
      <c r="C43" s="338" t="str">
        <f>'ORÇAMENTO ANALÍTICO'!C167:I167</f>
        <v>INSTALAÇÕES GÁS COMBUSTÍVEL GLP</v>
      </c>
      <c r="D43" s="339"/>
      <c r="E43" s="339"/>
      <c r="F43" s="339"/>
      <c r="G43" s="339"/>
      <c r="H43" s="339"/>
      <c r="I43" s="340"/>
      <c r="J43" s="187">
        <f>'ORÇAMENTO ANALÍTICO'!M167</f>
        <v>3460.1806579000004</v>
      </c>
      <c r="K43" s="189">
        <f>'ORÇAMENTO ANALÍTICO'!N167</f>
        <v>8.1347224495962864E-2</v>
      </c>
      <c r="L43" s="18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</row>
    <row r="44" spans="1:86" ht="30" customHeight="1">
      <c r="A44" s="12"/>
      <c r="B44" s="104">
        <v>11</v>
      </c>
      <c r="C44" s="337" t="str">
        <f>'ORÇAMENTO ANALÍTICO'!C178:I178</f>
        <v>INSTALAÇÕES ELÉTRICAS</v>
      </c>
      <c r="D44" s="337"/>
      <c r="E44" s="337"/>
      <c r="F44" s="337"/>
      <c r="G44" s="337"/>
      <c r="H44" s="337"/>
      <c r="I44" s="337"/>
      <c r="J44" s="185">
        <f>'ORÇAMENTO ANALÍTICO'!M178</f>
        <v>48159.950456420789</v>
      </c>
      <c r="K44" s="188">
        <f>'ORÇAMENTO ANALÍTICO'!N178</f>
        <v>5.3604393996850401E-2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</row>
    <row r="45" spans="1:86" ht="30" customHeight="1">
      <c r="A45" s="17"/>
      <c r="B45" s="99" t="s">
        <v>506</v>
      </c>
      <c r="C45" s="338" t="str">
        <f>'ORÇAMENTO ANALÍTICO'!C179:J179</f>
        <v>ELETRODUTOS</v>
      </c>
      <c r="D45" s="339"/>
      <c r="E45" s="339"/>
      <c r="F45" s="339"/>
      <c r="G45" s="339"/>
      <c r="H45" s="339"/>
      <c r="I45" s="340"/>
      <c r="J45" s="187">
        <f>'ORÇAMENTO ANALÍTICO'!M179</f>
        <v>13110.485714</v>
      </c>
      <c r="K45" s="189">
        <f>'ORÇAMENTO ANALÍTICO'!N179</f>
        <v>0.27222797344576755</v>
      </c>
      <c r="L45" s="18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</row>
    <row r="46" spans="1:86" ht="30" customHeight="1">
      <c r="A46" s="17"/>
      <c r="B46" s="99" t="s">
        <v>513</v>
      </c>
      <c r="C46" s="338" t="str">
        <f>'ORÇAMENTO ANALÍTICO'!C184:J184</f>
        <v>CABEAMENTO</v>
      </c>
      <c r="D46" s="339"/>
      <c r="E46" s="339"/>
      <c r="F46" s="339"/>
      <c r="G46" s="339"/>
      <c r="H46" s="339"/>
      <c r="I46" s="340"/>
      <c r="J46" s="187">
        <f>'ORÇAMENTO ANALÍTICO'!M184</f>
        <v>16931.945503949999</v>
      </c>
      <c r="K46" s="189">
        <f>'ORÇAMENTO ANALÍTICO'!N184</f>
        <v>0.35157730320489972</v>
      </c>
      <c r="L46" s="18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</row>
    <row r="47" spans="1:86" ht="30" customHeight="1">
      <c r="A47" s="17"/>
      <c r="B47" s="99" t="s">
        <v>520</v>
      </c>
      <c r="C47" s="338" t="str">
        <f>'ORÇAMENTO ANALÍTICO'!C190:J190</f>
        <v xml:space="preserve">QUADRO DE DISTRIBUIÇÃO </v>
      </c>
      <c r="D47" s="339"/>
      <c r="E47" s="339"/>
      <c r="F47" s="339"/>
      <c r="G47" s="339"/>
      <c r="H47" s="339"/>
      <c r="I47" s="340"/>
      <c r="J47" s="187">
        <f>'ORÇAMENTO ANALÍTICO'!M190</f>
        <v>2130.8354369999997</v>
      </c>
      <c r="K47" s="189">
        <f>'ORÇAMENTO ANALÍTICO'!N190</f>
        <v>4.4244967380690323E-2</v>
      </c>
      <c r="L47" s="1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</row>
    <row r="48" spans="1:86" ht="30" customHeight="1">
      <c r="A48" s="17"/>
      <c r="B48" s="99" t="s">
        <v>530</v>
      </c>
      <c r="C48" s="338" t="str">
        <f>'ORÇAMENTO ANALÍTICO'!C198:J198</f>
        <v>ENTRADA DE ENERGIA</v>
      </c>
      <c r="D48" s="339"/>
      <c r="E48" s="339"/>
      <c r="F48" s="339"/>
      <c r="G48" s="339"/>
      <c r="H48" s="339"/>
      <c r="I48" s="340"/>
      <c r="J48" s="187">
        <f>'ORÇAMENTO ANALÍTICO'!M198</f>
        <v>4128.5882914708</v>
      </c>
      <c r="K48" s="189">
        <f>'ORÇAMENTO ANALÍTICO'!N198</f>
        <v>8.5726589258157501E-2</v>
      </c>
      <c r="L48" s="18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</row>
    <row r="49" spans="1:86" ht="30" customHeight="1">
      <c r="A49" s="17"/>
      <c r="B49" s="99" t="s">
        <v>532</v>
      </c>
      <c r="C49" s="338" t="str">
        <f>'ORÇAMENTO ANALÍTICO'!C204:J204</f>
        <v>ILUMINAÇÃO</v>
      </c>
      <c r="D49" s="339"/>
      <c r="E49" s="339"/>
      <c r="F49" s="339"/>
      <c r="G49" s="339"/>
      <c r="H49" s="339"/>
      <c r="I49" s="340"/>
      <c r="J49" s="187">
        <f>'ORÇAMENTO ANALÍTICO'!M204</f>
        <v>2199.2827239999997</v>
      </c>
      <c r="K49" s="189">
        <f>'ORÇAMENTO ANALÍTICO'!N204</f>
        <v>4.5666216496424709E-2</v>
      </c>
      <c r="L49" s="18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</row>
    <row r="50" spans="1:86" ht="30" customHeight="1">
      <c r="A50" s="17"/>
      <c r="B50" s="99" t="s">
        <v>552</v>
      </c>
      <c r="C50" s="338" t="str">
        <f>'ORÇAMENTO ANALÍTICO'!C208:J208</f>
        <v>ACABAMENTOS</v>
      </c>
      <c r="D50" s="339"/>
      <c r="E50" s="339"/>
      <c r="F50" s="339"/>
      <c r="G50" s="339"/>
      <c r="H50" s="339"/>
      <c r="I50" s="340"/>
      <c r="J50" s="187">
        <f>'ORÇAMENTO ANALÍTICO'!M208</f>
        <v>9658.8127859999986</v>
      </c>
      <c r="K50" s="189">
        <f>'ORÇAMENTO ANALÍTICO'!N208</f>
        <v>0.20055695021406039</v>
      </c>
      <c r="L50" s="18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</row>
    <row r="51" spans="1:86" ht="30" customHeight="1">
      <c r="A51" s="12"/>
      <c r="B51" s="104">
        <v>12</v>
      </c>
      <c r="C51" s="337" t="str">
        <f>'ORÇAMENTO ANALÍTICO'!C217:I217</f>
        <v>SERVIÇOS COMPLEMENTARES</v>
      </c>
      <c r="D51" s="337"/>
      <c r="E51" s="337"/>
      <c r="F51" s="337"/>
      <c r="G51" s="337"/>
      <c r="H51" s="337"/>
      <c r="I51" s="337"/>
      <c r="J51" s="185">
        <f>'ORÇAMENTO ANALÍTICO'!M217</f>
        <v>12965.223282548572</v>
      </c>
      <c r="K51" s="188">
        <f>'ORÇAMENTO ANALÍTICO'!N217</f>
        <v>1.4430931313431485E-2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</row>
    <row r="52" spans="1:86" ht="30" customHeight="1">
      <c r="A52" s="17"/>
      <c r="B52" s="99" t="s">
        <v>561</v>
      </c>
      <c r="C52" s="338" t="str">
        <f>'ORÇAMENTO ANALÍTICO'!C218:I218</f>
        <v>INSTALAÇÕES PREVENTIVAS</v>
      </c>
      <c r="D52" s="339"/>
      <c r="E52" s="339"/>
      <c r="F52" s="339"/>
      <c r="G52" s="339"/>
      <c r="H52" s="339"/>
      <c r="I52" s="340"/>
      <c r="J52" s="187">
        <f>'ORÇAMENTO ANALÍTICO'!M218</f>
        <v>1115.0952857685709</v>
      </c>
      <c r="K52" s="189">
        <f>'ORÇAMENTO ANALÍTICO'!N218</f>
        <v>8.6006639567057022E-2</v>
      </c>
      <c r="L52" s="18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</row>
    <row r="53" spans="1:86" ht="29.25" customHeight="1">
      <c r="A53" s="17"/>
      <c r="B53" s="99" t="s">
        <v>565</v>
      </c>
      <c r="C53" s="338" t="str">
        <f>'ORÇAMENTO ANALÍTICO'!C223:I223</f>
        <v>LETREIRO</v>
      </c>
      <c r="D53" s="339"/>
      <c r="E53" s="339"/>
      <c r="F53" s="339"/>
      <c r="G53" s="339"/>
      <c r="H53" s="339"/>
      <c r="I53" s="340"/>
      <c r="J53" s="187">
        <f>'ORÇAMENTO ANALÍTICO'!M223</f>
        <v>8650</v>
      </c>
      <c r="K53" s="189">
        <f>'ORÇAMENTO ANALÍTICO'!N223</f>
        <v>0.66716938162129913</v>
      </c>
      <c r="L53" s="18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</row>
    <row r="54" spans="1:86" ht="30" customHeight="1">
      <c r="A54" s="17"/>
      <c r="B54" s="99" t="s">
        <v>601</v>
      </c>
      <c r="C54" s="338" t="str">
        <f>'ORÇAMENTO ANALÍTICO'!C226:I226</f>
        <v>LIMPEZA</v>
      </c>
      <c r="D54" s="339"/>
      <c r="E54" s="339"/>
      <c r="F54" s="339"/>
      <c r="G54" s="339"/>
      <c r="H54" s="339"/>
      <c r="I54" s="340"/>
      <c r="J54" s="187">
        <f>'ORÇAMENTO ANALÍTICO'!M226</f>
        <v>3200.1279967799996</v>
      </c>
      <c r="K54" s="189">
        <f>'ORÇAMENTO ANALÍTICO'!N226</f>
        <v>0.24682397881164381</v>
      </c>
      <c r="L54" s="18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</row>
    <row r="55" spans="1:86" ht="30" customHeight="1">
      <c r="A55" s="12"/>
      <c r="B55" s="139"/>
      <c r="C55" s="374" t="s">
        <v>65</v>
      </c>
      <c r="D55" s="375"/>
      <c r="E55" s="375"/>
      <c r="F55" s="375"/>
      <c r="G55" s="375"/>
      <c r="H55" s="375"/>
      <c r="I55" s="376"/>
      <c r="J55" s="184">
        <f>SUM(J10,J11,J12,J16,J23,J20,J28,J31,J35,J38,J44,J51)</f>
        <v>898432.88703628466</v>
      </c>
      <c r="K55" s="188">
        <f>J55/J$55</f>
        <v>1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</row>
    <row r="56" spans="1:86" ht="15.75" customHeight="1">
      <c r="A56" s="1"/>
      <c r="B56" s="2"/>
      <c r="C56" s="1"/>
      <c r="D56" s="1"/>
      <c r="E56" s="1"/>
      <c r="F56" s="1"/>
      <c r="G56" s="3"/>
      <c r="H56" s="1"/>
      <c r="I56" s="1"/>
      <c r="J56" s="1"/>
      <c r="K56" s="15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</row>
    <row r="57" spans="1:86" ht="15.75" customHeight="1">
      <c r="A57" s="1"/>
      <c r="B57" s="2"/>
      <c r="C57" s="1"/>
      <c r="D57" s="1"/>
      <c r="E57" s="1"/>
      <c r="F57" s="1"/>
      <c r="G57" s="3"/>
      <c r="H57" s="1"/>
      <c r="I57" s="1"/>
      <c r="J57" s="1"/>
      <c r="K57" s="15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</row>
    <row r="58" spans="1:86" ht="15.75" customHeight="1">
      <c r="A58" s="1"/>
      <c r="B58" s="2"/>
      <c r="C58" s="1"/>
      <c r="D58" s="1"/>
      <c r="E58" s="1"/>
      <c r="F58" s="1"/>
      <c r="G58" s="3"/>
      <c r="H58" s="1"/>
      <c r="I58" s="1"/>
      <c r="J58" s="1"/>
      <c r="K58" s="15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</row>
    <row r="59" spans="1:86" ht="15.75" customHeight="1">
      <c r="A59" s="1"/>
      <c r="B59" s="2"/>
      <c r="C59" s="1"/>
      <c r="D59" s="1"/>
      <c r="E59" s="1"/>
      <c r="F59" s="1"/>
      <c r="G59" s="3"/>
      <c r="H59" s="1"/>
      <c r="I59" s="1"/>
      <c r="J59" s="1"/>
      <c r="K59" s="15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</row>
    <row r="60" spans="1:86" ht="15.75" customHeight="1">
      <c r="A60" s="1"/>
      <c r="B60" s="2"/>
      <c r="C60" s="1"/>
      <c r="D60" s="1"/>
      <c r="E60" s="1"/>
      <c r="F60" s="1"/>
      <c r="G60" s="3"/>
      <c r="H60" s="1"/>
      <c r="I60" s="1"/>
      <c r="J60" s="1"/>
      <c r="K60" s="15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</row>
    <row r="61" spans="1:86" ht="15.75" customHeight="1">
      <c r="A61" s="1"/>
      <c r="B61" s="2"/>
      <c r="C61" s="1"/>
      <c r="D61" s="1"/>
      <c r="E61" s="1"/>
      <c r="F61" s="1"/>
      <c r="G61" s="3"/>
      <c r="H61" s="1"/>
      <c r="I61" s="1"/>
      <c r="J61" s="1"/>
      <c r="K61" s="15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</row>
    <row r="62" spans="1:86" ht="15.75" customHeight="1">
      <c r="A62" s="1"/>
      <c r="B62" s="2"/>
      <c r="C62" s="1"/>
      <c r="D62" s="1"/>
      <c r="E62" s="1"/>
      <c r="F62" s="1"/>
      <c r="G62" s="3"/>
      <c r="H62" s="1"/>
      <c r="I62" s="1"/>
      <c r="J62" s="1"/>
      <c r="K62" s="15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</row>
    <row r="63" spans="1:86" ht="15.75" customHeight="1">
      <c r="A63" s="1"/>
      <c r="B63" s="2"/>
      <c r="C63" s="1"/>
      <c r="D63" s="1"/>
      <c r="E63" s="1"/>
      <c r="F63" s="1"/>
      <c r="G63" s="3"/>
      <c r="H63" s="1"/>
      <c r="I63" s="1"/>
      <c r="J63" s="1"/>
      <c r="K63" s="15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</row>
    <row r="64" spans="1:86" ht="15.75" customHeight="1">
      <c r="A64" s="1"/>
      <c r="B64" s="2"/>
      <c r="C64" s="1"/>
      <c r="D64" s="1"/>
      <c r="E64" s="1"/>
      <c r="F64" s="1"/>
      <c r="G64" s="3"/>
      <c r="H64" s="1"/>
      <c r="I64" s="1"/>
      <c r="J64" s="1"/>
      <c r="K64" s="15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</row>
    <row r="65" spans="1:86" ht="15.75" customHeight="1">
      <c r="A65" s="1"/>
      <c r="B65" s="2"/>
      <c r="C65" s="1"/>
      <c r="D65" s="1"/>
      <c r="E65" s="1"/>
      <c r="F65" s="1"/>
      <c r="G65" s="3"/>
      <c r="H65" s="1"/>
      <c r="I65" s="1"/>
      <c r="J65" s="1"/>
      <c r="K65" s="15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</row>
    <row r="66" spans="1:86" ht="15.75" customHeight="1">
      <c r="A66" s="1"/>
      <c r="B66" s="2"/>
      <c r="C66" s="1"/>
      <c r="D66" s="1"/>
      <c r="E66" s="1"/>
      <c r="F66" s="1"/>
      <c r="G66" s="3"/>
      <c r="H66" s="1"/>
      <c r="I66" s="1"/>
      <c r="J66" s="1"/>
      <c r="K66" s="15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</row>
    <row r="67" spans="1:86" ht="15.75" customHeight="1">
      <c r="A67" s="1"/>
      <c r="B67" s="2"/>
      <c r="C67" s="1"/>
      <c r="D67" s="1"/>
      <c r="E67" s="1"/>
      <c r="F67" s="1"/>
      <c r="G67" s="3"/>
      <c r="H67" s="1"/>
      <c r="I67" s="1"/>
      <c r="J67" s="1"/>
      <c r="K67" s="15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</row>
    <row r="68" spans="1:86" ht="15.75" customHeight="1">
      <c r="A68" s="1"/>
      <c r="B68" s="2"/>
      <c r="C68" s="1"/>
      <c r="D68" s="1"/>
      <c r="E68" s="1"/>
      <c r="F68" s="1"/>
      <c r="G68" s="3"/>
      <c r="H68" s="1"/>
      <c r="I68" s="1"/>
      <c r="J68" s="1"/>
      <c r="K68" s="15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</row>
    <row r="69" spans="1:86" ht="15.75" customHeight="1">
      <c r="A69" s="1"/>
      <c r="B69" s="2"/>
      <c r="C69" s="1"/>
      <c r="D69" s="1"/>
      <c r="E69" s="1"/>
      <c r="F69" s="1"/>
      <c r="G69" s="3"/>
      <c r="H69" s="1"/>
      <c r="I69" s="1"/>
      <c r="J69" s="1"/>
      <c r="K69" s="15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</row>
    <row r="70" spans="1:86" ht="15.75" customHeight="1">
      <c r="A70" s="1"/>
      <c r="B70" s="2"/>
      <c r="C70" s="1"/>
      <c r="D70" s="1"/>
      <c r="E70" s="1"/>
      <c r="F70" s="1"/>
      <c r="G70" s="3"/>
      <c r="H70" s="1"/>
      <c r="I70" s="1"/>
      <c r="J70" s="1"/>
      <c r="K70" s="15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</row>
    <row r="71" spans="1:86" ht="15.75" customHeight="1">
      <c r="A71" s="1"/>
      <c r="B71" s="2"/>
      <c r="C71" s="1"/>
      <c r="D71" s="1"/>
      <c r="E71" s="1"/>
      <c r="F71" s="1"/>
      <c r="G71" s="3"/>
      <c r="H71" s="1"/>
      <c r="I71" s="1"/>
      <c r="J71" s="1"/>
      <c r="K71" s="15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</row>
    <row r="72" spans="1:86" ht="15.75" customHeight="1">
      <c r="A72" s="1"/>
      <c r="B72" s="2"/>
      <c r="C72" s="1"/>
      <c r="D72" s="1"/>
      <c r="E72" s="1"/>
      <c r="F72" s="1"/>
      <c r="G72" s="3"/>
      <c r="H72" s="1"/>
      <c r="I72" s="1"/>
      <c r="J72" s="1"/>
      <c r="K72" s="15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</row>
    <row r="73" spans="1:86" ht="15.75" customHeight="1">
      <c r="A73" s="1"/>
      <c r="B73" s="2"/>
      <c r="C73" s="1"/>
      <c r="D73" s="1"/>
      <c r="E73" s="1"/>
      <c r="F73" s="1"/>
      <c r="G73" s="3"/>
      <c r="H73" s="1"/>
      <c r="I73" s="1"/>
      <c r="J73" s="1"/>
      <c r="K73" s="15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 spans="1:86" ht="15.75" customHeight="1">
      <c r="A74" s="1"/>
      <c r="B74" s="2"/>
      <c r="C74" s="1"/>
      <c r="D74" s="1"/>
      <c r="E74" s="1"/>
      <c r="F74" s="1"/>
      <c r="G74" s="3"/>
      <c r="H74" s="1"/>
      <c r="I74" s="1"/>
      <c r="J74" s="1"/>
      <c r="K74" s="15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</row>
    <row r="75" spans="1:86" ht="15.75" customHeight="1">
      <c r="A75" s="1"/>
      <c r="B75" s="2"/>
      <c r="C75" s="1"/>
      <c r="D75" s="1"/>
      <c r="E75" s="1"/>
      <c r="F75" s="1"/>
      <c r="G75" s="3"/>
      <c r="H75" s="1"/>
      <c r="I75" s="1"/>
      <c r="J75" s="1"/>
      <c r="K75" s="15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</row>
    <row r="76" spans="1:86" ht="15.75" customHeight="1">
      <c r="A76" s="1"/>
      <c r="B76" s="2"/>
      <c r="C76" s="1"/>
      <c r="D76" s="1"/>
      <c r="E76" s="1"/>
      <c r="F76" s="1"/>
      <c r="G76" s="3"/>
      <c r="H76" s="1"/>
      <c r="I76" s="1"/>
      <c r="J76" s="1"/>
      <c r="K76" s="15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</row>
    <row r="77" spans="1:86" ht="15.75" customHeight="1">
      <c r="A77" s="1"/>
      <c r="B77" s="2"/>
      <c r="C77" s="1"/>
      <c r="D77" s="1"/>
      <c r="E77" s="1"/>
      <c r="F77" s="1"/>
      <c r="G77" s="3"/>
      <c r="H77" s="1"/>
      <c r="I77" s="1"/>
      <c r="J77" s="1"/>
      <c r="K77" s="15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</row>
    <row r="78" spans="1:86" ht="15.75" customHeight="1">
      <c r="A78" s="1"/>
      <c r="B78" s="2"/>
      <c r="C78" s="1"/>
      <c r="D78" s="1"/>
      <c r="E78" s="1"/>
      <c r="F78" s="1"/>
      <c r="G78" s="3"/>
      <c r="H78" s="1"/>
      <c r="I78" s="1"/>
      <c r="J78" s="1"/>
      <c r="K78" s="15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</row>
    <row r="79" spans="1:86" ht="15.75" customHeight="1">
      <c r="A79" s="1"/>
      <c r="B79" s="2"/>
      <c r="C79" s="1"/>
      <c r="D79" s="1"/>
      <c r="E79" s="1"/>
      <c r="F79" s="1"/>
      <c r="G79" s="3"/>
      <c r="H79" s="1"/>
      <c r="I79" s="1"/>
      <c r="J79" s="1"/>
      <c r="K79" s="15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</row>
    <row r="80" spans="1:86" ht="15.75" customHeight="1">
      <c r="A80" s="1"/>
      <c r="B80" s="2"/>
      <c r="C80" s="1"/>
      <c r="D80" s="1"/>
      <c r="E80" s="1"/>
      <c r="F80" s="1"/>
      <c r="G80" s="3"/>
      <c r="H80" s="1"/>
      <c r="I80" s="1"/>
      <c r="J80" s="1"/>
      <c r="K80" s="15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</row>
    <row r="81" spans="1:86" ht="15.75" customHeight="1">
      <c r="A81" s="1"/>
      <c r="B81" s="2"/>
      <c r="C81" s="1"/>
      <c r="D81" s="1"/>
      <c r="E81" s="1"/>
      <c r="F81" s="1"/>
      <c r="G81" s="3"/>
      <c r="H81" s="1"/>
      <c r="I81" s="1"/>
      <c r="J81" s="1"/>
      <c r="K81" s="15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</row>
    <row r="82" spans="1:86" ht="15.75" customHeight="1">
      <c r="A82" s="1"/>
      <c r="B82" s="2"/>
      <c r="C82" s="1"/>
      <c r="D82" s="1"/>
      <c r="E82" s="1"/>
      <c r="F82" s="1"/>
      <c r="G82" s="3"/>
      <c r="H82" s="1"/>
      <c r="I82" s="1"/>
      <c r="J82" s="1"/>
      <c r="K82" s="15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</row>
    <row r="83" spans="1:86" ht="15.75" customHeight="1">
      <c r="A83" s="1"/>
      <c r="B83" s="2"/>
      <c r="C83" s="1"/>
      <c r="D83" s="1"/>
      <c r="E83" s="1"/>
      <c r="F83" s="1"/>
      <c r="G83" s="3"/>
      <c r="H83" s="1"/>
      <c r="I83" s="1"/>
      <c r="J83" s="1"/>
      <c r="K83" s="15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</row>
    <row r="84" spans="1:86" ht="15.75" customHeight="1">
      <c r="A84" s="1"/>
      <c r="B84" s="2"/>
      <c r="C84" s="1"/>
      <c r="D84" s="1"/>
      <c r="E84" s="1"/>
      <c r="F84" s="1"/>
      <c r="G84" s="3"/>
      <c r="H84" s="1"/>
      <c r="I84" s="1"/>
      <c r="J84" s="1"/>
      <c r="K84" s="15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</row>
    <row r="85" spans="1:86" ht="15.75" customHeight="1">
      <c r="A85" s="1"/>
      <c r="B85" s="2"/>
      <c r="C85" s="1"/>
      <c r="D85" s="1"/>
      <c r="E85" s="1"/>
      <c r="F85" s="1"/>
      <c r="G85" s="3"/>
      <c r="H85" s="1"/>
      <c r="I85" s="1"/>
      <c r="J85" s="1"/>
      <c r="K85" s="15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6" ht="15.75" customHeight="1">
      <c r="A86" s="1"/>
      <c r="B86" s="2"/>
      <c r="C86" s="1"/>
      <c r="D86" s="1"/>
      <c r="E86" s="1"/>
      <c r="F86" s="1"/>
      <c r="G86" s="3"/>
      <c r="H86" s="1"/>
      <c r="I86" s="1"/>
      <c r="J86" s="1"/>
      <c r="K86" s="15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</row>
    <row r="87" spans="1:86" ht="15.75" customHeight="1">
      <c r="A87" s="1"/>
      <c r="B87" s="2"/>
      <c r="C87" s="1"/>
      <c r="D87" s="1"/>
      <c r="E87" s="1"/>
      <c r="F87" s="1"/>
      <c r="G87" s="3"/>
      <c r="H87" s="1"/>
      <c r="I87" s="1"/>
      <c r="J87" s="1"/>
      <c r="K87" s="15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</row>
    <row r="88" spans="1:86" ht="15.75" customHeight="1">
      <c r="A88" s="1"/>
      <c r="B88" s="2"/>
      <c r="C88" s="1"/>
      <c r="D88" s="1"/>
      <c r="E88" s="1"/>
      <c r="F88" s="1"/>
      <c r="G88" s="3"/>
      <c r="H88" s="1"/>
      <c r="I88" s="1"/>
      <c r="J88" s="1"/>
      <c r="K88" s="15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</row>
    <row r="89" spans="1:86" ht="15.75" customHeight="1">
      <c r="A89" s="1"/>
      <c r="B89" s="2"/>
      <c r="C89" s="1"/>
      <c r="D89" s="1"/>
      <c r="E89" s="1"/>
      <c r="F89" s="1"/>
      <c r="G89" s="3"/>
      <c r="H89" s="1"/>
      <c r="I89" s="1"/>
      <c r="J89" s="1"/>
      <c r="K89" s="15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</row>
    <row r="90" spans="1:86" ht="15.75" customHeight="1">
      <c r="A90" s="1"/>
      <c r="B90" s="2"/>
      <c r="C90" s="1"/>
      <c r="D90" s="1"/>
      <c r="E90" s="1"/>
      <c r="F90" s="1"/>
      <c r="G90" s="3"/>
      <c r="H90" s="1"/>
      <c r="I90" s="1"/>
      <c r="J90" s="1"/>
      <c r="K90" s="15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</row>
    <row r="91" spans="1:86" ht="15.75" customHeight="1">
      <c r="A91" s="1"/>
      <c r="B91" s="2"/>
      <c r="C91" s="1"/>
      <c r="D91" s="1"/>
      <c r="E91" s="1"/>
      <c r="F91" s="1"/>
      <c r="G91" s="3"/>
      <c r="H91" s="1"/>
      <c r="I91" s="1"/>
      <c r="J91" s="1"/>
      <c r="K91" s="15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</row>
    <row r="92" spans="1:86" ht="15.75" customHeight="1">
      <c r="A92" s="1"/>
      <c r="B92" s="2"/>
      <c r="C92" s="1"/>
      <c r="D92" s="1"/>
      <c r="E92" s="1"/>
      <c r="F92" s="1"/>
      <c r="G92" s="3"/>
      <c r="H92" s="1"/>
      <c r="I92" s="1"/>
      <c r="J92" s="1"/>
      <c r="K92" s="15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</row>
    <row r="93" spans="1:86" ht="15.75" customHeight="1">
      <c r="A93" s="1"/>
      <c r="B93" s="2"/>
      <c r="C93" s="1"/>
      <c r="D93" s="1"/>
      <c r="E93" s="1"/>
      <c r="F93" s="1"/>
      <c r="G93" s="3"/>
      <c r="H93" s="1"/>
      <c r="I93" s="1"/>
      <c r="J93" s="1"/>
      <c r="K93" s="15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</row>
    <row r="94" spans="1:86" ht="15.75" customHeight="1">
      <c r="A94" s="1"/>
      <c r="B94" s="2"/>
      <c r="C94" s="1"/>
      <c r="D94" s="1"/>
      <c r="E94" s="1"/>
      <c r="F94" s="1"/>
      <c r="G94" s="3"/>
      <c r="H94" s="1"/>
      <c r="I94" s="1"/>
      <c r="J94" s="1"/>
      <c r="K94" s="15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</row>
    <row r="95" spans="1:86" ht="15.75" customHeight="1">
      <c r="A95" s="1"/>
      <c r="B95" s="2"/>
      <c r="C95" s="1"/>
      <c r="D95" s="1"/>
      <c r="E95" s="1"/>
      <c r="F95" s="1"/>
      <c r="G95" s="3"/>
      <c r="H95" s="1"/>
      <c r="I95" s="1"/>
      <c r="J95" s="1"/>
      <c r="K95" s="15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</row>
    <row r="96" spans="1:86" ht="15.75" customHeight="1">
      <c r="A96" s="1"/>
      <c r="B96" s="2"/>
      <c r="C96" s="1"/>
      <c r="D96" s="1"/>
      <c r="E96" s="1"/>
      <c r="F96" s="1"/>
      <c r="G96" s="3"/>
      <c r="H96" s="1"/>
      <c r="I96" s="1"/>
      <c r="J96" s="1"/>
      <c r="K96" s="15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</row>
    <row r="97" spans="1:86" ht="15.75" customHeight="1">
      <c r="A97" s="1"/>
      <c r="B97" s="2"/>
      <c r="C97" s="1"/>
      <c r="D97" s="1"/>
      <c r="E97" s="1"/>
      <c r="F97" s="1"/>
      <c r="G97" s="3"/>
      <c r="H97" s="1"/>
      <c r="I97" s="1"/>
      <c r="J97" s="1"/>
      <c r="K97" s="15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 ht="15.75" customHeight="1">
      <c r="A98" s="1"/>
      <c r="B98" s="2"/>
      <c r="C98" s="1"/>
      <c r="D98" s="1"/>
      <c r="E98" s="1"/>
      <c r="F98" s="1"/>
      <c r="G98" s="3"/>
      <c r="H98" s="1"/>
      <c r="I98" s="1"/>
      <c r="J98" s="1"/>
      <c r="K98" s="15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</row>
    <row r="99" spans="1:86" ht="15.75" customHeight="1">
      <c r="A99" s="1"/>
      <c r="B99" s="2"/>
      <c r="C99" s="1"/>
      <c r="D99" s="1"/>
      <c r="E99" s="1"/>
      <c r="F99" s="1"/>
      <c r="G99" s="3"/>
      <c r="H99" s="1"/>
      <c r="I99" s="1"/>
      <c r="J99" s="1"/>
      <c r="K99" s="15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</row>
    <row r="100" spans="1:86" ht="15.75" customHeight="1">
      <c r="A100" s="1"/>
      <c r="B100" s="2"/>
      <c r="C100" s="1"/>
      <c r="D100" s="1"/>
      <c r="E100" s="1"/>
      <c r="F100" s="1"/>
      <c r="G100" s="3"/>
      <c r="H100" s="1"/>
      <c r="I100" s="1"/>
      <c r="J100" s="1"/>
      <c r="K100" s="15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</row>
    <row r="101" spans="1:86" ht="15.75" customHeight="1">
      <c r="A101" s="1"/>
      <c r="B101" s="2"/>
      <c r="C101" s="1"/>
      <c r="D101" s="1"/>
      <c r="E101" s="1"/>
      <c r="F101" s="1"/>
      <c r="G101" s="3"/>
      <c r="H101" s="1"/>
      <c r="I101" s="1"/>
      <c r="J101" s="1"/>
      <c r="K101" s="15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</row>
    <row r="102" spans="1:86" ht="15.75" customHeight="1">
      <c r="A102" s="1"/>
      <c r="B102" s="2"/>
      <c r="C102" s="1"/>
      <c r="D102" s="1"/>
      <c r="E102" s="1"/>
      <c r="F102" s="1"/>
      <c r="G102" s="3"/>
      <c r="H102" s="1"/>
      <c r="I102" s="1"/>
      <c r="J102" s="1"/>
      <c r="K102" s="15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</row>
    <row r="103" spans="1:86" ht="15.75" customHeight="1">
      <c r="A103" s="1"/>
      <c r="B103" s="2"/>
      <c r="C103" s="1"/>
      <c r="D103" s="1"/>
      <c r="E103" s="1"/>
      <c r="F103" s="1"/>
      <c r="G103" s="3"/>
      <c r="H103" s="1"/>
      <c r="I103" s="1"/>
      <c r="J103" s="1"/>
      <c r="K103" s="15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</row>
    <row r="104" spans="1:86" ht="15.75" customHeight="1">
      <c r="A104" s="1"/>
      <c r="B104" s="2"/>
      <c r="C104" s="1"/>
      <c r="D104" s="1"/>
      <c r="E104" s="1"/>
      <c r="F104" s="1"/>
      <c r="G104" s="3"/>
      <c r="H104" s="1"/>
      <c r="I104" s="1"/>
      <c r="J104" s="1"/>
      <c r="K104" s="15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</row>
    <row r="105" spans="1:86" ht="15.75" customHeight="1">
      <c r="A105" s="1"/>
      <c r="B105" s="2"/>
      <c r="C105" s="1"/>
      <c r="D105" s="1"/>
      <c r="E105" s="1"/>
      <c r="F105" s="1"/>
      <c r="G105" s="3"/>
      <c r="H105" s="1"/>
      <c r="I105" s="1"/>
      <c r="J105" s="1"/>
      <c r="K105" s="15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</row>
    <row r="106" spans="1:86" ht="15.75" customHeight="1">
      <c r="A106" s="1"/>
      <c r="B106" s="2"/>
      <c r="C106" s="1"/>
      <c r="D106" s="1"/>
      <c r="E106" s="1"/>
      <c r="F106" s="1"/>
      <c r="G106" s="3"/>
      <c r="H106" s="1"/>
      <c r="I106" s="1"/>
      <c r="J106" s="1"/>
      <c r="K106" s="15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</row>
    <row r="107" spans="1:86" ht="15.75" customHeight="1">
      <c r="A107" s="1"/>
      <c r="B107" s="2"/>
      <c r="C107" s="1"/>
      <c r="D107" s="1"/>
      <c r="E107" s="1"/>
      <c r="F107" s="1"/>
      <c r="G107" s="3"/>
      <c r="H107" s="1"/>
      <c r="I107" s="1"/>
      <c r="J107" s="1"/>
      <c r="K107" s="15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</row>
    <row r="108" spans="1:86" ht="15.75" customHeight="1">
      <c r="A108" s="1"/>
      <c r="B108" s="2"/>
      <c r="C108" s="1"/>
      <c r="D108" s="1"/>
      <c r="E108" s="1"/>
      <c r="F108" s="1"/>
      <c r="G108" s="3"/>
      <c r="H108" s="1"/>
      <c r="I108" s="1"/>
      <c r="J108" s="1"/>
      <c r="K108" s="15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</row>
    <row r="109" spans="1:86" ht="15.75" customHeight="1">
      <c r="A109" s="1"/>
      <c r="B109" s="2"/>
      <c r="C109" s="1"/>
      <c r="D109" s="1"/>
      <c r="E109" s="1"/>
      <c r="F109" s="1"/>
      <c r="G109" s="3"/>
      <c r="H109" s="1"/>
      <c r="I109" s="1"/>
      <c r="J109" s="1"/>
      <c r="K109" s="15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</row>
    <row r="110" spans="1:86" ht="15.75" customHeight="1">
      <c r="A110" s="1"/>
      <c r="B110" s="2"/>
      <c r="C110" s="1"/>
      <c r="D110" s="1"/>
      <c r="E110" s="1"/>
      <c r="F110" s="1"/>
      <c r="G110" s="3"/>
      <c r="H110" s="1"/>
      <c r="I110" s="1"/>
      <c r="J110" s="1"/>
      <c r="K110" s="15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</row>
    <row r="111" spans="1:86" ht="15.75" customHeight="1">
      <c r="A111" s="1"/>
      <c r="B111" s="2"/>
      <c r="C111" s="1"/>
      <c r="D111" s="1"/>
      <c r="E111" s="1"/>
      <c r="F111" s="1"/>
      <c r="G111" s="3"/>
      <c r="H111" s="1"/>
      <c r="I111" s="1"/>
      <c r="J111" s="1"/>
      <c r="K111" s="15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</row>
    <row r="112" spans="1:86" ht="15.75" customHeight="1">
      <c r="A112" s="1"/>
      <c r="B112" s="2"/>
      <c r="C112" s="1"/>
      <c r="D112" s="1"/>
      <c r="E112" s="1"/>
      <c r="F112" s="1"/>
      <c r="G112" s="3"/>
      <c r="H112" s="1"/>
      <c r="I112" s="1"/>
      <c r="J112" s="1"/>
      <c r="K112" s="15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</row>
    <row r="113" spans="1:86" ht="15.75" customHeight="1">
      <c r="A113" s="1"/>
      <c r="B113" s="2"/>
      <c r="C113" s="1"/>
      <c r="D113" s="1"/>
      <c r="E113" s="1"/>
      <c r="F113" s="1"/>
      <c r="G113" s="3"/>
      <c r="H113" s="1"/>
      <c r="I113" s="1"/>
      <c r="J113" s="1"/>
      <c r="K113" s="15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</row>
    <row r="114" spans="1:86" ht="15.75" customHeight="1">
      <c r="A114" s="1"/>
      <c r="B114" s="2"/>
      <c r="C114" s="1"/>
      <c r="D114" s="1"/>
      <c r="E114" s="1"/>
      <c r="F114" s="1"/>
      <c r="G114" s="3"/>
      <c r="H114" s="1"/>
      <c r="I114" s="1"/>
      <c r="J114" s="1"/>
      <c r="K114" s="15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</row>
    <row r="115" spans="1:86" ht="15.75" customHeight="1">
      <c r="A115" s="1"/>
      <c r="B115" s="2"/>
      <c r="C115" s="1"/>
      <c r="D115" s="1"/>
      <c r="E115" s="1"/>
      <c r="F115" s="1"/>
      <c r="G115" s="3"/>
      <c r="H115" s="1"/>
      <c r="I115" s="1"/>
      <c r="J115" s="1"/>
      <c r="K115" s="15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</row>
    <row r="116" spans="1:86" ht="15.75" customHeight="1">
      <c r="A116" s="1"/>
      <c r="B116" s="2"/>
      <c r="C116" s="1"/>
      <c r="D116" s="1"/>
      <c r="E116" s="1"/>
      <c r="F116" s="1"/>
      <c r="G116" s="3"/>
      <c r="H116" s="1"/>
      <c r="I116" s="1"/>
      <c r="J116" s="1"/>
      <c r="K116" s="15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</row>
    <row r="117" spans="1:86" ht="15.75" customHeight="1">
      <c r="A117" s="1"/>
      <c r="B117" s="2"/>
      <c r="C117" s="1"/>
      <c r="D117" s="1"/>
      <c r="E117" s="1"/>
      <c r="F117" s="1"/>
      <c r="G117" s="3"/>
      <c r="H117" s="1"/>
      <c r="I117" s="1"/>
      <c r="J117" s="1"/>
      <c r="K117" s="15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</row>
    <row r="118" spans="1:86" ht="15.75" customHeight="1">
      <c r="A118" s="1"/>
      <c r="B118" s="2"/>
      <c r="C118" s="1"/>
      <c r="D118" s="1"/>
      <c r="E118" s="1"/>
      <c r="F118" s="1"/>
      <c r="G118" s="3"/>
      <c r="H118" s="1"/>
      <c r="I118" s="1"/>
      <c r="J118" s="1"/>
      <c r="K118" s="15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</row>
    <row r="119" spans="1:86" ht="15.75" customHeight="1">
      <c r="A119" s="1"/>
      <c r="B119" s="2"/>
      <c r="C119" s="1"/>
      <c r="D119" s="1"/>
      <c r="E119" s="1"/>
      <c r="F119" s="1"/>
      <c r="G119" s="3"/>
      <c r="H119" s="1"/>
      <c r="I119" s="1"/>
      <c r="J119" s="1"/>
      <c r="K119" s="15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</row>
    <row r="120" spans="1:86" ht="15.75" customHeight="1">
      <c r="A120" s="1"/>
      <c r="B120" s="2"/>
      <c r="C120" s="1"/>
      <c r="D120" s="1"/>
      <c r="E120" s="1"/>
      <c r="F120" s="1"/>
      <c r="G120" s="3"/>
      <c r="H120" s="1"/>
      <c r="I120" s="1"/>
      <c r="J120" s="1"/>
      <c r="K120" s="15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</row>
    <row r="121" spans="1:86" ht="15.75" customHeight="1">
      <c r="A121" s="1"/>
      <c r="B121" s="2"/>
      <c r="C121" s="1"/>
      <c r="D121" s="1"/>
      <c r="E121" s="1"/>
      <c r="F121" s="1"/>
      <c r="G121" s="3"/>
      <c r="H121" s="1"/>
      <c r="I121" s="1"/>
      <c r="J121" s="1"/>
      <c r="K121" s="15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</row>
    <row r="122" spans="1:86" ht="15.75" customHeight="1">
      <c r="A122" s="1"/>
      <c r="B122" s="2"/>
      <c r="C122" s="1"/>
      <c r="D122" s="1"/>
      <c r="E122" s="1"/>
      <c r="F122" s="1"/>
      <c r="G122" s="3"/>
      <c r="H122" s="1"/>
      <c r="I122" s="1"/>
      <c r="J122" s="1"/>
      <c r="K122" s="15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</row>
    <row r="123" spans="1:86" ht="15.75" customHeight="1">
      <c r="A123" s="1"/>
      <c r="B123" s="2"/>
      <c r="C123" s="1"/>
      <c r="D123" s="1"/>
      <c r="E123" s="1"/>
      <c r="F123" s="1"/>
      <c r="G123" s="3"/>
      <c r="H123" s="1"/>
      <c r="I123" s="1"/>
      <c r="J123" s="1"/>
      <c r="K123" s="15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</row>
    <row r="124" spans="1:86" ht="15.75" customHeight="1">
      <c r="A124" s="1"/>
      <c r="B124" s="2"/>
      <c r="C124" s="1"/>
      <c r="D124" s="1"/>
      <c r="E124" s="1"/>
      <c r="F124" s="1"/>
      <c r="G124" s="3"/>
      <c r="H124" s="1"/>
      <c r="I124" s="1"/>
      <c r="J124" s="1"/>
      <c r="K124" s="15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</row>
    <row r="125" spans="1:86" ht="15.75" customHeight="1">
      <c r="A125" s="1"/>
      <c r="B125" s="2"/>
      <c r="C125" s="1"/>
      <c r="D125" s="1"/>
      <c r="E125" s="1"/>
      <c r="F125" s="1"/>
      <c r="G125" s="3"/>
      <c r="H125" s="1"/>
      <c r="I125" s="1"/>
      <c r="J125" s="1"/>
      <c r="K125" s="15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</row>
    <row r="126" spans="1:86" ht="15.75" customHeight="1">
      <c r="A126" s="1"/>
      <c r="B126" s="2"/>
      <c r="C126" s="1"/>
      <c r="D126" s="1"/>
      <c r="E126" s="1"/>
      <c r="F126" s="1"/>
      <c r="G126" s="3"/>
      <c r="H126" s="1"/>
      <c r="I126" s="1"/>
      <c r="J126" s="1"/>
      <c r="K126" s="15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</row>
    <row r="127" spans="1:86" ht="15.75" customHeight="1">
      <c r="A127" s="1"/>
      <c r="B127" s="2"/>
      <c r="C127" s="1"/>
      <c r="D127" s="1"/>
      <c r="E127" s="1"/>
      <c r="F127" s="1"/>
      <c r="G127" s="3"/>
      <c r="H127" s="1"/>
      <c r="I127" s="1"/>
      <c r="J127" s="1"/>
      <c r="K127" s="15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</row>
    <row r="128" spans="1:86" ht="15.75" customHeight="1">
      <c r="A128" s="1"/>
      <c r="B128" s="2"/>
      <c r="C128" s="1"/>
      <c r="D128" s="1"/>
      <c r="E128" s="1"/>
      <c r="F128" s="1"/>
      <c r="G128" s="3"/>
      <c r="H128" s="1"/>
      <c r="I128" s="1"/>
      <c r="J128" s="1"/>
      <c r="K128" s="15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</row>
    <row r="129" spans="1:86" ht="15.75" customHeight="1">
      <c r="A129" s="1"/>
      <c r="B129" s="2"/>
      <c r="C129" s="1"/>
      <c r="D129" s="1"/>
      <c r="E129" s="1"/>
      <c r="F129" s="1"/>
      <c r="G129" s="3"/>
      <c r="H129" s="1"/>
      <c r="I129" s="1"/>
      <c r="J129" s="1"/>
      <c r="K129" s="15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</row>
    <row r="130" spans="1:86" ht="15.75" customHeight="1">
      <c r="A130" s="1"/>
      <c r="B130" s="2"/>
      <c r="C130" s="1"/>
      <c r="D130" s="1"/>
      <c r="E130" s="1"/>
      <c r="F130" s="1"/>
      <c r="G130" s="3"/>
      <c r="H130" s="1"/>
      <c r="I130" s="1"/>
      <c r="J130" s="1"/>
      <c r="K130" s="15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  <row r="131" spans="1:86" ht="15.75" customHeight="1">
      <c r="A131" s="1"/>
      <c r="B131" s="2"/>
      <c r="C131" s="1"/>
      <c r="D131" s="1"/>
      <c r="E131" s="1"/>
      <c r="F131" s="1"/>
      <c r="G131" s="3"/>
      <c r="H131" s="1"/>
      <c r="I131" s="1"/>
      <c r="J131" s="1"/>
      <c r="K131" s="15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</row>
    <row r="132" spans="1:86" ht="15.75" customHeight="1">
      <c r="A132" s="1"/>
      <c r="B132" s="2"/>
      <c r="C132" s="1"/>
      <c r="D132" s="1"/>
      <c r="E132" s="1"/>
      <c r="F132" s="1"/>
      <c r="G132" s="3"/>
      <c r="H132" s="1"/>
      <c r="I132" s="1"/>
      <c r="J132" s="1"/>
      <c r="K132" s="15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</row>
    <row r="133" spans="1:86" ht="15.75" customHeight="1">
      <c r="A133" s="1"/>
      <c r="B133" s="2"/>
      <c r="C133" s="1"/>
      <c r="D133" s="1"/>
      <c r="E133" s="1"/>
      <c r="F133" s="1"/>
      <c r="G133" s="3"/>
      <c r="H133" s="1"/>
      <c r="I133" s="1"/>
      <c r="J133" s="1"/>
      <c r="K133" s="15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</row>
    <row r="134" spans="1:86" ht="15.75" customHeight="1">
      <c r="A134" s="1"/>
      <c r="B134" s="2"/>
      <c r="C134" s="1"/>
      <c r="D134" s="1"/>
      <c r="E134" s="1"/>
      <c r="F134" s="1"/>
      <c r="G134" s="3"/>
      <c r="H134" s="1"/>
      <c r="I134" s="1"/>
      <c r="J134" s="1"/>
      <c r="K134" s="15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</row>
    <row r="135" spans="1:86" ht="15.75" customHeight="1">
      <c r="A135" s="1"/>
      <c r="B135" s="2"/>
      <c r="C135" s="1"/>
      <c r="D135" s="1"/>
      <c r="E135" s="1"/>
      <c r="F135" s="1"/>
      <c r="G135" s="3"/>
      <c r="H135" s="1"/>
      <c r="I135" s="1"/>
      <c r="J135" s="1"/>
      <c r="K135" s="15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</row>
    <row r="136" spans="1:86" ht="15.75" customHeight="1">
      <c r="A136" s="1"/>
      <c r="B136" s="2"/>
      <c r="C136" s="1"/>
      <c r="D136" s="1"/>
      <c r="E136" s="1"/>
      <c r="F136" s="1"/>
      <c r="G136" s="3"/>
      <c r="H136" s="1"/>
      <c r="I136" s="1"/>
      <c r="J136" s="1"/>
      <c r="K136" s="15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</row>
    <row r="137" spans="1:86" ht="15.75" customHeight="1">
      <c r="A137" s="1"/>
      <c r="B137" s="2"/>
      <c r="C137" s="1"/>
      <c r="D137" s="1"/>
      <c r="E137" s="1"/>
      <c r="F137" s="1"/>
      <c r="G137" s="3"/>
      <c r="H137" s="1"/>
      <c r="I137" s="1"/>
      <c r="J137" s="1"/>
      <c r="K137" s="15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</row>
    <row r="138" spans="1:86" ht="15.75" customHeight="1">
      <c r="A138" s="1"/>
      <c r="B138" s="2"/>
      <c r="C138" s="1"/>
      <c r="D138" s="1"/>
      <c r="E138" s="1"/>
      <c r="F138" s="1"/>
      <c r="G138" s="3"/>
      <c r="H138" s="1"/>
      <c r="I138" s="1"/>
      <c r="J138" s="1"/>
      <c r="K138" s="15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</row>
    <row r="139" spans="1:86" ht="15.75" customHeight="1">
      <c r="A139" s="1"/>
      <c r="B139" s="2"/>
      <c r="C139" s="1"/>
      <c r="D139" s="1"/>
      <c r="E139" s="1"/>
      <c r="F139" s="1"/>
      <c r="G139" s="3"/>
      <c r="H139" s="1"/>
      <c r="I139" s="1"/>
      <c r="J139" s="1"/>
      <c r="K139" s="15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</row>
    <row r="140" spans="1:86" ht="15.75" customHeight="1">
      <c r="A140" s="1"/>
      <c r="B140" s="2"/>
      <c r="C140" s="1"/>
      <c r="D140" s="1"/>
      <c r="E140" s="1"/>
      <c r="F140" s="1"/>
      <c r="G140" s="3"/>
      <c r="H140" s="1"/>
      <c r="I140" s="1"/>
      <c r="J140" s="1"/>
      <c r="K140" s="15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</row>
    <row r="141" spans="1:86" ht="15.75" customHeight="1">
      <c r="A141" s="1"/>
      <c r="B141" s="2"/>
      <c r="C141" s="1"/>
      <c r="D141" s="1"/>
      <c r="E141" s="1"/>
      <c r="F141" s="1"/>
      <c r="G141" s="3"/>
      <c r="H141" s="1"/>
      <c r="I141" s="1"/>
      <c r="J141" s="1"/>
      <c r="K141" s="15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</row>
    <row r="142" spans="1:86" ht="15.75" customHeight="1">
      <c r="A142" s="1"/>
      <c r="B142" s="2"/>
      <c r="C142" s="1"/>
      <c r="D142" s="1"/>
      <c r="E142" s="1"/>
      <c r="F142" s="1"/>
      <c r="G142" s="3"/>
      <c r="H142" s="1"/>
      <c r="I142" s="1"/>
      <c r="J142" s="1"/>
      <c r="K142" s="15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</row>
    <row r="143" spans="1:86" ht="15.75" customHeight="1">
      <c r="A143" s="1"/>
      <c r="B143" s="2"/>
      <c r="C143" s="1"/>
      <c r="D143" s="1"/>
      <c r="E143" s="1"/>
      <c r="F143" s="1"/>
      <c r="G143" s="3"/>
      <c r="H143" s="1"/>
      <c r="I143" s="1"/>
      <c r="J143" s="1"/>
      <c r="K143" s="15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</row>
    <row r="144" spans="1:86" ht="15.75" customHeight="1">
      <c r="A144" s="1"/>
      <c r="B144" s="2"/>
      <c r="C144" s="1"/>
      <c r="D144" s="1"/>
      <c r="E144" s="1"/>
      <c r="F144" s="1"/>
      <c r="G144" s="3"/>
      <c r="H144" s="1"/>
      <c r="I144" s="1"/>
      <c r="J144" s="1"/>
      <c r="K144" s="15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</row>
    <row r="145" spans="1:86" ht="15.75" customHeight="1">
      <c r="A145" s="1"/>
      <c r="B145" s="2"/>
      <c r="C145" s="1"/>
      <c r="D145" s="1"/>
      <c r="E145" s="1"/>
      <c r="F145" s="1"/>
      <c r="G145" s="3"/>
      <c r="H145" s="1"/>
      <c r="I145" s="1"/>
      <c r="J145" s="1"/>
      <c r="K145" s="15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</row>
    <row r="146" spans="1:86" ht="15.75" customHeight="1">
      <c r="A146" s="1"/>
      <c r="B146" s="2"/>
      <c r="C146" s="1"/>
      <c r="D146" s="1"/>
      <c r="E146" s="1"/>
      <c r="F146" s="1"/>
      <c r="G146" s="3"/>
      <c r="H146" s="1"/>
      <c r="I146" s="1"/>
      <c r="J146" s="1"/>
      <c r="K146" s="15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</row>
    <row r="147" spans="1:86" ht="15.75" customHeight="1">
      <c r="A147" s="1"/>
      <c r="B147" s="2"/>
      <c r="C147" s="1"/>
      <c r="D147" s="1"/>
      <c r="E147" s="1"/>
      <c r="F147" s="1"/>
      <c r="G147" s="3"/>
      <c r="H147" s="1"/>
      <c r="I147" s="1"/>
      <c r="J147" s="1"/>
      <c r="K147" s="15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</row>
    <row r="148" spans="1:86" ht="15.75" customHeight="1">
      <c r="A148" s="1"/>
      <c r="B148" s="2"/>
      <c r="C148" s="1"/>
      <c r="D148" s="1"/>
      <c r="E148" s="1"/>
      <c r="F148" s="1"/>
      <c r="G148" s="3"/>
      <c r="H148" s="1"/>
      <c r="I148" s="1"/>
      <c r="J148" s="1"/>
      <c r="K148" s="15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</row>
    <row r="149" spans="1:86" ht="15.75" customHeight="1">
      <c r="A149" s="1"/>
      <c r="B149" s="2"/>
      <c r="C149" s="1"/>
      <c r="D149" s="1"/>
      <c r="E149" s="1"/>
      <c r="F149" s="1"/>
      <c r="G149" s="3"/>
      <c r="H149" s="1"/>
      <c r="I149" s="1"/>
      <c r="J149" s="1"/>
      <c r="K149" s="15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</row>
    <row r="150" spans="1:86" ht="15.75" customHeight="1">
      <c r="A150" s="1"/>
      <c r="B150" s="2"/>
      <c r="C150" s="1"/>
      <c r="D150" s="1"/>
      <c r="E150" s="1"/>
      <c r="F150" s="1"/>
      <c r="G150" s="3"/>
      <c r="H150" s="1"/>
      <c r="I150" s="1"/>
      <c r="J150" s="1"/>
      <c r="K150" s="15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</row>
    <row r="151" spans="1:86" ht="15.75" customHeight="1">
      <c r="A151" s="1"/>
      <c r="B151" s="2"/>
      <c r="C151" s="1"/>
      <c r="D151" s="1"/>
      <c r="E151" s="1"/>
      <c r="F151" s="1"/>
      <c r="G151" s="3"/>
      <c r="H151" s="1"/>
      <c r="I151" s="1"/>
      <c r="J151" s="1"/>
      <c r="K151" s="15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</row>
    <row r="152" spans="1:86" ht="15.75" customHeight="1">
      <c r="A152" s="1"/>
      <c r="B152" s="2"/>
      <c r="C152" s="1"/>
      <c r="D152" s="1"/>
      <c r="E152" s="1"/>
      <c r="F152" s="1"/>
      <c r="G152" s="3"/>
      <c r="H152" s="1"/>
      <c r="I152" s="1"/>
      <c r="J152" s="1"/>
      <c r="K152" s="15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</row>
    <row r="153" spans="1:86" ht="15.75" customHeight="1">
      <c r="A153" s="1"/>
      <c r="B153" s="2"/>
      <c r="C153" s="1"/>
      <c r="D153" s="1"/>
      <c r="E153" s="1"/>
      <c r="F153" s="1"/>
      <c r="G153" s="3"/>
      <c r="H153" s="1"/>
      <c r="I153" s="1"/>
      <c r="J153" s="1"/>
      <c r="K153" s="15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</row>
    <row r="154" spans="1:86" ht="15.75" customHeight="1">
      <c r="A154" s="1"/>
      <c r="B154" s="2"/>
      <c r="C154" s="1"/>
      <c r="D154" s="1"/>
      <c r="E154" s="1"/>
      <c r="F154" s="1"/>
      <c r="G154" s="3"/>
      <c r="H154" s="1"/>
      <c r="I154" s="1"/>
      <c r="J154" s="1"/>
      <c r="K154" s="15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</row>
    <row r="155" spans="1:86" ht="15.75" customHeight="1">
      <c r="A155" s="1"/>
      <c r="B155" s="2"/>
      <c r="C155" s="1"/>
      <c r="D155" s="1"/>
      <c r="E155" s="1"/>
      <c r="F155" s="1"/>
      <c r="G155" s="3"/>
      <c r="H155" s="1"/>
      <c r="I155" s="1"/>
      <c r="J155" s="1"/>
      <c r="K155" s="15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</row>
    <row r="156" spans="1:86" ht="15.75" customHeight="1">
      <c r="A156" s="1"/>
      <c r="B156" s="2"/>
      <c r="C156" s="1"/>
      <c r="D156" s="1"/>
      <c r="E156" s="1"/>
      <c r="F156" s="1"/>
      <c r="G156" s="3"/>
      <c r="H156" s="1"/>
      <c r="I156" s="1"/>
      <c r="J156" s="1"/>
      <c r="K156" s="15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</row>
    <row r="157" spans="1:86" ht="15.75" customHeight="1">
      <c r="A157" s="1"/>
      <c r="B157" s="2"/>
      <c r="C157" s="1"/>
      <c r="D157" s="1"/>
      <c r="E157" s="1"/>
      <c r="F157" s="1"/>
      <c r="G157" s="3"/>
      <c r="H157" s="1"/>
      <c r="I157" s="1"/>
      <c r="J157" s="1"/>
      <c r="K157" s="15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</row>
    <row r="158" spans="1:86" ht="15.75" customHeight="1">
      <c r="A158" s="1"/>
      <c r="B158" s="2"/>
      <c r="C158" s="1"/>
      <c r="D158" s="1"/>
      <c r="E158" s="1"/>
      <c r="F158" s="1"/>
      <c r="G158" s="3"/>
      <c r="H158" s="1"/>
      <c r="I158" s="1"/>
      <c r="J158" s="1"/>
      <c r="K158" s="15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</row>
    <row r="159" spans="1:86" ht="15.75" customHeight="1">
      <c r="A159" s="1"/>
      <c r="B159" s="2"/>
      <c r="C159" s="1"/>
      <c r="D159" s="1"/>
      <c r="E159" s="1"/>
      <c r="F159" s="1"/>
      <c r="G159" s="3"/>
      <c r="H159" s="1"/>
      <c r="I159" s="1"/>
      <c r="J159" s="1"/>
      <c r="K159" s="15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</row>
    <row r="160" spans="1:86" ht="15.75" customHeight="1">
      <c r="A160" s="1"/>
      <c r="B160" s="2"/>
      <c r="C160" s="1"/>
      <c r="D160" s="1"/>
      <c r="E160" s="1"/>
      <c r="F160" s="1"/>
      <c r="G160" s="3"/>
      <c r="H160" s="1"/>
      <c r="I160" s="1"/>
      <c r="J160" s="1"/>
      <c r="K160" s="15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</row>
    <row r="161" spans="1:86" ht="15.75" customHeight="1">
      <c r="A161" s="1"/>
      <c r="B161" s="2"/>
      <c r="C161" s="1"/>
      <c r="D161" s="1"/>
      <c r="E161" s="1"/>
      <c r="F161" s="1"/>
      <c r="G161" s="3"/>
      <c r="H161" s="1"/>
      <c r="I161" s="1"/>
      <c r="J161" s="1"/>
      <c r="K161" s="15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</row>
    <row r="162" spans="1:86" ht="15.75" customHeight="1">
      <c r="A162" s="1"/>
      <c r="B162" s="2"/>
      <c r="C162" s="1"/>
      <c r="D162" s="1"/>
      <c r="E162" s="1"/>
      <c r="F162" s="1"/>
      <c r="G162" s="3"/>
      <c r="H162" s="1"/>
      <c r="I162" s="1"/>
      <c r="J162" s="1"/>
      <c r="K162" s="15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</row>
    <row r="163" spans="1:86" ht="15.75" customHeight="1">
      <c r="A163" s="1"/>
      <c r="B163" s="2"/>
      <c r="C163" s="1"/>
      <c r="D163" s="1"/>
      <c r="E163" s="1"/>
      <c r="F163" s="1"/>
      <c r="G163" s="3"/>
      <c r="H163" s="1"/>
      <c r="I163" s="1"/>
      <c r="J163" s="1"/>
      <c r="K163" s="15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</row>
    <row r="164" spans="1:86" ht="15.75" customHeight="1">
      <c r="A164" s="1"/>
      <c r="B164" s="2"/>
      <c r="C164" s="1"/>
      <c r="D164" s="1"/>
      <c r="E164" s="1"/>
      <c r="F164" s="1"/>
      <c r="G164" s="3"/>
      <c r="H164" s="1"/>
      <c r="I164" s="1"/>
      <c r="J164" s="1"/>
      <c r="K164" s="15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</row>
    <row r="165" spans="1:86" ht="15.75" customHeight="1">
      <c r="A165" s="1"/>
      <c r="B165" s="2"/>
      <c r="C165" s="1"/>
      <c r="D165" s="1"/>
      <c r="E165" s="1"/>
      <c r="F165" s="1"/>
      <c r="G165" s="3"/>
      <c r="H165" s="1"/>
      <c r="I165" s="1"/>
      <c r="J165" s="1"/>
      <c r="K165" s="15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</row>
    <row r="166" spans="1:86" ht="15.75" customHeight="1">
      <c r="A166" s="1"/>
      <c r="B166" s="2"/>
      <c r="C166" s="1"/>
      <c r="D166" s="1"/>
      <c r="E166" s="1"/>
      <c r="F166" s="1"/>
      <c r="G166" s="3"/>
      <c r="H166" s="1"/>
      <c r="I166" s="1"/>
      <c r="J166" s="1"/>
      <c r="K166" s="15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</row>
    <row r="167" spans="1:86" ht="15.75" customHeight="1">
      <c r="A167" s="1"/>
      <c r="B167" s="2"/>
      <c r="C167" s="1"/>
      <c r="D167" s="1"/>
      <c r="E167" s="1"/>
      <c r="F167" s="1"/>
      <c r="G167" s="3"/>
      <c r="H167" s="1"/>
      <c r="I167" s="1"/>
      <c r="J167" s="1"/>
      <c r="K167" s="15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</row>
    <row r="168" spans="1:86" ht="15.75" customHeight="1">
      <c r="A168" s="1"/>
      <c r="B168" s="2"/>
      <c r="C168" s="1"/>
      <c r="D168" s="1"/>
      <c r="E168" s="1"/>
      <c r="F168" s="1"/>
      <c r="G168" s="3"/>
      <c r="H168" s="1"/>
      <c r="I168" s="1"/>
      <c r="J168" s="1"/>
      <c r="K168" s="15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</row>
    <row r="169" spans="1:86" ht="15.75" customHeight="1">
      <c r="A169" s="1"/>
      <c r="B169" s="2"/>
      <c r="C169" s="1"/>
      <c r="D169" s="1"/>
      <c r="E169" s="1"/>
      <c r="F169" s="1"/>
      <c r="G169" s="3"/>
      <c r="H169" s="1"/>
      <c r="I169" s="1"/>
      <c r="J169" s="1"/>
      <c r="K169" s="15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</row>
    <row r="170" spans="1:86" ht="15.75" customHeight="1">
      <c r="A170" s="1"/>
      <c r="B170" s="2"/>
      <c r="C170" s="1"/>
      <c r="D170" s="1"/>
      <c r="E170" s="1"/>
      <c r="F170" s="1"/>
      <c r="G170" s="3"/>
      <c r="H170" s="1"/>
      <c r="I170" s="1"/>
      <c r="J170" s="1"/>
      <c r="K170" s="15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</row>
    <row r="171" spans="1:86" ht="15.75" customHeight="1">
      <c r="A171" s="1"/>
      <c r="B171" s="2"/>
      <c r="C171" s="1"/>
      <c r="D171" s="1"/>
      <c r="E171" s="1"/>
      <c r="F171" s="1"/>
      <c r="G171" s="3"/>
      <c r="H171" s="1"/>
      <c r="I171" s="1"/>
      <c r="J171" s="1"/>
      <c r="K171" s="15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</row>
    <row r="172" spans="1:86" ht="15.75" customHeight="1">
      <c r="A172" s="1"/>
      <c r="B172" s="2"/>
      <c r="C172" s="1"/>
      <c r="D172" s="1"/>
      <c r="E172" s="1"/>
      <c r="F172" s="1"/>
      <c r="G172" s="3"/>
      <c r="H172" s="1"/>
      <c r="I172" s="1"/>
      <c r="J172" s="1"/>
      <c r="K172" s="15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</row>
    <row r="173" spans="1:86" ht="15.75" customHeight="1">
      <c r="A173" s="1"/>
      <c r="B173" s="2"/>
      <c r="C173" s="1"/>
      <c r="D173" s="1"/>
      <c r="E173" s="1"/>
      <c r="F173" s="1"/>
      <c r="G173" s="3"/>
      <c r="H173" s="1"/>
      <c r="I173" s="1"/>
      <c r="J173" s="1"/>
      <c r="K173" s="15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</row>
    <row r="174" spans="1:86" ht="15.75" customHeight="1">
      <c r="A174" s="1"/>
      <c r="B174" s="2"/>
      <c r="C174" s="1"/>
      <c r="D174" s="1"/>
      <c r="E174" s="1"/>
      <c r="F174" s="1"/>
      <c r="G174" s="3"/>
      <c r="H174" s="1"/>
      <c r="I174" s="1"/>
      <c r="J174" s="1"/>
      <c r="K174" s="15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</row>
    <row r="175" spans="1:86" ht="15.75" customHeight="1">
      <c r="A175" s="1"/>
      <c r="B175" s="2"/>
      <c r="C175" s="1"/>
      <c r="D175" s="1"/>
      <c r="E175" s="1"/>
      <c r="F175" s="1"/>
      <c r="G175" s="3"/>
      <c r="H175" s="1"/>
      <c r="I175" s="1"/>
      <c r="J175" s="1"/>
      <c r="K175" s="15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</row>
    <row r="176" spans="1:86" ht="15.75" customHeight="1">
      <c r="A176" s="1"/>
      <c r="B176" s="2"/>
      <c r="C176" s="1"/>
      <c r="D176" s="1"/>
      <c r="E176" s="1"/>
      <c r="F176" s="1"/>
      <c r="G176" s="3"/>
      <c r="H176" s="1"/>
      <c r="I176" s="1"/>
      <c r="J176" s="1"/>
      <c r="K176" s="15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</row>
    <row r="177" spans="1:86" ht="15.75" customHeight="1">
      <c r="A177" s="1"/>
      <c r="B177" s="2"/>
      <c r="C177" s="1"/>
      <c r="D177" s="1"/>
      <c r="E177" s="1"/>
      <c r="F177" s="1"/>
      <c r="G177" s="3"/>
      <c r="H177" s="1"/>
      <c r="I177" s="1"/>
      <c r="J177" s="1"/>
      <c r="K177" s="15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</row>
    <row r="178" spans="1:86" ht="15.75" customHeight="1">
      <c r="A178" s="1"/>
      <c r="B178" s="2"/>
      <c r="C178" s="1"/>
      <c r="D178" s="1"/>
      <c r="E178" s="1"/>
      <c r="F178" s="1"/>
      <c r="G178" s="3"/>
      <c r="H178" s="1"/>
      <c r="I178" s="1"/>
      <c r="J178" s="1"/>
      <c r="K178" s="15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</row>
    <row r="179" spans="1:86" ht="15.75" customHeight="1">
      <c r="A179" s="1"/>
      <c r="B179" s="2"/>
      <c r="C179" s="1"/>
      <c r="D179" s="1"/>
      <c r="E179" s="1"/>
      <c r="F179" s="1"/>
      <c r="G179" s="3"/>
      <c r="H179" s="1"/>
      <c r="I179" s="1"/>
      <c r="J179" s="1"/>
      <c r="K179" s="15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</row>
    <row r="180" spans="1:86" ht="15.75" customHeight="1">
      <c r="A180" s="1"/>
      <c r="B180" s="2"/>
      <c r="C180" s="1"/>
      <c r="D180" s="1"/>
      <c r="E180" s="1"/>
      <c r="F180" s="1"/>
      <c r="G180" s="3"/>
      <c r="H180" s="1"/>
      <c r="I180" s="1"/>
      <c r="J180" s="1"/>
      <c r="K180" s="15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</row>
    <row r="181" spans="1:86" ht="15.75" customHeight="1">
      <c r="A181" s="1"/>
      <c r="B181" s="2"/>
      <c r="C181" s="1"/>
      <c r="D181" s="1"/>
      <c r="E181" s="1"/>
      <c r="F181" s="1"/>
      <c r="G181" s="3"/>
      <c r="H181" s="1"/>
      <c r="I181" s="1"/>
      <c r="J181" s="1"/>
      <c r="K181" s="15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</row>
    <row r="182" spans="1:86" ht="15.75" customHeight="1">
      <c r="A182" s="1"/>
      <c r="B182" s="2"/>
      <c r="C182" s="1"/>
      <c r="D182" s="1"/>
      <c r="E182" s="1"/>
      <c r="F182" s="1"/>
      <c r="G182" s="3"/>
      <c r="H182" s="1"/>
      <c r="I182" s="1"/>
      <c r="J182" s="1"/>
      <c r="K182" s="15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</row>
    <row r="183" spans="1:86" ht="15.75" customHeight="1">
      <c r="A183" s="1"/>
      <c r="B183" s="2"/>
      <c r="C183" s="1"/>
      <c r="D183" s="1"/>
      <c r="E183" s="1"/>
      <c r="F183" s="1"/>
      <c r="G183" s="3"/>
      <c r="H183" s="1"/>
      <c r="I183" s="1"/>
      <c r="J183" s="1"/>
      <c r="K183" s="15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</row>
    <row r="184" spans="1:86" ht="15.75" customHeight="1">
      <c r="A184" s="1"/>
      <c r="B184" s="2"/>
      <c r="C184" s="1"/>
      <c r="D184" s="1"/>
      <c r="E184" s="1"/>
      <c r="F184" s="1"/>
      <c r="G184" s="3"/>
      <c r="H184" s="1"/>
      <c r="I184" s="1"/>
      <c r="J184" s="1"/>
      <c r="K184" s="15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</row>
    <row r="185" spans="1:86" ht="15.75" customHeight="1">
      <c r="A185" s="1"/>
      <c r="B185" s="2"/>
      <c r="C185" s="1"/>
      <c r="D185" s="1"/>
      <c r="E185" s="1"/>
      <c r="F185" s="1"/>
      <c r="G185" s="3"/>
      <c r="H185" s="1"/>
      <c r="I185" s="1"/>
      <c r="J185" s="1"/>
      <c r="K185" s="15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</row>
    <row r="186" spans="1:86" ht="15.75" customHeight="1">
      <c r="A186" s="1"/>
      <c r="B186" s="2"/>
      <c r="C186" s="1"/>
      <c r="D186" s="1"/>
      <c r="E186" s="1"/>
      <c r="F186" s="1"/>
      <c r="G186" s="3"/>
      <c r="H186" s="1"/>
      <c r="I186" s="1"/>
      <c r="J186" s="1"/>
      <c r="K186" s="15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</row>
    <row r="187" spans="1:86" ht="15.75" customHeight="1">
      <c r="A187" s="1"/>
      <c r="B187" s="2"/>
      <c r="C187" s="1"/>
      <c r="D187" s="1"/>
      <c r="E187" s="1"/>
      <c r="F187" s="1"/>
      <c r="G187" s="3"/>
      <c r="H187" s="1"/>
      <c r="I187" s="1"/>
      <c r="J187" s="1"/>
      <c r="K187" s="15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</row>
    <row r="188" spans="1:86" ht="15.75" customHeight="1">
      <c r="A188" s="1"/>
      <c r="B188" s="2"/>
      <c r="C188" s="1"/>
      <c r="D188" s="1"/>
      <c r="E188" s="1"/>
      <c r="F188" s="1"/>
      <c r="G188" s="3"/>
      <c r="H188" s="1"/>
      <c r="I188" s="1"/>
      <c r="J188" s="1"/>
      <c r="K188" s="15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</row>
    <row r="189" spans="1:86" ht="15.75" customHeight="1">
      <c r="A189" s="1"/>
      <c r="B189" s="2"/>
      <c r="C189" s="1"/>
      <c r="D189" s="1"/>
      <c r="E189" s="1"/>
      <c r="F189" s="1"/>
      <c r="G189" s="3"/>
      <c r="H189" s="1"/>
      <c r="I189" s="1"/>
      <c r="J189" s="1"/>
      <c r="K189" s="15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</row>
    <row r="190" spans="1:86" ht="15.75" customHeight="1">
      <c r="A190" s="1"/>
      <c r="B190" s="2"/>
      <c r="C190" s="1"/>
      <c r="D190" s="1"/>
      <c r="E190" s="1"/>
      <c r="F190" s="1"/>
      <c r="G190" s="3"/>
      <c r="H190" s="1"/>
      <c r="I190" s="1"/>
      <c r="J190" s="1"/>
      <c r="K190" s="15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</row>
    <row r="191" spans="1:86" ht="15.75" customHeight="1">
      <c r="A191" s="1"/>
      <c r="B191" s="2"/>
      <c r="C191" s="1"/>
      <c r="D191" s="1"/>
      <c r="E191" s="1"/>
      <c r="F191" s="1"/>
      <c r="G191" s="3"/>
      <c r="H191" s="1"/>
      <c r="I191" s="1"/>
      <c r="J191" s="1"/>
      <c r="K191" s="15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</row>
    <row r="192" spans="1:86" ht="15.75" customHeight="1">
      <c r="A192" s="1"/>
      <c r="B192" s="2"/>
      <c r="C192" s="1"/>
      <c r="D192" s="1"/>
      <c r="E192" s="1"/>
      <c r="F192" s="1"/>
      <c r="G192" s="3"/>
      <c r="H192" s="1"/>
      <c r="I192" s="1"/>
      <c r="J192" s="1"/>
      <c r="K192" s="15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</row>
    <row r="193" spans="1:86" ht="15.75" customHeight="1">
      <c r="A193" s="1"/>
      <c r="B193" s="2"/>
      <c r="C193" s="1"/>
      <c r="D193" s="1"/>
      <c r="E193" s="1"/>
      <c r="F193" s="1"/>
      <c r="G193" s="3"/>
      <c r="H193" s="1"/>
      <c r="I193" s="1"/>
      <c r="J193" s="1"/>
      <c r="K193" s="15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</row>
    <row r="194" spans="1:86" ht="15.75" customHeight="1">
      <c r="A194" s="1"/>
      <c r="B194" s="2"/>
      <c r="C194" s="1"/>
      <c r="D194" s="1"/>
      <c r="E194" s="1"/>
      <c r="F194" s="1"/>
      <c r="G194" s="3"/>
      <c r="H194" s="1"/>
      <c r="I194" s="1"/>
      <c r="J194" s="1"/>
      <c r="K194" s="15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</row>
    <row r="195" spans="1:86" ht="15.75" customHeight="1">
      <c r="A195" s="1"/>
      <c r="B195" s="2"/>
      <c r="C195" s="1"/>
      <c r="D195" s="1"/>
      <c r="E195" s="1"/>
      <c r="F195" s="1"/>
      <c r="G195" s="3"/>
      <c r="H195" s="1"/>
      <c r="I195" s="1"/>
      <c r="J195" s="1"/>
      <c r="K195" s="15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</row>
    <row r="196" spans="1:86" ht="15.75" customHeight="1">
      <c r="A196" s="1"/>
      <c r="B196" s="2"/>
      <c r="C196" s="1"/>
      <c r="D196" s="1"/>
      <c r="E196" s="1"/>
      <c r="F196" s="1"/>
      <c r="G196" s="3"/>
      <c r="H196" s="1"/>
      <c r="I196" s="1"/>
      <c r="J196" s="1"/>
      <c r="K196" s="15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</row>
    <row r="197" spans="1:86" ht="15.75" customHeight="1">
      <c r="A197" s="1"/>
      <c r="B197" s="2"/>
      <c r="C197" s="1"/>
      <c r="D197" s="1"/>
      <c r="E197" s="1"/>
      <c r="F197" s="1"/>
      <c r="G197" s="3"/>
      <c r="H197" s="1"/>
      <c r="I197" s="1"/>
      <c r="J197" s="1"/>
      <c r="K197" s="15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</row>
    <row r="198" spans="1:86" ht="15.75" customHeight="1">
      <c r="A198" s="1"/>
      <c r="B198" s="2"/>
      <c r="C198" s="1"/>
      <c r="D198" s="1"/>
      <c r="E198" s="1"/>
      <c r="F198" s="1"/>
      <c r="G198" s="3"/>
      <c r="H198" s="1"/>
      <c r="I198" s="1"/>
      <c r="J198" s="1"/>
      <c r="K198" s="15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</row>
    <row r="199" spans="1:86" ht="15.75" customHeight="1">
      <c r="A199" s="1"/>
      <c r="B199" s="2"/>
      <c r="C199" s="1"/>
      <c r="D199" s="1"/>
      <c r="E199" s="1"/>
      <c r="F199" s="1"/>
      <c r="G199" s="3"/>
      <c r="H199" s="1"/>
      <c r="I199" s="1"/>
      <c r="J199" s="1"/>
      <c r="K199" s="15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</row>
    <row r="200" spans="1:86" ht="15.75" customHeight="1">
      <c r="A200" s="1"/>
      <c r="B200" s="2"/>
      <c r="C200" s="1"/>
      <c r="D200" s="1"/>
      <c r="E200" s="1"/>
      <c r="F200" s="1"/>
      <c r="G200" s="3"/>
      <c r="H200" s="1"/>
      <c r="I200" s="1"/>
      <c r="J200" s="1"/>
      <c r="K200" s="15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</row>
    <row r="201" spans="1:86" ht="15.75" customHeight="1">
      <c r="A201" s="1"/>
      <c r="B201" s="2"/>
      <c r="C201" s="1"/>
      <c r="D201" s="1"/>
      <c r="E201" s="1"/>
      <c r="F201" s="1"/>
      <c r="G201" s="3"/>
      <c r="H201" s="1"/>
      <c r="I201" s="1"/>
      <c r="J201" s="1"/>
      <c r="K201" s="15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</row>
    <row r="202" spans="1:86" ht="15.75" customHeight="1">
      <c r="A202" s="1"/>
      <c r="B202" s="2"/>
      <c r="C202" s="1"/>
      <c r="D202" s="1"/>
      <c r="E202" s="1"/>
      <c r="F202" s="1"/>
      <c r="G202" s="3"/>
      <c r="H202" s="1"/>
      <c r="I202" s="1"/>
      <c r="J202" s="1"/>
      <c r="K202" s="15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</row>
    <row r="203" spans="1:86" ht="15.75" customHeight="1">
      <c r="A203" s="1"/>
      <c r="B203" s="2"/>
      <c r="C203" s="1"/>
      <c r="D203" s="1"/>
      <c r="E203" s="1"/>
      <c r="F203" s="1"/>
      <c r="G203" s="3"/>
      <c r="H203" s="1"/>
      <c r="I203" s="1"/>
      <c r="J203" s="1"/>
      <c r="K203" s="15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</row>
    <row r="204" spans="1:86" ht="15.75" customHeight="1">
      <c r="A204" s="1"/>
      <c r="B204" s="2"/>
      <c r="C204" s="1"/>
      <c r="D204" s="1"/>
      <c r="E204" s="1"/>
      <c r="F204" s="1"/>
      <c r="G204" s="3"/>
      <c r="H204" s="1"/>
      <c r="I204" s="1"/>
      <c r="J204" s="1"/>
      <c r="K204" s="15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</row>
    <row r="205" spans="1:86" ht="15.75" customHeight="1">
      <c r="A205" s="1"/>
      <c r="B205" s="2"/>
      <c r="C205" s="1"/>
      <c r="D205" s="1"/>
      <c r="E205" s="1"/>
      <c r="F205" s="1"/>
      <c r="G205" s="3"/>
      <c r="H205" s="1"/>
      <c r="I205" s="1"/>
      <c r="J205" s="1"/>
      <c r="K205" s="15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</row>
    <row r="206" spans="1:86" ht="15.75" customHeight="1">
      <c r="A206" s="1"/>
      <c r="B206" s="2"/>
      <c r="C206" s="1"/>
      <c r="D206" s="1"/>
      <c r="E206" s="1"/>
      <c r="F206" s="1"/>
      <c r="G206" s="3"/>
      <c r="H206" s="1"/>
      <c r="I206" s="1"/>
      <c r="J206" s="1"/>
      <c r="K206" s="15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</row>
    <row r="207" spans="1:86" ht="15.75" customHeight="1">
      <c r="A207" s="1"/>
      <c r="B207" s="2"/>
      <c r="C207" s="1"/>
      <c r="D207" s="1"/>
      <c r="E207" s="1"/>
      <c r="F207" s="1"/>
      <c r="G207" s="3"/>
      <c r="H207" s="1"/>
      <c r="I207" s="1"/>
      <c r="J207" s="1"/>
      <c r="K207" s="15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</row>
    <row r="208" spans="1:86" ht="15.75" customHeight="1">
      <c r="A208" s="1"/>
      <c r="B208" s="2"/>
      <c r="C208" s="1"/>
      <c r="D208" s="1"/>
      <c r="E208" s="1"/>
      <c r="F208" s="1"/>
      <c r="G208" s="3"/>
      <c r="H208" s="1"/>
      <c r="I208" s="1"/>
      <c r="J208" s="1"/>
      <c r="K208" s="15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</row>
    <row r="209" spans="1:86" ht="15.75" customHeight="1">
      <c r="A209" s="1"/>
      <c r="B209" s="2"/>
      <c r="C209" s="1"/>
      <c r="D209" s="1"/>
      <c r="E209" s="1"/>
      <c r="F209" s="1"/>
      <c r="G209" s="3"/>
      <c r="H209" s="1"/>
      <c r="I209" s="1"/>
      <c r="J209" s="1"/>
      <c r="K209" s="15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</row>
    <row r="210" spans="1:86" ht="15.75" customHeight="1">
      <c r="A210" s="1"/>
      <c r="B210" s="2"/>
      <c r="C210" s="1"/>
      <c r="D210" s="1"/>
      <c r="E210" s="1"/>
      <c r="F210" s="1"/>
      <c r="G210" s="3"/>
      <c r="H210" s="1"/>
      <c r="I210" s="1"/>
      <c r="J210" s="1"/>
      <c r="K210" s="15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</row>
    <row r="211" spans="1:86" ht="15.75" customHeight="1">
      <c r="A211" s="1"/>
      <c r="B211" s="2"/>
      <c r="C211" s="1"/>
      <c r="D211" s="1"/>
      <c r="E211" s="1"/>
      <c r="F211" s="1"/>
      <c r="G211" s="3"/>
      <c r="H211" s="1"/>
      <c r="I211" s="1"/>
      <c r="J211" s="1"/>
      <c r="K211" s="15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</row>
    <row r="212" spans="1:86" ht="15.75" customHeight="1">
      <c r="A212" s="1"/>
      <c r="B212" s="2"/>
      <c r="C212" s="1"/>
      <c r="D212" s="1"/>
      <c r="E212" s="1"/>
      <c r="F212" s="1"/>
      <c r="G212" s="3"/>
      <c r="H212" s="1"/>
      <c r="I212" s="1"/>
      <c r="J212" s="1"/>
      <c r="K212" s="15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</row>
    <row r="213" spans="1:86" ht="15.75" customHeight="1">
      <c r="A213" s="1"/>
      <c r="B213" s="2"/>
      <c r="C213" s="1"/>
      <c r="D213" s="1"/>
      <c r="E213" s="1"/>
      <c r="F213" s="1"/>
      <c r="G213" s="3"/>
      <c r="H213" s="1"/>
      <c r="I213" s="1"/>
      <c r="J213" s="1"/>
      <c r="K213" s="15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</row>
    <row r="214" spans="1:86" ht="15.75" customHeight="1">
      <c r="A214" s="1"/>
      <c r="B214" s="2"/>
      <c r="C214" s="1"/>
      <c r="D214" s="1"/>
      <c r="E214" s="1"/>
      <c r="F214" s="1"/>
      <c r="G214" s="3"/>
      <c r="H214" s="1"/>
      <c r="I214" s="1"/>
      <c r="J214" s="1"/>
      <c r="K214" s="15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</row>
    <row r="215" spans="1:86" ht="15.75" customHeight="1">
      <c r="A215" s="1"/>
      <c r="B215" s="2"/>
      <c r="C215" s="1"/>
      <c r="D215" s="1"/>
      <c r="E215" s="1"/>
      <c r="F215" s="1"/>
      <c r="G215" s="3"/>
      <c r="H215" s="1"/>
      <c r="I215" s="1"/>
      <c r="J215" s="1"/>
      <c r="K215" s="15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</row>
    <row r="216" spans="1:86" ht="15.75" customHeight="1">
      <c r="A216" s="1"/>
      <c r="B216" s="2"/>
      <c r="C216" s="1"/>
      <c r="D216" s="1"/>
      <c r="E216" s="1"/>
      <c r="F216" s="1"/>
      <c r="G216" s="3"/>
      <c r="H216" s="1"/>
      <c r="I216" s="1"/>
      <c r="J216" s="1"/>
      <c r="K216" s="15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</row>
    <row r="217" spans="1:86" ht="15.75" customHeight="1">
      <c r="A217" s="1"/>
      <c r="B217" s="2"/>
      <c r="C217" s="1"/>
      <c r="D217" s="1"/>
      <c r="E217" s="1"/>
      <c r="F217" s="1"/>
      <c r="G217" s="3"/>
      <c r="H217" s="1"/>
      <c r="I217" s="1"/>
      <c r="J217" s="1"/>
      <c r="K217" s="15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</row>
    <row r="218" spans="1:86" ht="15.75" customHeight="1">
      <c r="A218" s="1"/>
      <c r="B218" s="2"/>
      <c r="C218" s="1"/>
      <c r="D218" s="1"/>
      <c r="E218" s="1"/>
      <c r="F218" s="1"/>
      <c r="G218" s="3"/>
      <c r="H218" s="1"/>
      <c r="I218" s="1"/>
      <c r="J218" s="1"/>
      <c r="K218" s="15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</row>
    <row r="219" spans="1:86" ht="15.75" customHeight="1">
      <c r="A219" s="1"/>
      <c r="B219" s="2"/>
      <c r="C219" s="1"/>
      <c r="D219" s="1"/>
      <c r="E219" s="1"/>
      <c r="F219" s="1"/>
      <c r="G219" s="3"/>
      <c r="H219" s="1"/>
      <c r="I219" s="1"/>
      <c r="J219" s="1"/>
      <c r="K219" s="15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</row>
    <row r="220" spans="1:86" ht="15.75" customHeight="1">
      <c r="A220" s="1"/>
      <c r="B220" s="2"/>
      <c r="C220" s="1"/>
      <c r="D220" s="1"/>
      <c r="E220" s="1"/>
      <c r="F220" s="1"/>
      <c r="G220" s="3"/>
      <c r="H220" s="1"/>
      <c r="I220" s="1"/>
      <c r="J220" s="1"/>
      <c r="K220" s="15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</row>
    <row r="221" spans="1:86" ht="15.75" customHeight="1">
      <c r="A221" s="1"/>
      <c r="B221" s="2"/>
      <c r="C221" s="1"/>
      <c r="D221" s="1"/>
      <c r="E221" s="1"/>
      <c r="F221" s="1"/>
      <c r="G221" s="3"/>
      <c r="H221" s="1"/>
      <c r="I221" s="1"/>
      <c r="J221" s="1"/>
      <c r="K221" s="15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</row>
    <row r="222" spans="1:86" ht="15.75" customHeight="1">
      <c r="A222" s="1"/>
      <c r="B222" s="2"/>
      <c r="C222" s="1"/>
      <c r="D222" s="1"/>
      <c r="E222" s="1"/>
      <c r="F222" s="1"/>
      <c r="G222" s="3"/>
      <c r="H222" s="1"/>
      <c r="I222" s="1"/>
      <c r="J222" s="1"/>
      <c r="K222" s="15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</row>
    <row r="223" spans="1:86" ht="15.75" customHeight="1">
      <c r="A223" s="1"/>
      <c r="B223" s="2"/>
      <c r="C223" s="1"/>
      <c r="D223" s="1"/>
      <c r="E223" s="1"/>
      <c r="F223" s="1"/>
      <c r="G223" s="3"/>
      <c r="H223" s="1"/>
      <c r="I223" s="1"/>
      <c r="J223" s="1"/>
      <c r="K223" s="15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</row>
    <row r="224" spans="1:86" ht="15.75" customHeight="1">
      <c r="A224" s="1"/>
      <c r="B224" s="2"/>
      <c r="C224" s="1"/>
      <c r="D224" s="1"/>
      <c r="E224" s="1"/>
      <c r="F224" s="1"/>
      <c r="G224" s="3"/>
      <c r="H224" s="1"/>
      <c r="I224" s="1"/>
      <c r="J224" s="1"/>
      <c r="K224" s="15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</row>
    <row r="225" spans="1:86" ht="15.75" customHeight="1">
      <c r="A225" s="1"/>
      <c r="B225" s="2"/>
      <c r="C225" s="1"/>
      <c r="D225" s="1"/>
      <c r="E225" s="1"/>
      <c r="F225" s="1"/>
      <c r="G225" s="3"/>
      <c r="H225" s="1"/>
      <c r="I225" s="1"/>
      <c r="J225" s="1"/>
      <c r="K225" s="15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</row>
    <row r="226" spans="1:86" ht="15.75" customHeight="1">
      <c r="A226" s="1"/>
      <c r="B226" s="2"/>
      <c r="C226" s="1"/>
      <c r="D226" s="1"/>
      <c r="E226" s="1"/>
      <c r="F226" s="1"/>
      <c r="G226" s="3"/>
      <c r="H226" s="1"/>
      <c r="I226" s="1"/>
      <c r="J226" s="1"/>
      <c r="K226" s="15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</row>
    <row r="227" spans="1:86" ht="15.75" customHeight="1">
      <c r="A227" s="1"/>
      <c r="B227" s="2"/>
      <c r="C227" s="1"/>
      <c r="D227" s="1"/>
      <c r="E227" s="1"/>
      <c r="F227" s="1"/>
      <c r="G227" s="3"/>
      <c r="H227" s="1"/>
      <c r="I227" s="1"/>
      <c r="J227" s="1"/>
      <c r="K227" s="15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</row>
    <row r="228" spans="1:86" ht="15.75" customHeight="1">
      <c r="A228" s="1"/>
      <c r="B228" s="2"/>
      <c r="C228" s="1"/>
      <c r="D228" s="1"/>
      <c r="E228" s="1"/>
      <c r="F228" s="1"/>
      <c r="G228" s="3"/>
      <c r="H228" s="1"/>
      <c r="I228" s="1"/>
      <c r="J228" s="1"/>
      <c r="K228" s="15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</row>
    <row r="229" spans="1:86" ht="15.75" customHeight="1">
      <c r="A229" s="1"/>
      <c r="B229" s="2"/>
      <c r="C229" s="1"/>
      <c r="D229" s="1"/>
      <c r="E229" s="1"/>
      <c r="F229" s="1"/>
      <c r="G229" s="3"/>
      <c r="H229" s="1"/>
      <c r="I229" s="1"/>
      <c r="J229" s="1"/>
      <c r="K229" s="15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</row>
    <row r="230" spans="1:86" ht="15.75" customHeight="1">
      <c r="A230" s="1"/>
      <c r="B230" s="2"/>
      <c r="C230" s="1"/>
      <c r="D230" s="1"/>
      <c r="E230" s="1"/>
      <c r="F230" s="1"/>
      <c r="G230" s="3"/>
      <c r="H230" s="1"/>
      <c r="I230" s="1"/>
      <c r="J230" s="1"/>
      <c r="K230" s="15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</row>
    <row r="231" spans="1:86" ht="15.75" customHeight="1">
      <c r="A231" s="1"/>
      <c r="B231" s="2"/>
      <c r="C231" s="1"/>
      <c r="D231" s="1"/>
      <c r="E231" s="1"/>
      <c r="F231" s="1"/>
      <c r="G231" s="3"/>
      <c r="H231" s="1"/>
      <c r="I231" s="1"/>
      <c r="J231" s="1"/>
      <c r="K231" s="15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</row>
    <row r="232" spans="1:86" ht="15.75" customHeight="1">
      <c r="A232" s="1"/>
      <c r="B232" s="2"/>
      <c r="C232" s="1"/>
      <c r="D232" s="1"/>
      <c r="E232" s="1"/>
      <c r="F232" s="1"/>
      <c r="G232" s="3"/>
      <c r="H232" s="1"/>
      <c r="I232" s="1"/>
      <c r="J232" s="1"/>
      <c r="K232" s="15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</row>
    <row r="233" spans="1:86" ht="15.75" customHeight="1">
      <c r="A233" s="1"/>
      <c r="B233" s="2"/>
      <c r="C233" s="1"/>
      <c r="D233" s="1"/>
      <c r="E233" s="1"/>
      <c r="F233" s="1"/>
      <c r="G233" s="3"/>
      <c r="H233" s="1"/>
      <c r="I233" s="1"/>
      <c r="J233" s="1"/>
      <c r="K233" s="15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</row>
    <row r="234" spans="1:86" ht="15.75" customHeight="1">
      <c r="A234" s="1"/>
      <c r="B234" s="2"/>
      <c r="C234" s="1"/>
      <c r="D234" s="1"/>
      <c r="E234" s="1"/>
      <c r="F234" s="1"/>
      <c r="G234" s="3"/>
      <c r="H234" s="1"/>
      <c r="I234" s="1"/>
      <c r="J234" s="1"/>
      <c r="K234" s="15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</row>
    <row r="235" spans="1:86" ht="15.75" customHeight="1">
      <c r="A235" s="1"/>
      <c r="B235" s="2"/>
      <c r="C235" s="1"/>
      <c r="D235" s="1"/>
      <c r="E235" s="1"/>
      <c r="F235" s="1"/>
      <c r="G235" s="3"/>
      <c r="H235" s="1"/>
      <c r="I235" s="1"/>
      <c r="J235" s="1"/>
      <c r="K235" s="15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</row>
    <row r="236" spans="1:86" ht="15.75" customHeight="1">
      <c r="A236" s="1"/>
      <c r="B236" s="2"/>
      <c r="C236" s="1"/>
      <c r="D236" s="1"/>
      <c r="E236" s="1"/>
      <c r="F236" s="1"/>
      <c r="G236" s="3"/>
      <c r="H236" s="1"/>
      <c r="I236" s="1"/>
      <c r="J236" s="1"/>
      <c r="K236" s="15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</row>
    <row r="237" spans="1:86" ht="15.75" customHeight="1">
      <c r="A237" s="1"/>
      <c r="B237" s="2"/>
      <c r="C237" s="1"/>
      <c r="D237" s="1"/>
      <c r="E237" s="1"/>
      <c r="F237" s="1"/>
      <c r="G237" s="3"/>
      <c r="H237" s="1"/>
      <c r="I237" s="1"/>
      <c r="J237" s="1"/>
      <c r="K237" s="15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</row>
    <row r="238" spans="1:86" ht="15.75" customHeight="1">
      <c r="A238" s="1"/>
      <c r="B238" s="2"/>
      <c r="C238" s="1"/>
      <c r="D238" s="1"/>
      <c r="E238" s="1"/>
      <c r="F238" s="1"/>
      <c r="G238" s="3"/>
      <c r="H238" s="1"/>
      <c r="I238" s="1"/>
      <c r="J238" s="1"/>
      <c r="K238" s="15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</row>
    <row r="239" spans="1:86" ht="15.75" customHeight="1">
      <c r="A239" s="1"/>
      <c r="B239" s="2"/>
      <c r="C239" s="1"/>
      <c r="D239" s="1"/>
      <c r="E239" s="1"/>
      <c r="F239" s="1"/>
      <c r="G239" s="3"/>
      <c r="H239" s="1"/>
      <c r="I239" s="1"/>
      <c r="J239" s="1"/>
      <c r="K239" s="15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</row>
    <row r="240" spans="1:86" ht="15.75" customHeight="1">
      <c r="A240" s="1"/>
      <c r="B240" s="2"/>
      <c r="C240" s="1"/>
      <c r="D240" s="1"/>
      <c r="E240" s="1"/>
      <c r="F240" s="1"/>
      <c r="G240" s="3"/>
      <c r="H240" s="1"/>
      <c r="I240" s="1"/>
      <c r="J240" s="1"/>
      <c r="K240" s="15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</row>
    <row r="241" spans="1:86" ht="15.75" customHeight="1">
      <c r="A241" s="1"/>
      <c r="B241" s="2"/>
      <c r="C241" s="1"/>
      <c r="D241" s="1"/>
      <c r="E241" s="1"/>
      <c r="F241" s="1"/>
      <c r="G241" s="3"/>
      <c r="H241" s="1"/>
      <c r="I241" s="1"/>
      <c r="J241" s="1"/>
      <c r="K241" s="15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</row>
    <row r="242" spans="1:86" ht="15.75" customHeight="1">
      <c r="A242" s="1"/>
      <c r="B242" s="2"/>
      <c r="C242" s="1"/>
      <c r="D242" s="1"/>
      <c r="E242" s="1"/>
      <c r="F242" s="1"/>
      <c r="G242" s="3"/>
      <c r="H242" s="1"/>
      <c r="I242" s="1"/>
      <c r="J242" s="1"/>
      <c r="K242" s="15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</row>
    <row r="243" spans="1:86" ht="15.75" customHeight="1">
      <c r="A243" s="1"/>
      <c r="B243" s="2"/>
      <c r="C243" s="1"/>
      <c r="D243" s="1"/>
      <c r="E243" s="1"/>
      <c r="F243" s="1"/>
      <c r="G243" s="3"/>
      <c r="H243" s="1"/>
      <c r="I243" s="1"/>
      <c r="J243" s="1"/>
      <c r="K243" s="15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</row>
    <row r="244" spans="1:86" ht="15.75" customHeight="1">
      <c r="A244" s="1"/>
      <c r="B244" s="2"/>
      <c r="C244" s="1"/>
      <c r="D244" s="1"/>
      <c r="E244" s="1"/>
      <c r="F244" s="1"/>
      <c r="G244" s="3"/>
      <c r="H244" s="1"/>
      <c r="I244" s="1"/>
      <c r="J244" s="1"/>
      <c r="K244" s="15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</row>
    <row r="245" spans="1:86" ht="15.75" customHeight="1">
      <c r="A245" s="1"/>
      <c r="B245" s="2"/>
      <c r="C245" s="1"/>
      <c r="D245" s="1"/>
      <c r="E245" s="1"/>
      <c r="F245" s="1"/>
      <c r="G245" s="3"/>
      <c r="H245" s="1"/>
      <c r="I245" s="1"/>
      <c r="J245" s="1"/>
      <c r="K245" s="15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</row>
    <row r="246" spans="1:86" ht="15.75" customHeight="1">
      <c r="A246" s="1"/>
      <c r="B246" s="2"/>
      <c r="C246" s="1"/>
      <c r="D246" s="1"/>
      <c r="E246" s="1"/>
      <c r="F246" s="1"/>
      <c r="G246" s="3"/>
      <c r="H246" s="1"/>
      <c r="I246" s="1"/>
      <c r="J246" s="1"/>
      <c r="K246" s="15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</row>
    <row r="247" spans="1:86" ht="15.75" customHeight="1">
      <c r="A247" s="1"/>
      <c r="B247" s="2"/>
      <c r="C247" s="1"/>
      <c r="D247" s="1"/>
      <c r="E247" s="1"/>
      <c r="F247" s="1"/>
      <c r="G247" s="3"/>
      <c r="H247" s="1"/>
      <c r="I247" s="1"/>
      <c r="J247" s="1"/>
      <c r="K247" s="15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</row>
    <row r="248" spans="1:86" ht="15.75" customHeight="1">
      <c r="A248" s="1"/>
      <c r="B248" s="2"/>
      <c r="C248" s="1"/>
      <c r="D248" s="1"/>
      <c r="E248" s="1"/>
      <c r="F248" s="1"/>
      <c r="G248" s="3"/>
      <c r="H248" s="1"/>
      <c r="I248" s="1"/>
      <c r="J248" s="1"/>
      <c r="K248" s="15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</row>
    <row r="249" spans="1:86" ht="15.75" customHeight="1">
      <c r="A249" s="1"/>
      <c r="B249" s="2"/>
      <c r="C249" s="1"/>
      <c r="D249" s="1"/>
      <c r="E249" s="1"/>
      <c r="F249" s="1"/>
      <c r="G249" s="3"/>
      <c r="H249" s="1"/>
      <c r="I249" s="1"/>
      <c r="J249" s="1"/>
      <c r="K249" s="15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</row>
    <row r="250" spans="1:86" ht="15.75" customHeight="1">
      <c r="A250" s="1"/>
      <c r="B250" s="2"/>
      <c r="C250" s="1"/>
      <c r="D250" s="1"/>
      <c r="E250" s="1"/>
      <c r="F250" s="1"/>
      <c r="G250" s="3"/>
      <c r="H250" s="1"/>
      <c r="I250" s="1"/>
      <c r="J250" s="1"/>
      <c r="K250" s="15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</row>
    <row r="251" spans="1:86" ht="15.75" customHeight="1">
      <c r="A251" s="1"/>
      <c r="B251" s="2"/>
      <c r="C251" s="1"/>
      <c r="D251" s="1"/>
      <c r="E251" s="1"/>
      <c r="F251" s="1"/>
      <c r="G251" s="3"/>
      <c r="H251" s="1"/>
      <c r="I251" s="1"/>
      <c r="J251" s="1"/>
      <c r="K251" s="15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</row>
    <row r="252" spans="1:86" ht="15.75" customHeight="1">
      <c r="A252" s="1"/>
      <c r="B252" s="2"/>
      <c r="C252" s="1"/>
      <c r="D252" s="1"/>
      <c r="E252" s="1"/>
      <c r="F252" s="1"/>
      <c r="G252" s="3"/>
      <c r="H252" s="1"/>
      <c r="I252" s="1"/>
      <c r="J252" s="1"/>
      <c r="K252" s="15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</row>
    <row r="253" spans="1:86" ht="15.75" customHeight="1">
      <c r="A253" s="1"/>
      <c r="B253" s="2"/>
      <c r="C253" s="1"/>
      <c r="D253" s="1"/>
      <c r="E253" s="1"/>
      <c r="F253" s="1"/>
      <c r="G253" s="3"/>
      <c r="H253" s="1"/>
      <c r="I253" s="1"/>
      <c r="J253" s="1"/>
      <c r="K253" s="15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</row>
    <row r="254" spans="1:86" ht="15.75" customHeight="1">
      <c r="A254" s="1"/>
      <c r="B254" s="2"/>
      <c r="C254" s="1"/>
      <c r="D254" s="1"/>
      <c r="E254" s="1"/>
      <c r="F254" s="1"/>
      <c r="G254" s="3"/>
      <c r="H254" s="1"/>
      <c r="I254" s="1"/>
      <c r="J254" s="1"/>
      <c r="K254" s="15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</row>
    <row r="255" spans="1:86" ht="15.75" customHeight="1">
      <c r="A255" s="1"/>
      <c r="B255" s="2"/>
      <c r="C255" s="1"/>
      <c r="D255" s="1"/>
      <c r="E255" s="1"/>
      <c r="F255" s="1"/>
      <c r="G255" s="3"/>
      <c r="H255" s="1"/>
      <c r="I255" s="1"/>
      <c r="J255" s="1"/>
      <c r="K255" s="15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</row>
    <row r="256" spans="1:86" ht="15.75" customHeight="1">
      <c r="A256" s="1"/>
      <c r="B256" s="2"/>
      <c r="C256" s="1"/>
      <c r="D256" s="1"/>
      <c r="E256" s="1"/>
      <c r="F256" s="1"/>
      <c r="G256" s="3"/>
      <c r="H256" s="1"/>
      <c r="I256" s="1"/>
      <c r="J256" s="1"/>
      <c r="K256" s="15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</row>
    <row r="257" spans="1:86" ht="15.75" customHeight="1">
      <c r="A257" s="1"/>
      <c r="B257" s="2"/>
      <c r="C257" s="1"/>
      <c r="D257" s="1"/>
      <c r="E257" s="1"/>
      <c r="F257" s="1"/>
      <c r="G257" s="3"/>
      <c r="H257" s="1"/>
      <c r="I257" s="1"/>
      <c r="J257" s="1"/>
      <c r="K257" s="15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</row>
    <row r="258" spans="1:86" ht="15.75" customHeight="1">
      <c r="A258" s="1"/>
      <c r="B258" s="2"/>
      <c r="C258" s="1"/>
      <c r="D258" s="1"/>
      <c r="E258" s="1"/>
      <c r="F258" s="1"/>
      <c r="G258" s="3"/>
      <c r="H258" s="1"/>
      <c r="I258" s="1"/>
      <c r="J258" s="1"/>
      <c r="K258" s="15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</row>
    <row r="259" spans="1:86" ht="15.75" customHeight="1">
      <c r="A259" s="1"/>
      <c r="B259" s="2"/>
      <c r="C259" s="1"/>
      <c r="D259" s="1"/>
      <c r="E259" s="1"/>
      <c r="F259" s="1"/>
      <c r="G259" s="3"/>
      <c r="H259" s="1"/>
      <c r="I259" s="1"/>
      <c r="J259" s="1"/>
      <c r="K259" s="15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</row>
    <row r="260" spans="1:86" ht="15.75" customHeight="1">
      <c r="A260" s="1"/>
      <c r="B260" s="2"/>
      <c r="C260" s="1"/>
      <c r="D260" s="1"/>
      <c r="E260" s="1"/>
      <c r="F260" s="1"/>
      <c r="G260" s="3"/>
      <c r="H260" s="1"/>
      <c r="I260" s="1"/>
      <c r="J260" s="1"/>
      <c r="K260" s="15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</row>
    <row r="261" spans="1:86" ht="15.75" customHeight="1">
      <c r="A261" s="1"/>
      <c r="B261" s="2"/>
      <c r="C261" s="1"/>
      <c r="D261" s="1"/>
      <c r="E261" s="1"/>
      <c r="F261" s="1"/>
      <c r="G261" s="3"/>
      <c r="H261" s="1"/>
      <c r="I261" s="1"/>
      <c r="J261" s="1"/>
      <c r="K261" s="15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</row>
    <row r="262" spans="1:86" ht="15.75" customHeight="1">
      <c r="A262" s="1"/>
      <c r="B262" s="2"/>
      <c r="C262" s="1"/>
      <c r="D262" s="1"/>
      <c r="E262" s="1"/>
      <c r="F262" s="1"/>
      <c r="G262" s="3"/>
      <c r="H262" s="1"/>
      <c r="I262" s="1"/>
      <c r="J262" s="1"/>
      <c r="K262" s="15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</row>
    <row r="263" spans="1:86" ht="15.75" customHeight="1">
      <c r="A263" s="1"/>
      <c r="B263" s="2"/>
      <c r="C263" s="1"/>
      <c r="D263" s="1"/>
      <c r="E263" s="1"/>
      <c r="F263" s="1"/>
      <c r="G263" s="3"/>
      <c r="H263" s="1"/>
      <c r="I263" s="1"/>
      <c r="J263" s="1"/>
      <c r="K263" s="15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</row>
    <row r="264" spans="1:86" ht="15.75" customHeight="1">
      <c r="A264" s="1"/>
      <c r="B264" s="2"/>
      <c r="C264" s="1"/>
      <c r="D264" s="1"/>
      <c r="E264" s="1"/>
      <c r="F264" s="1"/>
      <c r="G264" s="3"/>
      <c r="H264" s="1"/>
      <c r="I264" s="1"/>
      <c r="J264" s="1"/>
      <c r="K264" s="15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</row>
    <row r="265" spans="1:86" ht="15.75" customHeight="1">
      <c r="A265" s="1"/>
      <c r="B265" s="2"/>
      <c r="C265" s="1"/>
      <c r="D265" s="1"/>
      <c r="E265" s="1"/>
      <c r="F265" s="1"/>
      <c r="G265" s="3"/>
      <c r="H265" s="1"/>
      <c r="I265" s="1"/>
      <c r="J265" s="1"/>
      <c r="K265" s="15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</row>
    <row r="266" spans="1:86" ht="15.75" customHeight="1">
      <c r="A266" s="1"/>
      <c r="B266" s="2"/>
      <c r="C266" s="1"/>
      <c r="D266" s="1"/>
      <c r="E266" s="1"/>
      <c r="F266" s="1"/>
      <c r="G266" s="3"/>
      <c r="H266" s="1"/>
      <c r="I266" s="1"/>
      <c r="J266" s="1"/>
      <c r="K266" s="15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</row>
    <row r="267" spans="1:86" ht="15.75" customHeight="1">
      <c r="A267" s="1"/>
      <c r="B267" s="2"/>
      <c r="C267" s="1"/>
      <c r="D267" s="1"/>
      <c r="E267" s="1"/>
      <c r="F267" s="1"/>
      <c r="G267" s="3"/>
      <c r="H267" s="1"/>
      <c r="I267" s="1"/>
      <c r="J267" s="1"/>
      <c r="K267" s="15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</row>
    <row r="268" spans="1:86" ht="15.75" customHeight="1">
      <c r="A268" s="1"/>
      <c r="B268" s="2"/>
      <c r="C268" s="1"/>
      <c r="D268" s="1"/>
      <c r="E268" s="1"/>
      <c r="F268" s="1"/>
      <c r="G268" s="3"/>
      <c r="H268" s="1"/>
      <c r="I268" s="1"/>
      <c r="J268" s="1"/>
      <c r="K268" s="15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</row>
    <row r="269" spans="1:86" ht="15.75" customHeight="1">
      <c r="A269" s="1"/>
      <c r="B269" s="2"/>
      <c r="C269" s="1"/>
      <c r="D269" s="1"/>
      <c r="E269" s="1"/>
      <c r="F269" s="1"/>
      <c r="G269" s="3"/>
      <c r="H269" s="1"/>
      <c r="I269" s="1"/>
      <c r="J269" s="1"/>
      <c r="K269" s="15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</row>
    <row r="270" spans="1:86" ht="15.75" customHeight="1">
      <c r="A270" s="1"/>
      <c r="B270" s="2"/>
      <c r="C270" s="1"/>
      <c r="D270" s="1"/>
      <c r="E270" s="1"/>
      <c r="F270" s="1"/>
      <c r="G270" s="3"/>
      <c r="H270" s="1"/>
      <c r="I270" s="1"/>
      <c r="J270" s="1"/>
      <c r="K270" s="15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</row>
    <row r="271" spans="1:86" ht="15.75" customHeight="1">
      <c r="A271" s="1"/>
      <c r="B271" s="2"/>
      <c r="C271" s="1"/>
      <c r="D271" s="1"/>
      <c r="E271" s="1"/>
      <c r="F271" s="1"/>
      <c r="G271" s="3"/>
      <c r="H271" s="1"/>
      <c r="I271" s="1"/>
      <c r="J271" s="1"/>
      <c r="K271" s="15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</row>
    <row r="272" spans="1:86" ht="15.75" customHeight="1">
      <c r="A272" s="1"/>
      <c r="B272" s="2"/>
      <c r="C272" s="1"/>
      <c r="D272" s="1"/>
      <c r="E272" s="1"/>
      <c r="F272" s="1"/>
      <c r="G272" s="3"/>
      <c r="H272" s="1"/>
      <c r="I272" s="1"/>
      <c r="J272" s="1"/>
      <c r="K272" s="15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</row>
    <row r="273" spans="1:86" ht="15.75" customHeight="1">
      <c r="A273" s="1"/>
      <c r="B273" s="2"/>
      <c r="C273" s="1"/>
      <c r="D273" s="1"/>
      <c r="E273" s="1"/>
      <c r="F273" s="1"/>
      <c r="G273" s="3"/>
      <c r="H273" s="1"/>
      <c r="I273" s="1"/>
      <c r="J273" s="1"/>
      <c r="K273" s="15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</row>
    <row r="274" spans="1:86" ht="15.75" customHeight="1">
      <c r="A274" s="1"/>
      <c r="B274" s="2"/>
      <c r="C274" s="1"/>
      <c r="D274" s="1"/>
      <c r="E274" s="1"/>
      <c r="F274" s="1"/>
      <c r="G274" s="3"/>
      <c r="H274" s="1"/>
      <c r="I274" s="1"/>
      <c r="J274" s="1"/>
      <c r="K274" s="15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</row>
    <row r="275" spans="1:86" ht="15.75" customHeight="1">
      <c r="A275" s="1"/>
      <c r="B275" s="2"/>
      <c r="C275" s="1"/>
      <c r="D275" s="1"/>
      <c r="E275" s="1"/>
      <c r="F275" s="1"/>
      <c r="G275" s="3"/>
      <c r="H275" s="1"/>
      <c r="I275" s="1"/>
      <c r="J275" s="1"/>
      <c r="K275" s="15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</row>
    <row r="276" spans="1:86" ht="15.75" customHeight="1">
      <c r="A276" s="1"/>
      <c r="B276" s="2"/>
      <c r="C276" s="1"/>
      <c r="D276" s="1"/>
      <c r="E276" s="1"/>
      <c r="F276" s="1"/>
      <c r="G276" s="3"/>
      <c r="H276" s="1"/>
      <c r="I276" s="1"/>
      <c r="J276" s="1"/>
      <c r="K276" s="15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</row>
    <row r="277" spans="1:86" ht="15.75" customHeight="1">
      <c r="A277" s="1"/>
      <c r="B277" s="2"/>
      <c r="C277" s="1"/>
      <c r="D277" s="1"/>
      <c r="E277" s="1"/>
      <c r="F277" s="1"/>
      <c r="G277" s="3"/>
      <c r="H277" s="1"/>
      <c r="I277" s="1"/>
      <c r="J277" s="1"/>
      <c r="K277" s="15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</row>
    <row r="278" spans="1:86" ht="15.75" customHeight="1">
      <c r="A278" s="1"/>
      <c r="B278" s="2"/>
      <c r="C278" s="1"/>
      <c r="D278" s="1"/>
      <c r="E278" s="1"/>
      <c r="F278" s="1"/>
      <c r="G278" s="3"/>
      <c r="H278" s="1"/>
      <c r="I278" s="1"/>
      <c r="J278" s="1"/>
      <c r="K278" s="15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</row>
    <row r="279" spans="1:86" ht="15.75" customHeight="1">
      <c r="A279" s="1"/>
      <c r="B279" s="2"/>
      <c r="C279" s="1"/>
      <c r="D279" s="1"/>
      <c r="E279" s="1"/>
      <c r="F279" s="1"/>
      <c r="G279" s="3"/>
      <c r="H279" s="1"/>
      <c r="I279" s="1"/>
      <c r="J279" s="1"/>
      <c r="K279" s="15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</row>
    <row r="280" spans="1:86" ht="15.75" customHeight="1">
      <c r="A280" s="1"/>
      <c r="B280" s="2"/>
      <c r="C280" s="1"/>
      <c r="D280" s="1"/>
      <c r="E280" s="1"/>
      <c r="F280" s="1"/>
      <c r="G280" s="3"/>
      <c r="H280" s="1"/>
      <c r="I280" s="1"/>
      <c r="J280" s="1"/>
      <c r="K280" s="15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</row>
    <row r="281" spans="1:86" ht="15.75" customHeight="1">
      <c r="A281" s="1"/>
      <c r="B281" s="2"/>
      <c r="C281" s="1"/>
      <c r="D281" s="1"/>
      <c r="E281" s="1"/>
      <c r="F281" s="1"/>
      <c r="G281" s="3"/>
      <c r="H281" s="1"/>
      <c r="I281" s="1"/>
      <c r="J281" s="1"/>
      <c r="K281" s="15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</row>
    <row r="282" spans="1:86" ht="15.75" customHeight="1">
      <c r="A282" s="1"/>
      <c r="B282" s="2"/>
      <c r="C282" s="1"/>
      <c r="D282" s="1"/>
      <c r="E282" s="1"/>
      <c r="F282" s="1"/>
      <c r="G282" s="3"/>
      <c r="H282" s="1"/>
      <c r="I282" s="1"/>
      <c r="J282" s="1"/>
      <c r="K282" s="15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</row>
    <row r="283" spans="1:86" ht="15.75" customHeight="1">
      <c r="A283" s="1"/>
      <c r="B283" s="2"/>
      <c r="C283" s="1"/>
      <c r="D283" s="1"/>
      <c r="E283" s="1"/>
      <c r="F283" s="1"/>
      <c r="G283" s="3"/>
      <c r="H283" s="1"/>
      <c r="I283" s="1"/>
      <c r="J283" s="1"/>
      <c r="K283" s="15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</row>
    <row r="284" spans="1:86" ht="15.75" customHeight="1">
      <c r="A284" s="1"/>
      <c r="B284" s="2"/>
      <c r="C284" s="1"/>
      <c r="D284" s="1"/>
      <c r="E284" s="1"/>
      <c r="F284" s="1"/>
      <c r="G284" s="3"/>
      <c r="H284" s="1"/>
      <c r="I284" s="1"/>
      <c r="J284" s="1"/>
      <c r="K284" s="15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</row>
    <row r="285" spans="1:86" ht="15.75" customHeight="1">
      <c r="A285" s="1"/>
      <c r="B285" s="2"/>
      <c r="C285" s="1"/>
      <c r="D285" s="1"/>
      <c r="E285" s="1"/>
      <c r="F285" s="1"/>
      <c r="G285" s="3"/>
      <c r="H285" s="1"/>
      <c r="I285" s="1"/>
      <c r="J285" s="1"/>
      <c r="K285" s="15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</row>
    <row r="286" spans="1:86" ht="15.75" customHeight="1">
      <c r="A286" s="1"/>
      <c r="B286" s="2"/>
      <c r="C286" s="1"/>
      <c r="D286" s="1"/>
      <c r="E286" s="1"/>
      <c r="F286" s="1"/>
      <c r="G286" s="3"/>
      <c r="H286" s="1"/>
      <c r="I286" s="1"/>
      <c r="J286" s="1"/>
      <c r="K286" s="15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</row>
    <row r="287" spans="1:86" ht="15.75" customHeight="1">
      <c r="A287" s="1"/>
      <c r="B287" s="2"/>
      <c r="C287" s="1"/>
      <c r="D287" s="1"/>
      <c r="E287" s="1"/>
      <c r="F287" s="1"/>
      <c r="G287" s="3"/>
      <c r="H287" s="1"/>
      <c r="I287" s="1"/>
      <c r="J287" s="1"/>
      <c r="K287" s="15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</row>
    <row r="288" spans="1:86" ht="15.75" customHeight="1">
      <c r="A288" s="1"/>
      <c r="B288" s="2"/>
      <c r="C288" s="1"/>
      <c r="D288" s="1"/>
      <c r="E288" s="1"/>
      <c r="F288" s="1"/>
      <c r="G288" s="3"/>
      <c r="H288" s="1"/>
      <c r="I288" s="1"/>
      <c r="J288" s="1"/>
      <c r="K288" s="15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</row>
    <row r="289" spans="1:86" ht="15.75" customHeight="1">
      <c r="A289" s="1"/>
      <c r="B289" s="2"/>
      <c r="C289" s="1"/>
      <c r="D289" s="1"/>
      <c r="E289" s="1"/>
      <c r="F289" s="1"/>
      <c r="G289" s="3"/>
      <c r="H289" s="1"/>
      <c r="I289" s="1"/>
      <c r="J289" s="1"/>
      <c r="K289" s="15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</row>
    <row r="290" spans="1:86" ht="15.75" customHeight="1">
      <c r="A290" s="1"/>
      <c r="B290" s="2"/>
      <c r="C290" s="1"/>
      <c r="D290" s="1"/>
      <c r="E290" s="1"/>
      <c r="F290" s="1"/>
      <c r="G290" s="3"/>
      <c r="H290" s="1"/>
      <c r="I290" s="1"/>
      <c r="J290" s="1"/>
      <c r="K290" s="15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</row>
    <row r="291" spans="1:86" ht="15.75" customHeight="1">
      <c r="A291" s="1"/>
      <c r="B291" s="2"/>
      <c r="C291" s="1"/>
      <c r="D291" s="1"/>
      <c r="E291" s="1"/>
      <c r="F291" s="1"/>
      <c r="G291" s="3"/>
      <c r="H291" s="1"/>
      <c r="I291" s="1"/>
      <c r="J291" s="1"/>
      <c r="K291" s="15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</row>
    <row r="292" spans="1:86" ht="15.75" customHeight="1">
      <c r="A292" s="1"/>
      <c r="B292" s="2"/>
      <c r="C292" s="1"/>
      <c r="D292" s="1"/>
      <c r="E292" s="1"/>
      <c r="F292" s="1"/>
      <c r="G292" s="3"/>
      <c r="H292" s="1"/>
      <c r="I292" s="1"/>
      <c r="J292" s="1"/>
      <c r="K292" s="15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</row>
    <row r="293" spans="1:86" ht="15.75" customHeight="1">
      <c r="A293" s="1"/>
      <c r="B293" s="2"/>
      <c r="C293" s="1"/>
      <c r="D293" s="1"/>
      <c r="E293" s="1"/>
      <c r="F293" s="1"/>
      <c r="G293" s="3"/>
      <c r="H293" s="1"/>
      <c r="I293" s="1"/>
      <c r="J293" s="1"/>
      <c r="K293" s="15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</row>
    <row r="294" spans="1:86" ht="15.75" customHeight="1">
      <c r="A294" s="1"/>
      <c r="B294" s="2"/>
      <c r="C294" s="1"/>
      <c r="D294" s="1"/>
      <c r="E294" s="1"/>
      <c r="F294" s="1"/>
      <c r="G294" s="3"/>
      <c r="H294" s="1"/>
      <c r="I294" s="1"/>
      <c r="J294" s="1"/>
      <c r="K294" s="15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</row>
    <row r="295" spans="1:86" ht="15.75" customHeight="1">
      <c r="A295" s="1"/>
      <c r="B295" s="2"/>
      <c r="C295" s="1"/>
      <c r="D295" s="1"/>
      <c r="E295" s="1"/>
      <c r="F295" s="1"/>
      <c r="G295" s="3"/>
      <c r="H295" s="1"/>
      <c r="I295" s="1"/>
      <c r="J295" s="1"/>
      <c r="K295" s="15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</row>
    <row r="296" spans="1:86" ht="15.75" customHeight="1">
      <c r="A296" s="1"/>
      <c r="B296" s="2"/>
      <c r="C296" s="1"/>
      <c r="D296" s="1"/>
      <c r="E296" s="1"/>
      <c r="F296" s="1"/>
      <c r="G296" s="3"/>
      <c r="H296" s="1"/>
      <c r="I296" s="1"/>
      <c r="J296" s="1"/>
      <c r="K296" s="15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</row>
    <row r="297" spans="1:86" ht="15.75" customHeight="1">
      <c r="A297" s="1"/>
      <c r="B297" s="2"/>
      <c r="C297" s="1"/>
      <c r="D297" s="1"/>
      <c r="E297" s="1"/>
      <c r="F297" s="1"/>
      <c r="G297" s="3"/>
      <c r="H297" s="1"/>
      <c r="I297" s="1"/>
      <c r="J297" s="1"/>
      <c r="K297" s="15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</row>
    <row r="298" spans="1:86" ht="15.75" customHeight="1">
      <c r="A298" s="1"/>
      <c r="B298" s="2"/>
      <c r="C298" s="1"/>
      <c r="D298" s="1"/>
      <c r="E298" s="1"/>
      <c r="F298" s="1"/>
      <c r="G298" s="3"/>
      <c r="H298" s="1"/>
      <c r="I298" s="1"/>
      <c r="J298" s="1"/>
      <c r="K298" s="15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</row>
    <row r="299" spans="1:86" ht="15.75" customHeight="1">
      <c r="A299" s="1"/>
      <c r="B299" s="2"/>
      <c r="C299" s="1"/>
      <c r="D299" s="1"/>
      <c r="E299" s="1"/>
      <c r="F299" s="1"/>
      <c r="G299" s="3"/>
      <c r="H299" s="1"/>
      <c r="I299" s="1"/>
      <c r="J299" s="1"/>
      <c r="K299" s="15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</row>
    <row r="300" spans="1:86" ht="15.75" customHeight="1">
      <c r="A300" s="1"/>
      <c r="B300" s="2"/>
      <c r="C300" s="1"/>
      <c r="D300" s="1"/>
      <c r="E300" s="1"/>
      <c r="F300" s="1"/>
      <c r="G300" s="3"/>
      <c r="H300" s="1"/>
      <c r="I300" s="1"/>
      <c r="J300" s="1"/>
      <c r="K300" s="15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</row>
    <row r="301" spans="1:86" ht="15.75" customHeight="1">
      <c r="A301" s="1"/>
      <c r="B301" s="2"/>
      <c r="C301" s="1"/>
      <c r="D301" s="1"/>
      <c r="E301" s="1"/>
      <c r="F301" s="1"/>
      <c r="G301" s="3"/>
      <c r="H301" s="1"/>
      <c r="I301" s="1"/>
      <c r="J301" s="1"/>
      <c r="K301" s="15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</row>
    <row r="302" spans="1:86" ht="15.75" customHeight="1">
      <c r="A302" s="1"/>
      <c r="B302" s="2"/>
      <c r="C302" s="1"/>
      <c r="D302" s="1"/>
      <c r="E302" s="1"/>
      <c r="F302" s="1"/>
      <c r="G302" s="3"/>
      <c r="H302" s="1"/>
      <c r="I302" s="1"/>
      <c r="J302" s="1"/>
      <c r="K302" s="15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</row>
    <row r="303" spans="1:86" ht="15.75" customHeight="1">
      <c r="A303" s="1"/>
      <c r="B303" s="2"/>
      <c r="C303" s="1"/>
      <c r="D303" s="1"/>
      <c r="E303" s="1"/>
      <c r="F303" s="1"/>
      <c r="G303" s="3"/>
      <c r="H303" s="1"/>
      <c r="I303" s="1"/>
      <c r="J303" s="1"/>
      <c r="K303" s="15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</row>
    <row r="304" spans="1:86" ht="15.75" customHeight="1">
      <c r="A304" s="1"/>
      <c r="B304" s="2"/>
      <c r="C304" s="1"/>
      <c r="D304" s="1"/>
      <c r="E304" s="1"/>
      <c r="F304" s="1"/>
      <c r="G304" s="3"/>
      <c r="H304" s="1"/>
      <c r="I304" s="1"/>
      <c r="J304" s="1"/>
      <c r="K304" s="15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</row>
    <row r="305" spans="1:86" ht="15.75" customHeight="1">
      <c r="A305" s="1"/>
      <c r="B305" s="2"/>
      <c r="C305" s="1"/>
      <c r="D305" s="1"/>
      <c r="E305" s="1"/>
      <c r="F305" s="1"/>
      <c r="G305" s="3"/>
      <c r="H305" s="1"/>
      <c r="I305" s="1"/>
      <c r="J305" s="1"/>
      <c r="K305" s="15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</row>
    <row r="306" spans="1:86" ht="15.75" customHeight="1">
      <c r="A306" s="1"/>
      <c r="B306" s="2"/>
      <c r="C306" s="1"/>
      <c r="D306" s="1"/>
      <c r="E306" s="1"/>
      <c r="F306" s="1"/>
      <c r="G306" s="3"/>
      <c r="H306" s="1"/>
      <c r="I306" s="1"/>
      <c r="J306" s="1"/>
      <c r="K306" s="15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</row>
    <row r="307" spans="1:86" ht="15.75" customHeight="1">
      <c r="A307" s="1"/>
      <c r="B307" s="2"/>
      <c r="C307" s="1"/>
      <c r="D307" s="1"/>
      <c r="E307" s="1"/>
      <c r="F307" s="1"/>
      <c r="G307" s="3"/>
      <c r="H307" s="1"/>
      <c r="I307" s="1"/>
      <c r="J307" s="1"/>
      <c r="K307" s="15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</row>
    <row r="308" spans="1:86" ht="15.75" customHeight="1">
      <c r="A308" s="1"/>
      <c r="B308" s="2"/>
      <c r="C308" s="1"/>
      <c r="D308" s="1"/>
      <c r="E308" s="1"/>
      <c r="F308" s="1"/>
      <c r="G308" s="3"/>
      <c r="H308" s="1"/>
      <c r="I308" s="1"/>
      <c r="J308" s="1"/>
      <c r="K308" s="15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</row>
    <row r="309" spans="1:86" ht="15.75" customHeight="1">
      <c r="A309" s="1"/>
      <c r="B309" s="2"/>
      <c r="C309" s="1"/>
      <c r="D309" s="1"/>
      <c r="E309" s="1"/>
      <c r="F309" s="1"/>
      <c r="G309" s="3"/>
      <c r="H309" s="1"/>
      <c r="I309" s="1"/>
      <c r="J309" s="1"/>
      <c r="K309" s="15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</row>
    <row r="310" spans="1:86" ht="15.75" customHeight="1">
      <c r="A310" s="1"/>
      <c r="B310" s="2"/>
      <c r="C310" s="1"/>
      <c r="D310" s="1"/>
      <c r="E310" s="1"/>
      <c r="F310" s="1"/>
      <c r="G310" s="3"/>
      <c r="H310" s="1"/>
      <c r="I310" s="1"/>
      <c r="J310" s="1"/>
      <c r="K310" s="15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</row>
    <row r="311" spans="1:86" ht="15.75" customHeight="1">
      <c r="A311" s="1"/>
      <c r="B311" s="2"/>
      <c r="C311" s="1"/>
      <c r="D311" s="1"/>
      <c r="E311" s="1"/>
      <c r="F311" s="1"/>
      <c r="G311" s="3"/>
      <c r="H311" s="1"/>
      <c r="I311" s="1"/>
      <c r="J311" s="1"/>
      <c r="K311" s="15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</row>
    <row r="312" spans="1:86" ht="15.75" customHeight="1">
      <c r="A312" s="1"/>
      <c r="B312" s="2"/>
      <c r="C312" s="1"/>
      <c r="D312" s="1"/>
      <c r="E312" s="1"/>
      <c r="F312" s="1"/>
      <c r="G312" s="3"/>
      <c r="H312" s="1"/>
      <c r="I312" s="1"/>
      <c r="J312" s="1"/>
      <c r="K312" s="15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</row>
    <row r="313" spans="1:86" ht="15.75" customHeight="1">
      <c r="A313" s="1"/>
      <c r="B313" s="2"/>
      <c r="C313" s="1"/>
      <c r="D313" s="1"/>
      <c r="E313" s="1"/>
      <c r="F313" s="1"/>
      <c r="G313" s="3"/>
      <c r="H313" s="1"/>
      <c r="I313" s="1"/>
      <c r="J313" s="1"/>
      <c r="K313" s="15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</row>
    <row r="314" spans="1:86" ht="15.75" customHeight="1">
      <c r="A314" s="1"/>
      <c r="B314" s="2"/>
      <c r="C314" s="1"/>
      <c r="D314" s="1"/>
      <c r="E314" s="1"/>
      <c r="F314" s="1"/>
      <c r="G314" s="3"/>
      <c r="H314" s="1"/>
      <c r="I314" s="1"/>
      <c r="J314" s="1"/>
      <c r="K314" s="15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</row>
    <row r="315" spans="1:86" ht="15.75" customHeight="1">
      <c r="A315" s="1"/>
      <c r="B315" s="2"/>
      <c r="C315" s="1"/>
      <c r="D315" s="1"/>
      <c r="E315" s="1"/>
      <c r="F315" s="1"/>
      <c r="G315" s="3"/>
      <c r="H315" s="1"/>
      <c r="I315" s="1"/>
      <c r="J315" s="1"/>
      <c r="K315" s="15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</row>
    <row r="316" spans="1:86" ht="15.75" customHeight="1">
      <c r="A316" s="1"/>
      <c r="B316" s="2"/>
      <c r="C316" s="1"/>
      <c r="D316" s="1"/>
      <c r="E316" s="1"/>
      <c r="F316" s="1"/>
      <c r="G316" s="3"/>
      <c r="H316" s="1"/>
      <c r="I316" s="1"/>
      <c r="J316" s="1"/>
      <c r="K316" s="15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</row>
    <row r="317" spans="1:86" ht="15.75" customHeight="1">
      <c r="A317" s="1"/>
      <c r="B317" s="2"/>
      <c r="C317" s="1"/>
      <c r="D317" s="1"/>
      <c r="E317" s="1"/>
      <c r="F317" s="1"/>
      <c r="G317" s="3"/>
      <c r="H317" s="1"/>
      <c r="I317" s="1"/>
      <c r="J317" s="1"/>
      <c r="K317" s="15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</row>
    <row r="318" spans="1:86" ht="15.75" customHeight="1">
      <c r="A318" s="1"/>
      <c r="B318" s="2"/>
      <c r="C318" s="1"/>
      <c r="D318" s="1"/>
      <c r="E318" s="1"/>
      <c r="F318" s="1"/>
      <c r="G318" s="3"/>
      <c r="H318" s="1"/>
      <c r="I318" s="1"/>
      <c r="J318" s="1"/>
      <c r="K318" s="15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</row>
    <row r="319" spans="1:86" ht="15.75" customHeight="1">
      <c r="A319" s="1"/>
      <c r="B319" s="2"/>
      <c r="C319" s="1"/>
      <c r="D319" s="1"/>
      <c r="E319" s="1"/>
      <c r="F319" s="1"/>
      <c r="G319" s="3"/>
      <c r="H319" s="1"/>
      <c r="I319" s="1"/>
      <c r="J319" s="1"/>
      <c r="K319" s="15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</row>
    <row r="320" spans="1:86" ht="15.75" customHeight="1">
      <c r="A320" s="1"/>
      <c r="B320" s="2"/>
      <c r="C320" s="1"/>
      <c r="D320" s="1"/>
      <c r="E320" s="1"/>
      <c r="F320" s="1"/>
      <c r="G320" s="3"/>
      <c r="H320" s="1"/>
      <c r="I320" s="1"/>
      <c r="J320" s="1"/>
      <c r="K320" s="15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</row>
    <row r="321" spans="1:86" ht="15.75" customHeight="1">
      <c r="A321" s="1"/>
      <c r="B321" s="2"/>
      <c r="C321" s="1"/>
      <c r="D321" s="1"/>
      <c r="E321" s="1"/>
      <c r="F321" s="1"/>
      <c r="G321" s="3"/>
      <c r="H321" s="1"/>
      <c r="I321" s="1"/>
      <c r="J321" s="1"/>
      <c r="K321" s="15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</row>
    <row r="322" spans="1:86" ht="15.75" customHeight="1">
      <c r="A322" s="1"/>
      <c r="B322" s="2"/>
      <c r="C322" s="1"/>
      <c r="D322" s="1"/>
      <c r="E322" s="1"/>
      <c r="F322" s="1"/>
      <c r="G322" s="3"/>
      <c r="H322" s="1"/>
      <c r="I322" s="1"/>
      <c r="J322" s="1"/>
      <c r="K322" s="15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</row>
    <row r="323" spans="1:86" ht="15.75" customHeight="1">
      <c r="A323" s="1"/>
      <c r="B323" s="2"/>
      <c r="C323" s="1"/>
      <c r="D323" s="1"/>
      <c r="E323" s="1"/>
      <c r="F323" s="1"/>
      <c r="G323" s="3"/>
      <c r="H323" s="1"/>
      <c r="I323" s="1"/>
      <c r="J323" s="1"/>
      <c r="K323" s="15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</row>
    <row r="324" spans="1:86" ht="15.75" customHeight="1">
      <c r="A324" s="1"/>
      <c r="B324" s="2"/>
      <c r="C324" s="1"/>
      <c r="D324" s="1"/>
      <c r="E324" s="1"/>
      <c r="F324" s="1"/>
      <c r="G324" s="3"/>
      <c r="H324" s="1"/>
      <c r="I324" s="1"/>
      <c r="J324" s="1"/>
      <c r="K324" s="15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</row>
    <row r="325" spans="1:86" ht="15.75" customHeight="1">
      <c r="A325" s="1"/>
      <c r="B325" s="2"/>
      <c r="C325" s="1"/>
      <c r="D325" s="1"/>
      <c r="E325" s="1"/>
      <c r="F325" s="1"/>
      <c r="G325" s="3"/>
      <c r="H325" s="1"/>
      <c r="I325" s="1"/>
      <c r="J325" s="1"/>
      <c r="K325" s="15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</row>
    <row r="326" spans="1:86" ht="15.75" customHeight="1">
      <c r="A326" s="1"/>
      <c r="B326" s="2"/>
      <c r="C326" s="1"/>
      <c r="D326" s="1"/>
      <c r="E326" s="1"/>
      <c r="F326" s="1"/>
      <c r="G326" s="3"/>
      <c r="H326" s="1"/>
      <c r="I326" s="1"/>
      <c r="J326" s="1"/>
      <c r="K326" s="15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</row>
    <row r="327" spans="1:86" ht="15.75" customHeight="1">
      <c r="A327" s="1"/>
      <c r="B327" s="2"/>
      <c r="C327" s="1"/>
      <c r="D327" s="1"/>
      <c r="E327" s="1"/>
      <c r="F327" s="1"/>
      <c r="G327" s="3"/>
      <c r="H327" s="1"/>
      <c r="I327" s="1"/>
      <c r="J327" s="1"/>
      <c r="K327" s="15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</row>
    <row r="328" spans="1:86" ht="15.75" customHeight="1">
      <c r="A328" s="1"/>
      <c r="B328" s="2"/>
      <c r="C328" s="1"/>
      <c r="D328" s="1"/>
      <c r="E328" s="1"/>
      <c r="F328" s="1"/>
      <c r="G328" s="3"/>
      <c r="H328" s="1"/>
      <c r="I328" s="1"/>
      <c r="J328" s="1"/>
      <c r="K328" s="15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</row>
    <row r="329" spans="1:86" ht="15.75" customHeight="1">
      <c r="A329" s="1"/>
      <c r="B329" s="2"/>
      <c r="C329" s="1"/>
      <c r="D329" s="1"/>
      <c r="E329" s="1"/>
      <c r="F329" s="1"/>
      <c r="G329" s="3"/>
      <c r="H329" s="1"/>
      <c r="I329" s="1"/>
      <c r="J329" s="1"/>
      <c r="K329" s="15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</row>
    <row r="330" spans="1:86" ht="15.75" customHeight="1">
      <c r="A330" s="1"/>
      <c r="B330" s="2"/>
      <c r="C330" s="1"/>
      <c r="D330" s="1"/>
      <c r="E330" s="1"/>
      <c r="F330" s="1"/>
      <c r="G330" s="3"/>
      <c r="H330" s="1"/>
      <c r="I330" s="1"/>
      <c r="J330" s="1"/>
      <c r="K330" s="15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</row>
    <row r="331" spans="1:86" ht="15.75" customHeight="1">
      <c r="A331" s="1"/>
      <c r="B331" s="2"/>
      <c r="C331" s="1"/>
      <c r="D331" s="1"/>
      <c r="E331" s="1"/>
      <c r="F331" s="1"/>
      <c r="G331" s="3"/>
      <c r="H331" s="1"/>
      <c r="I331" s="1"/>
      <c r="J331" s="1"/>
      <c r="K331" s="15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</row>
    <row r="332" spans="1:86" ht="15.75" customHeight="1">
      <c r="A332" s="1"/>
      <c r="B332" s="2"/>
      <c r="C332" s="1"/>
      <c r="D332" s="1"/>
      <c r="E332" s="1"/>
      <c r="F332" s="1"/>
      <c r="G332" s="3"/>
      <c r="H332" s="1"/>
      <c r="I332" s="1"/>
      <c r="J332" s="1"/>
      <c r="K332" s="15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</row>
    <row r="333" spans="1:86" ht="15.75" customHeight="1">
      <c r="A333" s="1"/>
      <c r="B333" s="2"/>
      <c r="C333" s="1"/>
      <c r="D333" s="1"/>
      <c r="E333" s="1"/>
      <c r="F333" s="1"/>
      <c r="G333" s="3"/>
      <c r="H333" s="1"/>
      <c r="I333" s="1"/>
      <c r="J333" s="1"/>
      <c r="K333" s="15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</row>
    <row r="334" spans="1:86" ht="15.75" customHeight="1">
      <c r="A334" s="1"/>
      <c r="B334" s="2"/>
      <c r="C334" s="1"/>
      <c r="D334" s="1"/>
      <c r="E334" s="1"/>
      <c r="F334" s="1"/>
      <c r="G334" s="3"/>
      <c r="H334" s="1"/>
      <c r="I334" s="1"/>
      <c r="J334" s="1"/>
      <c r="K334" s="15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</row>
    <row r="335" spans="1:86" ht="15.75" customHeight="1">
      <c r="A335" s="1"/>
      <c r="B335" s="2"/>
      <c r="C335" s="1"/>
      <c r="D335" s="1"/>
      <c r="E335" s="1"/>
      <c r="F335" s="1"/>
      <c r="G335" s="3"/>
      <c r="H335" s="1"/>
      <c r="I335" s="1"/>
      <c r="J335" s="1"/>
      <c r="K335" s="15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</row>
    <row r="336" spans="1:86" ht="15.75" customHeight="1">
      <c r="A336" s="1"/>
      <c r="B336" s="2"/>
      <c r="C336" s="1"/>
      <c r="D336" s="1"/>
      <c r="E336" s="1"/>
      <c r="F336" s="1"/>
      <c r="G336" s="3"/>
      <c r="H336" s="1"/>
      <c r="I336" s="1"/>
      <c r="J336" s="1"/>
      <c r="K336" s="15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</row>
    <row r="337" spans="1:86" ht="15.75" customHeight="1">
      <c r="A337" s="1"/>
      <c r="B337" s="2"/>
      <c r="C337" s="1"/>
      <c r="D337" s="1"/>
      <c r="E337" s="1"/>
      <c r="F337" s="1"/>
      <c r="G337" s="3"/>
      <c r="H337" s="1"/>
      <c r="I337" s="1"/>
      <c r="J337" s="1"/>
      <c r="K337" s="15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</row>
    <row r="338" spans="1:86" ht="15.75" customHeight="1">
      <c r="A338" s="1"/>
      <c r="B338" s="2"/>
      <c r="C338" s="1"/>
      <c r="D338" s="1"/>
      <c r="E338" s="1"/>
      <c r="F338" s="1"/>
      <c r="G338" s="3"/>
      <c r="H338" s="1"/>
      <c r="I338" s="1"/>
      <c r="J338" s="1"/>
      <c r="K338" s="15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</row>
    <row r="339" spans="1:86" ht="15.75" customHeight="1">
      <c r="A339" s="1"/>
      <c r="B339" s="2"/>
      <c r="C339" s="1"/>
      <c r="D339" s="1"/>
      <c r="E339" s="1"/>
      <c r="F339" s="1"/>
      <c r="G339" s="3"/>
      <c r="H339" s="1"/>
      <c r="I339" s="1"/>
      <c r="J339" s="1"/>
      <c r="K339" s="15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</row>
    <row r="340" spans="1:86" ht="15.75" customHeight="1">
      <c r="A340" s="1"/>
      <c r="B340" s="2"/>
      <c r="C340" s="1"/>
      <c r="D340" s="1"/>
      <c r="E340" s="1"/>
      <c r="F340" s="1"/>
      <c r="G340" s="3"/>
      <c r="H340" s="1"/>
      <c r="I340" s="1"/>
      <c r="J340" s="1"/>
      <c r="K340" s="15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</row>
    <row r="341" spans="1:86" ht="15.75" customHeight="1">
      <c r="A341" s="1"/>
      <c r="B341" s="2"/>
      <c r="C341" s="1"/>
      <c r="D341" s="1"/>
      <c r="E341" s="1"/>
      <c r="F341" s="1"/>
      <c r="G341" s="3"/>
      <c r="H341" s="1"/>
      <c r="I341" s="1"/>
      <c r="J341" s="1"/>
      <c r="K341" s="15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</row>
    <row r="342" spans="1:86" ht="15.75" customHeight="1">
      <c r="A342" s="1"/>
      <c r="B342" s="2"/>
      <c r="C342" s="1"/>
      <c r="D342" s="1"/>
      <c r="E342" s="1"/>
      <c r="F342" s="1"/>
      <c r="G342" s="3"/>
      <c r="H342" s="1"/>
      <c r="I342" s="1"/>
      <c r="J342" s="1"/>
      <c r="K342" s="15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</row>
    <row r="343" spans="1:86" ht="15.75" customHeight="1">
      <c r="A343" s="1"/>
      <c r="B343" s="2"/>
      <c r="C343" s="1"/>
      <c r="D343" s="1"/>
      <c r="E343" s="1"/>
      <c r="F343" s="1"/>
      <c r="G343" s="3"/>
      <c r="H343" s="1"/>
      <c r="I343" s="1"/>
      <c r="J343" s="1"/>
      <c r="K343" s="15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</row>
    <row r="344" spans="1:86" ht="15.75" customHeight="1">
      <c r="A344" s="1"/>
      <c r="B344" s="2"/>
      <c r="C344" s="1"/>
      <c r="D344" s="1"/>
      <c r="E344" s="1"/>
      <c r="F344" s="1"/>
      <c r="G344" s="3"/>
      <c r="H344" s="1"/>
      <c r="I344" s="1"/>
      <c r="J344" s="1"/>
      <c r="K344" s="15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</row>
    <row r="345" spans="1:86" ht="15.75" customHeight="1">
      <c r="A345" s="1"/>
      <c r="B345" s="2"/>
      <c r="C345" s="1"/>
      <c r="D345" s="1"/>
      <c r="E345" s="1"/>
      <c r="F345" s="1"/>
      <c r="G345" s="3"/>
      <c r="H345" s="1"/>
      <c r="I345" s="1"/>
      <c r="J345" s="1"/>
      <c r="K345" s="15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</row>
    <row r="346" spans="1:86" ht="15.75" customHeight="1">
      <c r="A346" s="1"/>
      <c r="B346" s="2"/>
      <c r="C346" s="1"/>
      <c r="D346" s="1"/>
      <c r="E346" s="1"/>
      <c r="F346" s="1"/>
      <c r="G346" s="3"/>
      <c r="H346" s="1"/>
      <c r="I346" s="1"/>
      <c r="J346" s="1"/>
      <c r="K346" s="15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</row>
    <row r="347" spans="1:86" ht="15.75" customHeight="1">
      <c r="A347" s="1"/>
      <c r="B347" s="2"/>
      <c r="C347" s="1"/>
      <c r="D347" s="1"/>
      <c r="E347" s="1"/>
      <c r="F347" s="1"/>
      <c r="G347" s="3"/>
      <c r="H347" s="1"/>
      <c r="I347" s="1"/>
      <c r="J347" s="1"/>
      <c r="K347" s="15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</row>
    <row r="348" spans="1:86" ht="15.75" customHeight="1">
      <c r="A348" s="1"/>
      <c r="B348" s="2"/>
      <c r="C348" s="1"/>
      <c r="D348" s="1"/>
      <c r="E348" s="1"/>
      <c r="F348" s="1"/>
      <c r="G348" s="3"/>
      <c r="H348" s="1"/>
      <c r="I348" s="1"/>
      <c r="J348" s="1"/>
      <c r="K348" s="15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</row>
    <row r="349" spans="1:86" ht="15.75" customHeight="1">
      <c r="A349" s="1"/>
      <c r="B349" s="2"/>
      <c r="C349" s="1"/>
      <c r="D349" s="1"/>
      <c r="E349" s="1"/>
      <c r="F349" s="1"/>
      <c r="G349" s="3"/>
      <c r="H349" s="1"/>
      <c r="I349" s="1"/>
      <c r="J349" s="1"/>
      <c r="K349" s="15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</row>
    <row r="350" spans="1:86" ht="15.75" customHeight="1">
      <c r="A350" s="1"/>
      <c r="B350" s="2"/>
      <c r="C350" s="1"/>
      <c r="D350" s="1"/>
      <c r="E350" s="1"/>
      <c r="F350" s="1"/>
      <c r="G350" s="3"/>
      <c r="H350" s="1"/>
      <c r="I350" s="1"/>
      <c r="J350" s="1"/>
      <c r="K350" s="15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</row>
    <row r="351" spans="1:86" ht="15.75" customHeight="1">
      <c r="A351" s="1"/>
      <c r="B351" s="2"/>
      <c r="C351" s="1"/>
      <c r="D351" s="1"/>
      <c r="E351" s="1"/>
      <c r="F351" s="1"/>
      <c r="G351" s="3"/>
      <c r="H351" s="1"/>
      <c r="I351" s="1"/>
      <c r="J351" s="1"/>
      <c r="K351" s="15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</row>
    <row r="352" spans="1:86" ht="15.75" customHeight="1">
      <c r="A352" s="1"/>
      <c r="B352" s="2"/>
      <c r="C352" s="1"/>
      <c r="D352" s="1"/>
      <c r="E352" s="1"/>
      <c r="F352" s="1"/>
      <c r="G352" s="3"/>
      <c r="H352" s="1"/>
      <c r="I352" s="1"/>
      <c r="J352" s="1"/>
      <c r="K352" s="15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</row>
    <row r="353" spans="1:86" ht="15.75" customHeight="1">
      <c r="A353" s="1"/>
      <c r="B353" s="2"/>
      <c r="C353" s="1"/>
      <c r="D353" s="1"/>
      <c r="E353" s="1"/>
      <c r="F353" s="1"/>
      <c r="G353" s="3"/>
      <c r="H353" s="1"/>
      <c r="I353" s="1"/>
      <c r="J353" s="1"/>
      <c r="K353" s="15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</row>
    <row r="354" spans="1:86" ht="15.75" customHeight="1">
      <c r="A354" s="1"/>
      <c r="B354" s="2"/>
      <c r="C354" s="1"/>
      <c r="D354" s="1"/>
      <c r="E354" s="1"/>
      <c r="F354" s="1"/>
      <c r="G354" s="3"/>
      <c r="H354" s="1"/>
      <c r="I354" s="1"/>
      <c r="J354" s="1"/>
      <c r="K354" s="15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</row>
    <row r="355" spans="1:86" ht="15.75" customHeight="1">
      <c r="A355" s="1"/>
      <c r="B355" s="2"/>
      <c r="C355" s="1"/>
      <c r="D355" s="1"/>
      <c r="E355" s="1"/>
      <c r="F355" s="1"/>
      <c r="G355" s="3"/>
      <c r="H355" s="1"/>
      <c r="I355" s="1"/>
      <c r="J355" s="1"/>
      <c r="K355" s="15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</row>
    <row r="356" spans="1:86" ht="15.75" customHeight="1">
      <c r="A356" s="1"/>
      <c r="B356" s="2"/>
      <c r="C356" s="1"/>
      <c r="D356" s="1"/>
      <c r="E356" s="1"/>
      <c r="F356" s="1"/>
      <c r="G356" s="3"/>
      <c r="H356" s="1"/>
      <c r="I356" s="1"/>
      <c r="J356" s="1"/>
      <c r="K356" s="15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</row>
    <row r="357" spans="1:86" ht="15.75" customHeight="1">
      <c r="A357" s="1"/>
      <c r="B357" s="2"/>
      <c r="C357" s="1"/>
      <c r="D357" s="1"/>
      <c r="E357" s="1"/>
      <c r="F357" s="1"/>
      <c r="G357" s="3"/>
      <c r="H357" s="1"/>
      <c r="I357" s="1"/>
      <c r="J357" s="1"/>
      <c r="K357" s="15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</row>
    <row r="358" spans="1:86" ht="15.75" customHeight="1">
      <c r="A358" s="1"/>
      <c r="B358" s="2"/>
      <c r="C358" s="1"/>
      <c r="D358" s="1"/>
      <c r="E358" s="1"/>
      <c r="F358" s="1"/>
      <c r="G358" s="3"/>
      <c r="H358" s="1"/>
      <c r="I358" s="1"/>
      <c r="J358" s="1"/>
      <c r="K358" s="15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</row>
    <row r="359" spans="1:86" ht="15.75" customHeight="1">
      <c r="A359" s="1"/>
      <c r="B359" s="2"/>
      <c r="C359" s="1"/>
      <c r="D359" s="1"/>
      <c r="E359" s="1"/>
      <c r="F359" s="1"/>
      <c r="G359" s="3"/>
      <c r="H359" s="1"/>
      <c r="I359" s="1"/>
      <c r="J359" s="1"/>
      <c r="K359" s="15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</row>
    <row r="360" spans="1:86" ht="15.75" customHeight="1">
      <c r="A360" s="1"/>
      <c r="B360" s="2"/>
      <c r="C360" s="1"/>
      <c r="D360" s="1"/>
      <c r="E360" s="1"/>
      <c r="F360" s="1"/>
      <c r="G360" s="3"/>
      <c r="H360" s="1"/>
      <c r="I360" s="1"/>
      <c r="J360" s="1"/>
      <c r="K360" s="15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</row>
    <row r="361" spans="1:86" ht="15.75" customHeight="1">
      <c r="A361" s="1"/>
      <c r="B361" s="2"/>
      <c r="C361" s="1"/>
      <c r="D361" s="1"/>
      <c r="E361" s="1"/>
      <c r="F361" s="1"/>
      <c r="G361" s="3"/>
      <c r="H361" s="1"/>
      <c r="I361" s="1"/>
      <c r="J361" s="1"/>
      <c r="K361" s="15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</row>
    <row r="362" spans="1:86" ht="15.75" customHeight="1">
      <c r="A362" s="1"/>
      <c r="B362" s="2"/>
      <c r="C362" s="1"/>
      <c r="D362" s="1"/>
      <c r="E362" s="1"/>
      <c r="F362" s="1"/>
      <c r="G362" s="3"/>
      <c r="H362" s="1"/>
      <c r="I362" s="1"/>
      <c r="J362" s="1"/>
      <c r="K362" s="15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</row>
    <row r="363" spans="1:86" ht="15.75" customHeight="1">
      <c r="A363" s="1"/>
      <c r="B363" s="2"/>
      <c r="C363" s="1"/>
      <c r="D363" s="1"/>
      <c r="E363" s="1"/>
      <c r="F363" s="1"/>
      <c r="G363" s="3"/>
      <c r="H363" s="1"/>
      <c r="I363" s="1"/>
      <c r="J363" s="1"/>
      <c r="K363" s="15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</row>
    <row r="364" spans="1:86" ht="15.75" customHeight="1">
      <c r="A364" s="1"/>
      <c r="B364" s="2"/>
      <c r="C364" s="1"/>
      <c r="D364" s="1"/>
      <c r="E364" s="1"/>
      <c r="F364" s="1"/>
      <c r="G364" s="3"/>
      <c r="H364" s="1"/>
      <c r="I364" s="1"/>
      <c r="J364" s="1"/>
      <c r="K364" s="15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</row>
    <row r="365" spans="1:86" ht="15.75" customHeight="1">
      <c r="A365" s="1"/>
      <c r="B365" s="2"/>
      <c r="C365" s="1"/>
      <c r="D365" s="1"/>
      <c r="E365" s="1"/>
      <c r="F365" s="1"/>
      <c r="G365" s="3"/>
      <c r="H365" s="1"/>
      <c r="I365" s="1"/>
      <c r="J365" s="1"/>
      <c r="K365" s="15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</row>
    <row r="366" spans="1:86" ht="15.75" customHeight="1">
      <c r="A366" s="1"/>
      <c r="B366" s="2"/>
      <c r="C366" s="1"/>
      <c r="D366" s="1"/>
      <c r="E366" s="1"/>
      <c r="F366" s="1"/>
      <c r="G366" s="3"/>
      <c r="H366" s="1"/>
      <c r="I366" s="1"/>
      <c r="J366" s="1"/>
      <c r="K366" s="15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</row>
    <row r="367" spans="1:86" ht="15.75" customHeight="1">
      <c r="A367" s="1"/>
      <c r="B367" s="2"/>
      <c r="C367" s="1"/>
      <c r="D367" s="1"/>
      <c r="E367" s="1"/>
      <c r="F367" s="1"/>
      <c r="G367" s="3"/>
      <c r="H367" s="1"/>
      <c r="I367" s="1"/>
      <c r="J367" s="1"/>
      <c r="K367" s="15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</row>
    <row r="368" spans="1:86" ht="15.75" customHeight="1">
      <c r="A368" s="1"/>
      <c r="B368" s="2"/>
      <c r="C368" s="1"/>
      <c r="D368" s="1"/>
      <c r="E368" s="1"/>
      <c r="F368" s="1"/>
      <c r="G368" s="3"/>
      <c r="H368" s="1"/>
      <c r="I368" s="1"/>
      <c r="J368" s="1"/>
      <c r="K368" s="15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</row>
    <row r="369" spans="1:86" ht="15.75" customHeight="1">
      <c r="A369" s="1"/>
      <c r="B369" s="2"/>
      <c r="C369" s="1"/>
      <c r="D369" s="1"/>
      <c r="E369" s="1"/>
      <c r="F369" s="1"/>
      <c r="G369" s="3"/>
      <c r="H369" s="1"/>
      <c r="I369" s="1"/>
      <c r="J369" s="1"/>
      <c r="K369" s="15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</row>
    <row r="370" spans="1:86" ht="15.75" customHeight="1">
      <c r="A370" s="1"/>
      <c r="B370" s="2"/>
      <c r="C370" s="1"/>
      <c r="D370" s="1"/>
      <c r="E370" s="1"/>
      <c r="F370" s="1"/>
      <c r="G370" s="3"/>
      <c r="H370" s="1"/>
      <c r="I370" s="1"/>
      <c r="J370" s="1"/>
      <c r="K370" s="15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</row>
    <row r="371" spans="1:86" ht="15.75" customHeight="1">
      <c r="A371" s="1"/>
      <c r="B371" s="2"/>
      <c r="C371" s="1"/>
      <c r="D371" s="1"/>
      <c r="E371" s="1"/>
      <c r="F371" s="1"/>
      <c r="G371" s="3"/>
      <c r="H371" s="1"/>
      <c r="I371" s="1"/>
      <c r="J371" s="1"/>
      <c r="K371" s="15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</row>
    <row r="372" spans="1:86" ht="15.75" customHeight="1">
      <c r="A372" s="1"/>
      <c r="B372" s="2"/>
      <c r="C372" s="1"/>
      <c r="D372" s="1"/>
      <c r="E372" s="1"/>
      <c r="F372" s="1"/>
      <c r="G372" s="3"/>
      <c r="H372" s="1"/>
      <c r="I372" s="1"/>
      <c r="J372" s="1"/>
      <c r="K372" s="15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</row>
    <row r="373" spans="1:86" ht="15.75" customHeight="1">
      <c r="A373" s="1"/>
      <c r="B373" s="2"/>
      <c r="C373" s="1"/>
      <c r="D373" s="1"/>
      <c r="E373" s="1"/>
      <c r="F373" s="1"/>
      <c r="G373" s="3"/>
      <c r="H373" s="1"/>
      <c r="I373" s="1"/>
      <c r="J373" s="1"/>
      <c r="K373" s="15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</row>
    <row r="374" spans="1:86" ht="15.75" customHeight="1">
      <c r="A374" s="1"/>
      <c r="B374" s="2"/>
      <c r="C374" s="1"/>
      <c r="D374" s="1"/>
      <c r="E374" s="1"/>
      <c r="F374" s="1"/>
      <c r="G374" s="3"/>
      <c r="H374" s="1"/>
      <c r="I374" s="1"/>
      <c r="J374" s="1"/>
      <c r="K374" s="15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</row>
    <row r="375" spans="1:86" ht="15.75" customHeight="1">
      <c r="A375" s="1"/>
      <c r="B375" s="2"/>
      <c r="C375" s="1"/>
      <c r="D375" s="1"/>
      <c r="E375" s="1"/>
      <c r="F375" s="1"/>
      <c r="G375" s="3"/>
      <c r="H375" s="1"/>
      <c r="I375" s="1"/>
      <c r="J375" s="1"/>
      <c r="K375" s="15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</row>
    <row r="376" spans="1:86" ht="15.75" customHeight="1">
      <c r="A376" s="1"/>
      <c r="B376" s="2"/>
      <c r="C376" s="1"/>
      <c r="D376" s="1"/>
      <c r="E376" s="1"/>
      <c r="F376" s="1"/>
      <c r="G376" s="3"/>
      <c r="H376" s="1"/>
      <c r="I376" s="1"/>
      <c r="J376" s="1"/>
      <c r="K376" s="15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</row>
    <row r="377" spans="1:86" ht="15.75" customHeight="1">
      <c r="A377" s="1"/>
      <c r="B377" s="2"/>
      <c r="C377" s="1"/>
      <c r="D377" s="1"/>
      <c r="E377" s="1"/>
      <c r="F377" s="1"/>
      <c r="G377" s="3"/>
      <c r="H377" s="1"/>
      <c r="I377" s="1"/>
      <c r="J377" s="1"/>
      <c r="K377" s="15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</row>
    <row r="378" spans="1:86" ht="15.75" customHeight="1">
      <c r="A378" s="1"/>
      <c r="B378" s="2"/>
      <c r="C378" s="1"/>
      <c r="D378" s="1"/>
      <c r="E378" s="1"/>
      <c r="F378" s="1"/>
      <c r="G378" s="3"/>
      <c r="H378" s="1"/>
      <c r="I378" s="1"/>
      <c r="J378" s="1"/>
      <c r="K378" s="15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</row>
    <row r="379" spans="1:86" ht="15.75" customHeight="1">
      <c r="A379" s="1"/>
      <c r="B379" s="2"/>
      <c r="C379" s="1"/>
      <c r="D379" s="1"/>
      <c r="E379" s="1"/>
      <c r="F379" s="1"/>
      <c r="G379" s="3"/>
      <c r="H379" s="1"/>
      <c r="I379" s="1"/>
      <c r="J379" s="1"/>
      <c r="K379" s="15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</row>
    <row r="380" spans="1:86" ht="15.75" customHeight="1">
      <c r="A380" s="1"/>
      <c r="B380" s="2"/>
      <c r="C380" s="1"/>
      <c r="D380" s="1"/>
      <c r="E380" s="1"/>
      <c r="F380" s="1"/>
      <c r="G380" s="3"/>
      <c r="H380" s="1"/>
      <c r="I380" s="1"/>
      <c r="J380" s="1"/>
      <c r="K380" s="15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</row>
    <row r="381" spans="1:86" ht="15.75" customHeight="1">
      <c r="A381" s="1"/>
      <c r="B381" s="2"/>
      <c r="C381" s="1"/>
      <c r="D381" s="1"/>
      <c r="E381" s="1"/>
      <c r="F381" s="1"/>
      <c r="G381" s="3"/>
      <c r="H381" s="1"/>
      <c r="I381" s="1"/>
      <c r="J381" s="1"/>
      <c r="K381" s="15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</row>
    <row r="382" spans="1:86" ht="15.75" customHeight="1">
      <c r="A382" s="1"/>
      <c r="B382" s="2"/>
      <c r="C382" s="1"/>
      <c r="D382" s="1"/>
      <c r="E382" s="1"/>
      <c r="F382" s="1"/>
      <c r="G382" s="3"/>
      <c r="H382" s="1"/>
      <c r="I382" s="1"/>
      <c r="J382" s="1"/>
      <c r="K382" s="15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</row>
    <row r="383" spans="1:86" ht="15.75" customHeight="1">
      <c r="A383" s="1"/>
      <c r="B383" s="2"/>
      <c r="C383" s="1"/>
      <c r="D383" s="1"/>
      <c r="E383" s="1"/>
      <c r="F383" s="1"/>
      <c r="G383" s="3"/>
      <c r="H383" s="1"/>
      <c r="I383" s="1"/>
      <c r="J383" s="1"/>
      <c r="K383" s="15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</row>
    <row r="384" spans="1:86" ht="15.75" customHeight="1">
      <c r="A384" s="1"/>
      <c r="B384" s="2"/>
      <c r="C384" s="1"/>
      <c r="D384" s="1"/>
      <c r="E384" s="1"/>
      <c r="F384" s="1"/>
      <c r="G384" s="3"/>
      <c r="H384" s="1"/>
      <c r="I384" s="1"/>
      <c r="J384" s="1"/>
      <c r="K384" s="15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</row>
    <row r="385" spans="1:86" ht="15.75" customHeight="1">
      <c r="A385" s="1"/>
      <c r="B385" s="2"/>
      <c r="C385" s="1"/>
      <c r="D385" s="1"/>
      <c r="E385" s="1"/>
      <c r="F385" s="1"/>
      <c r="G385" s="3"/>
      <c r="H385" s="1"/>
      <c r="I385" s="1"/>
      <c r="J385" s="1"/>
      <c r="K385" s="15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</row>
    <row r="386" spans="1:86" ht="15.75" customHeight="1">
      <c r="A386" s="1"/>
      <c r="B386" s="2"/>
      <c r="C386" s="1"/>
      <c r="D386" s="1"/>
      <c r="E386" s="1"/>
      <c r="F386" s="1"/>
      <c r="G386" s="3"/>
      <c r="H386" s="1"/>
      <c r="I386" s="1"/>
      <c r="J386" s="1"/>
      <c r="K386" s="15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</row>
    <row r="387" spans="1:86" ht="15.75" customHeight="1">
      <c r="A387" s="1"/>
      <c r="B387" s="2"/>
      <c r="C387" s="1"/>
      <c r="D387" s="1"/>
      <c r="E387" s="1"/>
      <c r="F387" s="1"/>
      <c r="G387" s="3"/>
      <c r="H387" s="1"/>
      <c r="I387" s="1"/>
      <c r="J387" s="1"/>
      <c r="K387" s="15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</row>
    <row r="388" spans="1:86" ht="15.75" customHeight="1">
      <c r="A388" s="1"/>
      <c r="B388" s="2"/>
      <c r="C388" s="1"/>
      <c r="D388" s="1"/>
      <c r="E388" s="1"/>
      <c r="F388" s="1"/>
      <c r="G388" s="3"/>
      <c r="H388" s="1"/>
      <c r="I388" s="1"/>
      <c r="J388" s="1"/>
      <c r="K388" s="15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</row>
    <row r="389" spans="1:86" ht="15.75" customHeight="1">
      <c r="A389" s="1"/>
      <c r="B389" s="2"/>
      <c r="C389" s="1"/>
      <c r="D389" s="1"/>
      <c r="E389" s="1"/>
      <c r="F389" s="1"/>
      <c r="G389" s="3"/>
      <c r="H389" s="1"/>
      <c r="I389" s="1"/>
      <c r="J389" s="1"/>
      <c r="K389" s="15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</row>
    <row r="390" spans="1:86" ht="15.75" customHeight="1">
      <c r="A390" s="1"/>
      <c r="B390" s="2"/>
      <c r="C390" s="1"/>
      <c r="D390" s="1"/>
      <c r="E390" s="1"/>
      <c r="F390" s="1"/>
      <c r="G390" s="3"/>
      <c r="H390" s="1"/>
      <c r="I390" s="1"/>
      <c r="J390" s="1"/>
      <c r="K390" s="15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</row>
    <row r="391" spans="1:86" ht="15.75" customHeight="1">
      <c r="A391" s="1"/>
      <c r="B391" s="2"/>
      <c r="C391" s="1"/>
      <c r="D391" s="1"/>
      <c r="E391" s="1"/>
      <c r="F391" s="1"/>
      <c r="G391" s="3"/>
      <c r="H391" s="1"/>
      <c r="I391" s="1"/>
      <c r="J391" s="1"/>
      <c r="K391" s="15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</row>
    <row r="392" spans="1:86" ht="15.75" customHeight="1">
      <c r="A392" s="1"/>
      <c r="B392" s="2"/>
      <c r="C392" s="1"/>
      <c r="D392" s="1"/>
      <c r="E392" s="1"/>
      <c r="F392" s="1"/>
      <c r="G392" s="3"/>
      <c r="H392" s="1"/>
      <c r="I392" s="1"/>
      <c r="J392" s="1"/>
      <c r="K392" s="15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</row>
    <row r="393" spans="1:86" ht="15.75" customHeight="1">
      <c r="A393" s="1"/>
      <c r="B393" s="2"/>
      <c r="C393" s="1"/>
      <c r="D393" s="1"/>
      <c r="E393" s="1"/>
      <c r="F393" s="1"/>
      <c r="G393" s="3"/>
      <c r="H393" s="1"/>
      <c r="I393" s="1"/>
      <c r="J393" s="1"/>
      <c r="K393" s="15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</row>
    <row r="394" spans="1:86" ht="15.75" customHeight="1">
      <c r="A394" s="1"/>
      <c r="B394" s="2"/>
      <c r="C394" s="1"/>
      <c r="D394" s="1"/>
      <c r="E394" s="1"/>
      <c r="F394" s="1"/>
      <c r="G394" s="3"/>
      <c r="H394" s="1"/>
      <c r="I394" s="1"/>
      <c r="J394" s="1"/>
      <c r="K394" s="15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</row>
    <row r="395" spans="1:86" ht="15.75" customHeight="1">
      <c r="A395" s="1"/>
      <c r="B395" s="2"/>
      <c r="C395" s="1"/>
      <c r="D395" s="1"/>
      <c r="E395" s="1"/>
      <c r="F395" s="1"/>
      <c r="G395" s="3"/>
      <c r="H395" s="1"/>
      <c r="I395" s="1"/>
      <c r="J395" s="1"/>
      <c r="K395" s="15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</row>
    <row r="396" spans="1:86" ht="15.75" customHeight="1">
      <c r="A396" s="1"/>
      <c r="B396" s="2"/>
      <c r="C396" s="1"/>
      <c r="D396" s="1"/>
      <c r="E396" s="1"/>
      <c r="F396" s="1"/>
      <c r="G396" s="3"/>
      <c r="H396" s="1"/>
      <c r="I396" s="1"/>
      <c r="J396" s="1"/>
      <c r="K396" s="15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</row>
    <row r="397" spans="1:86" ht="15.75" customHeight="1">
      <c r="A397" s="1"/>
      <c r="B397" s="2"/>
      <c r="C397" s="1"/>
      <c r="D397" s="1"/>
      <c r="E397" s="1"/>
      <c r="F397" s="1"/>
      <c r="G397" s="3"/>
      <c r="H397" s="1"/>
      <c r="I397" s="1"/>
      <c r="J397" s="1"/>
      <c r="K397" s="15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</row>
    <row r="398" spans="1:86" ht="15.75" customHeight="1">
      <c r="A398" s="1"/>
      <c r="B398" s="2"/>
      <c r="C398" s="1"/>
      <c r="D398" s="1"/>
      <c r="E398" s="1"/>
      <c r="F398" s="1"/>
      <c r="G398" s="3"/>
      <c r="H398" s="1"/>
      <c r="I398" s="1"/>
      <c r="J398" s="1"/>
      <c r="K398" s="15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</row>
    <row r="399" spans="1:86" ht="15.75" customHeight="1">
      <c r="A399" s="1"/>
      <c r="B399" s="2"/>
      <c r="C399" s="1"/>
      <c r="D399" s="1"/>
      <c r="E399" s="1"/>
      <c r="F399" s="1"/>
      <c r="G399" s="3"/>
      <c r="H399" s="1"/>
      <c r="I399" s="1"/>
      <c r="J399" s="1"/>
      <c r="K399" s="15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</row>
    <row r="400" spans="1:86" ht="15.75" customHeight="1">
      <c r="A400" s="1"/>
      <c r="B400" s="2"/>
      <c r="C400" s="1"/>
      <c r="D400" s="1"/>
      <c r="E400" s="1"/>
      <c r="F400" s="1"/>
      <c r="G400" s="3"/>
      <c r="H400" s="1"/>
      <c r="I400" s="1"/>
      <c r="J400" s="1"/>
      <c r="K400" s="15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</row>
    <row r="401" spans="1:86" ht="15.75" customHeight="1">
      <c r="A401" s="1"/>
      <c r="B401" s="2"/>
      <c r="C401" s="1"/>
      <c r="D401" s="1"/>
      <c r="E401" s="1"/>
      <c r="F401" s="1"/>
      <c r="G401" s="3"/>
      <c r="H401" s="1"/>
      <c r="I401" s="1"/>
      <c r="J401" s="1"/>
      <c r="K401" s="15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</row>
    <row r="402" spans="1:86" ht="15.75" customHeight="1">
      <c r="A402" s="1"/>
      <c r="B402" s="2"/>
      <c r="C402" s="1"/>
      <c r="D402" s="1"/>
      <c r="E402" s="1"/>
      <c r="F402" s="1"/>
      <c r="G402" s="3"/>
      <c r="H402" s="1"/>
      <c r="I402" s="1"/>
      <c r="J402" s="1"/>
      <c r="K402" s="15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</row>
    <row r="403" spans="1:86" ht="15.75" customHeight="1">
      <c r="A403" s="1"/>
      <c r="B403" s="2"/>
      <c r="C403" s="1"/>
      <c r="D403" s="1"/>
      <c r="E403" s="1"/>
      <c r="F403" s="1"/>
      <c r="G403" s="3"/>
      <c r="H403" s="1"/>
      <c r="I403" s="1"/>
      <c r="J403" s="1"/>
      <c r="K403" s="15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</row>
    <row r="404" spans="1:86" ht="15.75" customHeight="1">
      <c r="A404" s="1"/>
      <c r="B404" s="2"/>
      <c r="C404" s="1"/>
      <c r="D404" s="1"/>
      <c r="E404" s="1"/>
      <c r="F404" s="1"/>
      <c r="G404" s="3"/>
      <c r="H404" s="1"/>
      <c r="I404" s="1"/>
      <c r="J404" s="1"/>
      <c r="K404" s="15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</row>
    <row r="405" spans="1:86" ht="15.75" customHeight="1">
      <c r="A405" s="1"/>
      <c r="B405" s="2"/>
      <c r="C405" s="1"/>
      <c r="D405" s="1"/>
      <c r="E405" s="1"/>
      <c r="F405" s="1"/>
      <c r="G405" s="3"/>
      <c r="H405" s="1"/>
      <c r="I405" s="1"/>
      <c r="J405" s="1"/>
      <c r="K405" s="15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</row>
    <row r="406" spans="1:86" ht="15.75" customHeight="1">
      <c r="A406" s="1"/>
      <c r="B406" s="2"/>
      <c r="C406" s="1"/>
      <c r="D406" s="1"/>
      <c r="E406" s="1"/>
      <c r="F406" s="1"/>
      <c r="G406" s="3"/>
      <c r="H406" s="1"/>
      <c r="I406" s="1"/>
      <c r="J406" s="1"/>
      <c r="K406" s="15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</row>
    <row r="407" spans="1:86" ht="15.75" customHeight="1">
      <c r="A407" s="1"/>
      <c r="B407" s="2"/>
      <c r="C407" s="1"/>
      <c r="D407" s="1"/>
      <c r="E407" s="1"/>
      <c r="F407" s="1"/>
      <c r="G407" s="3"/>
      <c r="H407" s="1"/>
      <c r="I407" s="1"/>
      <c r="J407" s="1"/>
      <c r="K407" s="15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</row>
    <row r="408" spans="1:86" ht="15.75" customHeight="1">
      <c r="A408" s="1"/>
      <c r="B408" s="2"/>
      <c r="C408" s="1"/>
      <c r="D408" s="1"/>
      <c r="E408" s="1"/>
      <c r="F408" s="1"/>
      <c r="G408" s="3"/>
      <c r="H408" s="1"/>
      <c r="I408" s="1"/>
      <c r="J408" s="1"/>
      <c r="K408" s="15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</row>
    <row r="409" spans="1:86" ht="15.75" customHeight="1">
      <c r="A409" s="1"/>
      <c r="B409" s="2"/>
      <c r="C409" s="1"/>
      <c r="D409" s="1"/>
      <c r="E409" s="1"/>
      <c r="F409" s="1"/>
      <c r="G409" s="3"/>
      <c r="H409" s="1"/>
      <c r="I409" s="1"/>
      <c r="J409" s="1"/>
      <c r="K409" s="15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</row>
    <row r="410" spans="1:86" ht="15.75" customHeight="1">
      <c r="A410" s="1"/>
      <c r="B410" s="2"/>
      <c r="C410" s="1"/>
      <c r="D410" s="1"/>
      <c r="E410" s="1"/>
      <c r="F410" s="1"/>
      <c r="G410" s="3"/>
      <c r="H410" s="1"/>
      <c r="I410" s="1"/>
      <c r="J410" s="1"/>
      <c r="K410" s="15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</row>
    <row r="411" spans="1:86" ht="15.75" customHeight="1">
      <c r="A411" s="1"/>
      <c r="B411" s="2"/>
      <c r="C411" s="1"/>
      <c r="D411" s="1"/>
      <c r="E411" s="1"/>
      <c r="F411" s="1"/>
      <c r="G411" s="3"/>
      <c r="H411" s="1"/>
      <c r="I411" s="1"/>
      <c r="J411" s="1"/>
      <c r="K411" s="15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</row>
    <row r="412" spans="1:86" ht="15.75" customHeight="1">
      <c r="A412" s="1"/>
      <c r="B412" s="2"/>
      <c r="C412" s="1"/>
      <c r="D412" s="1"/>
      <c r="E412" s="1"/>
      <c r="F412" s="1"/>
      <c r="G412" s="3"/>
      <c r="H412" s="1"/>
      <c r="I412" s="1"/>
      <c r="J412" s="1"/>
      <c r="K412" s="15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</row>
    <row r="413" spans="1:86" ht="15.75" customHeight="1">
      <c r="A413" s="1"/>
      <c r="B413" s="2"/>
      <c r="C413" s="1"/>
      <c r="D413" s="1"/>
      <c r="E413" s="1"/>
      <c r="F413" s="1"/>
      <c r="G413" s="3"/>
      <c r="H413" s="1"/>
      <c r="I413" s="1"/>
      <c r="J413" s="1"/>
      <c r="K413" s="15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</row>
    <row r="414" spans="1:86" ht="15.75" customHeight="1">
      <c r="A414" s="1"/>
      <c r="B414" s="2"/>
      <c r="C414" s="1"/>
      <c r="D414" s="1"/>
      <c r="E414" s="1"/>
      <c r="F414" s="1"/>
      <c r="G414" s="3"/>
      <c r="H414" s="1"/>
      <c r="I414" s="1"/>
      <c r="J414" s="1"/>
      <c r="K414" s="15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</row>
    <row r="415" spans="1:86" ht="15.75" customHeight="1">
      <c r="A415" s="1"/>
      <c r="B415" s="2"/>
      <c r="C415" s="1"/>
      <c r="D415" s="1"/>
      <c r="E415" s="1"/>
      <c r="F415" s="1"/>
      <c r="G415" s="3"/>
      <c r="H415" s="1"/>
      <c r="I415" s="1"/>
      <c r="J415" s="1"/>
      <c r="K415" s="15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</row>
    <row r="416" spans="1:86" ht="15.75" customHeight="1">
      <c r="A416" s="1"/>
      <c r="B416" s="2"/>
      <c r="C416" s="1"/>
      <c r="D416" s="1"/>
      <c r="E416" s="1"/>
      <c r="F416" s="1"/>
      <c r="G416" s="3"/>
      <c r="H416" s="1"/>
      <c r="I416" s="1"/>
      <c r="J416" s="1"/>
      <c r="K416" s="15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</row>
    <row r="417" spans="1:86" ht="15.75" customHeight="1">
      <c r="A417" s="1"/>
      <c r="B417" s="2"/>
      <c r="C417" s="1"/>
      <c r="D417" s="1"/>
      <c r="E417" s="1"/>
      <c r="F417" s="1"/>
      <c r="G417" s="3"/>
      <c r="H417" s="1"/>
      <c r="I417" s="1"/>
      <c r="J417" s="1"/>
      <c r="K417" s="15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</row>
    <row r="418" spans="1:86" ht="15.75" customHeight="1">
      <c r="A418" s="1"/>
      <c r="B418" s="2"/>
      <c r="C418" s="1"/>
      <c r="D418" s="1"/>
      <c r="E418" s="1"/>
      <c r="F418" s="1"/>
      <c r="G418" s="3"/>
      <c r="H418" s="1"/>
      <c r="I418" s="1"/>
      <c r="J418" s="1"/>
      <c r="K418" s="15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</row>
    <row r="419" spans="1:86" ht="15.75" customHeight="1">
      <c r="A419" s="1"/>
      <c r="B419" s="2"/>
      <c r="C419" s="1"/>
      <c r="D419" s="1"/>
      <c r="E419" s="1"/>
      <c r="F419" s="1"/>
      <c r="G419" s="3"/>
      <c r="H419" s="1"/>
      <c r="I419" s="1"/>
      <c r="J419" s="1"/>
      <c r="K419" s="15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</row>
    <row r="420" spans="1:86" ht="15.75" customHeight="1">
      <c r="A420" s="1"/>
      <c r="B420" s="2"/>
      <c r="C420" s="1"/>
      <c r="D420" s="1"/>
      <c r="E420" s="1"/>
      <c r="F420" s="1"/>
      <c r="G420" s="3"/>
      <c r="H420" s="1"/>
      <c r="I420" s="1"/>
      <c r="J420" s="1"/>
      <c r="K420" s="15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</row>
    <row r="421" spans="1:86" ht="15.75" customHeight="1">
      <c r="A421" s="1"/>
      <c r="B421" s="2"/>
      <c r="C421" s="1"/>
      <c r="D421" s="1"/>
      <c r="E421" s="1"/>
      <c r="F421" s="1"/>
      <c r="G421" s="3"/>
      <c r="H421" s="1"/>
      <c r="I421" s="1"/>
      <c r="J421" s="1"/>
      <c r="K421" s="15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</row>
    <row r="422" spans="1:86" ht="15.75" customHeight="1">
      <c r="A422" s="1"/>
      <c r="B422" s="2"/>
      <c r="C422" s="1"/>
      <c r="D422" s="1"/>
      <c r="E422" s="1"/>
      <c r="F422" s="1"/>
      <c r="G422" s="3"/>
      <c r="H422" s="1"/>
      <c r="I422" s="1"/>
      <c r="J422" s="1"/>
      <c r="K422" s="15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</row>
    <row r="423" spans="1:86" ht="15.75" customHeight="1">
      <c r="A423" s="1"/>
      <c r="B423" s="2"/>
      <c r="C423" s="1"/>
      <c r="D423" s="1"/>
      <c r="E423" s="1"/>
      <c r="F423" s="1"/>
      <c r="G423" s="3"/>
      <c r="H423" s="1"/>
      <c r="I423" s="1"/>
      <c r="J423" s="1"/>
      <c r="K423" s="15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</row>
    <row r="424" spans="1:86" ht="15.75" customHeight="1">
      <c r="A424" s="1"/>
      <c r="B424" s="2"/>
      <c r="C424" s="1"/>
      <c r="D424" s="1"/>
      <c r="E424" s="1"/>
      <c r="F424" s="1"/>
      <c r="G424" s="3"/>
      <c r="H424" s="1"/>
      <c r="I424" s="1"/>
      <c r="J424" s="1"/>
      <c r="K424" s="15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</row>
    <row r="425" spans="1:86" ht="15.75" customHeight="1">
      <c r="A425" s="1"/>
      <c r="B425" s="2"/>
      <c r="C425" s="1"/>
      <c r="D425" s="1"/>
      <c r="E425" s="1"/>
      <c r="F425" s="1"/>
      <c r="G425" s="3"/>
      <c r="H425" s="1"/>
      <c r="I425" s="1"/>
      <c r="J425" s="1"/>
      <c r="K425" s="15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</row>
    <row r="426" spans="1:86" ht="15.75" customHeight="1">
      <c r="A426" s="1"/>
      <c r="B426" s="2"/>
      <c r="C426" s="1"/>
      <c r="D426" s="1"/>
      <c r="E426" s="1"/>
      <c r="F426" s="1"/>
      <c r="G426" s="3"/>
      <c r="H426" s="1"/>
      <c r="I426" s="1"/>
      <c r="J426" s="1"/>
      <c r="K426" s="15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</row>
    <row r="427" spans="1:86" ht="15.75" customHeight="1">
      <c r="A427" s="1"/>
      <c r="B427" s="2"/>
      <c r="C427" s="1"/>
      <c r="D427" s="1"/>
      <c r="E427" s="1"/>
      <c r="F427" s="1"/>
      <c r="G427" s="3"/>
      <c r="H427" s="1"/>
      <c r="I427" s="1"/>
      <c r="J427" s="1"/>
      <c r="K427" s="15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</row>
    <row r="428" spans="1:86" ht="15.75" customHeight="1">
      <c r="A428" s="1"/>
      <c r="B428" s="2"/>
      <c r="C428" s="1"/>
      <c r="D428" s="1"/>
      <c r="E428" s="1"/>
      <c r="F428" s="1"/>
      <c r="G428" s="3"/>
      <c r="H428" s="1"/>
      <c r="I428" s="1"/>
      <c r="J428" s="1"/>
      <c r="K428" s="15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</row>
    <row r="429" spans="1:86" ht="15.75" customHeight="1">
      <c r="A429" s="1"/>
      <c r="B429" s="2"/>
      <c r="C429" s="1"/>
      <c r="D429" s="1"/>
      <c r="E429" s="1"/>
      <c r="F429" s="1"/>
      <c r="G429" s="3"/>
      <c r="H429" s="1"/>
      <c r="I429" s="1"/>
      <c r="J429" s="1"/>
      <c r="K429" s="15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</row>
    <row r="430" spans="1:86" ht="15.75" customHeight="1">
      <c r="A430" s="1"/>
      <c r="B430" s="2"/>
      <c r="C430" s="1"/>
      <c r="D430" s="1"/>
      <c r="E430" s="1"/>
      <c r="F430" s="1"/>
      <c r="G430" s="3"/>
      <c r="H430" s="1"/>
      <c r="I430" s="1"/>
      <c r="J430" s="1"/>
      <c r="K430" s="15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</row>
    <row r="431" spans="1:86" ht="15.75" customHeight="1">
      <c r="A431" s="1"/>
      <c r="B431" s="2"/>
      <c r="C431" s="1"/>
      <c r="D431" s="1"/>
      <c r="E431" s="1"/>
      <c r="F431" s="1"/>
      <c r="G431" s="3"/>
      <c r="H431" s="1"/>
      <c r="I431" s="1"/>
      <c r="J431" s="1"/>
      <c r="K431" s="15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</row>
    <row r="432" spans="1:86" ht="15.75" customHeight="1">
      <c r="A432" s="1"/>
      <c r="B432" s="2"/>
      <c r="C432" s="1"/>
      <c r="D432" s="1"/>
      <c r="E432" s="1"/>
      <c r="F432" s="1"/>
      <c r="G432" s="3"/>
      <c r="H432" s="1"/>
      <c r="I432" s="1"/>
      <c r="J432" s="1"/>
      <c r="K432" s="15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</row>
    <row r="433" spans="1:86" ht="15.75" customHeight="1">
      <c r="A433" s="1"/>
      <c r="B433" s="2"/>
      <c r="C433" s="1"/>
      <c r="D433" s="1"/>
      <c r="E433" s="1"/>
      <c r="F433" s="1"/>
      <c r="G433" s="3"/>
      <c r="H433" s="1"/>
      <c r="I433" s="1"/>
      <c r="J433" s="1"/>
      <c r="K433" s="15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</row>
    <row r="434" spans="1:86" ht="15.75" customHeight="1">
      <c r="A434" s="1"/>
      <c r="B434" s="2"/>
      <c r="C434" s="1"/>
      <c r="D434" s="1"/>
      <c r="E434" s="1"/>
      <c r="F434" s="1"/>
      <c r="G434" s="3"/>
      <c r="H434" s="1"/>
      <c r="I434" s="1"/>
      <c r="J434" s="1"/>
      <c r="K434" s="15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</row>
    <row r="435" spans="1:86" ht="15.75" customHeight="1">
      <c r="A435" s="1"/>
      <c r="B435" s="2"/>
      <c r="C435" s="1"/>
      <c r="D435" s="1"/>
      <c r="E435" s="1"/>
      <c r="F435" s="1"/>
      <c r="G435" s="3"/>
      <c r="H435" s="1"/>
      <c r="I435" s="1"/>
      <c r="J435" s="1"/>
      <c r="K435" s="15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</row>
    <row r="436" spans="1:86" ht="15.75" customHeight="1">
      <c r="A436" s="1"/>
      <c r="B436" s="2"/>
      <c r="C436" s="1"/>
      <c r="D436" s="1"/>
      <c r="E436" s="1"/>
      <c r="F436" s="1"/>
      <c r="G436" s="3"/>
      <c r="H436" s="1"/>
      <c r="I436" s="1"/>
      <c r="J436" s="1"/>
      <c r="K436" s="15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</row>
    <row r="437" spans="1:86" ht="15.75" customHeight="1">
      <c r="A437" s="1"/>
      <c r="B437" s="2"/>
      <c r="C437" s="1"/>
      <c r="D437" s="1"/>
      <c r="E437" s="1"/>
      <c r="F437" s="1"/>
      <c r="G437" s="3"/>
      <c r="H437" s="1"/>
      <c r="I437" s="1"/>
      <c r="J437" s="1"/>
      <c r="K437" s="15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</row>
    <row r="438" spans="1:86" ht="15.75" customHeight="1">
      <c r="A438" s="1"/>
      <c r="B438" s="2"/>
      <c r="C438" s="1"/>
      <c r="D438" s="1"/>
      <c r="E438" s="1"/>
      <c r="F438" s="1"/>
      <c r="G438" s="3"/>
      <c r="H438" s="1"/>
      <c r="I438" s="1"/>
      <c r="J438" s="1"/>
      <c r="K438" s="15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</row>
    <row r="439" spans="1:86" ht="15.75" customHeight="1">
      <c r="A439" s="1"/>
      <c r="B439" s="2"/>
      <c r="C439" s="1"/>
      <c r="D439" s="1"/>
      <c r="E439" s="1"/>
      <c r="F439" s="1"/>
      <c r="G439" s="3"/>
      <c r="H439" s="1"/>
      <c r="I439" s="1"/>
      <c r="J439" s="1"/>
      <c r="K439" s="15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</row>
    <row r="440" spans="1:86" ht="15.75" customHeight="1">
      <c r="A440" s="1"/>
      <c r="B440" s="2"/>
      <c r="C440" s="1"/>
      <c r="D440" s="1"/>
      <c r="E440" s="1"/>
      <c r="F440" s="1"/>
      <c r="G440" s="3"/>
      <c r="H440" s="1"/>
      <c r="I440" s="1"/>
      <c r="J440" s="1"/>
      <c r="K440" s="15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</row>
    <row r="441" spans="1:86" ht="15.75" customHeight="1">
      <c r="A441" s="1"/>
      <c r="B441" s="2"/>
      <c r="C441" s="1"/>
      <c r="D441" s="1"/>
      <c r="E441" s="1"/>
      <c r="F441" s="1"/>
      <c r="G441" s="3"/>
      <c r="H441" s="1"/>
      <c r="I441" s="1"/>
      <c r="J441" s="1"/>
      <c r="K441" s="15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</row>
    <row r="442" spans="1:86" ht="15.75" customHeight="1">
      <c r="A442" s="1"/>
      <c r="B442" s="2"/>
      <c r="C442" s="1"/>
      <c r="D442" s="1"/>
      <c r="E442" s="1"/>
      <c r="F442" s="1"/>
      <c r="G442" s="3"/>
      <c r="H442" s="1"/>
      <c r="I442" s="1"/>
      <c r="J442" s="1"/>
      <c r="K442" s="15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</row>
    <row r="443" spans="1:86" ht="15.75" customHeight="1">
      <c r="A443" s="1"/>
      <c r="B443" s="2"/>
      <c r="C443" s="1"/>
      <c r="D443" s="1"/>
      <c r="E443" s="1"/>
      <c r="F443" s="1"/>
      <c r="G443" s="3"/>
      <c r="H443" s="1"/>
      <c r="I443" s="1"/>
      <c r="J443" s="1"/>
      <c r="K443" s="15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</row>
    <row r="444" spans="1:86" ht="15.75" customHeight="1">
      <c r="A444" s="1"/>
      <c r="B444" s="2"/>
      <c r="C444" s="1"/>
      <c r="D444" s="1"/>
      <c r="E444" s="1"/>
      <c r="F444" s="1"/>
      <c r="G444" s="3"/>
      <c r="H444" s="1"/>
      <c r="I444" s="1"/>
      <c r="J444" s="1"/>
      <c r="K444" s="15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</row>
    <row r="445" spans="1:86" ht="15.75" customHeight="1">
      <c r="A445" s="1"/>
      <c r="B445" s="2"/>
      <c r="C445" s="1"/>
      <c r="D445" s="1"/>
      <c r="E445" s="1"/>
      <c r="F445" s="1"/>
      <c r="G445" s="3"/>
      <c r="H445" s="1"/>
      <c r="I445" s="1"/>
      <c r="J445" s="1"/>
      <c r="K445" s="15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</row>
    <row r="446" spans="1:86" ht="15.75" customHeight="1">
      <c r="A446" s="1"/>
      <c r="B446" s="2"/>
      <c r="C446" s="1"/>
      <c r="D446" s="1"/>
      <c r="E446" s="1"/>
      <c r="F446" s="1"/>
      <c r="G446" s="3"/>
      <c r="H446" s="1"/>
      <c r="I446" s="1"/>
      <c r="J446" s="1"/>
      <c r="K446" s="15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</row>
    <row r="447" spans="1:86" ht="15.75" customHeight="1">
      <c r="A447" s="1"/>
      <c r="B447" s="2"/>
      <c r="C447" s="1"/>
      <c r="D447" s="1"/>
      <c r="E447" s="1"/>
      <c r="F447" s="1"/>
      <c r="G447" s="3"/>
      <c r="H447" s="1"/>
      <c r="I447" s="1"/>
      <c r="J447" s="1"/>
      <c r="K447" s="15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</row>
    <row r="448" spans="1:86" ht="15.75" customHeight="1">
      <c r="A448" s="1"/>
      <c r="B448" s="2"/>
      <c r="C448" s="1"/>
      <c r="D448" s="1"/>
      <c r="E448" s="1"/>
      <c r="F448" s="1"/>
      <c r="G448" s="3"/>
      <c r="H448" s="1"/>
      <c r="I448" s="1"/>
      <c r="J448" s="1"/>
      <c r="K448" s="15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</row>
    <row r="449" spans="1:86" ht="15.75" customHeight="1">
      <c r="A449" s="1"/>
      <c r="B449" s="2"/>
      <c r="C449" s="1"/>
      <c r="D449" s="1"/>
      <c r="E449" s="1"/>
      <c r="F449" s="1"/>
      <c r="G449" s="3"/>
      <c r="H449" s="1"/>
      <c r="I449" s="1"/>
      <c r="J449" s="1"/>
      <c r="K449" s="15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</row>
    <row r="450" spans="1:86" ht="15.75" customHeight="1">
      <c r="A450" s="1"/>
      <c r="B450" s="2"/>
      <c r="C450" s="1"/>
      <c r="D450" s="1"/>
      <c r="E450" s="1"/>
      <c r="F450" s="1"/>
      <c r="G450" s="3"/>
      <c r="H450" s="1"/>
      <c r="I450" s="1"/>
      <c r="J450" s="1"/>
      <c r="K450" s="15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</row>
    <row r="451" spans="1:86" ht="15.75" customHeight="1">
      <c r="A451" s="1"/>
      <c r="B451" s="2"/>
      <c r="C451" s="1"/>
      <c r="D451" s="1"/>
      <c r="E451" s="1"/>
      <c r="F451" s="1"/>
      <c r="G451" s="3"/>
      <c r="H451" s="1"/>
      <c r="I451" s="1"/>
      <c r="J451" s="1"/>
      <c r="K451" s="15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</row>
    <row r="452" spans="1:86" ht="15.75" customHeight="1">
      <c r="A452" s="1"/>
      <c r="B452" s="2"/>
      <c r="C452" s="1"/>
      <c r="D452" s="1"/>
      <c r="E452" s="1"/>
      <c r="F452" s="1"/>
      <c r="G452" s="3"/>
      <c r="H452" s="1"/>
      <c r="I452" s="1"/>
      <c r="J452" s="1"/>
      <c r="K452" s="15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</row>
    <row r="453" spans="1:86" ht="15.75" customHeight="1">
      <c r="A453" s="1"/>
      <c r="B453" s="2"/>
      <c r="C453" s="1"/>
      <c r="D453" s="1"/>
      <c r="E453" s="1"/>
      <c r="F453" s="1"/>
      <c r="G453" s="3"/>
      <c r="H453" s="1"/>
      <c r="I453" s="1"/>
      <c r="J453" s="1"/>
      <c r="K453" s="15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</row>
    <row r="454" spans="1:86" ht="15.75" customHeight="1">
      <c r="A454" s="1"/>
      <c r="B454" s="2"/>
      <c r="C454" s="1"/>
      <c r="D454" s="1"/>
      <c r="E454" s="1"/>
      <c r="F454" s="1"/>
      <c r="G454" s="3"/>
      <c r="H454" s="1"/>
      <c r="I454" s="1"/>
      <c r="J454" s="1"/>
      <c r="K454" s="15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</row>
    <row r="455" spans="1:86" ht="15.75" customHeight="1">
      <c r="A455" s="1"/>
      <c r="B455" s="2"/>
      <c r="C455" s="1"/>
      <c r="D455" s="1"/>
      <c r="E455" s="1"/>
      <c r="F455" s="1"/>
      <c r="G455" s="3"/>
      <c r="H455" s="1"/>
      <c r="I455" s="1"/>
      <c r="J455" s="1"/>
      <c r="K455" s="15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</row>
    <row r="456" spans="1:86" ht="15.75" customHeight="1">
      <c r="A456" s="1"/>
      <c r="B456" s="2"/>
      <c r="C456" s="1"/>
      <c r="D456" s="1"/>
      <c r="E456" s="1"/>
      <c r="F456" s="1"/>
      <c r="G456" s="3"/>
      <c r="H456" s="1"/>
      <c r="I456" s="1"/>
      <c r="J456" s="1"/>
      <c r="K456" s="15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</row>
    <row r="457" spans="1:86" ht="15.75" customHeight="1">
      <c r="A457" s="1"/>
      <c r="B457" s="2"/>
      <c r="C457" s="1"/>
      <c r="D457" s="1"/>
      <c r="E457" s="1"/>
      <c r="F457" s="1"/>
      <c r="G457" s="3"/>
      <c r="H457" s="1"/>
      <c r="I457" s="1"/>
      <c r="J457" s="1"/>
      <c r="K457" s="15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</row>
    <row r="458" spans="1:86" ht="15.75" customHeight="1">
      <c r="A458" s="1"/>
      <c r="B458" s="2"/>
      <c r="C458" s="1"/>
      <c r="D458" s="1"/>
      <c r="E458" s="1"/>
      <c r="F458" s="1"/>
      <c r="G458" s="3"/>
      <c r="H458" s="1"/>
      <c r="I458" s="1"/>
      <c r="J458" s="1"/>
      <c r="K458" s="15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</row>
    <row r="459" spans="1:86" ht="15.75" customHeight="1">
      <c r="A459" s="1"/>
      <c r="B459" s="2"/>
      <c r="C459" s="1"/>
      <c r="D459" s="1"/>
      <c r="E459" s="1"/>
      <c r="F459" s="1"/>
      <c r="G459" s="3"/>
      <c r="H459" s="1"/>
      <c r="I459" s="1"/>
      <c r="J459" s="1"/>
      <c r="K459" s="15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</row>
    <row r="460" spans="1:86" ht="15.75" customHeight="1">
      <c r="A460" s="1"/>
      <c r="B460" s="2"/>
      <c r="C460" s="1"/>
      <c r="D460" s="1"/>
      <c r="E460" s="1"/>
      <c r="F460" s="1"/>
      <c r="G460" s="3"/>
      <c r="H460" s="1"/>
      <c r="I460" s="1"/>
      <c r="J460" s="1"/>
      <c r="K460" s="15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</row>
    <row r="461" spans="1:86" ht="15.75" customHeight="1">
      <c r="A461" s="1"/>
      <c r="B461" s="2"/>
      <c r="C461" s="1"/>
      <c r="D461" s="1"/>
      <c r="E461" s="1"/>
      <c r="F461" s="1"/>
      <c r="G461" s="3"/>
      <c r="H461" s="1"/>
      <c r="I461" s="1"/>
      <c r="J461" s="1"/>
      <c r="K461" s="15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</row>
    <row r="462" spans="1:86" ht="15.75" customHeight="1">
      <c r="A462" s="1"/>
      <c r="B462" s="2"/>
      <c r="C462" s="1"/>
      <c r="D462" s="1"/>
      <c r="E462" s="1"/>
      <c r="F462" s="1"/>
      <c r="G462" s="3"/>
      <c r="H462" s="1"/>
      <c r="I462" s="1"/>
      <c r="J462" s="1"/>
      <c r="K462" s="15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</row>
    <row r="463" spans="1:86" ht="15.75" customHeight="1">
      <c r="A463" s="1"/>
      <c r="B463" s="2"/>
      <c r="C463" s="1"/>
      <c r="D463" s="1"/>
      <c r="E463" s="1"/>
      <c r="F463" s="1"/>
      <c r="G463" s="3"/>
      <c r="H463" s="1"/>
      <c r="I463" s="1"/>
      <c r="J463" s="1"/>
      <c r="K463" s="15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</row>
    <row r="464" spans="1:86" ht="15.75" customHeight="1">
      <c r="A464" s="1"/>
      <c r="B464" s="2"/>
      <c r="C464" s="1"/>
      <c r="D464" s="1"/>
      <c r="E464" s="1"/>
      <c r="F464" s="1"/>
      <c r="G464" s="3"/>
      <c r="H464" s="1"/>
      <c r="I464" s="1"/>
      <c r="J464" s="1"/>
      <c r="K464" s="15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</row>
    <row r="465" spans="1:86" ht="15.75" customHeight="1">
      <c r="A465" s="1"/>
      <c r="B465" s="2"/>
      <c r="C465" s="1"/>
      <c r="D465" s="1"/>
      <c r="E465" s="1"/>
      <c r="F465" s="1"/>
      <c r="G465" s="3"/>
      <c r="H465" s="1"/>
      <c r="I465" s="1"/>
      <c r="J465" s="1"/>
      <c r="K465" s="15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</row>
    <row r="466" spans="1:86" ht="15.75" customHeight="1">
      <c r="A466" s="1"/>
      <c r="B466" s="2"/>
      <c r="C466" s="1"/>
      <c r="D466" s="1"/>
      <c r="E466" s="1"/>
      <c r="F466" s="1"/>
      <c r="G466" s="3"/>
      <c r="H466" s="1"/>
      <c r="I466" s="1"/>
      <c r="J466" s="1"/>
      <c r="K466" s="15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</row>
    <row r="467" spans="1:86" ht="15.75" customHeight="1">
      <c r="A467" s="1"/>
      <c r="B467" s="2"/>
      <c r="C467" s="1"/>
      <c r="D467" s="1"/>
      <c r="E467" s="1"/>
      <c r="F467" s="1"/>
      <c r="G467" s="3"/>
      <c r="H467" s="1"/>
      <c r="I467" s="1"/>
      <c r="J467" s="1"/>
      <c r="K467" s="15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</row>
    <row r="468" spans="1:86" ht="15.75" customHeight="1">
      <c r="A468" s="1"/>
      <c r="B468" s="2"/>
      <c r="C468" s="1"/>
      <c r="D468" s="1"/>
      <c r="E468" s="1"/>
      <c r="F468" s="1"/>
      <c r="G468" s="3"/>
      <c r="H468" s="1"/>
      <c r="I468" s="1"/>
      <c r="J468" s="1"/>
      <c r="K468" s="15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</row>
    <row r="469" spans="1:86" ht="15.75" customHeight="1">
      <c r="A469" s="1"/>
      <c r="B469" s="2"/>
      <c r="C469" s="1"/>
      <c r="D469" s="1"/>
      <c r="E469" s="1"/>
      <c r="F469" s="1"/>
      <c r="G469" s="3"/>
      <c r="H469" s="1"/>
      <c r="I469" s="1"/>
      <c r="J469" s="1"/>
      <c r="K469" s="15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</row>
    <row r="470" spans="1:86" ht="15.75" customHeight="1">
      <c r="A470" s="1"/>
      <c r="B470" s="2"/>
      <c r="C470" s="1"/>
      <c r="D470" s="1"/>
      <c r="E470" s="1"/>
      <c r="F470" s="1"/>
      <c r="G470" s="3"/>
      <c r="H470" s="1"/>
      <c r="I470" s="1"/>
      <c r="J470" s="1"/>
      <c r="K470" s="15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</row>
    <row r="471" spans="1:86" ht="15.75" customHeight="1">
      <c r="A471" s="1"/>
      <c r="B471" s="2"/>
      <c r="C471" s="1"/>
      <c r="D471" s="1"/>
      <c r="E471" s="1"/>
      <c r="F471" s="1"/>
      <c r="G471" s="3"/>
      <c r="H471" s="1"/>
      <c r="I471" s="1"/>
      <c r="J471" s="1"/>
      <c r="K471" s="15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</row>
    <row r="472" spans="1:86" ht="15.75" customHeight="1">
      <c r="A472" s="1"/>
      <c r="B472" s="2"/>
      <c r="C472" s="1"/>
      <c r="D472" s="1"/>
      <c r="E472" s="1"/>
      <c r="F472" s="1"/>
      <c r="G472" s="3"/>
      <c r="H472" s="1"/>
      <c r="I472" s="1"/>
      <c r="J472" s="1"/>
      <c r="K472" s="15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</row>
    <row r="473" spans="1:86" ht="15.75" customHeight="1">
      <c r="A473" s="1"/>
      <c r="B473" s="2"/>
      <c r="C473" s="1"/>
      <c r="D473" s="1"/>
      <c r="E473" s="1"/>
      <c r="F473" s="1"/>
      <c r="G473" s="3"/>
      <c r="H473" s="1"/>
      <c r="I473" s="1"/>
      <c r="J473" s="1"/>
      <c r="K473" s="15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</row>
    <row r="474" spans="1:86" ht="15.75" customHeight="1">
      <c r="A474" s="1"/>
      <c r="B474" s="2"/>
      <c r="C474" s="1"/>
      <c r="D474" s="1"/>
      <c r="E474" s="1"/>
      <c r="F474" s="1"/>
      <c r="G474" s="3"/>
      <c r="H474" s="1"/>
      <c r="I474" s="1"/>
      <c r="J474" s="1"/>
      <c r="K474" s="15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</row>
    <row r="475" spans="1:86" ht="15.75" customHeight="1">
      <c r="A475" s="1"/>
      <c r="B475" s="2"/>
      <c r="C475" s="1"/>
      <c r="D475" s="1"/>
      <c r="E475" s="1"/>
      <c r="F475" s="1"/>
      <c r="G475" s="3"/>
      <c r="H475" s="1"/>
      <c r="I475" s="1"/>
      <c r="J475" s="1"/>
      <c r="K475" s="15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</row>
    <row r="476" spans="1:86" ht="15.75" customHeight="1">
      <c r="A476" s="1"/>
      <c r="B476" s="2"/>
      <c r="C476" s="1"/>
      <c r="D476" s="1"/>
      <c r="E476" s="1"/>
      <c r="F476" s="1"/>
      <c r="G476" s="3"/>
      <c r="H476" s="1"/>
      <c r="I476" s="1"/>
      <c r="J476" s="1"/>
      <c r="K476" s="15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</row>
    <row r="477" spans="1:86" ht="15.75" customHeight="1">
      <c r="A477" s="1"/>
      <c r="B477" s="2"/>
      <c r="C477" s="1"/>
      <c r="D477" s="1"/>
      <c r="E477" s="1"/>
      <c r="F477" s="1"/>
      <c r="G477" s="3"/>
      <c r="H477" s="1"/>
      <c r="I477" s="1"/>
      <c r="J477" s="1"/>
      <c r="K477" s="15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</row>
    <row r="478" spans="1:86" ht="15.75" customHeight="1">
      <c r="A478" s="1"/>
      <c r="B478" s="2"/>
      <c r="C478" s="1"/>
      <c r="D478" s="1"/>
      <c r="E478" s="1"/>
      <c r="F478" s="1"/>
      <c r="G478" s="3"/>
      <c r="H478" s="1"/>
      <c r="I478" s="1"/>
      <c r="J478" s="1"/>
      <c r="K478" s="15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</row>
    <row r="479" spans="1:86" ht="15.75" customHeight="1">
      <c r="A479" s="1"/>
      <c r="B479" s="2"/>
      <c r="C479" s="1"/>
      <c r="D479" s="1"/>
      <c r="E479" s="1"/>
      <c r="F479" s="1"/>
      <c r="G479" s="3"/>
      <c r="H479" s="1"/>
      <c r="I479" s="1"/>
      <c r="J479" s="1"/>
      <c r="K479" s="15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</row>
    <row r="480" spans="1:86" ht="15.75" customHeight="1">
      <c r="A480" s="1"/>
      <c r="B480" s="2"/>
      <c r="C480" s="1"/>
      <c r="D480" s="1"/>
      <c r="E480" s="1"/>
      <c r="F480" s="1"/>
      <c r="G480" s="3"/>
      <c r="H480" s="1"/>
      <c r="I480" s="1"/>
      <c r="J480" s="1"/>
      <c r="K480" s="15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</row>
    <row r="481" spans="1:86" ht="15.75" customHeight="1">
      <c r="A481" s="1"/>
      <c r="B481" s="2"/>
      <c r="C481" s="1"/>
      <c r="D481" s="1"/>
      <c r="E481" s="1"/>
      <c r="F481" s="1"/>
      <c r="G481" s="3"/>
      <c r="H481" s="1"/>
      <c r="I481" s="1"/>
      <c r="J481" s="1"/>
      <c r="K481" s="15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</row>
    <row r="482" spans="1:86" ht="15.75" customHeight="1">
      <c r="A482" s="1"/>
      <c r="B482" s="2"/>
      <c r="C482" s="1"/>
      <c r="D482" s="1"/>
      <c r="E482" s="1"/>
      <c r="F482" s="1"/>
      <c r="G482" s="3"/>
      <c r="H482" s="1"/>
      <c r="I482" s="1"/>
      <c r="J482" s="1"/>
      <c r="K482" s="15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</row>
    <row r="483" spans="1:86" ht="15.75" customHeight="1">
      <c r="A483" s="1"/>
      <c r="B483" s="2"/>
      <c r="C483" s="1"/>
      <c r="D483" s="1"/>
      <c r="E483" s="1"/>
      <c r="F483" s="1"/>
      <c r="G483" s="3"/>
      <c r="H483" s="1"/>
      <c r="I483" s="1"/>
      <c r="J483" s="1"/>
      <c r="K483" s="15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</row>
    <row r="484" spans="1:86" ht="15.75" customHeight="1">
      <c r="A484" s="1"/>
      <c r="B484" s="2"/>
      <c r="C484" s="1"/>
      <c r="D484" s="1"/>
      <c r="E484" s="1"/>
      <c r="F484" s="1"/>
      <c r="G484" s="3"/>
      <c r="H484" s="1"/>
      <c r="I484" s="1"/>
      <c r="J484" s="1"/>
      <c r="K484" s="15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</row>
    <row r="485" spans="1:86" ht="15.75" customHeight="1">
      <c r="A485" s="1"/>
      <c r="B485" s="2"/>
      <c r="C485" s="1"/>
      <c r="D485" s="1"/>
      <c r="E485" s="1"/>
      <c r="F485" s="1"/>
      <c r="G485" s="3"/>
      <c r="H485" s="1"/>
      <c r="I485" s="1"/>
      <c r="J485" s="1"/>
      <c r="K485" s="15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</row>
    <row r="486" spans="1:86" ht="15.75" customHeight="1">
      <c r="A486" s="1"/>
      <c r="B486" s="2"/>
      <c r="C486" s="1"/>
      <c r="D486" s="1"/>
      <c r="E486" s="1"/>
      <c r="F486" s="1"/>
      <c r="G486" s="3"/>
      <c r="H486" s="1"/>
      <c r="I486" s="1"/>
      <c r="J486" s="1"/>
      <c r="K486" s="15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</row>
    <row r="487" spans="1:86" ht="15.75" customHeight="1">
      <c r="A487" s="1"/>
      <c r="B487" s="2"/>
      <c r="C487" s="1"/>
      <c r="D487" s="1"/>
      <c r="E487" s="1"/>
      <c r="F487" s="1"/>
      <c r="G487" s="3"/>
      <c r="H487" s="1"/>
      <c r="I487" s="1"/>
      <c r="J487" s="1"/>
      <c r="K487" s="15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</row>
    <row r="488" spans="1:86" ht="15.75" customHeight="1">
      <c r="A488" s="1"/>
      <c r="B488" s="2"/>
      <c r="C488" s="1"/>
      <c r="D488" s="1"/>
      <c r="E488" s="1"/>
      <c r="F488" s="1"/>
      <c r="G488" s="3"/>
      <c r="H488" s="1"/>
      <c r="I488" s="1"/>
      <c r="J488" s="1"/>
      <c r="K488" s="15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</row>
    <row r="489" spans="1:86" ht="15.75" customHeight="1">
      <c r="A489" s="1"/>
      <c r="B489" s="2"/>
      <c r="C489" s="1"/>
      <c r="D489" s="1"/>
      <c r="E489" s="1"/>
      <c r="F489" s="1"/>
      <c r="G489" s="3"/>
      <c r="H489" s="1"/>
      <c r="I489" s="1"/>
      <c r="J489" s="1"/>
      <c r="K489" s="15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</row>
    <row r="490" spans="1:86" ht="15.75" customHeight="1">
      <c r="A490" s="1"/>
      <c r="B490" s="2"/>
      <c r="C490" s="1"/>
      <c r="D490" s="1"/>
      <c r="E490" s="1"/>
      <c r="F490" s="1"/>
      <c r="G490" s="3"/>
      <c r="H490" s="1"/>
      <c r="I490" s="1"/>
      <c r="J490" s="1"/>
      <c r="K490" s="15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</row>
    <row r="491" spans="1:86" ht="15.75" customHeight="1">
      <c r="A491" s="1"/>
      <c r="B491" s="2"/>
      <c r="C491" s="1"/>
      <c r="D491" s="1"/>
      <c r="E491" s="1"/>
      <c r="F491" s="1"/>
      <c r="G491" s="3"/>
      <c r="H491" s="1"/>
      <c r="I491" s="1"/>
      <c r="J491" s="1"/>
      <c r="K491" s="15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</row>
    <row r="492" spans="1:86" ht="15.75" customHeight="1">
      <c r="A492" s="1"/>
      <c r="B492" s="2"/>
      <c r="C492" s="1"/>
      <c r="D492" s="1"/>
      <c r="E492" s="1"/>
      <c r="F492" s="1"/>
      <c r="G492" s="3"/>
      <c r="H492" s="1"/>
      <c r="I492" s="1"/>
      <c r="J492" s="1"/>
      <c r="K492" s="15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</row>
    <row r="493" spans="1:86" ht="15.75" customHeight="1">
      <c r="A493" s="1"/>
      <c r="B493" s="2"/>
      <c r="C493" s="1"/>
      <c r="D493" s="1"/>
      <c r="E493" s="1"/>
      <c r="F493" s="1"/>
      <c r="G493" s="3"/>
      <c r="H493" s="1"/>
      <c r="I493" s="1"/>
      <c r="J493" s="1"/>
      <c r="K493" s="15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</row>
    <row r="494" spans="1:86" ht="15.75" customHeight="1">
      <c r="A494" s="1"/>
      <c r="B494" s="2"/>
      <c r="C494" s="1"/>
      <c r="D494" s="1"/>
      <c r="E494" s="1"/>
      <c r="F494" s="1"/>
      <c r="G494" s="3"/>
      <c r="H494" s="1"/>
      <c r="I494" s="1"/>
      <c r="J494" s="1"/>
      <c r="K494" s="15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</row>
    <row r="495" spans="1:86" ht="15.75" customHeight="1">
      <c r="A495" s="1"/>
      <c r="B495" s="2"/>
      <c r="C495" s="1"/>
      <c r="D495" s="1"/>
      <c r="E495" s="1"/>
      <c r="F495" s="1"/>
      <c r="G495" s="3"/>
      <c r="H495" s="1"/>
      <c r="I495" s="1"/>
      <c r="J495" s="1"/>
      <c r="K495" s="15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</row>
    <row r="496" spans="1:86" ht="15.75" customHeight="1">
      <c r="A496" s="1"/>
      <c r="B496" s="2"/>
      <c r="C496" s="1"/>
      <c r="D496" s="1"/>
      <c r="E496" s="1"/>
      <c r="F496" s="1"/>
      <c r="G496" s="3"/>
      <c r="H496" s="1"/>
      <c r="I496" s="1"/>
      <c r="J496" s="1"/>
      <c r="K496" s="15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</row>
    <row r="497" spans="1:86" ht="15.75" customHeight="1">
      <c r="A497" s="1"/>
      <c r="B497" s="2"/>
      <c r="C497" s="1"/>
      <c r="D497" s="1"/>
      <c r="E497" s="1"/>
      <c r="F497" s="1"/>
      <c r="G497" s="3"/>
      <c r="H497" s="1"/>
      <c r="I497" s="1"/>
      <c r="J497" s="1"/>
      <c r="K497" s="15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</row>
    <row r="498" spans="1:86" ht="15.75" customHeight="1">
      <c r="A498" s="1"/>
      <c r="B498" s="2"/>
      <c r="C498" s="1"/>
      <c r="D498" s="1"/>
      <c r="E498" s="1"/>
      <c r="F498" s="1"/>
      <c r="G498" s="3"/>
      <c r="H498" s="1"/>
      <c r="I498" s="1"/>
      <c r="J498" s="1"/>
      <c r="K498" s="15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</row>
    <row r="499" spans="1:86" ht="15.75" customHeight="1">
      <c r="A499" s="1"/>
      <c r="B499" s="2"/>
      <c r="C499" s="1"/>
      <c r="D499" s="1"/>
      <c r="E499" s="1"/>
      <c r="F499" s="1"/>
      <c r="G499" s="3"/>
      <c r="H499" s="1"/>
      <c r="I499" s="1"/>
      <c r="J499" s="1"/>
      <c r="K499" s="15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</row>
    <row r="500" spans="1:86" ht="15.75" customHeight="1">
      <c r="A500" s="1"/>
      <c r="B500" s="2"/>
      <c r="C500" s="1"/>
      <c r="D500" s="1"/>
      <c r="E500" s="1"/>
      <c r="F500" s="1"/>
      <c r="G500" s="3"/>
      <c r="H500" s="1"/>
      <c r="I500" s="1"/>
      <c r="J500" s="1"/>
      <c r="K500" s="15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</row>
    <row r="501" spans="1:86" ht="15.75" customHeight="1">
      <c r="A501" s="1"/>
      <c r="B501" s="2"/>
      <c r="C501" s="1"/>
      <c r="D501" s="1"/>
      <c r="E501" s="1"/>
      <c r="F501" s="1"/>
      <c r="G501" s="3"/>
      <c r="H501" s="1"/>
      <c r="I501" s="1"/>
      <c r="J501" s="1"/>
      <c r="K501" s="15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</row>
    <row r="502" spans="1:86" ht="15.75" customHeight="1">
      <c r="A502" s="1"/>
      <c r="B502" s="2"/>
      <c r="C502" s="1"/>
      <c r="D502" s="1"/>
      <c r="E502" s="1"/>
      <c r="F502" s="1"/>
      <c r="G502" s="3"/>
      <c r="H502" s="1"/>
      <c r="I502" s="1"/>
      <c r="J502" s="1"/>
      <c r="K502" s="15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</row>
    <row r="503" spans="1:86" ht="15.75" customHeight="1">
      <c r="A503" s="1"/>
      <c r="B503" s="2"/>
      <c r="C503" s="1"/>
      <c r="D503" s="1"/>
      <c r="E503" s="1"/>
      <c r="F503" s="1"/>
      <c r="G503" s="3"/>
      <c r="H503" s="1"/>
      <c r="I503" s="1"/>
      <c r="J503" s="1"/>
      <c r="K503" s="15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</row>
    <row r="504" spans="1:86" ht="15.75" customHeight="1">
      <c r="A504" s="1"/>
      <c r="B504" s="2"/>
      <c r="C504" s="1"/>
      <c r="D504" s="1"/>
      <c r="E504" s="1"/>
      <c r="F504" s="1"/>
      <c r="G504" s="3"/>
      <c r="H504" s="1"/>
      <c r="I504" s="1"/>
      <c r="J504" s="1"/>
      <c r="K504" s="15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</row>
    <row r="505" spans="1:86" ht="15.75" customHeight="1">
      <c r="A505" s="1"/>
      <c r="B505" s="2"/>
      <c r="C505" s="1"/>
      <c r="D505" s="1"/>
      <c r="E505" s="1"/>
      <c r="F505" s="1"/>
      <c r="G505" s="3"/>
      <c r="H505" s="1"/>
      <c r="I505" s="1"/>
      <c r="J505" s="1"/>
      <c r="K505" s="15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</row>
    <row r="506" spans="1:86" ht="15.75" customHeight="1">
      <c r="A506" s="1"/>
      <c r="B506" s="2"/>
      <c r="C506" s="1"/>
      <c r="D506" s="1"/>
      <c r="E506" s="1"/>
      <c r="F506" s="1"/>
      <c r="G506" s="3"/>
      <c r="H506" s="1"/>
      <c r="I506" s="1"/>
      <c r="J506" s="1"/>
      <c r="K506" s="15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</row>
    <row r="507" spans="1:86" ht="15.75" customHeight="1">
      <c r="A507" s="1"/>
      <c r="B507" s="2"/>
      <c r="C507" s="1"/>
      <c r="D507" s="1"/>
      <c r="E507" s="1"/>
      <c r="F507" s="1"/>
      <c r="G507" s="3"/>
      <c r="H507" s="1"/>
      <c r="I507" s="1"/>
      <c r="J507" s="1"/>
      <c r="K507" s="15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</row>
    <row r="508" spans="1:86" ht="15.75" customHeight="1">
      <c r="A508" s="1"/>
      <c r="B508" s="2"/>
      <c r="C508" s="1"/>
      <c r="D508" s="1"/>
      <c r="E508" s="1"/>
      <c r="F508" s="1"/>
      <c r="G508" s="3"/>
      <c r="H508" s="1"/>
      <c r="I508" s="1"/>
      <c r="J508" s="1"/>
      <c r="K508" s="15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</row>
    <row r="509" spans="1:86" ht="15.75" customHeight="1">
      <c r="A509" s="1"/>
      <c r="B509" s="2"/>
      <c r="C509" s="1"/>
      <c r="D509" s="1"/>
      <c r="E509" s="1"/>
      <c r="F509" s="1"/>
      <c r="G509" s="3"/>
      <c r="H509" s="1"/>
      <c r="I509" s="1"/>
      <c r="J509" s="1"/>
      <c r="K509" s="15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</row>
    <row r="510" spans="1:86" ht="15.75" customHeight="1">
      <c r="A510" s="1"/>
      <c r="B510" s="2"/>
      <c r="C510" s="1"/>
      <c r="D510" s="1"/>
      <c r="E510" s="1"/>
      <c r="F510" s="1"/>
      <c r="G510" s="3"/>
      <c r="H510" s="1"/>
      <c r="I510" s="1"/>
      <c r="J510" s="1"/>
      <c r="K510" s="15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</row>
    <row r="511" spans="1:86" ht="15.75" customHeight="1">
      <c r="A511" s="1"/>
      <c r="B511" s="2"/>
      <c r="C511" s="1"/>
      <c r="D511" s="1"/>
      <c r="E511" s="1"/>
      <c r="F511" s="1"/>
      <c r="G511" s="3"/>
      <c r="H511" s="1"/>
      <c r="I511" s="1"/>
      <c r="J511" s="1"/>
      <c r="K511" s="15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</row>
    <row r="512" spans="1:86" ht="15.75" customHeight="1">
      <c r="A512" s="1"/>
      <c r="B512" s="2"/>
      <c r="C512" s="1"/>
      <c r="D512" s="1"/>
      <c r="E512" s="1"/>
      <c r="F512" s="1"/>
      <c r="G512" s="3"/>
      <c r="H512" s="1"/>
      <c r="I512" s="1"/>
      <c r="J512" s="1"/>
      <c r="K512" s="15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</row>
    <row r="513" spans="1:86" ht="15.75" customHeight="1">
      <c r="A513" s="1"/>
      <c r="B513" s="2"/>
      <c r="C513" s="1"/>
      <c r="D513" s="1"/>
      <c r="E513" s="1"/>
      <c r="F513" s="1"/>
      <c r="G513" s="3"/>
      <c r="H513" s="1"/>
      <c r="I513" s="1"/>
      <c r="J513" s="1"/>
      <c r="K513" s="15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</row>
    <row r="514" spans="1:86" ht="15.75" customHeight="1">
      <c r="A514" s="1"/>
      <c r="B514" s="2"/>
      <c r="C514" s="1"/>
      <c r="D514" s="1"/>
      <c r="E514" s="1"/>
      <c r="F514" s="1"/>
      <c r="G514" s="3"/>
      <c r="H514" s="1"/>
      <c r="I514" s="1"/>
      <c r="J514" s="1"/>
      <c r="K514" s="15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</row>
    <row r="515" spans="1:86" ht="15.75" customHeight="1">
      <c r="A515" s="1"/>
      <c r="B515" s="2"/>
      <c r="C515" s="1"/>
      <c r="D515" s="1"/>
      <c r="E515" s="1"/>
      <c r="F515" s="1"/>
      <c r="G515" s="3"/>
      <c r="H515" s="1"/>
      <c r="I515" s="1"/>
      <c r="J515" s="1"/>
      <c r="K515" s="15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</row>
    <row r="516" spans="1:86" ht="15.75" customHeight="1">
      <c r="A516" s="1"/>
      <c r="B516" s="2"/>
      <c r="C516" s="1"/>
      <c r="D516" s="1"/>
      <c r="E516" s="1"/>
      <c r="F516" s="1"/>
      <c r="G516" s="3"/>
      <c r="H516" s="1"/>
      <c r="I516" s="1"/>
      <c r="J516" s="1"/>
      <c r="K516" s="15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</row>
    <row r="517" spans="1:86" ht="15.75" customHeight="1">
      <c r="A517" s="1"/>
      <c r="B517" s="2"/>
      <c r="C517" s="1"/>
      <c r="D517" s="1"/>
      <c r="E517" s="1"/>
      <c r="F517" s="1"/>
      <c r="G517" s="3"/>
      <c r="H517" s="1"/>
      <c r="I517" s="1"/>
      <c r="J517" s="1"/>
      <c r="K517" s="15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</row>
    <row r="518" spans="1:86" ht="15.75" customHeight="1">
      <c r="A518" s="1"/>
      <c r="B518" s="2"/>
      <c r="C518" s="1"/>
      <c r="D518" s="1"/>
      <c r="E518" s="1"/>
      <c r="F518" s="1"/>
      <c r="G518" s="3"/>
      <c r="H518" s="1"/>
      <c r="I518" s="1"/>
      <c r="J518" s="1"/>
      <c r="K518" s="15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</row>
    <row r="519" spans="1:86" ht="15.75" customHeight="1">
      <c r="A519" s="1"/>
      <c r="B519" s="2"/>
      <c r="C519" s="1"/>
      <c r="D519" s="1"/>
      <c r="E519" s="1"/>
      <c r="F519" s="1"/>
      <c r="G519" s="3"/>
      <c r="H519" s="1"/>
      <c r="I519" s="1"/>
      <c r="J519" s="1"/>
      <c r="K519" s="15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</row>
    <row r="520" spans="1:86" ht="15.75" customHeight="1">
      <c r="A520" s="1"/>
      <c r="B520" s="2"/>
      <c r="C520" s="1"/>
      <c r="D520" s="1"/>
      <c r="E520" s="1"/>
      <c r="F520" s="1"/>
      <c r="G520" s="3"/>
      <c r="H520" s="1"/>
      <c r="I520" s="1"/>
      <c r="J520" s="1"/>
      <c r="K520" s="15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</row>
    <row r="521" spans="1:86" ht="15.75" customHeight="1">
      <c r="A521" s="1"/>
      <c r="B521" s="2"/>
      <c r="C521" s="1"/>
      <c r="D521" s="1"/>
      <c r="E521" s="1"/>
      <c r="F521" s="1"/>
      <c r="G521" s="3"/>
      <c r="H521" s="1"/>
      <c r="I521" s="1"/>
      <c r="J521" s="1"/>
      <c r="K521" s="15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</row>
    <row r="522" spans="1:86" ht="15.75" customHeight="1">
      <c r="A522" s="1"/>
      <c r="B522" s="2"/>
      <c r="C522" s="1"/>
      <c r="D522" s="1"/>
      <c r="E522" s="1"/>
      <c r="F522" s="1"/>
      <c r="G522" s="3"/>
      <c r="H522" s="1"/>
      <c r="I522" s="1"/>
      <c r="J522" s="1"/>
      <c r="K522" s="15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</row>
    <row r="523" spans="1:86" ht="15.75" customHeight="1">
      <c r="A523" s="1"/>
      <c r="B523" s="2"/>
      <c r="C523" s="1"/>
      <c r="D523" s="1"/>
      <c r="E523" s="1"/>
      <c r="F523" s="1"/>
      <c r="G523" s="3"/>
      <c r="H523" s="1"/>
      <c r="I523" s="1"/>
      <c r="J523" s="1"/>
      <c r="K523" s="15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</row>
    <row r="524" spans="1:86" ht="15.75" customHeight="1">
      <c r="A524" s="1"/>
      <c r="B524" s="2"/>
      <c r="C524" s="1"/>
      <c r="D524" s="1"/>
      <c r="E524" s="1"/>
      <c r="F524" s="1"/>
      <c r="G524" s="3"/>
      <c r="H524" s="1"/>
      <c r="I524" s="1"/>
      <c r="J524" s="1"/>
      <c r="K524" s="15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</row>
    <row r="525" spans="1:86" ht="15.75" customHeight="1">
      <c r="A525" s="1"/>
      <c r="B525" s="2"/>
      <c r="C525" s="1"/>
      <c r="D525" s="1"/>
      <c r="E525" s="1"/>
      <c r="F525" s="1"/>
      <c r="G525" s="3"/>
      <c r="H525" s="1"/>
      <c r="I525" s="1"/>
      <c r="J525" s="1"/>
      <c r="K525" s="15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</row>
    <row r="526" spans="1:86" ht="15.75" customHeight="1">
      <c r="A526" s="1"/>
      <c r="B526" s="2"/>
      <c r="C526" s="1"/>
      <c r="D526" s="1"/>
      <c r="E526" s="1"/>
      <c r="F526" s="1"/>
      <c r="G526" s="3"/>
      <c r="H526" s="1"/>
      <c r="I526" s="1"/>
      <c r="J526" s="1"/>
      <c r="K526" s="15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</row>
    <row r="527" spans="1:86" ht="15.75" customHeight="1">
      <c r="A527" s="1"/>
      <c r="B527" s="2"/>
      <c r="C527" s="1"/>
      <c r="D527" s="1"/>
      <c r="E527" s="1"/>
      <c r="F527" s="1"/>
      <c r="G527" s="3"/>
      <c r="H527" s="1"/>
      <c r="I527" s="1"/>
      <c r="J527" s="1"/>
      <c r="K527" s="15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</row>
    <row r="528" spans="1:86" ht="15.75" customHeight="1">
      <c r="A528" s="1"/>
      <c r="B528" s="2"/>
      <c r="C528" s="1"/>
      <c r="D528" s="1"/>
      <c r="E528" s="1"/>
      <c r="F528" s="1"/>
      <c r="G528" s="3"/>
      <c r="H528" s="1"/>
      <c r="I528" s="1"/>
      <c r="J528" s="1"/>
      <c r="K528" s="15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</row>
    <row r="529" spans="1:86" ht="15.75" customHeight="1">
      <c r="A529" s="1"/>
      <c r="B529" s="2"/>
      <c r="C529" s="1"/>
      <c r="D529" s="1"/>
      <c r="E529" s="1"/>
      <c r="F529" s="1"/>
      <c r="G529" s="3"/>
      <c r="H529" s="1"/>
      <c r="I529" s="1"/>
      <c r="J529" s="1"/>
      <c r="K529" s="15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</row>
    <row r="530" spans="1:86" ht="15.75" customHeight="1">
      <c r="A530" s="1"/>
      <c r="B530" s="2"/>
      <c r="C530" s="1"/>
      <c r="D530" s="1"/>
      <c r="E530" s="1"/>
      <c r="F530" s="1"/>
      <c r="G530" s="3"/>
      <c r="H530" s="1"/>
      <c r="I530" s="1"/>
      <c r="J530" s="1"/>
      <c r="K530" s="15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</row>
    <row r="531" spans="1:86" ht="15.75" customHeight="1">
      <c r="A531" s="1"/>
      <c r="B531" s="2"/>
      <c r="C531" s="1"/>
      <c r="D531" s="1"/>
      <c r="E531" s="1"/>
      <c r="F531" s="1"/>
      <c r="G531" s="3"/>
      <c r="H531" s="1"/>
      <c r="I531" s="1"/>
      <c r="J531" s="1"/>
      <c r="K531" s="15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</row>
    <row r="532" spans="1:86" ht="15.75" customHeight="1">
      <c r="A532" s="1"/>
      <c r="B532" s="2"/>
      <c r="C532" s="1"/>
      <c r="D532" s="1"/>
      <c r="E532" s="1"/>
      <c r="F532" s="1"/>
      <c r="G532" s="3"/>
      <c r="H532" s="1"/>
      <c r="I532" s="1"/>
      <c r="J532" s="1"/>
      <c r="K532" s="15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</row>
    <row r="533" spans="1:86" ht="15.75" customHeight="1">
      <c r="A533" s="1"/>
      <c r="B533" s="2"/>
      <c r="C533" s="1"/>
      <c r="D533" s="1"/>
      <c r="E533" s="1"/>
      <c r="F533" s="1"/>
      <c r="G533" s="3"/>
      <c r="H533" s="1"/>
      <c r="I533" s="1"/>
      <c r="J533" s="1"/>
      <c r="K533" s="15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</row>
    <row r="534" spans="1:86" ht="15.75" customHeight="1">
      <c r="A534" s="1"/>
      <c r="B534" s="2"/>
      <c r="C534" s="1"/>
      <c r="D534" s="1"/>
      <c r="E534" s="1"/>
      <c r="F534" s="1"/>
      <c r="G534" s="3"/>
      <c r="H534" s="1"/>
      <c r="I534" s="1"/>
      <c r="J534" s="1"/>
      <c r="K534" s="15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</row>
    <row r="535" spans="1:86" ht="15.75" customHeight="1">
      <c r="A535" s="1"/>
      <c r="B535" s="2"/>
      <c r="C535" s="1"/>
      <c r="D535" s="1"/>
      <c r="E535" s="1"/>
      <c r="F535" s="1"/>
      <c r="G535" s="3"/>
      <c r="H535" s="1"/>
      <c r="I535" s="1"/>
      <c r="J535" s="1"/>
      <c r="K535" s="15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</row>
    <row r="536" spans="1:86" ht="15.75" customHeight="1">
      <c r="A536" s="1"/>
      <c r="B536" s="2"/>
      <c r="C536" s="1"/>
      <c r="D536" s="1"/>
      <c r="E536" s="1"/>
      <c r="F536" s="1"/>
      <c r="G536" s="3"/>
      <c r="H536" s="1"/>
      <c r="I536" s="1"/>
      <c r="J536" s="1"/>
      <c r="K536" s="15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</row>
    <row r="537" spans="1:86" ht="15.75" customHeight="1">
      <c r="A537" s="1"/>
      <c r="B537" s="2"/>
      <c r="C537" s="1"/>
      <c r="D537" s="1"/>
      <c r="E537" s="1"/>
      <c r="F537" s="1"/>
      <c r="G537" s="3"/>
      <c r="H537" s="1"/>
      <c r="I537" s="1"/>
      <c r="J537" s="1"/>
      <c r="K537" s="15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</row>
    <row r="538" spans="1:86" ht="15.75" customHeight="1">
      <c r="A538" s="1"/>
      <c r="B538" s="2"/>
      <c r="C538" s="1"/>
      <c r="D538" s="1"/>
      <c r="E538" s="1"/>
      <c r="F538" s="1"/>
      <c r="G538" s="3"/>
      <c r="H538" s="1"/>
      <c r="I538" s="1"/>
      <c r="J538" s="1"/>
      <c r="K538" s="15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</row>
    <row r="539" spans="1:86" ht="15.75" customHeight="1">
      <c r="A539" s="1"/>
      <c r="B539" s="2"/>
      <c r="C539" s="1"/>
      <c r="D539" s="1"/>
      <c r="E539" s="1"/>
      <c r="F539" s="1"/>
      <c r="G539" s="3"/>
      <c r="H539" s="1"/>
      <c r="I539" s="1"/>
      <c r="J539" s="1"/>
      <c r="K539" s="15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</row>
    <row r="540" spans="1:86" ht="15.75" customHeight="1">
      <c r="A540" s="1"/>
      <c r="B540" s="2"/>
      <c r="C540" s="1"/>
      <c r="D540" s="1"/>
      <c r="E540" s="1"/>
      <c r="F540" s="1"/>
      <c r="G540" s="3"/>
      <c r="H540" s="1"/>
      <c r="I540" s="1"/>
      <c r="J540" s="1"/>
      <c r="K540" s="15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</row>
    <row r="541" spans="1:86" ht="15.75" customHeight="1">
      <c r="A541" s="1"/>
      <c r="B541" s="2"/>
      <c r="C541" s="1"/>
      <c r="D541" s="1"/>
      <c r="E541" s="1"/>
      <c r="F541" s="1"/>
      <c r="G541" s="3"/>
      <c r="H541" s="1"/>
      <c r="I541" s="1"/>
      <c r="J541" s="1"/>
      <c r="K541" s="15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</row>
    <row r="542" spans="1:86" ht="15.75" customHeight="1">
      <c r="A542" s="1"/>
      <c r="B542" s="2"/>
      <c r="C542" s="1"/>
      <c r="D542" s="1"/>
      <c r="E542" s="1"/>
      <c r="F542" s="1"/>
      <c r="G542" s="3"/>
      <c r="H542" s="1"/>
      <c r="I542" s="1"/>
      <c r="J542" s="1"/>
      <c r="K542" s="15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</row>
    <row r="543" spans="1:86" ht="15.75" customHeight="1">
      <c r="A543" s="1"/>
      <c r="B543" s="2"/>
      <c r="C543" s="1"/>
      <c r="D543" s="1"/>
      <c r="E543" s="1"/>
      <c r="F543" s="1"/>
      <c r="G543" s="3"/>
      <c r="H543" s="1"/>
      <c r="I543" s="1"/>
      <c r="J543" s="1"/>
      <c r="K543" s="15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</row>
    <row r="544" spans="1:86" ht="15.75" customHeight="1">
      <c r="A544" s="1"/>
      <c r="B544" s="2"/>
      <c r="C544" s="1"/>
      <c r="D544" s="1"/>
      <c r="E544" s="1"/>
      <c r="F544" s="1"/>
      <c r="G544" s="3"/>
      <c r="H544" s="1"/>
      <c r="I544" s="1"/>
      <c r="J544" s="1"/>
      <c r="K544" s="15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</row>
    <row r="545" spans="1:86" ht="15.75" customHeight="1">
      <c r="A545" s="1"/>
      <c r="B545" s="2"/>
      <c r="C545" s="1"/>
      <c r="D545" s="1"/>
      <c r="E545" s="1"/>
      <c r="F545" s="1"/>
      <c r="G545" s="3"/>
      <c r="H545" s="1"/>
      <c r="I545" s="1"/>
      <c r="J545" s="1"/>
      <c r="K545" s="15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</row>
    <row r="546" spans="1:86" ht="15.75" customHeight="1">
      <c r="A546" s="1"/>
      <c r="B546" s="2"/>
      <c r="C546" s="1"/>
      <c r="D546" s="1"/>
      <c r="E546" s="1"/>
      <c r="F546" s="1"/>
      <c r="G546" s="3"/>
      <c r="H546" s="1"/>
      <c r="I546" s="1"/>
      <c r="J546" s="1"/>
      <c r="K546" s="15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</row>
    <row r="547" spans="1:86" ht="15.75" customHeight="1">
      <c r="A547" s="1"/>
      <c r="B547" s="2"/>
      <c r="C547" s="1"/>
      <c r="D547" s="1"/>
      <c r="E547" s="1"/>
      <c r="F547" s="1"/>
      <c r="G547" s="3"/>
      <c r="H547" s="1"/>
      <c r="I547" s="1"/>
      <c r="J547" s="1"/>
      <c r="K547" s="15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</row>
    <row r="548" spans="1:86" ht="15.75" customHeight="1">
      <c r="A548" s="1"/>
      <c r="B548" s="2"/>
      <c r="C548" s="1"/>
      <c r="D548" s="1"/>
      <c r="E548" s="1"/>
      <c r="F548" s="1"/>
      <c r="G548" s="3"/>
      <c r="H548" s="1"/>
      <c r="I548" s="1"/>
      <c r="J548" s="1"/>
      <c r="K548" s="15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</row>
    <row r="549" spans="1:86" ht="15.75" customHeight="1">
      <c r="A549" s="1"/>
      <c r="B549" s="2"/>
      <c r="C549" s="1"/>
      <c r="D549" s="1"/>
      <c r="E549" s="1"/>
      <c r="F549" s="1"/>
      <c r="G549" s="3"/>
      <c r="H549" s="1"/>
      <c r="I549" s="1"/>
      <c r="J549" s="1"/>
      <c r="K549" s="15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</row>
    <row r="550" spans="1:86" ht="15.75" customHeight="1">
      <c r="A550" s="1"/>
      <c r="B550" s="2"/>
      <c r="C550" s="1"/>
      <c r="D550" s="1"/>
      <c r="E550" s="1"/>
      <c r="F550" s="1"/>
      <c r="G550" s="3"/>
      <c r="H550" s="1"/>
      <c r="I550" s="1"/>
      <c r="J550" s="1"/>
      <c r="K550" s="15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</row>
    <row r="551" spans="1:86" ht="15.75" customHeight="1">
      <c r="A551" s="1"/>
      <c r="B551" s="2"/>
      <c r="C551" s="1"/>
      <c r="D551" s="1"/>
      <c r="E551" s="1"/>
      <c r="F551" s="1"/>
      <c r="G551" s="3"/>
      <c r="H551" s="1"/>
      <c r="I551" s="1"/>
      <c r="J551" s="1"/>
      <c r="K551" s="15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</row>
    <row r="552" spans="1:86" ht="15.75" customHeight="1">
      <c r="A552" s="1"/>
      <c r="B552" s="2"/>
      <c r="C552" s="1"/>
      <c r="D552" s="1"/>
      <c r="E552" s="1"/>
      <c r="F552" s="1"/>
      <c r="G552" s="3"/>
      <c r="H552" s="1"/>
      <c r="I552" s="1"/>
      <c r="J552" s="1"/>
      <c r="K552" s="15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</row>
    <row r="553" spans="1:86" ht="15.75" customHeight="1">
      <c r="A553" s="1"/>
      <c r="B553" s="2"/>
      <c r="C553" s="1"/>
      <c r="D553" s="1"/>
      <c r="E553" s="1"/>
      <c r="F553" s="1"/>
      <c r="G553" s="3"/>
      <c r="H553" s="1"/>
      <c r="I553" s="1"/>
      <c r="J553" s="1"/>
      <c r="K553" s="15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</row>
    <row r="554" spans="1:86" ht="15.75" customHeight="1">
      <c r="A554" s="1"/>
      <c r="B554" s="2"/>
      <c r="C554" s="1"/>
      <c r="D554" s="1"/>
      <c r="E554" s="1"/>
      <c r="F554" s="1"/>
      <c r="G554" s="3"/>
      <c r="H554" s="1"/>
      <c r="I554" s="1"/>
      <c r="J554" s="1"/>
      <c r="K554" s="15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</row>
    <row r="555" spans="1:86" ht="15.75" customHeight="1">
      <c r="A555" s="1"/>
      <c r="B555" s="2"/>
      <c r="C555" s="1"/>
      <c r="D555" s="1"/>
      <c r="E555" s="1"/>
      <c r="F555" s="1"/>
      <c r="G555" s="3"/>
      <c r="H555" s="1"/>
      <c r="I555" s="1"/>
      <c r="J555" s="1"/>
      <c r="K555" s="15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</row>
    <row r="556" spans="1:86" ht="15.75" customHeight="1">
      <c r="A556" s="1"/>
      <c r="B556" s="2"/>
      <c r="C556" s="1"/>
      <c r="D556" s="1"/>
      <c r="E556" s="1"/>
      <c r="F556" s="1"/>
      <c r="G556" s="3"/>
      <c r="H556" s="1"/>
      <c r="I556" s="1"/>
      <c r="J556" s="1"/>
      <c r="K556" s="15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</row>
    <row r="557" spans="1:86" ht="15.75" customHeight="1">
      <c r="A557" s="1"/>
      <c r="B557" s="2"/>
      <c r="C557" s="1"/>
      <c r="D557" s="1"/>
      <c r="E557" s="1"/>
      <c r="F557" s="1"/>
      <c r="G557" s="3"/>
      <c r="H557" s="1"/>
      <c r="I557" s="1"/>
      <c r="J557" s="1"/>
      <c r="K557" s="15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</row>
    <row r="558" spans="1:86" ht="15.75" customHeight="1">
      <c r="A558" s="1"/>
      <c r="B558" s="2"/>
      <c r="C558" s="1"/>
      <c r="D558" s="1"/>
      <c r="E558" s="1"/>
      <c r="F558" s="1"/>
      <c r="G558" s="3"/>
      <c r="H558" s="1"/>
      <c r="I558" s="1"/>
      <c r="J558" s="1"/>
      <c r="K558" s="15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</row>
    <row r="559" spans="1:86" ht="15.75" customHeight="1">
      <c r="A559" s="1"/>
      <c r="B559" s="2"/>
      <c r="C559" s="1"/>
      <c r="D559" s="1"/>
      <c r="E559" s="1"/>
      <c r="F559" s="1"/>
      <c r="G559" s="3"/>
      <c r="H559" s="1"/>
      <c r="I559" s="1"/>
      <c r="J559" s="1"/>
      <c r="K559" s="15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</row>
    <row r="560" spans="1:86" ht="15.75" customHeight="1">
      <c r="A560" s="1"/>
      <c r="B560" s="2"/>
      <c r="C560" s="1"/>
      <c r="D560" s="1"/>
      <c r="E560" s="1"/>
      <c r="F560" s="1"/>
      <c r="G560" s="3"/>
      <c r="H560" s="1"/>
      <c r="I560" s="1"/>
      <c r="J560" s="1"/>
      <c r="K560" s="15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</row>
    <row r="561" spans="1:86" ht="15.75" customHeight="1">
      <c r="A561" s="1"/>
      <c r="B561" s="2"/>
      <c r="C561" s="1"/>
      <c r="D561" s="1"/>
      <c r="E561" s="1"/>
      <c r="F561" s="1"/>
      <c r="G561" s="3"/>
      <c r="H561" s="1"/>
      <c r="I561" s="1"/>
      <c r="J561" s="1"/>
      <c r="K561" s="15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</row>
    <row r="562" spans="1:86" ht="15.75" customHeight="1">
      <c r="A562" s="1"/>
      <c r="B562" s="2"/>
      <c r="C562" s="1"/>
      <c r="D562" s="1"/>
      <c r="E562" s="1"/>
      <c r="F562" s="1"/>
      <c r="G562" s="3"/>
      <c r="H562" s="1"/>
      <c r="I562" s="1"/>
      <c r="J562" s="1"/>
      <c r="K562" s="15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</row>
    <row r="563" spans="1:86" ht="15.75" customHeight="1">
      <c r="A563" s="1"/>
      <c r="B563" s="2"/>
      <c r="C563" s="1"/>
      <c r="D563" s="1"/>
      <c r="E563" s="1"/>
      <c r="F563" s="1"/>
      <c r="G563" s="3"/>
      <c r="H563" s="1"/>
      <c r="I563" s="1"/>
      <c r="J563" s="1"/>
      <c r="K563" s="15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</row>
    <row r="564" spans="1:86" ht="15.75" customHeight="1">
      <c r="A564" s="1"/>
      <c r="B564" s="2"/>
      <c r="C564" s="1"/>
      <c r="D564" s="1"/>
      <c r="E564" s="1"/>
      <c r="F564" s="1"/>
      <c r="G564" s="3"/>
      <c r="H564" s="1"/>
      <c r="I564" s="1"/>
      <c r="J564" s="1"/>
      <c r="K564" s="15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</row>
    <row r="565" spans="1:86" ht="15.75" customHeight="1">
      <c r="A565" s="1"/>
      <c r="B565" s="2"/>
      <c r="C565" s="1"/>
      <c r="D565" s="1"/>
      <c r="E565" s="1"/>
      <c r="F565" s="1"/>
      <c r="G565" s="3"/>
      <c r="H565" s="1"/>
      <c r="I565" s="1"/>
      <c r="J565" s="1"/>
      <c r="K565" s="15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</row>
    <row r="566" spans="1:86" ht="15.75" customHeight="1">
      <c r="A566" s="1"/>
      <c r="B566" s="2"/>
      <c r="C566" s="1"/>
      <c r="D566" s="1"/>
      <c r="E566" s="1"/>
      <c r="F566" s="1"/>
      <c r="G566" s="3"/>
      <c r="H566" s="1"/>
      <c r="I566" s="1"/>
      <c r="J566" s="1"/>
      <c r="K566" s="15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</row>
    <row r="567" spans="1:86" ht="15.75" customHeight="1">
      <c r="A567" s="1"/>
      <c r="B567" s="2"/>
      <c r="C567" s="1"/>
      <c r="D567" s="1"/>
      <c r="E567" s="1"/>
      <c r="F567" s="1"/>
      <c r="G567" s="3"/>
      <c r="H567" s="1"/>
      <c r="I567" s="1"/>
      <c r="J567" s="1"/>
      <c r="K567" s="15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</row>
    <row r="568" spans="1:86" ht="15.75" customHeight="1">
      <c r="A568" s="1"/>
      <c r="B568" s="2"/>
      <c r="C568" s="1"/>
      <c r="D568" s="1"/>
      <c r="E568" s="1"/>
      <c r="F568" s="1"/>
      <c r="G568" s="3"/>
      <c r="H568" s="1"/>
      <c r="I568" s="1"/>
      <c r="J568" s="1"/>
      <c r="K568" s="15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</row>
    <row r="569" spans="1:86" ht="15.75" customHeight="1">
      <c r="A569" s="1"/>
      <c r="B569" s="2"/>
      <c r="C569" s="1"/>
      <c r="D569" s="1"/>
      <c r="E569" s="1"/>
      <c r="F569" s="1"/>
      <c r="G569" s="3"/>
      <c r="H569" s="1"/>
      <c r="I569" s="1"/>
      <c r="J569" s="1"/>
      <c r="K569" s="15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</row>
    <row r="570" spans="1:86" ht="15.75" customHeight="1">
      <c r="A570" s="1"/>
      <c r="B570" s="2"/>
      <c r="C570" s="1"/>
      <c r="D570" s="1"/>
      <c r="E570" s="1"/>
      <c r="F570" s="1"/>
      <c r="G570" s="3"/>
      <c r="H570" s="1"/>
      <c r="I570" s="1"/>
      <c r="J570" s="1"/>
      <c r="K570" s="15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</row>
    <row r="571" spans="1:86" ht="15.75" customHeight="1">
      <c r="A571" s="1"/>
      <c r="B571" s="2"/>
      <c r="C571" s="1"/>
      <c r="D571" s="1"/>
      <c r="E571" s="1"/>
      <c r="F571" s="1"/>
      <c r="G571" s="3"/>
      <c r="H571" s="1"/>
      <c r="I571" s="1"/>
      <c r="J571" s="1"/>
      <c r="K571" s="15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</row>
    <row r="572" spans="1:86" ht="15.75" customHeight="1">
      <c r="A572" s="1"/>
      <c r="B572" s="2"/>
      <c r="C572" s="1"/>
      <c r="D572" s="1"/>
      <c r="E572" s="1"/>
      <c r="F572" s="1"/>
      <c r="G572" s="3"/>
      <c r="H572" s="1"/>
      <c r="I572" s="1"/>
      <c r="J572" s="1"/>
      <c r="K572" s="15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</row>
    <row r="573" spans="1:86" ht="15.75" customHeight="1">
      <c r="A573" s="1"/>
      <c r="B573" s="2"/>
      <c r="C573" s="1"/>
      <c r="D573" s="1"/>
      <c r="E573" s="1"/>
      <c r="F573" s="1"/>
      <c r="G573" s="3"/>
      <c r="H573" s="1"/>
      <c r="I573" s="1"/>
      <c r="J573" s="1"/>
      <c r="K573" s="15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</row>
    <row r="574" spans="1:86" ht="15.75" customHeight="1">
      <c r="A574" s="1"/>
      <c r="B574" s="2"/>
      <c r="C574" s="1"/>
      <c r="D574" s="1"/>
      <c r="E574" s="1"/>
      <c r="F574" s="1"/>
      <c r="G574" s="3"/>
      <c r="H574" s="1"/>
      <c r="I574" s="1"/>
      <c r="J574" s="1"/>
      <c r="K574" s="15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</row>
    <row r="575" spans="1:86" ht="15.75" customHeight="1">
      <c r="A575" s="1"/>
      <c r="B575" s="2"/>
      <c r="C575" s="1"/>
      <c r="D575" s="1"/>
      <c r="E575" s="1"/>
      <c r="F575" s="1"/>
      <c r="G575" s="3"/>
      <c r="H575" s="1"/>
      <c r="I575" s="1"/>
      <c r="J575" s="1"/>
      <c r="K575" s="15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</row>
    <row r="576" spans="1:86" ht="15.75" customHeight="1">
      <c r="A576" s="1"/>
      <c r="B576" s="2"/>
      <c r="C576" s="1"/>
      <c r="D576" s="1"/>
      <c r="E576" s="1"/>
      <c r="F576" s="1"/>
      <c r="G576" s="3"/>
      <c r="H576" s="1"/>
      <c r="I576" s="1"/>
      <c r="J576" s="1"/>
      <c r="K576" s="15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</row>
    <row r="577" spans="1:86" ht="15.75" customHeight="1">
      <c r="A577" s="1"/>
      <c r="B577" s="2"/>
      <c r="C577" s="1"/>
      <c r="D577" s="1"/>
      <c r="E577" s="1"/>
      <c r="F577" s="1"/>
      <c r="G577" s="3"/>
      <c r="H577" s="1"/>
      <c r="I577" s="1"/>
      <c r="J577" s="1"/>
      <c r="K577" s="15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</row>
    <row r="578" spans="1:86" ht="15.75" customHeight="1">
      <c r="A578" s="1"/>
      <c r="B578" s="2"/>
      <c r="C578" s="1"/>
      <c r="D578" s="1"/>
      <c r="E578" s="1"/>
      <c r="F578" s="1"/>
      <c r="G578" s="3"/>
      <c r="H578" s="1"/>
      <c r="I578" s="1"/>
      <c r="J578" s="1"/>
      <c r="K578" s="15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</row>
    <row r="579" spans="1:86" ht="15.75" customHeight="1">
      <c r="A579" s="1"/>
      <c r="B579" s="2"/>
      <c r="C579" s="1"/>
      <c r="D579" s="1"/>
      <c r="E579" s="1"/>
      <c r="F579" s="1"/>
      <c r="G579" s="3"/>
      <c r="H579" s="1"/>
      <c r="I579" s="1"/>
      <c r="J579" s="1"/>
      <c r="K579" s="15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</row>
    <row r="580" spans="1:86" ht="15.75" customHeight="1">
      <c r="A580" s="1"/>
      <c r="B580" s="2"/>
      <c r="C580" s="1"/>
      <c r="D580" s="1"/>
      <c r="E580" s="1"/>
      <c r="F580" s="1"/>
      <c r="G580" s="3"/>
      <c r="H580" s="1"/>
      <c r="I580" s="1"/>
      <c r="J580" s="1"/>
      <c r="K580" s="15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</row>
    <row r="581" spans="1:86" ht="15.75" customHeight="1">
      <c r="A581" s="1"/>
      <c r="B581" s="2"/>
      <c r="C581" s="1"/>
      <c r="D581" s="1"/>
      <c r="E581" s="1"/>
      <c r="F581" s="1"/>
      <c r="G581" s="3"/>
      <c r="H581" s="1"/>
      <c r="I581" s="1"/>
      <c r="J581" s="1"/>
      <c r="K581" s="15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</row>
    <row r="582" spans="1:86" ht="15.75" customHeight="1">
      <c r="A582" s="1"/>
      <c r="B582" s="2"/>
      <c r="C582" s="1"/>
      <c r="D582" s="1"/>
      <c r="E582" s="1"/>
      <c r="F582" s="1"/>
      <c r="G582" s="3"/>
      <c r="H582" s="1"/>
      <c r="I582" s="1"/>
      <c r="J582" s="1"/>
      <c r="K582" s="15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</row>
    <row r="583" spans="1:86" ht="15.75" customHeight="1">
      <c r="A583" s="1"/>
      <c r="B583" s="2"/>
      <c r="C583" s="1"/>
      <c r="D583" s="1"/>
      <c r="E583" s="1"/>
      <c r="F583" s="1"/>
      <c r="G583" s="3"/>
      <c r="H583" s="1"/>
      <c r="I583" s="1"/>
      <c r="J583" s="1"/>
      <c r="K583" s="15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</row>
    <row r="584" spans="1:86" ht="15.75" customHeight="1">
      <c r="A584" s="1"/>
      <c r="B584" s="2"/>
      <c r="C584" s="1"/>
      <c r="D584" s="1"/>
      <c r="E584" s="1"/>
      <c r="F584" s="1"/>
      <c r="G584" s="3"/>
      <c r="H584" s="1"/>
      <c r="I584" s="1"/>
      <c r="J584" s="1"/>
      <c r="K584" s="15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</row>
    <row r="585" spans="1:86" ht="15.75" customHeight="1">
      <c r="A585" s="1"/>
      <c r="B585" s="2"/>
      <c r="C585" s="1"/>
      <c r="D585" s="1"/>
      <c r="E585" s="1"/>
      <c r="F585" s="1"/>
      <c r="G585" s="3"/>
      <c r="H585" s="1"/>
      <c r="I585" s="1"/>
      <c r="J585" s="1"/>
      <c r="K585" s="15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</row>
    <row r="586" spans="1:86" ht="15.75" customHeight="1">
      <c r="A586" s="1"/>
      <c r="B586" s="2"/>
      <c r="C586" s="1"/>
      <c r="D586" s="1"/>
      <c r="E586" s="1"/>
      <c r="F586" s="1"/>
      <c r="G586" s="3"/>
      <c r="H586" s="1"/>
      <c r="I586" s="1"/>
      <c r="J586" s="1"/>
      <c r="K586" s="15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</row>
    <row r="587" spans="1:86" ht="15.75" customHeight="1">
      <c r="A587" s="1"/>
      <c r="B587" s="2"/>
      <c r="C587" s="1"/>
      <c r="D587" s="1"/>
      <c r="E587" s="1"/>
      <c r="F587" s="1"/>
      <c r="G587" s="3"/>
      <c r="H587" s="1"/>
      <c r="I587" s="1"/>
      <c r="J587" s="1"/>
      <c r="K587" s="15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</row>
    <row r="588" spans="1:86" ht="15.75" customHeight="1">
      <c r="A588" s="1"/>
      <c r="B588" s="2"/>
      <c r="C588" s="1"/>
      <c r="D588" s="1"/>
      <c r="E588" s="1"/>
      <c r="F588" s="1"/>
      <c r="G588" s="3"/>
      <c r="H588" s="1"/>
      <c r="I588" s="1"/>
      <c r="J588" s="1"/>
      <c r="K588" s="15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</row>
    <row r="589" spans="1:86" ht="15.75" customHeight="1">
      <c r="A589" s="1"/>
      <c r="B589" s="2"/>
      <c r="C589" s="1"/>
      <c r="D589" s="1"/>
      <c r="E589" s="1"/>
      <c r="F589" s="1"/>
      <c r="G589" s="3"/>
      <c r="H589" s="1"/>
      <c r="I589" s="1"/>
      <c r="J589" s="1"/>
      <c r="K589" s="15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</row>
    <row r="590" spans="1:86" ht="15.75" customHeight="1">
      <c r="A590" s="1"/>
      <c r="B590" s="2"/>
      <c r="C590" s="1"/>
      <c r="D590" s="1"/>
      <c r="E590" s="1"/>
      <c r="F590" s="1"/>
      <c r="G590" s="3"/>
      <c r="H590" s="1"/>
      <c r="I590" s="1"/>
      <c r="J590" s="1"/>
      <c r="K590" s="15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</row>
    <row r="591" spans="1:86" ht="15.75" customHeight="1">
      <c r="A591" s="1"/>
      <c r="B591" s="2"/>
      <c r="C591" s="1"/>
      <c r="D591" s="1"/>
      <c r="E591" s="1"/>
      <c r="F591" s="1"/>
      <c r="G591" s="3"/>
      <c r="H591" s="1"/>
      <c r="I591" s="1"/>
      <c r="J591" s="1"/>
      <c r="K591" s="15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</row>
    <row r="592" spans="1:86" ht="15.75" customHeight="1">
      <c r="A592" s="1"/>
      <c r="B592" s="2"/>
      <c r="C592" s="1"/>
      <c r="D592" s="1"/>
      <c r="E592" s="1"/>
      <c r="F592" s="1"/>
      <c r="G592" s="3"/>
      <c r="H592" s="1"/>
      <c r="I592" s="1"/>
      <c r="J592" s="1"/>
      <c r="K592" s="15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</row>
    <row r="593" spans="1:86" ht="15.75" customHeight="1">
      <c r="A593" s="1"/>
      <c r="B593" s="2"/>
      <c r="C593" s="1"/>
      <c r="D593" s="1"/>
      <c r="E593" s="1"/>
      <c r="F593" s="1"/>
      <c r="G593" s="3"/>
      <c r="H593" s="1"/>
      <c r="I593" s="1"/>
      <c r="J593" s="1"/>
      <c r="K593" s="15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</row>
    <row r="594" spans="1:86" ht="15.75" customHeight="1">
      <c r="A594" s="1"/>
      <c r="B594" s="2"/>
      <c r="C594" s="1"/>
      <c r="D594" s="1"/>
      <c r="E594" s="1"/>
      <c r="F594" s="1"/>
      <c r="G594" s="3"/>
      <c r="H594" s="1"/>
      <c r="I594" s="1"/>
      <c r="J594" s="1"/>
      <c r="K594" s="15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</row>
    <row r="595" spans="1:86" ht="15.75" customHeight="1">
      <c r="A595" s="1"/>
      <c r="B595" s="2"/>
      <c r="C595" s="1"/>
      <c r="D595" s="1"/>
      <c r="E595" s="1"/>
      <c r="F595" s="1"/>
      <c r="G595" s="3"/>
      <c r="H595" s="1"/>
      <c r="I595" s="1"/>
      <c r="J595" s="1"/>
      <c r="K595" s="15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</row>
    <row r="596" spans="1:86" ht="15.75" customHeight="1">
      <c r="A596" s="1"/>
      <c r="B596" s="2"/>
      <c r="C596" s="1"/>
      <c r="D596" s="1"/>
      <c r="E596" s="1"/>
      <c r="F596" s="1"/>
      <c r="G596" s="3"/>
      <c r="H596" s="1"/>
      <c r="I596" s="1"/>
      <c r="J596" s="1"/>
      <c r="K596" s="15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</row>
    <row r="597" spans="1:86" ht="15.75" customHeight="1">
      <c r="A597" s="1"/>
      <c r="B597" s="2"/>
      <c r="C597" s="1"/>
      <c r="D597" s="1"/>
      <c r="E597" s="1"/>
      <c r="F597" s="1"/>
      <c r="G597" s="3"/>
      <c r="H597" s="1"/>
      <c r="I597" s="1"/>
      <c r="J597" s="1"/>
      <c r="K597" s="15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</row>
    <row r="598" spans="1:86" ht="15.75" customHeight="1">
      <c r="A598" s="1"/>
      <c r="B598" s="2"/>
      <c r="C598" s="1"/>
      <c r="D598" s="1"/>
      <c r="E598" s="1"/>
      <c r="F598" s="1"/>
      <c r="G598" s="3"/>
      <c r="H598" s="1"/>
      <c r="I598" s="1"/>
      <c r="J598" s="1"/>
      <c r="K598" s="15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</row>
    <row r="599" spans="1:86" ht="15.75" customHeight="1">
      <c r="A599" s="1"/>
      <c r="B599" s="2"/>
      <c r="C599" s="1"/>
      <c r="D599" s="1"/>
      <c r="E599" s="1"/>
      <c r="F599" s="1"/>
      <c r="G599" s="3"/>
      <c r="H599" s="1"/>
      <c r="I599" s="1"/>
      <c r="J599" s="1"/>
      <c r="K599" s="15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</row>
    <row r="600" spans="1:86" ht="15.75" customHeight="1">
      <c r="A600" s="1"/>
      <c r="B600" s="2"/>
      <c r="C600" s="1"/>
      <c r="D600" s="1"/>
      <c r="E600" s="1"/>
      <c r="F600" s="1"/>
      <c r="G600" s="3"/>
      <c r="H600" s="1"/>
      <c r="I600" s="1"/>
      <c r="J600" s="1"/>
      <c r="K600" s="15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</row>
    <row r="601" spans="1:86" ht="15.75" customHeight="1">
      <c r="A601" s="1"/>
      <c r="B601" s="2"/>
      <c r="C601" s="1"/>
      <c r="D601" s="1"/>
      <c r="E601" s="1"/>
      <c r="F601" s="1"/>
      <c r="G601" s="3"/>
      <c r="H601" s="1"/>
      <c r="I601" s="1"/>
      <c r="J601" s="1"/>
      <c r="K601" s="15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</row>
  </sheetData>
  <mergeCells count="57">
    <mergeCell ref="B2:C5"/>
    <mergeCell ref="C12:I12"/>
    <mergeCell ref="C11:I11"/>
    <mergeCell ref="C10:I10"/>
    <mergeCell ref="B7:B9"/>
    <mergeCell ref="C7:F9"/>
    <mergeCell ref="H7:H9"/>
    <mergeCell ref="I7:I9"/>
    <mergeCell ref="D2:K2"/>
    <mergeCell ref="E3:K3"/>
    <mergeCell ref="E4:K4"/>
    <mergeCell ref="G5:K5"/>
    <mergeCell ref="K7:K9"/>
    <mergeCell ref="J7:J9"/>
    <mergeCell ref="C20:I20"/>
    <mergeCell ref="C21:I21"/>
    <mergeCell ref="C13:I13"/>
    <mergeCell ref="C14:I14"/>
    <mergeCell ref="C15:I15"/>
    <mergeCell ref="C16:I16"/>
    <mergeCell ref="C17:I17"/>
    <mergeCell ref="C18:I18"/>
    <mergeCell ref="C19:I19"/>
    <mergeCell ref="C28:I28"/>
    <mergeCell ref="C29:I29"/>
    <mergeCell ref="C22:I22"/>
    <mergeCell ref="C26:I26"/>
    <mergeCell ref="C25:I25"/>
    <mergeCell ref="C23:I23"/>
    <mergeCell ref="C24:I24"/>
    <mergeCell ref="C33:I33"/>
    <mergeCell ref="C32:I32"/>
    <mergeCell ref="C31:I31"/>
    <mergeCell ref="C34:I34"/>
    <mergeCell ref="C30:I30"/>
    <mergeCell ref="C50:I50"/>
    <mergeCell ref="C51:I51"/>
    <mergeCell ref="C52:I52"/>
    <mergeCell ref="C53:I53"/>
    <mergeCell ref="C35:I35"/>
    <mergeCell ref="C36:I36"/>
    <mergeCell ref="C54:I54"/>
    <mergeCell ref="C27:I27"/>
    <mergeCell ref="C37:I37"/>
    <mergeCell ref="C44:I44"/>
    <mergeCell ref="C55:I55"/>
    <mergeCell ref="C45:I45"/>
    <mergeCell ref="C46:I46"/>
    <mergeCell ref="C38:I38"/>
    <mergeCell ref="C43:I43"/>
    <mergeCell ref="C42:I42"/>
    <mergeCell ref="C41:I41"/>
    <mergeCell ref="C40:I40"/>
    <mergeCell ref="C39:I39"/>
    <mergeCell ref="C47:I47"/>
    <mergeCell ref="C48:I48"/>
    <mergeCell ref="C49:I49"/>
  </mergeCells>
  <phoneticPr fontId="60" type="noConversion"/>
  <pageMargins left="0.7" right="0.7" top="0.75" bottom="0.75" header="0" footer="0"/>
  <pageSetup paperSize="9" scale="58" orientation="portrait" r:id="rId1"/>
  <headerFooter>
    <oddFooter>&amp;RPágina &amp;P de</oddFooter>
  </headerFooter>
  <colBreaks count="2" manualBreakCount="2">
    <brk id="11" max="364" man="1"/>
    <brk id="14" max="36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BADDB-A22E-42D1-89FA-C51C305D8A1E}">
  <dimension ref="A1:J689"/>
  <sheetViews>
    <sheetView view="pageBreakPreview" topLeftCell="A229" zoomScale="80" zoomScaleNormal="85" zoomScaleSheetLayoutView="80" workbookViewId="0">
      <selection activeCell="C245" sqref="C245"/>
    </sheetView>
  </sheetViews>
  <sheetFormatPr defaultRowHeight="15" customHeight="1"/>
  <cols>
    <col min="1" max="1" width="2.28515625" bestFit="1" customWidth="1"/>
    <col min="2" max="2" width="10.7109375" customWidth="1"/>
    <col min="3" max="3" width="56.5703125" bestFit="1" customWidth="1"/>
    <col min="4" max="4" width="29.7109375" bestFit="1" customWidth="1"/>
    <col min="5" max="5" width="9.42578125" bestFit="1" customWidth="1"/>
    <col min="6" max="7" width="14.5703125" bestFit="1" customWidth="1"/>
    <col min="8" max="8" width="12.7109375" bestFit="1" customWidth="1"/>
    <col min="9" max="10" width="14.5703125" bestFit="1" customWidth="1"/>
  </cols>
  <sheetData>
    <row r="1" spans="1:10">
      <c r="A1" s="409" t="s">
        <v>144</v>
      </c>
      <c r="B1" s="409"/>
      <c r="C1" s="409"/>
      <c r="D1" s="409"/>
      <c r="E1" s="409"/>
      <c r="F1" s="409"/>
      <c r="G1" s="409"/>
      <c r="H1" s="409"/>
      <c r="I1" s="409"/>
      <c r="J1" s="409"/>
    </row>
    <row r="2" spans="1:10" ht="13.5" customHeight="1"/>
    <row r="3" spans="1:10" s="247" customFormat="1" ht="12.75">
      <c r="A3" s="404" t="s">
        <v>44</v>
      </c>
      <c r="B3" s="405"/>
      <c r="C3" s="246" t="s">
        <v>177</v>
      </c>
    </row>
    <row r="4" spans="1:10" ht="12.75">
      <c r="A4" s="401" t="s">
        <v>45</v>
      </c>
      <c r="B4" s="402"/>
      <c r="C4" s="402" t="s">
        <v>115</v>
      </c>
      <c r="D4" s="403"/>
      <c r="E4" s="403"/>
      <c r="F4" s="403"/>
      <c r="G4" s="403"/>
      <c r="H4" s="403"/>
      <c r="I4" s="403"/>
      <c r="J4" s="403"/>
    </row>
    <row r="5" spans="1:10" ht="12.75">
      <c r="A5" s="401" t="s">
        <v>46</v>
      </c>
      <c r="B5" s="402"/>
      <c r="C5" s="402" t="s">
        <v>186</v>
      </c>
      <c r="D5" s="403"/>
      <c r="E5" s="403"/>
      <c r="F5" s="403"/>
      <c r="G5" s="403"/>
      <c r="H5" s="403"/>
      <c r="I5" s="403"/>
      <c r="J5" s="403"/>
    </row>
    <row r="6" spans="1:10" ht="12.75">
      <c r="A6" s="401" t="s">
        <v>145</v>
      </c>
      <c r="B6" s="402"/>
      <c r="C6" s="402" t="s">
        <v>158</v>
      </c>
      <c r="D6" s="403"/>
      <c r="E6" s="403"/>
      <c r="F6" s="403"/>
      <c r="G6" s="403"/>
      <c r="H6" s="403"/>
      <c r="I6" s="403"/>
      <c r="J6" s="403"/>
    </row>
    <row r="7" spans="1:10" ht="12.75">
      <c r="A7" s="401" t="s">
        <v>47</v>
      </c>
      <c r="B7" s="402"/>
      <c r="C7" s="402" t="s">
        <v>146</v>
      </c>
      <c r="D7" s="403"/>
      <c r="E7" s="403"/>
      <c r="F7" s="403"/>
      <c r="G7" s="403"/>
      <c r="H7" s="403"/>
      <c r="I7" s="403"/>
      <c r="J7" s="403"/>
    </row>
    <row r="8" spans="1:10" ht="12.75">
      <c r="A8" s="401" t="s">
        <v>48</v>
      </c>
      <c r="B8" s="402"/>
      <c r="C8" s="216" t="s">
        <v>39</v>
      </c>
    </row>
    <row r="9" spans="1:10" ht="12.75">
      <c r="A9" s="401" t="s">
        <v>49</v>
      </c>
      <c r="B9" s="402"/>
      <c r="C9" s="214">
        <f>SUM(I12:I16)</f>
        <v>746.51346999999998</v>
      </c>
      <c r="D9" s="215"/>
      <c r="E9" s="215"/>
      <c r="F9" s="215"/>
      <c r="G9" s="215"/>
      <c r="H9" s="215"/>
      <c r="I9" s="215"/>
      <c r="J9" s="215"/>
    </row>
    <row r="10" spans="1:10" ht="12.75">
      <c r="A10" s="401" t="s">
        <v>50</v>
      </c>
      <c r="B10" s="402"/>
      <c r="C10" s="406">
        <f>SUM(J12:J16)</f>
        <v>744.90692999999999</v>
      </c>
      <c r="D10" s="403"/>
      <c r="E10" s="403"/>
      <c r="F10" s="403"/>
      <c r="G10" s="403"/>
      <c r="H10" s="403"/>
      <c r="I10" s="403"/>
      <c r="J10" s="403"/>
    </row>
    <row r="11" spans="1:10" ht="30">
      <c r="A11" s="124"/>
      <c r="B11" s="124" t="s">
        <v>51</v>
      </c>
      <c r="C11" s="124" t="s">
        <v>45</v>
      </c>
      <c r="D11" s="124" t="s">
        <v>47</v>
      </c>
      <c r="E11" s="125" t="s">
        <v>48</v>
      </c>
      <c r="F11" s="126" t="s">
        <v>49</v>
      </c>
      <c r="G11" s="126" t="s">
        <v>50</v>
      </c>
      <c r="H11" s="126" t="s">
        <v>52</v>
      </c>
      <c r="I11" s="126" t="s">
        <v>49</v>
      </c>
      <c r="J11" s="126" t="s">
        <v>50</v>
      </c>
    </row>
    <row r="12" spans="1:10" ht="12.75">
      <c r="A12" s="127" t="s">
        <v>53</v>
      </c>
      <c r="B12" s="127" t="s">
        <v>147</v>
      </c>
      <c r="C12" s="127" t="s">
        <v>148</v>
      </c>
      <c r="D12" s="127" t="s">
        <v>56</v>
      </c>
      <c r="E12" s="128" t="s">
        <v>20</v>
      </c>
      <c r="F12" s="129">
        <v>36.22</v>
      </c>
      <c r="G12" s="129">
        <v>33.869999999999997</v>
      </c>
      <c r="H12" s="129" t="s">
        <v>159</v>
      </c>
      <c r="I12" s="130">
        <f>F12*H12</f>
        <v>12.097480000000001</v>
      </c>
      <c r="J12" s="130">
        <f>G12*H12</f>
        <v>11.312580000000001</v>
      </c>
    </row>
    <row r="13" spans="1:10" ht="12.75">
      <c r="A13" s="127" t="s">
        <v>53</v>
      </c>
      <c r="B13" s="127" t="s">
        <v>149</v>
      </c>
      <c r="C13" s="127" t="s">
        <v>150</v>
      </c>
      <c r="D13" s="127" t="s">
        <v>56</v>
      </c>
      <c r="E13" s="128" t="s">
        <v>20</v>
      </c>
      <c r="F13" s="129">
        <v>26.73</v>
      </c>
      <c r="G13" s="129">
        <v>25.09</v>
      </c>
      <c r="H13" s="129" t="s">
        <v>160</v>
      </c>
      <c r="I13" s="130">
        <f>F13*H13</f>
        <v>13.391730000000001</v>
      </c>
      <c r="J13" s="130">
        <f>G13*H13</f>
        <v>12.57009</v>
      </c>
    </row>
    <row r="14" spans="1:10" ht="38.25">
      <c r="A14" s="127" t="s">
        <v>53</v>
      </c>
      <c r="B14" s="127" t="s">
        <v>151</v>
      </c>
      <c r="C14" s="127" t="s">
        <v>152</v>
      </c>
      <c r="D14" s="127" t="s">
        <v>54</v>
      </c>
      <c r="E14" s="128" t="s">
        <v>153</v>
      </c>
      <c r="F14" s="129">
        <v>0.57999999999999996</v>
      </c>
      <c r="G14" s="129">
        <v>0.57999999999999996</v>
      </c>
      <c r="H14" s="129" t="s">
        <v>161</v>
      </c>
      <c r="I14" s="130">
        <f>F14*H14</f>
        <v>4.3499999999999997E-2</v>
      </c>
      <c r="J14" s="130">
        <f>G14*H14</f>
        <v>4.3499999999999997E-2</v>
      </c>
    </row>
    <row r="15" spans="1:10" ht="38.25">
      <c r="A15" s="127" t="s">
        <v>53</v>
      </c>
      <c r="B15" s="127" t="s">
        <v>154</v>
      </c>
      <c r="C15" s="127" t="s">
        <v>155</v>
      </c>
      <c r="D15" s="127" t="s">
        <v>54</v>
      </c>
      <c r="E15" s="128" t="s">
        <v>55</v>
      </c>
      <c r="F15" s="129">
        <v>1.38</v>
      </c>
      <c r="G15" s="129">
        <v>1.38</v>
      </c>
      <c r="H15" s="129" t="s">
        <v>162</v>
      </c>
      <c r="I15" s="130">
        <f>F15*H15</f>
        <v>0.12695999999999999</v>
      </c>
      <c r="J15" s="130">
        <f>G15*H15</f>
        <v>0.12695999999999999</v>
      </c>
    </row>
    <row r="16" spans="1:10" ht="38.25">
      <c r="A16" s="131" t="s">
        <v>57</v>
      </c>
      <c r="B16" s="131">
        <v>34493</v>
      </c>
      <c r="C16" s="131" t="s">
        <v>157</v>
      </c>
      <c r="D16" s="131" t="s">
        <v>58</v>
      </c>
      <c r="E16" s="132" t="s">
        <v>39</v>
      </c>
      <c r="F16" s="133">
        <v>586.05999999999995</v>
      </c>
      <c r="G16" s="133">
        <v>586.05999999999995</v>
      </c>
      <c r="H16" s="133" t="s">
        <v>156</v>
      </c>
      <c r="I16" s="134">
        <f>F16*H16</f>
        <v>720.85379999999998</v>
      </c>
      <c r="J16" s="134">
        <f>G16*H16</f>
        <v>720.85379999999998</v>
      </c>
    </row>
    <row r="17" spans="1:10" ht="12.75"/>
    <row r="18" spans="1:10" s="247" customFormat="1" ht="12.75">
      <c r="A18" s="404" t="s">
        <v>44</v>
      </c>
      <c r="B18" s="405"/>
      <c r="C18" s="246" t="s">
        <v>201</v>
      </c>
    </row>
    <row r="19" spans="1:10" ht="12.75">
      <c r="A19" s="401" t="s">
        <v>45</v>
      </c>
      <c r="B19" s="402"/>
      <c r="C19" s="402" t="s">
        <v>264</v>
      </c>
      <c r="D19" s="403"/>
      <c r="E19" s="403"/>
      <c r="F19" s="403"/>
      <c r="G19" s="403"/>
      <c r="H19" s="403"/>
      <c r="I19" s="403"/>
      <c r="J19" s="403"/>
    </row>
    <row r="20" spans="1:10" ht="12.75">
      <c r="A20" s="401" t="s">
        <v>46</v>
      </c>
      <c r="B20" s="402"/>
      <c r="C20" s="402" t="s">
        <v>186</v>
      </c>
      <c r="D20" s="403"/>
      <c r="E20" s="403"/>
      <c r="F20" s="403"/>
      <c r="G20" s="403"/>
      <c r="H20" s="403"/>
      <c r="I20" s="403"/>
      <c r="J20" s="403"/>
    </row>
    <row r="21" spans="1:10" ht="12.75">
      <c r="A21" s="401" t="s">
        <v>145</v>
      </c>
      <c r="B21" s="402"/>
      <c r="C21" s="402" t="s">
        <v>276</v>
      </c>
      <c r="D21" s="403"/>
      <c r="E21" s="403"/>
      <c r="F21" s="403"/>
      <c r="G21" s="403"/>
      <c r="H21" s="403"/>
      <c r="I21" s="403"/>
      <c r="J21" s="403"/>
    </row>
    <row r="22" spans="1:10" ht="12.75">
      <c r="A22" s="401" t="s">
        <v>47</v>
      </c>
      <c r="B22" s="402"/>
      <c r="C22" s="402" t="s">
        <v>146</v>
      </c>
      <c r="D22" s="403"/>
      <c r="E22" s="403"/>
      <c r="F22" s="403"/>
      <c r="G22" s="403"/>
      <c r="H22" s="403"/>
      <c r="I22" s="403"/>
      <c r="J22" s="403"/>
    </row>
    <row r="23" spans="1:10" ht="12.75">
      <c r="A23" s="401" t="s">
        <v>48</v>
      </c>
      <c r="B23" s="402"/>
      <c r="C23" s="216" t="s">
        <v>39</v>
      </c>
    </row>
    <row r="24" spans="1:10" ht="12.75">
      <c r="A24" s="401" t="s">
        <v>49</v>
      </c>
      <c r="B24" s="402"/>
      <c r="C24" s="214">
        <f>SUM(I27:I31)</f>
        <v>783.54518999999993</v>
      </c>
      <c r="D24" s="215"/>
      <c r="E24" s="215"/>
      <c r="F24" s="215"/>
      <c r="G24" s="215"/>
      <c r="H24" s="215"/>
      <c r="I24" s="215"/>
      <c r="J24" s="215"/>
    </row>
    <row r="25" spans="1:10" ht="12.75">
      <c r="A25" s="401" t="s">
        <v>50</v>
      </c>
      <c r="B25" s="402"/>
      <c r="C25" s="406">
        <f>SUM(J27:J31)</f>
        <v>780.72089999999992</v>
      </c>
      <c r="D25" s="403"/>
      <c r="E25" s="403"/>
      <c r="F25" s="403"/>
      <c r="G25" s="403"/>
      <c r="H25" s="403"/>
      <c r="I25" s="403"/>
      <c r="J25" s="403"/>
    </row>
    <row r="26" spans="1:10" ht="30">
      <c r="A26" s="124"/>
      <c r="B26" s="124" t="s">
        <v>51</v>
      </c>
      <c r="C26" s="124" t="s">
        <v>45</v>
      </c>
      <c r="D26" s="124" t="s">
        <v>47</v>
      </c>
      <c r="E26" s="125" t="s">
        <v>48</v>
      </c>
      <c r="F26" s="126" t="s">
        <v>49</v>
      </c>
      <c r="G26" s="126" t="s">
        <v>50</v>
      </c>
      <c r="H26" s="126" t="s">
        <v>52</v>
      </c>
      <c r="I26" s="126" t="s">
        <v>49</v>
      </c>
      <c r="J26" s="126" t="s">
        <v>50</v>
      </c>
    </row>
    <row r="27" spans="1:10" ht="12.75">
      <c r="A27" s="127" t="s">
        <v>53</v>
      </c>
      <c r="B27" s="127" t="s">
        <v>147</v>
      </c>
      <c r="C27" s="127" t="s">
        <v>148</v>
      </c>
      <c r="D27" s="127" t="s">
        <v>56</v>
      </c>
      <c r="E27" s="128" t="s">
        <v>20</v>
      </c>
      <c r="F27" s="129">
        <v>36.22</v>
      </c>
      <c r="G27" s="129">
        <v>33.869999999999997</v>
      </c>
      <c r="H27" s="129">
        <v>0.58699999999999997</v>
      </c>
      <c r="I27" s="130">
        <f>F27*H27</f>
        <v>21.261139999999997</v>
      </c>
      <c r="J27" s="130">
        <f>G27*H27</f>
        <v>19.881689999999999</v>
      </c>
    </row>
    <row r="28" spans="1:10" ht="12.75">
      <c r="A28" s="127" t="s">
        <v>53</v>
      </c>
      <c r="B28" s="127" t="s">
        <v>149</v>
      </c>
      <c r="C28" s="127" t="s">
        <v>150</v>
      </c>
      <c r="D28" s="127" t="s">
        <v>56</v>
      </c>
      <c r="E28" s="128" t="s">
        <v>20</v>
      </c>
      <c r="F28" s="129">
        <v>26.73</v>
      </c>
      <c r="G28" s="129">
        <v>25.09</v>
      </c>
      <c r="H28" s="129">
        <v>0.88100000000000001</v>
      </c>
      <c r="I28" s="130">
        <f>F28*H28</f>
        <v>23.549130000000002</v>
      </c>
      <c r="J28" s="130">
        <f>G28*H28</f>
        <v>22.104289999999999</v>
      </c>
    </row>
    <row r="29" spans="1:10" ht="38.25">
      <c r="A29" s="127" t="s">
        <v>53</v>
      </c>
      <c r="B29" s="127" t="s">
        <v>151</v>
      </c>
      <c r="C29" s="127" t="s">
        <v>152</v>
      </c>
      <c r="D29" s="127" t="s">
        <v>54</v>
      </c>
      <c r="E29" s="128" t="s">
        <v>153</v>
      </c>
      <c r="F29" s="129">
        <v>0.57999999999999996</v>
      </c>
      <c r="G29" s="129">
        <v>0.57999999999999996</v>
      </c>
      <c r="H29" s="129">
        <v>0.13300000000000001</v>
      </c>
      <c r="I29" s="130">
        <f>F29*H29</f>
        <v>7.714E-2</v>
      </c>
      <c r="J29" s="130">
        <f>G29*H29</f>
        <v>7.714E-2</v>
      </c>
    </row>
    <row r="30" spans="1:10" ht="38.25">
      <c r="A30" s="127" t="s">
        <v>53</v>
      </c>
      <c r="B30" s="127" t="s">
        <v>154</v>
      </c>
      <c r="C30" s="127" t="s">
        <v>155</v>
      </c>
      <c r="D30" s="127" t="s">
        <v>54</v>
      </c>
      <c r="E30" s="128" t="s">
        <v>55</v>
      </c>
      <c r="F30" s="129">
        <v>1.38</v>
      </c>
      <c r="G30" s="129">
        <v>1.38</v>
      </c>
      <c r="H30" s="129">
        <v>0.161</v>
      </c>
      <c r="I30" s="130">
        <f>F30*H30</f>
        <v>0.22217999999999999</v>
      </c>
      <c r="J30" s="130">
        <f>G30*H30</f>
        <v>0.22217999999999999</v>
      </c>
    </row>
    <row r="31" spans="1:10" ht="38.25">
      <c r="A31" s="131" t="s">
        <v>57</v>
      </c>
      <c r="B31" s="131">
        <v>34493</v>
      </c>
      <c r="C31" s="131" t="s">
        <v>157</v>
      </c>
      <c r="D31" s="131" t="s">
        <v>58</v>
      </c>
      <c r="E31" s="132" t="s">
        <v>39</v>
      </c>
      <c r="F31" s="133">
        <v>586.05999999999995</v>
      </c>
      <c r="G31" s="133">
        <v>586.05999999999995</v>
      </c>
      <c r="H31" s="133">
        <v>1.26</v>
      </c>
      <c r="I31" s="134">
        <f>F31*H31</f>
        <v>738.43559999999991</v>
      </c>
      <c r="J31" s="134">
        <f>G31*H31</f>
        <v>738.43559999999991</v>
      </c>
    </row>
    <row r="32" spans="1:10" ht="12.75"/>
    <row r="33" spans="1:10" s="247" customFormat="1" ht="14.25" customHeight="1">
      <c r="A33" s="404" t="s">
        <v>44</v>
      </c>
      <c r="B33" s="405"/>
      <c r="C33" s="246" t="s">
        <v>202</v>
      </c>
    </row>
    <row r="34" spans="1:10" ht="32.25" customHeight="1">
      <c r="A34" s="401" t="s">
        <v>45</v>
      </c>
      <c r="B34" s="402"/>
      <c r="C34" s="402" t="s">
        <v>350</v>
      </c>
      <c r="D34" s="403"/>
      <c r="E34" s="403"/>
      <c r="F34" s="403"/>
      <c r="G34" s="403"/>
      <c r="H34" s="403"/>
      <c r="I34" s="403"/>
      <c r="J34" s="403"/>
    </row>
    <row r="35" spans="1:10" ht="14.25" customHeight="1">
      <c r="A35" s="401" t="s">
        <v>46</v>
      </c>
      <c r="B35" s="402"/>
      <c r="C35" s="408">
        <v>46082</v>
      </c>
      <c r="D35" s="403"/>
      <c r="E35" s="403"/>
      <c r="F35" s="403"/>
      <c r="G35" s="403"/>
      <c r="H35" s="403"/>
      <c r="I35" s="403"/>
      <c r="J35" s="403"/>
    </row>
    <row r="36" spans="1:10" ht="14.25" customHeight="1">
      <c r="A36" s="401" t="s">
        <v>145</v>
      </c>
      <c r="B36" s="402"/>
      <c r="C36" s="402" t="s">
        <v>351</v>
      </c>
      <c r="D36" s="403"/>
      <c r="E36" s="403"/>
      <c r="F36" s="403"/>
      <c r="G36" s="403"/>
      <c r="H36" s="403"/>
      <c r="I36" s="403"/>
      <c r="J36" s="403"/>
    </row>
    <row r="37" spans="1:10" ht="14.25" customHeight="1">
      <c r="A37" s="401" t="s">
        <v>47</v>
      </c>
      <c r="B37" s="402"/>
      <c r="C37" s="402" t="s">
        <v>352</v>
      </c>
      <c r="D37" s="403"/>
      <c r="E37" s="403"/>
      <c r="F37" s="403"/>
      <c r="G37" s="403"/>
      <c r="H37" s="403"/>
      <c r="I37" s="403"/>
      <c r="J37" s="403"/>
    </row>
    <row r="38" spans="1:10" ht="14.25" customHeight="1">
      <c r="A38" s="401" t="s">
        <v>48</v>
      </c>
      <c r="B38" s="402"/>
      <c r="C38" s="402" t="s">
        <v>353</v>
      </c>
      <c r="D38" s="403"/>
      <c r="E38" s="403"/>
      <c r="F38" s="403"/>
      <c r="G38" s="403"/>
      <c r="H38" s="403"/>
      <c r="I38" s="403"/>
      <c r="J38" s="403"/>
    </row>
    <row r="39" spans="1:10" ht="14.25" customHeight="1">
      <c r="A39" s="401" t="s">
        <v>49</v>
      </c>
      <c r="B39" s="402"/>
      <c r="C39" s="212">
        <f>SUM(I42:I46)</f>
        <v>1190.4531996200001</v>
      </c>
    </row>
    <row r="40" spans="1:10" ht="14.25" customHeight="1">
      <c r="A40" s="401" t="s">
        <v>50</v>
      </c>
      <c r="B40" s="402"/>
      <c r="C40" s="402">
        <f>SUM(J42:J46)</f>
        <v>1189.4609325600002</v>
      </c>
      <c r="D40" s="403"/>
      <c r="E40" s="403"/>
      <c r="F40" s="403"/>
      <c r="G40" s="403"/>
      <c r="H40" s="403"/>
      <c r="I40" s="403"/>
      <c r="J40" s="403"/>
    </row>
    <row r="41" spans="1:10" ht="30">
      <c r="A41" s="124"/>
      <c r="B41" s="124" t="s">
        <v>51</v>
      </c>
      <c r="C41" s="124" t="s">
        <v>45</v>
      </c>
      <c r="D41" s="124" t="s">
        <v>47</v>
      </c>
      <c r="E41" s="125" t="s">
        <v>48</v>
      </c>
      <c r="F41" s="126" t="s">
        <v>49</v>
      </c>
      <c r="G41" s="126" t="s">
        <v>50</v>
      </c>
      <c r="H41" s="126" t="s">
        <v>52</v>
      </c>
      <c r="I41" s="126" t="s">
        <v>49</v>
      </c>
      <c r="J41" s="126" t="s">
        <v>50</v>
      </c>
    </row>
    <row r="42" spans="1:10" ht="12.75">
      <c r="A42" s="127" t="s">
        <v>53</v>
      </c>
      <c r="B42" s="127">
        <v>88309</v>
      </c>
      <c r="C42" s="127" t="s">
        <v>148</v>
      </c>
      <c r="D42" s="127" t="s">
        <v>56</v>
      </c>
      <c r="E42" s="128" t="s">
        <v>20</v>
      </c>
      <c r="F42" s="129">
        <v>36.22</v>
      </c>
      <c r="G42" s="129">
        <v>33.869999999999997</v>
      </c>
      <c r="H42" s="129">
        <v>0.31301800000000002</v>
      </c>
      <c r="I42" s="129">
        <f>F42*H42</f>
        <v>11.33751196</v>
      </c>
      <c r="J42" s="129">
        <f>G42*H42</f>
        <v>10.60191966</v>
      </c>
    </row>
    <row r="43" spans="1:10" ht="12.75">
      <c r="A43" s="127" t="s">
        <v>53</v>
      </c>
      <c r="B43" s="127" t="s">
        <v>149</v>
      </c>
      <c r="C43" s="127" t="s">
        <v>150</v>
      </c>
      <c r="D43" s="127" t="s">
        <v>56</v>
      </c>
      <c r="E43" s="128" t="s">
        <v>20</v>
      </c>
      <c r="F43" s="129">
        <v>26.73</v>
      </c>
      <c r="G43" s="129">
        <v>25.09</v>
      </c>
      <c r="H43" s="129">
        <v>0.15650900000000001</v>
      </c>
      <c r="I43" s="129">
        <f>F43*H43</f>
        <v>4.1834855700000002</v>
      </c>
      <c r="J43" s="129">
        <f>G43*H43</f>
        <v>3.9268108100000001</v>
      </c>
    </row>
    <row r="44" spans="1:10" ht="57" customHeight="1">
      <c r="A44" s="131" t="s">
        <v>57</v>
      </c>
      <c r="B44" s="131" t="s">
        <v>26</v>
      </c>
      <c r="C44" s="131" t="s">
        <v>364</v>
      </c>
      <c r="D44" s="131" t="s">
        <v>58</v>
      </c>
      <c r="E44" s="132" t="s">
        <v>109</v>
      </c>
      <c r="F44" s="133">
        <f>COTAÇÕES!G4</f>
        <v>1393.2</v>
      </c>
      <c r="G44" s="133">
        <f>COTAÇÕES!G4</f>
        <v>1393.2</v>
      </c>
      <c r="H44" s="133">
        <v>0.83330000000000004</v>
      </c>
      <c r="I44" s="133">
        <f>F44*H44</f>
        <v>1160.9535600000002</v>
      </c>
      <c r="J44" s="133">
        <f>G44*H44</f>
        <v>1160.9535600000002</v>
      </c>
    </row>
    <row r="45" spans="1:10" ht="38.25">
      <c r="A45" s="131" t="s">
        <v>57</v>
      </c>
      <c r="B45" s="131">
        <v>4377</v>
      </c>
      <c r="C45" s="131" t="s">
        <v>354</v>
      </c>
      <c r="D45" s="131" t="s">
        <v>58</v>
      </c>
      <c r="E45" s="132" t="s">
        <v>109</v>
      </c>
      <c r="F45" s="133">
        <v>0.22</v>
      </c>
      <c r="G45" s="133">
        <v>0.22</v>
      </c>
      <c r="H45" s="133">
        <v>9.1999999999999993</v>
      </c>
      <c r="I45" s="133">
        <f t="shared" ref="I45" si="0">F45*H45</f>
        <v>2.024</v>
      </c>
      <c r="J45" s="133">
        <f t="shared" ref="J45" si="1">G45*H45</f>
        <v>2.024</v>
      </c>
    </row>
    <row r="46" spans="1:10" ht="12.75">
      <c r="A46" s="131" t="s">
        <v>57</v>
      </c>
      <c r="B46" s="131">
        <v>39961</v>
      </c>
      <c r="C46" s="131" t="s">
        <v>355</v>
      </c>
      <c r="D46" s="131" t="s">
        <v>58</v>
      </c>
      <c r="E46" s="132" t="s">
        <v>109</v>
      </c>
      <c r="F46" s="133">
        <v>17.899999999999999</v>
      </c>
      <c r="G46" s="133">
        <v>17.899999999999999</v>
      </c>
      <c r="H46" s="133">
        <v>0.66785709999999998</v>
      </c>
      <c r="I46" s="133">
        <f t="shared" ref="I46" si="2">F46*H46</f>
        <v>11.954642089999998</v>
      </c>
      <c r="J46" s="133">
        <f t="shared" ref="J46" si="3">G46*H46</f>
        <v>11.954642089999998</v>
      </c>
    </row>
    <row r="47" spans="1:10" ht="12.75"/>
    <row r="48" spans="1:10" s="247" customFormat="1" ht="14.25" customHeight="1">
      <c r="A48" s="404" t="s">
        <v>44</v>
      </c>
      <c r="B48" s="405"/>
      <c r="C48" s="246" t="s">
        <v>203</v>
      </c>
    </row>
    <row r="49" spans="1:10" ht="14.25" customHeight="1">
      <c r="A49" s="401" t="s">
        <v>45</v>
      </c>
      <c r="B49" s="402"/>
      <c r="C49" s="402" t="s">
        <v>374</v>
      </c>
      <c r="D49" s="403"/>
      <c r="E49" s="403"/>
      <c r="F49" s="403"/>
      <c r="G49" s="403"/>
      <c r="H49" s="403"/>
      <c r="I49" s="403"/>
      <c r="J49" s="403"/>
    </row>
    <row r="50" spans="1:10" ht="14.25" customHeight="1">
      <c r="A50" s="401" t="s">
        <v>46</v>
      </c>
      <c r="B50" s="402"/>
      <c r="C50" s="408">
        <v>46082</v>
      </c>
      <c r="D50" s="403"/>
      <c r="E50" s="403"/>
      <c r="F50" s="403"/>
      <c r="G50" s="403"/>
      <c r="H50" s="403"/>
      <c r="I50" s="403"/>
      <c r="J50" s="403"/>
    </row>
    <row r="51" spans="1:10" ht="14.25" customHeight="1">
      <c r="A51" s="401" t="s">
        <v>145</v>
      </c>
      <c r="B51" s="402"/>
      <c r="C51" s="402" t="s">
        <v>366</v>
      </c>
      <c r="D51" s="403"/>
      <c r="E51" s="403"/>
      <c r="F51" s="403"/>
      <c r="G51" s="403"/>
      <c r="H51" s="403"/>
      <c r="I51" s="403"/>
      <c r="J51" s="403"/>
    </row>
    <row r="52" spans="1:10" ht="14.25" customHeight="1">
      <c r="A52" s="401" t="s">
        <v>47</v>
      </c>
      <c r="B52" s="402"/>
      <c r="C52" s="402" t="s">
        <v>64</v>
      </c>
      <c r="D52" s="403"/>
      <c r="E52" s="403"/>
      <c r="F52" s="403"/>
      <c r="G52" s="403"/>
      <c r="H52" s="403"/>
      <c r="I52" s="403"/>
      <c r="J52" s="403"/>
    </row>
    <row r="53" spans="1:10" ht="14.25" customHeight="1">
      <c r="A53" s="401" t="s">
        <v>48</v>
      </c>
      <c r="B53" s="402"/>
      <c r="C53" s="402" t="s">
        <v>353</v>
      </c>
      <c r="D53" s="403"/>
      <c r="E53" s="403"/>
      <c r="F53" s="403"/>
      <c r="G53" s="403"/>
      <c r="H53" s="403"/>
      <c r="I53" s="403"/>
      <c r="J53" s="403"/>
    </row>
    <row r="54" spans="1:10" ht="14.25" customHeight="1">
      <c r="A54" s="401" t="s">
        <v>49</v>
      </c>
      <c r="B54" s="402"/>
      <c r="C54" s="212">
        <f>SUM(I57:I62)</f>
        <v>852.68092638500002</v>
      </c>
      <c r="D54" s="213"/>
      <c r="E54" s="213"/>
      <c r="F54" s="213"/>
      <c r="G54" s="213"/>
      <c r="H54" s="213"/>
      <c r="I54" s="213"/>
      <c r="J54" s="213"/>
    </row>
    <row r="55" spans="1:10" ht="14.25" customHeight="1">
      <c r="A55" s="401" t="s">
        <v>50</v>
      </c>
      <c r="B55" s="402"/>
      <c r="C55" s="402">
        <f>SUM(J57:J62)</f>
        <v>851.53060236400006</v>
      </c>
      <c r="D55" s="403"/>
      <c r="E55" s="403"/>
      <c r="F55" s="403"/>
      <c r="G55" s="403"/>
      <c r="H55" s="403"/>
      <c r="I55" s="403"/>
      <c r="J55" s="403"/>
    </row>
    <row r="56" spans="1:10" ht="30">
      <c r="A56" s="124"/>
      <c r="B56" s="124" t="s">
        <v>51</v>
      </c>
      <c r="C56" s="124" t="s">
        <v>45</v>
      </c>
      <c r="D56" s="124" t="s">
        <v>47</v>
      </c>
      <c r="E56" s="125" t="s">
        <v>48</v>
      </c>
      <c r="F56" s="126" t="s">
        <v>49</v>
      </c>
      <c r="G56" s="126" t="s">
        <v>50</v>
      </c>
      <c r="H56" s="126" t="s">
        <v>52</v>
      </c>
      <c r="I56" s="126" t="s">
        <v>49</v>
      </c>
      <c r="J56" s="126" t="s">
        <v>50</v>
      </c>
    </row>
    <row r="57" spans="1:10" ht="12.75">
      <c r="A57" s="127" t="s">
        <v>53</v>
      </c>
      <c r="B57" s="127">
        <v>88309</v>
      </c>
      <c r="C57" s="127" t="s">
        <v>148</v>
      </c>
      <c r="D57" s="127" t="s">
        <v>56</v>
      </c>
      <c r="E57" s="128" t="s">
        <v>20</v>
      </c>
      <c r="F57" s="129">
        <v>36.22</v>
      </c>
      <c r="G57" s="129">
        <v>33.869999999999997</v>
      </c>
      <c r="H57" s="129">
        <v>0.4088619</v>
      </c>
      <c r="I57" s="129">
        <f>F57*H57</f>
        <v>14.808978017999999</v>
      </c>
      <c r="J57" s="129">
        <f>G57*H57</f>
        <v>13.848152552999998</v>
      </c>
    </row>
    <row r="58" spans="1:10" ht="12.75">
      <c r="A58" s="127" t="s">
        <v>53</v>
      </c>
      <c r="B58" s="127" t="s">
        <v>149</v>
      </c>
      <c r="C58" s="127" t="s">
        <v>150</v>
      </c>
      <c r="D58" s="127" t="s">
        <v>56</v>
      </c>
      <c r="E58" s="128" t="s">
        <v>20</v>
      </c>
      <c r="F58" s="129">
        <v>26.73</v>
      </c>
      <c r="G58" s="129">
        <v>25.09</v>
      </c>
      <c r="H58" s="129">
        <v>0.1155479</v>
      </c>
      <c r="I58" s="129">
        <f>F58*H58</f>
        <v>3.0885953669999999</v>
      </c>
      <c r="J58" s="129">
        <f>G58*H58</f>
        <v>2.8990968109999997</v>
      </c>
    </row>
    <row r="59" spans="1:10" ht="43.5" customHeight="1">
      <c r="A59" s="131" t="s">
        <v>57</v>
      </c>
      <c r="B59" s="131" t="s">
        <v>26</v>
      </c>
      <c r="C59" s="131" t="s">
        <v>374</v>
      </c>
      <c r="D59" s="131" t="s">
        <v>58</v>
      </c>
      <c r="E59" s="132" t="s">
        <v>19</v>
      </c>
      <c r="F59" s="133">
        <f>COTAÇÕES!F10</f>
        <v>756.94</v>
      </c>
      <c r="G59" s="133">
        <f>COTAÇÕES!F10</f>
        <v>756.94</v>
      </c>
      <c r="H59" s="133">
        <v>1</v>
      </c>
      <c r="I59" s="133">
        <f>F59*H59</f>
        <v>756.94</v>
      </c>
      <c r="J59" s="133">
        <f>G59*H59</f>
        <v>756.94</v>
      </c>
    </row>
    <row r="60" spans="1:10" ht="39.75" customHeight="1">
      <c r="A60" s="131" t="s">
        <v>57</v>
      </c>
      <c r="B60" s="131">
        <v>7568</v>
      </c>
      <c r="C60" s="131" t="s">
        <v>367</v>
      </c>
      <c r="D60" s="131" t="s">
        <v>58</v>
      </c>
      <c r="E60" s="132" t="s">
        <v>109</v>
      </c>
      <c r="F60" s="133">
        <v>0.61</v>
      </c>
      <c r="G60" s="133">
        <v>0.61</v>
      </c>
      <c r="H60" s="133">
        <v>4.72</v>
      </c>
      <c r="I60" s="133">
        <f t="shared" ref="I60:I61" si="4">F60*H60</f>
        <v>2.8792</v>
      </c>
      <c r="J60" s="133">
        <f t="shared" ref="J60:J61" si="5">G60*H60</f>
        <v>2.8792</v>
      </c>
    </row>
    <row r="61" spans="1:10" ht="44.25" customHeight="1">
      <c r="A61" s="131" t="s">
        <v>57</v>
      </c>
      <c r="B61" s="131">
        <v>36888</v>
      </c>
      <c r="C61" s="131" t="s">
        <v>368</v>
      </c>
      <c r="D61" s="131" t="s">
        <v>58</v>
      </c>
      <c r="E61" s="132" t="s">
        <v>21</v>
      </c>
      <c r="F61" s="133">
        <v>33.26</v>
      </c>
      <c r="G61" s="133">
        <v>33.26</v>
      </c>
      <c r="H61" s="133">
        <v>2.202</v>
      </c>
      <c r="I61" s="133">
        <f t="shared" si="4"/>
        <v>73.238519999999994</v>
      </c>
      <c r="J61" s="133">
        <f t="shared" si="5"/>
        <v>73.238519999999994</v>
      </c>
    </row>
    <row r="62" spans="1:10" ht="25.5">
      <c r="A62" s="131" t="s">
        <v>57</v>
      </c>
      <c r="B62" s="131">
        <v>142</v>
      </c>
      <c r="C62" s="131" t="s">
        <v>369</v>
      </c>
      <c r="D62" s="131" t="s">
        <v>58</v>
      </c>
      <c r="E62" s="132" t="s">
        <v>370</v>
      </c>
      <c r="F62" s="133">
        <v>27.09</v>
      </c>
      <c r="G62" s="133">
        <v>27.09</v>
      </c>
      <c r="H62" s="133">
        <v>6.3700000000000007E-2</v>
      </c>
      <c r="I62" s="133">
        <f t="shared" ref="I62" si="6">F62*H62</f>
        <v>1.7256330000000002</v>
      </c>
      <c r="J62" s="133">
        <f>G62*H62</f>
        <v>1.7256330000000002</v>
      </c>
    </row>
    <row r="63" spans="1:10" ht="12.75"/>
    <row r="64" spans="1:10" s="247" customFormat="1" ht="14.25" customHeight="1">
      <c r="A64" s="404" t="s">
        <v>44</v>
      </c>
      <c r="B64" s="405"/>
      <c r="C64" s="246" t="s">
        <v>204</v>
      </c>
    </row>
    <row r="65" spans="1:10" ht="32.25" customHeight="1">
      <c r="A65" s="401" t="s">
        <v>45</v>
      </c>
      <c r="B65" s="402"/>
      <c r="C65" s="402" t="s">
        <v>399</v>
      </c>
      <c r="D65" s="403"/>
      <c r="E65" s="403"/>
      <c r="F65" s="403"/>
      <c r="G65" s="403"/>
      <c r="H65" s="403"/>
      <c r="I65" s="403"/>
      <c r="J65" s="403"/>
    </row>
    <row r="66" spans="1:10" ht="14.25" customHeight="1">
      <c r="A66" s="401" t="s">
        <v>46</v>
      </c>
      <c r="B66" s="402"/>
      <c r="C66" s="402" t="s">
        <v>378</v>
      </c>
      <c r="D66" s="403"/>
      <c r="E66" s="403"/>
      <c r="F66" s="403"/>
      <c r="G66" s="403"/>
      <c r="H66" s="403"/>
      <c r="I66" s="403"/>
      <c r="J66" s="403"/>
    </row>
    <row r="67" spans="1:10" ht="14.25" customHeight="1">
      <c r="A67" s="401" t="s">
        <v>145</v>
      </c>
      <c r="B67" s="402"/>
      <c r="C67" s="402" t="s">
        <v>379</v>
      </c>
      <c r="D67" s="403"/>
      <c r="E67" s="403"/>
      <c r="F67" s="403"/>
      <c r="G67" s="403"/>
      <c r="H67" s="403"/>
      <c r="I67" s="403"/>
      <c r="J67" s="403"/>
    </row>
    <row r="68" spans="1:10" ht="14.25" customHeight="1">
      <c r="A68" s="401" t="s">
        <v>47</v>
      </c>
      <c r="B68" s="402"/>
      <c r="C68" s="402" t="s">
        <v>380</v>
      </c>
      <c r="D68" s="403"/>
      <c r="E68" s="403"/>
      <c r="F68" s="403"/>
      <c r="G68" s="403"/>
      <c r="H68" s="403"/>
      <c r="I68" s="403"/>
      <c r="J68" s="403"/>
    </row>
    <row r="69" spans="1:10" ht="14.25" customHeight="1">
      <c r="A69" s="401" t="s">
        <v>48</v>
      </c>
      <c r="B69" s="402"/>
      <c r="C69" s="402" t="s">
        <v>109</v>
      </c>
      <c r="D69" s="403"/>
      <c r="E69" s="403"/>
      <c r="F69" s="403"/>
      <c r="G69" s="403"/>
      <c r="H69" s="403"/>
      <c r="I69" s="403"/>
      <c r="J69" s="403"/>
    </row>
    <row r="70" spans="1:10" ht="14.25" customHeight="1">
      <c r="A70" s="401" t="s">
        <v>49</v>
      </c>
      <c r="B70" s="402"/>
      <c r="C70" s="212">
        <f>SUM(I73:I76)</f>
        <v>1323.12</v>
      </c>
    </row>
    <row r="71" spans="1:10" ht="14.25" customHeight="1">
      <c r="A71" s="401" t="s">
        <v>50</v>
      </c>
      <c r="B71" s="402"/>
      <c r="C71" s="402">
        <f>SUM(J73:J76)</f>
        <v>1323.12</v>
      </c>
      <c r="D71" s="403"/>
      <c r="E71" s="403"/>
      <c r="F71" s="403"/>
      <c r="G71" s="403"/>
      <c r="H71" s="403"/>
      <c r="I71" s="403"/>
      <c r="J71" s="403"/>
    </row>
    <row r="72" spans="1:10" ht="30">
      <c r="A72" s="124"/>
      <c r="B72" s="124" t="s">
        <v>51</v>
      </c>
      <c r="C72" s="124" t="s">
        <v>45</v>
      </c>
      <c r="D72" s="124" t="s">
        <v>47</v>
      </c>
      <c r="E72" s="125" t="s">
        <v>48</v>
      </c>
      <c r="F72" s="126" t="s">
        <v>49</v>
      </c>
      <c r="G72" s="126" t="s">
        <v>50</v>
      </c>
      <c r="H72" s="126" t="s">
        <v>52</v>
      </c>
      <c r="I72" s="126" t="s">
        <v>49</v>
      </c>
      <c r="J72" s="126" t="s">
        <v>50</v>
      </c>
    </row>
    <row r="73" spans="1:10" ht="38.25">
      <c r="A73" s="127" t="s">
        <v>53</v>
      </c>
      <c r="B73" s="127">
        <v>100659</v>
      </c>
      <c r="C73" s="127" t="s">
        <v>381</v>
      </c>
      <c r="D73" s="127" t="s">
        <v>56</v>
      </c>
      <c r="E73" s="128" t="s">
        <v>109</v>
      </c>
      <c r="F73" s="129">
        <v>14.99</v>
      </c>
      <c r="G73" s="129">
        <v>14.99</v>
      </c>
      <c r="H73" s="129">
        <v>10</v>
      </c>
      <c r="I73" s="129">
        <f>F73*H73</f>
        <v>149.9</v>
      </c>
      <c r="J73" s="129">
        <f>G73*H73</f>
        <v>149.9</v>
      </c>
    </row>
    <row r="74" spans="1:10" ht="57.75" customHeight="1">
      <c r="A74" s="127" t="s">
        <v>53</v>
      </c>
      <c r="B74" s="127">
        <v>90830</v>
      </c>
      <c r="C74" s="127" t="s">
        <v>383</v>
      </c>
      <c r="D74" s="127" t="s">
        <v>56</v>
      </c>
      <c r="E74" s="128" t="s">
        <v>109</v>
      </c>
      <c r="F74" s="129">
        <v>223.05</v>
      </c>
      <c r="G74" s="129">
        <v>223.05</v>
      </c>
      <c r="H74" s="129">
        <v>1</v>
      </c>
      <c r="I74" s="129">
        <f>F74*H74</f>
        <v>223.05</v>
      </c>
      <c r="J74" s="129">
        <f>G74*H74</f>
        <v>223.05</v>
      </c>
    </row>
    <row r="75" spans="1:10" ht="46.5" customHeight="1">
      <c r="A75" s="127" t="s">
        <v>53</v>
      </c>
      <c r="B75" s="127">
        <v>90806</v>
      </c>
      <c r="C75" s="127" t="s">
        <v>384</v>
      </c>
      <c r="D75" s="127" t="s">
        <v>56</v>
      </c>
      <c r="E75" s="128" t="s">
        <v>109</v>
      </c>
      <c r="F75" s="129">
        <v>582.91</v>
      </c>
      <c r="G75" s="129">
        <v>582.91</v>
      </c>
      <c r="H75" s="129">
        <v>1</v>
      </c>
      <c r="I75" s="129">
        <f>F75*H75</f>
        <v>582.91</v>
      </c>
      <c r="J75" s="129">
        <f>G75*H75</f>
        <v>582.91</v>
      </c>
    </row>
    <row r="76" spans="1:10" ht="38.25">
      <c r="A76" s="131" t="s">
        <v>57</v>
      </c>
      <c r="B76" s="131" t="s">
        <v>26</v>
      </c>
      <c r="C76" s="131" t="s">
        <v>382</v>
      </c>
      <c r="D76" s="131" t="s">
        <v>58</v>
      </c>
      <c r="E76" s="132" t="s">
        <v>109</v>
      </c>
      <c r="F76" s="133">
        <f>COTAÇÕES!F12</f>
        <v>367.26</v>
      </c>
      <c r="G76" s="133">
        <f>COTAÇÕES!F12</f>
        <v>367.26</v>
      </c>
      <c r="H76" s="133">
        <v>1</v>
      </c>
      <c r="I76" s="133">
        <f>F76*H76</f>
        <v>367.26</v>
      </c>
      <c r="J76" s="133">
        <f>G76*H76</f>
        <v>367.26</v>
      </c>
    </row>
    <row r="77" spans="1:10" ht="12.75"/>
    <row r="78" spans="1:10" s="247" customFormat="1" ht="14.25" customHeight="1">
      <c r="A78" s="404" t="s">
        <v>44</v>
      </c>
      <c r="B78" s="405"/>
      <c r="C78" s="246" t="s">
        <v>205</v>
      </c>
    </row>
    <row r="79" spans="1:10" ht="29.25" customHeight="1">
      <c r="A79" s="401" t="s">
        <v>45</v>
      </c>
      <c r="B79" s="402"/>
      <c r="C79" s="402" t="s">
        <v>401</v>
      </c>
      <c r="D79" s="403"/>
      <c r="E79" s="403"/>
      <c r="F79" s="403"/>
      <c r="G79" s="403"/>
      <c r="H79" s="403"/>
      <c r="I79" s="403"/>
      <c r="J79" s="403"/>
    </row>
    <row r="80" spans="1:10" ht="14.25" customHeight="1">
      <c r="A80" s="401" t="s">
        <v>46</v>
      </c>
      <c r="B80" s="402"/>
      <c r="C80" s="402" t="s">
        <v>186</v>
      </c>
      <c r="D80" s="403"/>
      <c r="E80" s="403"/>
      <c r="F80" s="403"/>
      <c r="G80" s="403"/>
      <c r="H80" s="403"/>
      <c r="I80" s="403"/>
      <c r="J80" s="403"/>
    </row>
    <row r="81" spans="1:10" ht="14.25" customHeight="1">
      <c r="A81" s="401" t="s">
        <v>145</v>
      </c>
      <c r="B81" s="402"/>
      <c r="C81" s="402" t="s">
        <v>390</v>
      </c>
      <c r="D81" s="403"/>
      <c r="E81" s="403"/>
      <c r="F81" s="403"/>
      <c r="G81" s="403"/>
      <c r="H81" s="403"/>
      <c r="I81" s="403"/>
      <c r="J81" s="403"/>
    </row>
    <row r="82" spans="1:10" ht="14.25" customHeight="1">
      <c r="A82" s="401" t="s">
        <v>47</v>
      </c>
      <c r="B82" s="402"/>
      <c r="C82" s="402" t="s">
        <v>391</v>
      </c>
      <c r="D82" s="403"/>
      <c r="E82" s="403"/>
      <c r="F82" s="403"/>
      <c r="G82" s="403"/>
      <c r="H82" s="403"/>
      <c r="I82" s="403"/>
      <c r="J82" s="403"/>
    </row>
    <row r="83" spans="1:10" ht="14.25" customHeight="1">
      <c r="A83" s="401" t="s">
        <v>48</v>
      </c>
      <c r="B83" s="402"/>
      <c r="C83" s="402" t="s">
        <v>109</v>
      </c>
      <c r="D83" s="403"/>
      <c r="E83" s="403"/>
      <c r="F83" s="403"/>
      <c r="G83" s="403"/>
      <c r="H83" s="403"/>
      <c r="I83" s="403"/>
      <c r="J83" s="403"/>
    </row>
    <row r="84" spans="1:10" ht="14.25" customHeight="1">
      <c r="A84" s="401" t="s">
        <v>49</v>
      </c>
      <c r="B84" s="402"/>
      <c r="C84" s="212">
        <f>SUM(I87:I89)</f>
        <v>901.06889999999999</v>
      </c>
    </row>
    <row r="85" spans="1:10" ht="14.25" customHeight="1">
      <c r="A85" s="401" t="s">
        <v>50</v>
      </c>
      <c r="B85" s="402"/>
      <c r="C85" s="402">
        <f>SUM(J87:J89)</f>
        <v>886.13670000000002</v>
      </c>
      <c r="D85" s="403"/>
      <c r="E85" s="403"/>
      <c r="F85" s="403"/>
      <c r="G85" s="403"/>
      <c r="H85" s="403"/>
      <c r="I85" s="403"/>
      <c r="J85" s="403"/>
    </row>
    <row r="86" spans="1:10" ht="30">
      <c r="A86" s="124"/>
      <c r="B86" s="124" t="s">
        <v>51</v>
      </c>
      <c r="C86" s="124" t="s">
        <v>45</v>
      </c>
      <c r="D86" s="124" t="s">
        <v>47</v>
      </c>
      <c r="E86" s="125" t="s">
        <v>48</v>
      </c>
      <c r="F86" s="126" t="s">
        <v>49</v>
      </c>
      <c r="G86" s="126" t="s">
        <v>50</v>
      </c>
      <c r="H86" s="126" t="s">
        <v>52</v>
      </c>
      <c r="I86" s="126" t="s">
        <v>49</v>
      </c>
      <c r="J86" s="126" t="s">
        <v>50</v>
      </c>
    </row>
    <row r="87" spans="1:10" ht="12.75">
      <c r="A87" s="127" t="s">
        <v>53</v>
      </c>
      <c r="B87" s="127">
        <v>88316</v>
      </c>
      <c r="C87" s="127" t="s">
        <v>150</v>
      </c>
      <c r="D87" s="127" t="s">
        <v>56</v>
      </c>
      <c r="E87" s="128" t="s">
        <v>20</v>
      </c>
      <c r="F87" s="129">
        <v>26.73</v>
      </c>
      <c r="G87" s="129">
        <v>25.09</v>
      </c>
      <c r="H87" s="129">
        <v>1.5</v>
      </c>
      <c r="I87" s="129">
        <f t="shared" ref="I87:I89" si="7">F87*H87</f>
        <v>40.094999999999999</v>
      </c>
      <c r="J87" s="129">
        <f t="shared" ref="J87:J89" si="8">G87*H87</f>
        <v>37.634999999999998</v>
      </c>
    </row>
    <row r="88" spans="1:10" ht="25.5">
      <c r="A88" s="127" t="s">
        <v>53</v>
      </c>
      <c r="B88" s="127">
        <v>88261</v>
      </c>
      <c r="C88" s="127" t="s">
        <v>392</v>
      </c>
      <c r="D88" s="127" t="s">
        <v>56</v>
      </c>
      <c r="E88" s="128" t="s">
        <v>20</v>
      </c>
      <c r="F88" s="129">
        <v>35.83</v>
      </c>
      <c r="G88" s="129">
        <v>33.49</v>
      </c>
      <c r="H88" s="129">
        <v>5.33</v>
      </c>
      <c r="I88" s="129">
        <f t="shared" si="7"/>
        <v>190.97389999999999</v>
      </c>
      <c r="J88" s="129">
        <f t="shared" si="8"/>
        <v>178.5017</v>
      </c>
    </row>
    <row r="89" spans="1:10" ht="63.75">
      <c r="A89" s="131" t="s">
        <v>57</v>
      </c>
      <c r="B89" s="131" t="s">
        <v>26</v>
      </c>
      <c r="C89" s="131" t="s">
        <v>400</v>
      </c>
      <c r="D89" s="131" t="s">
        <v>58</v>
      </c>
      <c r="E89" s="132" t="s">
        <v>109</v>
      </c>
      <c r="F89" s="133">
        <f>COTAÇÕES!F17</f>
        <v>670</v>
      </c>
      <c r="G89" s="133">
        <f>COTAÇÕES!G17</f>
        <v>670</v>
      </c>
      <c r="H89" s="133">
        <v>1</v>
      </c>
      <c r="I89" s="133">
        <f t="shared" si="7"/>
        <v>670</v>
      </c>
      <c r="J89" s="133">
        <f t="shared" si="8"/>
        <v>670</v>
      </c>
    </row>
    <row r="90" spans="1:10" ht="12.75"/>
    <row r="91" spans="1:10" ht="14.25" customHeight="1">
      <c r="A91" s="404" t="s">
        <v>44</v>
      </c>
      <c r="B91" s="405"/>
      <c r="C91" s="246" t="s">
        <v>221</v>
      </c>
      <c r="D91" s="247"/>
      <c r="E91" s="247"/>
      <c r="F91" s="247"/>
      <c r="G91" s="247"/>
      <c r="H91" s="247"/>
      <c r="I91" s="247"/>
      <c r="J91" s="247"/>
    </row>
    <row r="92" spans="1:10" ht="14.25" customHeight="1">
      <c r="A92" s="401" t="s">
        <v>45</v>
      </c>
      <c r="B92" s="402"/>
      <c r="C92" s="402" t="s">
        <v>405</v>
      </c>
      <c r="D92" s="403"/>
      <c r="E92" s="403"/>
      <c r="F92" s="403"/>
      <c r="G92" s="403"/>
      <c r="H92" s="403"/>
      <c r="I92" s="403"/>
      <c r="J92" s="403"/>
    </row>
    <row r="93" spans="1:10" ht="14.25" customHeight="1">
      <c r="A93" s="401" t="s">
        <v>46</v>
      </c>
      <c r="B93" s="402"/>
      <c r="C93" s="402" t="s">
        <v>406</v>
      </c>
      <c r="D93" s="403"/>
      <c r="E93" s="403"/>
      <c r="F93" s="403"/>
      <c r="G93" s="403"/>
      <c r="H93" s="403"/>
      <c r="I93" s="403"/>
      <c r="J93" s="403"/>
    </row>
    <row r="94" spans="1:10" ht="14.25" customHeight="1">
      <c r="A94" s="401" t="s">
        <v>145</v>
      </c>
      <c r="B94" s="402"/>
      <c r="C94" s="402" t="s">
        <v>407</v>
      </c>
      <c r="D94" s="403"/>
      <c r="E94" s="403"/>
      <c r="F94" s="403"/>
      <c r="G94" s="403"/>
      <c r="H94" s="403"/>
      <c r="I94" s="403"/>
      <c r="J94" s="403"/>
    </row>
    <row r="95" spans="1:10" ht="14.25" customHeight="1">
      <c r="A95" s="401" t="s">
        <v>47</v>
      </c>
      <c r="B95" s="402"/>
      <c r="C95" s="402" t="s">
        <v>408</v>
      </c>
      <c r="D95" s="403"/>
      <c r="E95" s="403"/>
      <c r="F95" s="403"/>
      <c r="G95" s="403"/>
      <c r="H95" s="403"/>
      <c r="I95" s="403"/>
      <c r="J95" s="403"/>
    </row>
    <row r="96" spans="1:10" ht="14.25" customHeight="1">
      <c r="A96" s="401" t="s">
        <v>48</v>
      </c>
      <c r="B96" s="402"/>
      <c r="C96" s="402" t="s">
        <v>409</v>
      </c>
      <c r="D96" s="403"/>
      <c r="E96" s="403"/>
      <c r="F96" s="403"/>
      <c r="G96" s="403"/>
      <c r="H96" s="403"/>
      <c r="I96" s="403"/>
      <c r="J96" s="403"/>
    </row>
    <row r="97" spans="1:10" ht="14.25" customHeight="1">
      <c r="A97" s="401" t="s">
        <v>49</v>
      </c>
      <c r="B97" s="402"/>
      <c r="C97" s="212">
        <f>SUM(I100:I103)</f>
        <v>68.937460000000002</v>
      </c>
      <c r="D97" s="213"/>
      <c r="E97" s="213"/>
      <c r="F97" s="213"/>
      <c r="G97" s="213"/>
      <c r="H97" s="213"/>
      <c r="I97" s="213"/>
      <c r="J97" s="213"/>
    </row>
    <row r="98" spans="1:10" ht="14.25" customHeight="1">
      <c r="A98" s="401" t="s">
        <v>50</v>
      </c>
      <c r="B98" s="402"/>
      <c r="C98" s="212">
        <f>SUM(J100:J103)</f>
        <v>68.707859999999997</v>
      </c>
      <c r="D98" s="213"/>
      <c r="E98" s="213"/>
      <c r="F98" s="213"/>
      <c r="G98" s="213"/>
      <c r="H98" s="213"/>
      <c r="I98" s="213"/>
      <c r="J98" s="213"/>
    </row>
    <row r="99" spans="1:10" ht="30">
      <c r="A99" s="124"/>
      <c r="B99" s="124" t="s">
        <v>51</v>
      </c>
      <c r="C99" s="124" t="s">
        <v>45</v>
      </c>
      <c r="D99" s="124" t="s">
        <v>47</v>
      </c>
      <c r="E99" s="125" t="s">
        <v>48</v>
      </c>
      <c r="F99" s="126" t="s">
        <v>49</v>
      </c>
      <c r="G99" s="126" t="s">
        <v>50</v>
      </c>
      <c r="H99" s="126" t="s">
        <v>52</v>
      </c>
      <c r="I99" s="126" t="s">
        <v>49</v>
      </c>
      <c r="J99" s="126" t="s">
        <v>50</v>
      </c>
    </row>
    <row r="100" spans="1:10" ht="12.75">
      <c r="A100" s="127" t="s">
        <v>53</v>
      </c>
      <c r="B100" s="127">
        <v>88323</v>
      </c>
      <c r="C100" s="127" t="s">
        <v>410</v>
      </c>
      <c r="D100" s="127" t="s">
        <v>56</v>
      </c>
      <c r="E100" s="128" t="s">
        <v>20</v>
      </c>
      <c r="F100" s="129">
        <v>37.28</v>
      </c>
      <c r="G100" s="129">
        <v>34.82</v>
      </c>
      <c r="H100" s="129">
        <v>5.6000000000000001E-2</v>
      </c>
      <c r="I100" s="129">
        <f>F100*H100</f>
        <v>2.0876800000000002</v>
      </c>
      <c r="J100" s="129">
        <f>G100*H100</f>
        <v>1.9499200000000001</v>
      </c>
    </row>
    <row r="101" spans="1:10" ht="12.75">
      <c r="A101" s="127" t="s">
        <v>53</v>
      </c>
      <c r="B101" s="127" t="s">
        <v>149</v>
      </c>
      <c r="C101" s="127" t="s">
        <v>150</v>
      </c>
      <c r="D101" s="127" t="s">
        <v>56</v>
      </c>
      <c r="E101" s="128" t="s">
        <v>20</v>
      </c>
      <c r="F101" s="129">
        <v>26.73</v>
      </c>
      <c r="G101" s="129">
        <v>25.09</v>
      </c>
      <c r="H101" s="129">
        <v>5.6000000000000001E-2</v>
      </c>
      <c r="I101" s="129">
        <f>F101*H101</f>
        <v>1.49688</v>
      </c>
      <c r="J101" s="129">
        <f>G101*H101</f>
        <v>1.4050400000000001</v>
      </c>
    </row>
    <row r="102" spans="1:10" ht="38.25">
      <c r="A102" s="131" t="s">
        <v>57</v>
      </c>
      <c r="B102" s="131">
        <v>25007</v>
      </c>
      <c r="C102" s="131" t="s">
        <v>411</v>
      </c>
      <c r="D102" s="131" t="s">
        <v>58</v>
      </c>
      <c r="E102" s="132" t="s">
        <v>19</v>
      </c>
      <c r="F102" s="133">
        <v>50.4</v>
      </c>
      <c r="G102" s="133">
        <v>50.4</v>
      </c>
      <c r="H102" s="133">
        <v>1.1459999999999999</v>
      </c>
      <c r="I102" s="133">
        <f t="shared" ref="I102:I103" si="9">F102*H102</f>
        <v>57.758399999999995</v>
      </c>
      <c r="J102" s="133">
        <f t="shared" ref="J102:J103" si="10">G102*H102</f>
        <v>57.758399999999995</v>
      </c>
    </row>
    <row r="103" spans="1:10" ht="38.25">
      <c r="A103" s="131" t="s">
        <v>57</v>
      </c>
      <c r="B103" s="131">
        <v>11029</v>
      </c>
      <c r="C103" s="131" t="s">
        <v>412</v>
      </c>
      <c r="D103" s="131" t="s">
        <v>58</v>
      </c>
      <c r="E103" s="132" t="s">
        <v>413</v>
      </c>
      <c r="F103" s="133">
        <v>1.83</v>
      </c>
      <c r="G103" s="133">
        <v>1.83</v>
      </c>
      <c r="H103" s="133">
        <v>4.1500000000000004</v>
      </c>
      <c r="I103" s="133">
        <f t="shared" si="9"/>
        <v>7.5945000000000009</v>
      </c>
      <c r="J103" s="133">
        <f t="shared" si="10"/>
        <v>7.5945000000000009</v>
      </c>
    </row>
    <row r="104" spans="1:10" ht="12.75"/>
    <row r="105" spans="1:10" ht="14.25" customHeight="1">
      <c r="A105" s="404" t="s">
        <v>44</v>
      </c>
      <c r="B105" s="405"/>
      <c r="C105" s="246" t="s">
        <v>225</v>
      </c>
      <c r="D105" s="247"/>
      <c r="E105" s="247"/>
      <c r="F105" s="247"/>
      <c r="G105" s="247"/>
      <c r="H105" s="247"/>
      <c r="I105" s="247"/>
      <c r="J105" s="247"/>
    </row>
    <row r="106" spans="1:10" ht="14.25" customHeight="1">
      <c r="A106" s="401" t="s">
        <v>45</v>
      </c>
      <c r="B106" s="402"/>
      <c r="C106" s="402" t="s">
        <v>414</v>
      </c>
      <c r="D106" s="403"/>
      <c r="E106" s="403"/>
      <c r="F106" s="403"/>
      <c r="G106" s="403"/>
      <c r="H106" s="403"/>
      <c r="I106" s="403"/>
      <c r="J106" s="403"/>
    </row>
    <row r="107" spans="1:10" ht="14.25" customHeight="1">
      <c r="A107" s="401" t="s">
        <v>46</v>
      </c>
      <c r="B107" s="402"/>
      <c r="C107" s="402" t="s">
        <v>406</v>
      </c>
      <c r="D107" s="403"/>
      <c r="E107" s="403"/>
      <c r="F107" s="403"/>
      <c r="G107" s="403"/>
      <c r="H107" s="403"/>
      <c r="I107" s="403"/>
      <c r="J107" s="403"/>
    </row>
    <row r="108" spans="1:10" ht="14.25" customHeight="1">
      <c r="A108" s="401" t="s">
        <v>145</v>
      </c>
      <c r="B108" s="402"/>
      <c r="C108" s="402" t="s">
        <v>415</v>
      </c>
      <c r="D108" s="403"/>
      <c r="E108" s="403"/>
      <c r="F108" s="403"/>
      <c r="G108" s="403"/>
      <c r="H108" s="403"/>
      <c r="I108" s="403"/>
      <c r="J108" s="403"/>
    </row>
    <row r="109" spans="1:10" ht="14.25" customHeight="1">
      <c r="A109" s="401" t="s">
        <v>47</v>
      </c>
      <c r="B109" s="402"/>
      <c r="C109" s="402" t="s">
        <v>408</v>
      </c>
      <c r="D109" s="403"/>
      <c r="E109" s="403"/>
      <c r="F109" s="403"/>
      <c r="G109" s="403"/>
      <c r="H109" s="403"/>
      <c r="I109" s="403"/>
      <c r="J109" s="403"/>
    </row>
    <row r="110" spans="1:10" ht="14.25" customHeight="1">
      <c r="A110" s="401" t="s">
        <v>48</v>
      </c>
      <c r="B110" s="402"/>
      <c r="C110" s="402" t="s">
        <v>409</v>
      </c>
      <c r="D110" s="403"/>
      <c r="E110" s="403"/>
      <c r="F110" s="403"/>
      <c r="G110" s="403"/>
      <c r="H110" s="403"/>
      <c r="I110" s="403"/>
      <c r="J110" s="403"/>
    </row>
    <row r="111" spans="1:10" ht="14.25" customHeight="1">
      <c r="A111" s="401" t="s">
        <v>49</v>
      </c>
      <c r="B111" s="402"/>
      <c r="C111" s="212">
        <f>SUM(I114:I117)</f>
        <v>49.679799999999993</v>
      </c>
      <c r="D111" s="213"/>
      <c r="E111" s="213"/>
      <c r="F111" s="213"/>
      <c r="G111" s="213"/>
      <c r="H111" s="213"/>
      <c r="I111" s="213"/>
      <c r="J111" s="213"/>
    </row>
    <row r="112" spans="1:10" ht="14.25" customHeight="1">
      <c r="A112" s="401" t="s">
        <v>50</v>
      </c>
      <c r="B112" s="402"/>
      <c r="C112" s="212">
        <f>SUM(J114:J117)</f>
        <v>49.271459999999998</v>
      </c>
      <c r="D112" s="213"/>
      <c r="E112" s="213"/>
      <c r="F112" s="213"/>
      <c r="G112" s="213"/>
      <c r="H112" s="213"/>
      <c r="I112" s="213"/>
      <c r="J112" s="213"/>
    </row>
    <row r="113" spans="1:10" ht="30">
      <c r="A113" s="124"/>
      <c r="B113" s="124" t="s">
        <v>51</v>
      </c>
      <c r="C113" s="124" t="s">
        <v>45</v>
      </c>
      <c r="D113" s="124" t="s">
        <v>47</v>
      </c>
      <c r="E113" s="125" t="s">
        <v>48</v>
      </c>
      <c r="F113" s="126" t="s">
        <v>49</v>
      </c>
      <c r="G113" s="126" t="s">
        <v>50</v>
      </c>
      <c r="H113" s="126" t="s">
        <v>52</v>
      </c>
      <c r="I113" s="126" t="s">
        <v>49</v>
      </c>
      <c r="J113" s="126" t="s">
        <v>50</v>
      </c>
    </row>
    <row r="114" spans="1:10" ht="25.5">
      <c r="A114" s="127" t="s">
        <v>53</v>
      </c>
      <c r="B114" s="127">
        <v>88239</v>
      </c>
      <c r="C114" s="127" t="s">
        <v>178</v>
      </c>
      <c r="D114" s="127" t="s">
        <v>56</v>
      </c>
      <c r="E114" s="128" t="s">
        <v>20</v>
      </c>
      <c r="F114" s="129">
        <v>28.26</v>
      </c>
      <c r="G114" s="129">
        <v>26.48</v>
      </c>
      <c r="H114" s="129">
        <v>6.5000000000000002E-2</v>
      </c>
      <c r="I114" s="129">
        <f>F114*H114</f>
        <v>1.8369000000000002</v>
      </c>
      <c r="J114" s="129">
        <f>G114*H114</f>
        <v>1.7212000000000001</v>
      </c>
    </row>
    <row r="115" spans="1:10" ht="25.5">
      <c r="A115" s="127" t="s">
        <v>53</v>
      </c>
      <c r="B115" s="127">
        <v>88262</v>
      </c>
      <c r="C115" s="127" t="s">
        <v>163</v>
      </c>
      <c r="D115" s="127" t="s">
        <v>56</v>
      </c>
      <c r="E115" s="128" t="s">
        <v>20</v>
      </c>
      <c r="F115" s="129">
        <v>37.68</v>
      </c>
      <c r="G115" s="129">
        <v>35.200000000000003</v>
      </c>
      <c r="H115" s="129">
        <v>0.11799999999999999</v>
      </c>
      <c r="I115" s="129">
        <f>F115*H115</f>
        <v>4.4462399999999995</v>
      </c>
      <c r="J115" s="129">
        <f>G115*H115</f>
        <v>4.1536</v>
      </c>
    </row>
    <row r="116" spans="1:10" ht="12.75">
      <c r="A116" s="131" t="s">
        <v>57</v>
      </c>
      <c r="B116" s="131">
        <v>40568</v>
      </c>
      <c r="C116" s="131" t="s">
        <v>416</v>
      </c>
      <c r="D116" s="131" t="s">
        <v>58</v>
      </c>
      <c r="E116" s="132" t="s">
        <v>25</v>
      </c>
      <c r="F116" s="133">
        <v>16.04</v>
      </c>
      <c r="G116" s="133">
        <v>16.04</v>
      </c>
      <c r="H116" s="133">
        <v>0.03</v>
      </c>
      <c r="I116" s="133">
        <f t="shared" ref="I116:I117" si="11">F116*H116</f>
        <v>0.48119999999999996</v>
      </c>
      <c r="J116" s="133">
        <f t="shared" ref="J116:J117" si="12">G116*H116</f>
        <v>0.48119999999999996</v>
      </c>
    </row>
    <row r="117" spans="1:10" ht="38.25">
      <c r="A117" s="131" t="s">
        <v>57</v>
      </c>
      <c r="B117" s="131">
        <v>4425</v>
      </c>
      <c r="C117" s="131" t="s">
        <v>417</v>
      </c>
      <c r="D117" s="131" t="s">
        <v>58</v>
      </c>
      <c r="E117" s="132" t="s">
        <v>21</v>
      </c>
      <c r="F117" s="133">
        <v>67.69</v>
      </c>
      <c r="G117" s="133">
        <v>67.69</v>
      </c>
      <c r="H117" s="133">
        <v>0.63400000000000001</v>
      </c>
      <c r="I117" s="133">
        <f t="shared" si="11"/>
        <v>42.915459999999996</v>
      </c>
      <c r="J117" s="133">
        <f t="shared" si="12"/>
        <v>42.915459999999996</v>
      </c>
    </row>
    <row r="118" spans="1:10" ht="12.75"/>
    <row r="119" spans="1:10" s="247" customFormat="1" ht="14.25" customHeight="1">
      <c r="A119" s="404" t="s">
        <v>44</v>
      </c>
      <c r="B119" s="405"/>
      <c r="C119" s="246" t="s">
        <v>227</v>
      </c>
    </row>
    <row r="120" spans="1:10" ht="14.25" customHeight="1">
      <c r="A120" s="401" t="s">
        <v>45</v>
      </c>
      <c r="B120" s="402"/>
      <c r="C120" s="402" t="s">
        <v>469</v>
      </c>
      <c r="D120" s="403"/>
      <c r="E120" s="403"/>
      <c r="F120" s="403"/>
      <c r="G120" s="403"/>
      <c r="H120" s="403"/>
      <c r="I120" s="403"/>
      <c r="J120" s="403"/>
    </row>
    <row r="121" spans="1:10" ht="14.25" customHeight="1">
      <c r="A121" s="401" t="s">
        <v>46</v>
      </c>
      <c r="B121" s="402"/>
      <c r="C121" s="402" t="s">
        <v>186</v>
      </c>
      <c r="D121" s="403"/>
      <c r="E121" s="403"/>
      <c r="F121" s="403"/>
      <c r="G121" s="403"/>
      <c r="H121" s="403"/>
      <c r="I121" s="403"/>
      <c r="J121" s="403"/>
    </row>
    <row r="122" spans="1:10" ht="14.25" customHeight="1">
      <c r="A122" s="401" t="s">
        <v>145</v>
      </c>
      <c r="B122" s="402"/>
      <c r="C122" s="402" t="s">
        <v>470</v>
      </c>
      <c r="D122" s="403"/>
      <c r="E122" s="403"/>
      <c r="F122" s="403"/>
      <c r="G122" s="403"/>
      <c r="H122" s="403"/>
      <c r="I122" s="403"/>
      <c r="J122" s="403"/>
    </row>
    <row r="123" spans="1:10" ht="14.25" customHeight="1">
      <c r="A123" s="401" t="s">
        <v>47</v>
      </c>
      <c r="B123" s="402"/>
      <c r="C123" s="402" t="s">
        <v>64</v>
      </c>
      <c r="D123" s="403"/>
      <c r="E123" s="403"/>
      <c r="F123" s="403"/>
      <c r="G123" s="403"/>
      <c r="H123" s="403"/>
      <c r="I123" s="403"/>
      <c r="J123" s="403"/>
    </row>
    <row r="124" spans="1:10" ht="14.25" customHeight="1">
      <c r="A124" s="401" t="s">
        <v>48</v>
      </c>
      <c r="B124" s="402"/>
      <c r="C124" s="402" t="s">
        <v>109</v>
      </c>
      <c r="D124" s="403"/>
      <c r="E124" s="403"/>
      <c r="F124" s="403"/>
      <c r="G124" s="403"/>
      <c r="H124" s="403"/>
      <c r="I124" s="403"/>
      <c r="J124" s="403"/>
    </row>
    <row r="125" spans="1:10" ht="14.25" customHeight="1">
      <c r="A125" s="401" t="s">
        <v>49</v>
      </c>
      <c r="B125" s="402"/>
      <c r="C125" s="212">
        <f>SUM(I128:I130)</f>
        <v>428.941121001</v>
      </c>
      <c r="D125" s="213"/>
      <c r="E125" s="213"/>
      <c r="F125" s="213"/>
      <c r="G125" s="213"/>
      <c r="H125" s="213"/>
      <c r="I125" s="213"/>
      <c r="J125" s="213"/>
    </row>
    <row r="126" spans="1:10" ht="14.25" customHeight="1">
      <c r="A126" s="401" t="s">
        <v>50</v>
      </c>
      <c r="B126" s="402"/>
      <c r="C126" s="402">
        <f>SUM(J128:J130)</f>
        <v>428.662658007</v>
      </c>
      <c r="D126" s="403"/>
      <c r="E126" s="403"/>
      <c r="F126" s="403"/>
      <c r="G126" s="403"/>
      <c r="H126" s="403"/>
      <c r="I126" s="403"/>
      <c r="J126" s="403"/>
    </row>
    <row r="127" spans="1:10" ht="30">
      <c r="A127" s="124"/>
      <c r="B127" s="124" t="s">
        <v>51</v>
      </c>
      <c r="C127" s="124" t="s">
        <v>45</v>
      </c>
      <c r="D127" s="124" t="s">
        <v>47</v>
      </c>
      <c r="E127" s="125" t="s">
        <v>48</v>
      </c>
      <c r="F127" s="126" t="s">
        <v>49</v>
      </c>
      <c r="G127" s="126" t="s">
        <v>50</v>
      </c>
      <c r="H127" s="126" t="s">
        <v>52</v>
      </c>
      <c r="I127" s="126" t="s">
        <v>49</v>
      </c>
      <c r="J127" s="126" t="s">
        <v>50</v>
      </c>
    </row>
    <row r="128" spans="1:10" ht="25.5">
      <c r="A128" s="127" t="s">
        <v>53</v>
      </c>
      <c r="B128" s="127">
        <v>88267</v>
      </c>
      <c r="C128" s="127" t="s">
        <v>471</v>
      </c>
      <c r="D128" s="127" t="s">
        <v>56</v>
      </c>
      <c r="E128" s="128" t="s">
        <v>20</v>
      </c>
      <c r="F128" s="129">
        <v>36.07</v>
      </c>
      <c r="G128" s="129">
        <v>33.700000000000003</v>
      </c>
      <c r="H128" s="129">
        <v>9.2836600000000005E-2</v>
      </c>
      <c r="I128" s="129">
        <f t="shared" ref="I128:I130" si="13">F128*H128</f>
        <v>3.3486161620000003</v>
      </c>
      <c r="J128" s="129">
        <f>G128*H128</f>
        <v>3.1285934200000005</v>
      </c>
    </row>
    <row r="129" spans="1:10" ht="12.75">
      <c r="A129" s="127" t="s">
        <v>53</v>
      </c>
      <c r="B129" s="127">
        <v>88316</v>
      </c>
      <c r="C129" s="127" t="s">
        <v>150</v>
      </c>
      <c r="D129" s="127" t="s">
        <v>56</v>
      </c>
      <c r="E129" s="128" t="s">
        <v>20</v>
      </c>
      <c r="F129" s="129">
        <v>26.73</v>
      </c>
      <c r="G129" s="129">
        <v>25.09</v>
      </c>
      <c r="H129" s="129">
        <v>3.5634300000000001E-2</v>
      </c>
      <c r="I129" s="129">
        <f t="shared" si="13"/>
        <v>0.95250483900000005</v>
      </c>
      <c r="J129" s="129">
        <f>G129*H129</f>
        <v>0.89406458700000002</v>
      </c>
    </row>
    <row r="130" spans="1:10" ht="12.75">
      <c r="A130" s="131" t="s">
        <v>57</v>
      </c>
      <c r="B130" s="131" t="s">
        <v>26</v>
      </c>
      <c r="C130" s="131" t="s">
        <v>472</v>
      </c>
      <c r="D130" s="131" t="s">
        <v>58</v>
      </c>
      <c r="E130" s="132" t="s">
        <v>109</v>
      </c>
      <c r="F130" s="133">
        <f>COTAÇÕES!F34</f>
        <v>424.64</v>
      </c>
      <c r="G130" s="133">
        <f>COTAÇÕES!F34</f>
        <v>424.64</v>
      </c>
      <c r="H130" s="133">
        <v>1</v>
      </c>
      <c r="I130" s="133">
        <f t="shared" si="13"/>
        <v>424.64</v>
      </c>
      <c r="J130" s="133">
        <f>G130*H130</f>
        <v>424.64</v>
      </c>
    </row>
    <row r="131" spans="1:10" ht="12.75"/>
    <row r="132" spans="1:10" s="247" customFormat="1" ht="14.25" customHeight="1">
      <c r="A132" s="404" t="s">
        <v>44</v>
      </c>
      <c r="B132" s="405"/>
      <c r="C132" s="246" t="s">
        <v>228</v>
      </c>
    </row>
    <row r="133" spans="1:10" ht="14.25" customHeight="1">
      <c r="A133" s="401" t="s">
        <v>45</v>
      </c>
      <c r="B133" s="402"/>
      <c r="C133" s="402" t="s">
        <v>224</v>
      </c>
      <c r="D133" s="403"/>
      <c r="E133" s="403"/>
      <c r="F133" s="403"/>
      <c r="G133" s="403"/>
      <c r="H133" s="403"/>
      <c r="I133" s="403"/>
      <c r="J133" s="403"/>
    </row>
    <row r="134" spans="1:10" ht="14.25" customHeight="1">
      <c r="A134" s="401" t="s">
        <v>46</v>
      </c>
      <c r="B134" s="402"/>
      <c r="C134" s="402" t="s">
        <v>186</v>
      </c>
      <c r="D134" s="403"/>
      <c r="E134" s="403"/>
      <c r="F134" s="403"/>
      <c r="G134" s="403"/>
      <c r="H134" s="403"/>
      <c r="I134" s="403"/>
      <c r="J134" s="403"/>
    </row>
    <row r="135" spans="1:10" ht="14.25" customHeight="1">
      <c r="A135" s="401" t="s">
        <v>145</v>
      </c>
      <c r="B135" s="402"/>
      <c r="C135" s="402" t="s">
        <v>493</v>
      </c>
      <c r="D135" s="403"/>
      <c r="E135" s="403"/>
      <c r="F135" s="403"/>
      <c r="G135" s="403"/>
      <c r="H135" s="403"/>
      <c r="I135" s="403"/>
      <c r="J135" s="403"/>
    </row>
    <row r="136" spans="1:10" ht="14.25" customHeight="1">
      <c r="A136" s="401" t="s">
        <v>47</v>
      </c>
      <c r="B136" s="402"/>
      <c r="C136" s="402" t="s">
        <v>64</v>
      </c>
      <c r="D136" s="403"/>
      <c r="E136" s="403"/>
      <c r="F136" s="403"/>
      <c r="G136" s="403"/>
      <c r="H136" s="403"/>
      <c r="I136" s="403"/>
      <c r="J136" s="403"/>
    </row>
    <row r="137" spans="1:10" ht="14.25" customHeight="1">
      <c r="A137" s="401" t="s">
        <v>48</v>
      </c>
      <c r="B137" s="402"/>
      <c r="C137" s="402" t="s">
        <v>109</v>
      </c>
      <c r="D137" s="403"/>
      <c r="E137" s="403"/>
      <c r="F137" s="403"/>
      <c r="G137" s="403"/>
      <c r="H137" s="403"/>
      <c r="I137" s="403"/>
      <c r="J137" s="403"/>
    </row>
    <row r="138" spans="1:10" ht="14.25" customHeight="1">
      <c r="A138" s="401" t="s">
        <v>49</v>
      </c>
      <c r="B138" s="402"/>
      <c r="C138" s="212">
        <f>SUM(I141:I143)</f>
        <v>75.487641999999994</v>
      </c>
      <c r="D138" s="213"/>
      <c r="E138" s="213"/>
      <c r="F138" s="213"/>
      <c r="G138" s="213"/>
      <c r="H138" s="213"/>
      <c r="I138" s="213"/>
      <c r="J138" s="213"/>
    </row>
    <row r="139" spans="1:10" ht="14.25" customHeight="1">
      <c r="A139" s="401" t="s">
        <v>50</v>
      </c>
      <c r="B139" s="402"/>
      <c r="C139" s="402">
        <f>SUM(J141:J143)</f>
        <v>74.574904000000004</v>
      </c>
      <c r="D139" s="403"/>
      <c r="E139" s="403"/>
      <c r="F139" s="403"/>
      <c r="G139" s="403"/>
      <c r="H139" s="403"/>
      <c r="I139" s="403"/>
      <c r="J139" s="403"/>
    </row>
    <row r="140" spans="1:10" ht="30">
      <c r="A140" s="124"/>
      <c r="B140" s="124" t="s">
        <v>51</v>
      </c>
      <c r="C140" s="124" t="s">
        <v>45</v>
      </c>
      <c r="D140" s="124" t="s">
        <v>47</v>
      </c>
      <c r="E140" s="125" t="s">
        <v>48</v>
      </c>
      <c r="F140" s="126" t="s">
        <v>49</v>
      </c>
      <c r="G140" s="126" t="s">
        <v>50</v>
      </c>
      <c r="H140" s="126" t="s">
        <v>52</v>
      </c>
      <c r="I140" s="126" t="s">
        <v>49</v>
      </c>
      <c r="J140" s="126" t="s">
        <v>50</v>
      </c>
    </row>
    <row r="141" spans="1:10" ht="25.5">
      <c r="A141" s="127" t="s">
        <v>53</v>
      </c>
      <c r="B141" s="127">
        <v>88267</v>
      </c>
      <c r="C141" s="127" t="s">
        <v>222</v>
      </c>
      <c r="D141" s="127" t="s">
        <v>56</v>
      </c>
      <c r="E141" s="128" t="s">
        <v>20</v>
      </c>
      <c r="F141" s="129">
        <v>36.07</v>
      </c>
      <c r="G141" s="129">
        <v>33.700000000000003</v>
      </c>
      <c r="H141" s="129">
        <v>0.31619999999999998</v>
      </c>
      <c r="I141" s="129">
        <f t="shared" ref="I141:I143" si="14">F141*H141</f>
        <v>11.405334</v>
      </c>
      <c r="J141" s="129">
        <f t="shared" ref="J141:J143" si="15">G141*H141</f>
        <v>10.655940000000001</v>
      </c>
    </row>
    <row r="142" spans="1:10" ht="12.75">
      <c r="A142" s="127" t="s">
        <v>53</v>
      </c>
      <c r="B142" s="127">
        <v>88316</v>
      </c>
      <c r="C142" s="127" t="s">
        <v>150</v>
      </c>
      <c r="D142" s="127" t="s">
        <v>56</v>
      </c>
      <c r="E142" s="128" t="s">
        <v>20</v>
      </c>
      <c r="F142" s="129">
        <v>26.73</v>
      </c>
      <c r="G142" s="129">
        <v>25.09</v>
      </c>
      <c r="H142" s="129">
        <v>9.9599999999999994E-2</v>
      </c>
      <c r="I142" s="129">
        <f t="shared" si="14"/>
        <v>2.6623079999999999</v>
      </c>
      <c r="J142" s="129">
        <f t="shared" si="15"/>
        <v>2.498964</v>
      </c>
    </row>
    <row r="143" spans="1:10" ht="25.5">
      <c r="A143" s="131" t="s">
        <v>57</v>
      </c>
      <c r="B143" s="131">
        <v>37401</v>
      </c>
      <c r="C143" s="131" t="s">
        <v>223</v>
      </c>
      <c r="D143" s="131" t="s">
        <v>58</v>
      </c>
      <c r="E143" s="132" t="s">
        <v>109</v>
      </c>
      <c r="F143" s="133">
        <v>61.42</v>
      </c>
      <c r="G143" s="133">
        <v>61.42</v>
      </c>
      <c r="H143" s="133">
        <v>1</v>
      </c>
      <c r="I143" s="133">
        <f t="shared" si="14"/>
        <v>61.42</v>
      </c>
      <c r="J143" s="133">
        <f t="shared" si="15"/>
        <v>61.42</v>
      </c>
    </row>
    <row r="144" spans="1:10" ht="12.75"/>
    <row r="145" spans="1:10" s="247" customFormat="1" ht="14.25" customHeight="1">
      <c r="A145" s="404" t="s">
        <v>44</v>
      </c>
      <c r="B145" s="405"/>
      <c r="C145" s="246" t="s">
        <v>239</v>
      </c>
    </row>
    <row r="146" spans="1:10" ht="12.75">
      <c r="A146" s="401" t="s">
        <v>45</v>
      </c>
      <c r="B146" s="402"/>
      <c r="C146" s="402" t="s">
        <v>474</v>
      </c>
      <c r="D146" s="407"/>
      <c r="E146" s="407"/>
      <c r="F146" s="407"/>
      <c r="G146" s="407"/>
      <c r="H146" s="407"/>
      <c r="I146" s="407"/>
      <c r="J146" s="407"/>
    </row>
    <row r="147" spans="1:10" ht="14.25" customHeight="1">
      <c r="A147" s="401" t="s">
        <v>46</v>
      </c>
      <c r="B147" s="402"/>
      <c r="C147" s="402" t="s">
        <v>186</v>
      </c>
      <c r="D147" s="403"/>
      <c r="E147" s="403"/>
      <c r="F147" s="403"/>
      <c r="G147" s="403"/>
      <c r="H147" s="403"/>
      <c r="I147" s="403"/>
      <c r="J147" s="403"/>
    </row>
    <row r="148" spans="1:10" ht="14.25" customHeight="1">
      <c r="A148" s="401" t="s">
        <v>145</v>
      </c>
      <c r="B148" s="402"/>
      <c r="C148" s="402" t="s">
        <v>473</v>
      </c>
      <c r="D148" s="403"/>
      <c r="E148" s="403"/>
      <c r="F148" s="403"/>
      <c r="G148" s="403"/>
      <c r="H148" s="403"/>
      <c r="I148" s="403"/>
      <c r="J148" s="403"/>
    </row>
    <row r="149" spans="1:10" ht="14.25" customHeight="1">
      <c r="A149" s="401" t="s">
        <v>47</v>
      </c>
      <c r="B149" s="402"/>
      <c r="C149" s="402" t="s">
        <v>64</v>
      </c>
      <c r="D149" s="403"/>
      <c r="E149" s="403"/>
      <c r="F149" s="403"/>
      <c r="G149" s="403"/>
      <c r="H149" s="403"/>
      <c r="I149" s="403"/>
      <c r="J149" s="403"/>
    </row>
    <row r="150" spans="1:10" ht="14.25" customHeight="1">
      <c r="A150" s="401" t="s">
        <v>48</v>
      </c>
      <c r="B150" s="402"/>
      <c r="C150" s="402" t="s">
        <v>109</v>
      </c>
      <c r="D150" s="403"/>
      <c r="E150" s="403"/>
      <c r="F150" s="403"/>
      <c r="G150" s="403"/>
      <c r="H150" s="403"/>
      <c r="I150" s="403"/>
      <c r="J150" s="403"/>
    </row>
    <row r="151" spans="1:10" ht="14.25" customHeight="1">
      <c r="A151" s="401" t="s">
        <v>49</v>
      </c>
      <c r="B151" s="402"/>
      <c r="C151" s="212">
        <f>SUM(I154:I158)</f>
        <v>376.68819106000001</v>
      </c>
      <c r="D151" s="213"/>
      <c r="E151" s="213"/>
      <c r="F151" s="213"/>
      <c r="G151" s="213"/>
      <c r="H151" s="213"/>
      <c r="I151" s="213"/>
      <c r="J151" s="213"/>
    </row>
    <row r="152" spans="1:10" ht="14.25" customHeight="1">
      <c r="A152" s="401" t="s">
        <v>50</v>
      </c>
      <c r="B152" s="402"/>
      <c r="C152" s="402">
        <f>SUM(J154:J158)</f>
        <v>371.73925255300003</v>
      </c>
      <c r="D152" s="403"/>
      <c r="E152" s="403"/>
      <c r="F152" s="403"/>
      <c r="G152" s="403"/>
      <c r="H152" s="403"/>
      <c r="I152" s="403"/>
      <c r="J152" s="403"/>
    </row>
    <row r="153" spans="1:10" ht="30">
      <c r="A153" s="124"/>
      <c r="B153" s="124" t="s">
        <v>51</v>
      </c>
      <c r="C153" s="124" t="s">
        <v>45</v>
      </c>
      <c r="D153" s="124" t="s">
        <v>47</v>
      </c>
      <c r="E153" s="125" t="s">
        <v>48</v>
      </c>
      <c r="F153" s="126" t="s">
        <v>49</v>
      </c>
      <c r="G153" s="126" t="s">
        <v>50</v>
      </c>
      <c r="H153" s="126" t="s">
        <v>52</v>
      </c>
      <c r="I153" s="126" t="s">
        <v>49</v>
      </c>
      <c r="J153" s="126" t="s">
        <v>50</v>
      </c>
    </row>
    <row r="154" spans="1:10" ht="25.5">
      <c r="A154" s="127" t="s">
        <v>53</v>
      </c>
      <c r="B154" s="127">
        <v>88267</v>
      </c>
      <c r="C154" s="127" t="s">
        <v>471</v>
      </c>
      <c r="D154" s="127" t="s">
        <v>56</v>
      </c>
      <c r="E154" s="128" t="s">
        <v>20</v>
      </c>
      <c r="F154" s="129">
        <v>36.07</v>
      </c>
      <c r="G154" s="129">
        <v>33.700000000000003</v>
      </c>
      <c r="H154" s="129">
        <v>1.5848107</v>
      </c>
      <c r="I154" s="129">
        <f t="shared" ref="I154:I157" si="16">F154*H154</f>
        <v>57.164121948999998</v>
      </c>
      <c r="J154" s="129">
        <f t="shared" ref="J154:J157" si="17">G154*H154</f>
        <v>53.408120590000003</v>
      </c>
    </row>
    <row r="155" spans="1:10" ht="12.75">
      <c r="A155" s="127" t="s">
        <v>53</v>
      </c>
      <c r="B155" s="127">
        <v>88316</v>
      </c>
      <c r="C155" s="127" t="s">
        <v>150</v>
      </c>
      <c r="D155" s="127" t="s">
        <v>56</v>
      </c>
      <c r="E155" s="128" t="s">
        <v>20</v>
      </c>
      <c r="F155" s="129">
        <v>26.73</v>
      </c>
      <c r="G155" s="129">
        <v>25.09</v>
      </c>
      <c r="H155" s="129">
        <v>0.72740070000000001</v>
      </c>
      <c r="I155" s="129">
        <f t="shared" si="16"/>
        <v>19.443420711000002</v>
      </c>
      <c r="J155" s="129">
        <f t="shared" si="17"/>
        <v>18.250483563</v>
      </c>
    </row>
    <row r="156" spans="1:10" ht="12.75">
      <c r="A156" s="131" t="s">
        <v>57</v>
      </c>
      <c r="B156" s="131" t="s">
        <v>26</v>
      </c>
      <c r="C156" s="131" t="s">
        <v>475</v>
      </c>
      <c r="D156" s="131" t="s">
        <v>58</v>
      </c>
      <c r="E156" s="132" t="s">
        <v>109</v>
      </c>
      <c r="F156" s="133">
        <f>COTAÇÕES!F45</f>
        <v>218.41</v>
      </c>
      <c r="G156" s="133">
        <f>COTAÇÕES!F45</f>
        <v>218.41</v>
      </c>
      <c r="H156" s="133">
        <v>1</v>
      </c>
      <c r="I156" s="133">
        <f t="shared" ref="I156" si="18">F156*H156</f>
        <v>218.41</v>
      </c>
      <c r="J156" s="133">
        <f t="shared" ref="J156" si="19">G156*H156</f>
        <v>218.41</v>
      </c>
    </row>
    <row r="157" spans="1:10" ht="38.25">
      <c r="A157" s="131" t="s">
        <v>57</v>
      </c>
      <c r="B157" s="131">
        <v>4351</v>
      </c>
      <c r="C157" s="131" t="s">
        <v>476</v>
      </c>
      <c r="D157" s="131" t="s">
        <v>58</v>
      </c>
      <c r="E157" s="132" t="s">
        <v>109</v>
      </c>
      <c r="F157" s="133">
        <v>20.18</v>
      </c>
      <c r="G157" s="133">
        <v>20.18</v>
      </c>
      <c r="H157" s="133">
        <v>4</v>
      </c>
      <c r="I157" s="133">
        <f t="shared" si="16"/>
        <v>80.72</v>
      </c>
      <c r="J157" s="133">
        <f t="shared" si="17"/>
        <v>80.72</v>
      </c>
    </row>
    <row r="158" spans="1:10" ht="12.75">
      <c r="A158" s="131" t="s">
        <v>57</v>
      </c>
      <c r="B158" s="131">
        <v>37329</v>
      </c>
      <c r="C158" s="131" t="s">
        <v>477</v>
      </c>
      <c r="D158" s="131" t="s">
        <v>58</v>
      </c>
      <c r="E158" s="132" t="s">
        <v>25</v>
      </c>
      <c r="F158" s="133">
        <v>90.28</v>
      </c>
      <c r="G158" s="133">
        <v>90.28</v>
      </c>
      <c r="H158" s="133">
        <v>1.0529999999999999E-2</v>
      </c>
      <c r="I158" s="133">
        <f t="shared" ref="I158" si="20">F158*H158</f>
        <v>0.95064839999999995</v>
      </c>
      <c r="J158" s="133">
        <f t="shared" ref="J158" si="21">G158*H158</f>
        <v>0.95064839999999995</v>
      </c>
    </row>
    <row r="159" spans="1:10" ht="12.75"/>
    <row r="160" spans="1:10" s="247" customFormat="1" ht="14.25" customHeight="1">
      <c r="A160" s="404" t="s">
        <v>44</v>
      </c>
      <c r="B160" s="405"/>
      <c r="C160" s="246" t="s">
        <v>241</v>
      </c>
    </row>
    <row r="161" spans="1:10" ht="12.75">
      <c r="A161" s="401" t="s">
        <v>45</v>
      </c>
      <c r="B161" s="402"/>
      <c r="C161" s="402" t="s">
        <v>478</v>
      </c>
      <c r="D161" s="407"/>
      <c r="E161" s="407"/>
      <c r="F161" s="407"/>
      <c r="G161" s="407"/>
      <c r="H161" s="407"/>
      <c r="I161" s="407"/>
      <c r="J161" s="407"/>
    </row>
    <row r="162" spans="1:10" ht="14.25" customHeight="1">
      <c r="A162" s="401" t="s">
        <v>46</v>
      </c>
      <c r="B162" s="402"/>
      <c r="C162" s="402" t="s">
        <v>186</v>
      </c>
      <c r="D162" s="403"/>
      <c r="E162" s="403"/>
      <c r="F162" s="403"/>
      <c r="G162" s="403"/>
      <c r="H162" s="403"/>
      <c r="I162" s="403"/>
      <c r="J162" s="403"/>
    </row>
    <row r="163" spans="1:10" ht="14.25" customHeight="1">
      <c r="A163" s="401" t="s">
        <v>145</v>
      </c>
      <c r="B163" s="402"/>
      <c r="C163" s="402" t="s">
        <v>479</v>
      </c>
      <c r="D163" s="403"/>
      <c r="E163" s="403"/>
      <c r="F163" s="403"/>
      <c r="G163" s="403"/>
      <c r="H163" s="403"/>
      <c r="I163" s="403"/>
      <c r="J163" s="403"/>
    </row>
    <row r="164" spans="1:10" ht="14.25" customHeight="1">
      <c r="A164" s="401" t="s">
        <v>47</v>
      </c>
      <c r="B164" s="402"/>
      <c r="C164" s="402" t="s">
        <v>64</v>
      </c>
      <c r="D164" s="403"/>
      <c r="E164" s="403"/>
      <c r="F164" s="403"/>
      <c r="G164" s="403"/>
      <c r="H164" s="403"/>
      <c r="I164" s="403"/>
      <c r="J164" s="403"/>
    </row>
    <row r="165" spans="1:10" ht="14.25" customHeight="1">
      <c r="A165" s="401" t="s">
        <v>48</v>
      </c>
      <c r="B165" s="402"/>
      <c r="C165" s="402" t="s">
        <v>109</v>
      </c>
      <c r="D165" s="403"/>
      <c r="E165" s="403"/>
      <c r="F165" s="403"/>
      <c r="G165" s="403"/>
      <c r="H165" s="403"/>
      <c r="I165" s="403"/>
      <c r="J165" s="403"/>
    </row>
    <row r="166" spans="1:10" ht="14.25" customHeight="1">
      <c r="A166" s="401" t="s">
        <v>49</v>
      </c>
      <c r="B166" s="402"/>
      <c r="C166" s="212">
        <f>SUM(I169:I171)</f>
        <v>97.172340290000008</v>
      </c>
      <c r="D166" s="213"/>
      <c r="E166" s="213"/>
      <c r="F166" s="213"/>
      <c r="G166" s="213"/>
      <c r="H166" s="213"/>
      <c r="I166" s="213"/>
      <c r="J166" s="213"/>
    </row>
    <row r="167" spans="1:10" ht="14.25" customHeight="1">
      <c r="A167" s="401" t="s">
        <v>50</v>
      </c>
      <c r="B167" s="402"/>
      <c r="C167" s="402">
        <f>SUM(J169:J171)</f>
        <v>96.830998653000009</v>
      </c>
      <c r="D167" s="403"/>
      <c r="E167" s="403"/>
      <c r="F167" s="403"/>
      <c r="G167" s="403"/>
      <c r="H167" s="403"/>
      <c r="I167" s="403"/>
      <c r="J167" s="403"/>
    </row>
    <row r="168" spans="1:10" ht="30">
      <c r="A168" s="124"/>
      <c r="B168" s="124" t="s">
        <v>51</v>
      </c>
      <c r="C168" s="124" t="s">
        <v>45</v>
      </c>
      <c r="D168" s="124" t="s">
        <v>47</v>
      </c>
      <c r="E168" s="125" t="s">
        <v>48</v>
      </c>
      <c r="F168" s="126" t="s">
        <v>49</v>
      </c>
      <c r="G168" s="126" t="s">
        <v>50</v>
      </c>
      <c r="H168" s="126" t="s">
        <v>52</v>
      </c>
      <c r="I168" s="126" t="s">
        <v>49</v>
      </c>
      <c r="J168" s="126" t="s">
        <v>50</v>
      </c>
    </row>
    <row r="169" spans="1:10" ht="25.5">
      <c r="A169" s="127" t="s">
        <v>53</v>
      </c>
      <c r="B169" s="127">
        <v>88267</v>
      </c>
      <c r="C169" s="127" t="s">
        <v>471</v>
      </c>
      <c r="D169" s="127" t="s">
        <v>56</v>
      </c>
      <c r="E169" s="128" t="s">
        <v>20</v>
      </c>
      <c r="F169" s="129">
        <v>36.07</v>
      </c>
      <c r="G169" s="129">
        <v>33.700000000000003</v>
      </c>
      <c r="H169" s="129">
        <v>0.1137997</v>
      </c>
      <c r="I169" s="129">
        <f t="shared" ref="I169:I171" si="22">F169*H169</f>
        <v>4.1047551790000005</v>
      </c>
      <c r="J169" s="129">
        <f t="shared" ref="J169:J171" si="23">G169*H169</f>
        <v>3.8350498900000005</v>
      </c>
    </row>
    <row r="170" spans="1:10" ht="12.75">
      <c r="A170" s="127" t="s">
        <v>53</v>
      </c>
      <c r="B170" s="127">
        <v>88316</v>
      </c>
      <c r="C170" s="127" t="s">
        <v>150</v>
      </c>
      <c r="D170" s="127" t="s">
        <v>56</v>
      </c>
      <c r="E170" s="128" t="s">
        <v>20</v>
      </c>
      <c r="F170" s="129">
        <v>26.73</v>
      </c>
      <c r="G170" s="129">
        <v>25.09</v>
      </c>
      <c r="H170" s="129">
        <v>4.3680700000000003E-2</v>
      </c>
      <c r="I170" s="129">
        <f t="shared" si="22"/>
        <v>1.1675851110000002</v>
      </c>
      <c r="J170" s="129">
        <f t="shared" si="23"/>
        <v>1.095948763</v>
      </c>
    </row>
    <row r="171" spans="1:10" ht="12.75">
      <c r="A171" s="131" t="s">
        <v>57</v>
      </c>
      <c r="B171" s="131" t="s">
        <v>26</v>
      </c>
      <c r="C171" s="131" t="s">
        <v>480</v>
      </c>
      <c r="D171" s="131" t="s">
        <v>58</v>
      </c>
      <c r="E171" s="132" t="s">
        <v>109</v>
      </c>
      <c r="F171" s="133">
        <f>COTAÇÕES!F37</f>
        <v>91.9</v>
      </c>
      <c r="G171" s="133">
        <f>COTAÇÕES!F37</f>
        <v>91.9</v>
      </c>
      <c r="H171" s="133">
        <v>1</v>
      </c>
      <c r="I171" s="133">
        <f t="shared" si="22"/>
        <v>91.9</v>
      </c>
      <c r="J171" s="133">
        <f t="shared" si="23"/>
        <v>91.9</v>
      </c>
    </row>
    <row r="172" spans="1:10" ht="12.75"/>
    <row r="173" spans="1:10" s="247" customFormat="1" ht="14.25" customHeight="1">
      <c r="A173" s="404" t="s">
        <v>44</v>
      </c>
      <c r="B173" s="405"/>
      <c r="C173" s="246" t="s">
        <v>248</v>
      </c>
    </row>
    <row r="174" spans="1:10" ht="12.75">
      <c r="A174" s="401" t="s">
        <v>45</v>
      </c>
      <c r="B174" s="402"/>
      <c r="C174" s="402" t="s">
        <v>494</v>
      </c>
      <c r="D174" s="407"/>
      <c r="E174" s="407"/>
      <c r="F174" s="407"/>
      <c r="G174" s="407"/>
      <c r="H174" s="407"/>
      <c r="I174" s="407"/>
      <c r="J174" s="407"/>
    </row>
    <row r="175" spans="1:10" ht="14.25" customHeight="1">
      <c r="A175" s="401" t="s">
        <v>46</v>
      </c>
      <c r="B175" s="402"/>
      <c r="C175" s="402" t="s">
        <v>186</v>
      </c>
      <c r="D175" s="403"/>
      <c r="E175" s="403"/>
      <c r="F175" s="403"/>
      <c r="G175" s="403"/>
      <c r="H175" s="403"/>
      <c r="I175" s="403"/>
      <c r="J175" s="403"/>
    </row>
    <row r="176" spans="1:10" ht="14.25" customHeight="1">
      <c r="A176" s="401" t="s">
        <v>145</v>
      </c>
      <c r="B176" s="402"/>
      <c r="C176" s="402" t="s">
        <v>495</v>
      </c>
      <c r="D176" s="403"/>
      <c r="E176" s="403"/>
      <c r="F176" s="403"/>
      <c r="G176" s="403"/>
      <c r="H176" s="403"/>
      <c r="I176" s="403"/>
      <c r="J176" s="403"/>
    </row>
    <row r="177" spans="1:10" ht="14.25" customHeight="1">
      <c r="A177" s="401" t="s">
        <v>47</v>
      </c>
      <c r="B177" s="402"/>
      <c r="C177" s="402" t="s">
        <v>64</v>
      </c>
      <c r="D177" s="403"/>
      <c r="E177" s="403"/>
      <c r="F177" s="403"/>
      <c r="G177" s="403"/>
      <c r="H177" s="403"/>
      <c r="I177" s="403"/>
      <c r="J177" s="403"/>
    </row>
    <row r="178" spans="1:10" ht="14.25" customHeight="1">
      <c r="A178" s="401" t="s">
        <v>48</v>
      </c>
      <c r="B178" s="402"/>
      <c r="C178" s="402" t="s">
        <v>21</v>
      </c>
      <c r="D178" s="403"/>
      <c r="E178" s="403"/>
      <c r="F178" s="403"/>
      <c r="G178" s="403"/>
      <c r="H178" s="403"/>
      <c r="I178" s="403"/>
      <c r="J178" s="403"/>
    </row>
    <row r="179" spans="1:10" ht="14.25" customHeight="1">
      <c r="A179" s="401" t="s">
        <v>49</v>
      </c>
      <c r="B179" s="402"/>
      <c r="C179" s="212">
        <f>SUM(I182:I184)</f>
        <v>69.319710229000009</v>
      </c>
      <c r="D179" s="213"/>
      <c r="E179" s="213"/>
      <c r="F179" s="213"/>
      <c r="G179" s="213"/>
      <c r="H179" s="213"/>
      <c r="I179" s="213"/>
      <c r="J179" s="213"/>
    </row>
    <row r="180" spans="1:10" ht="14.25" customHeight="1">
      <c r="A180" s="401" t="s">
        <v>50</v>
      </c>
      <c r="B180" s="402"/>
      <c r="C180" s="402">
        <f>SUM(J182:J184)</f>
        <v>67.627374187000001</v>
      </c>
      <c r="D180" s="403"/>
      <c r="E180" s="403"/>
      <c r="F180" s="403"/>
      <c r="G180" s="403"/>
      <c r="H180" s="403"/>
      <c r="I180" s="403"/>
      <c r="J180" s="403"/>
    </row>
    <row r="181" spans="1:10" ht="30">
      <c r="A181" s="124"/>
      <c r="B181" s="124" t="s">
        <v>51</v>
      </c>
      <c r="C181" s="124" t="s">
        <v>45</v>
      </c>
      <c r="D181" s="124" t="s">
        <v>47</v>
      </c>
      <c r="E181" s="125" t="s">
        <v>48</v>
      </c>
      <c r="F181" s="126" t="s">
        <v>49</v>
      </c>
      <c r="G181" s="126" t="s">
        <v>50</v>
      </c>
      <c r="H181" s="126" t="s">
        <v>52</v>
      </c>
      <c r="I181" s="126" t="s">
        <v>49</v>
      </c>
      <c r="J181" s="126" t="s">
        <v>50</v>
      </c>
    </row>
    <row r="182" spans="1:10" ht="25.5">
      <c r="A182" s="127" t="s">
        <v>53</v>
      </c>
      <c r="B182" s="127">
        <v>88267</v>
      </c>
      <c r="C182" s="127" t="s">
        <v>471</v>
      </c>
      <c r="D182" s="127" t="s">
        <v>56</v>
      </c>
      <c r="E182" s="128" t="s">
        <v>20</v>
      </c>
      <c r="F182" s="129">
        <v>36.07</v>
      </c>
      <c r="G182" s="129">
        <v>33.700000000000003</v>
      </c>
      <c r="H182" s="129">
        <v>0.56420700000000001</v>
      </c>
      <c r="I182" s="129">
        <f t="shared" ref="I182:I183" si="24">F182*H182</f>
        <v>20.350946490000002</v>
      </c>
      <c r="J182" s="129">
        <f t="shared" ref="J182:J183" si="25">G182*H182</f>
        <v>19.013775900000002</v>
      </c>
    </row>
    <row r="183" spans="1:10" ht="12.75">
      <c r="A183" s="127" t="s">
        <v>53</v>
      </c>
      <c r="B183" s="127">
        <v>88316</v>
      </c>
      <c r="C183" s="127" t="s">
        <v>150</v>
      </c>
      <c r="D183" s="127" t="s">
        <v>56</v>
      </c>
      <c r="E183" s="128" t="s">
        <v>20</v>
      </c>
      <c r="F183" s="129">
        <v>26.73</v>
      </c>
      <c r="G183" s="129">
        <v>25.09</v>
      </c>
      <c r="H183" s="129">
        <v>0.21656429999999999</v>
      </c>
      <c r="I183" s="129">
        <f t="shared" si="24"/>
        <v>5.7887637390000002</v>
      </c>
      <c r="J183" s="129">
        <f t="shared" si="25"/>
        <v>5.4335982869999997</v>
      </c>
    </row>
    <row r="184" spans="1:10" ht="12.75">
      <c r="A184" s="131" t="s">
        <v>57</v>
      </c>
      <c r="B184" s="131" t="s">
        <v>26</v>
      </c>
      <c r="C184" s="131" t="s">
        <v>496</v>
      </c>
      <c r="D184" s="131" t="s">
        <v>56</v>
      </c>
      <c r="E184" s="132" t="s">
        <v>109</v>
      </c>
      <c r="F184" s="133">
        <f>COTAÇÕES!F40</f>
        <v>43.18</v>
      </c>
      <c r="G184" s="133">
        <f>COTAÇÕES!F40</f>
        <v>43.18</v>
      </c>
      <c r="H184" s="133">
        <v>1</v>
      </c>
      <c r="I184" s="133">
        <f t="shared" ref="I184" si="26">F184*H184</f>
        <v>43.18</v>
      </c>
      <c r="J184" s="133">
        <f t="shared" ref="J184" si="27">G184*H184</f>
        <v>43.18</v>
      </c>
    </row>
    <row r="185" spans="1:10" ht="12.75"/>
    <row r="186" spans="1:10" s="247" customFormat="1" ht="14.25" customHeight="1">
      <c r="A186" s="404" t="s">
        <v>44</v>
      </c>
      <c r="B186" s="405"/>
      <c r="C186" s="246" t="s">
        <v>249</v>
      </c>
    </row>
    <row r="187" spans="1:10" ht="12.75" customHeight="1">
      <c r="A187" s="401" t="s">
        <v>45</v>
      </c>
      <c r="B187" s="402"/>
      <c r="C187" s="402" t="s">
        <v>589</v>
      </c>
      <c r="D187" s="402"/>
      <c r="E187" s="402"/>
      <c r="F187" s="402"/>
      <c r="G187" s="402"/>
      <c r="H187" s="402"/>
      <c r="I187" s="402"/>
      <c r="J187" s="402"/>
    </row>
    <row r="188" spans="1:10" ht="14.25" customHeight="1">
      <c r="A188" s="401" t="s">
        <v>46</v>
      </c>
      <c r="B188" s="402"/>
      <c r="C188" s="402" t="s">
        <v>186</v>
      </c>
      <c r="D188" s="403"/>
      <c r="E188" s="403"/>
      <c r="F188" s="403"/>
      <c r="G188" s="403"/>
      <c r="H188" s="403"/>
      <c r="I188" s="403"/>
      <c r="J188" s="403"/>
    </row>
    <row r="189" spans="1:10" ht="14.25" customHeight="1">
      <c r="A189" s="401" t="s">
        <v>145</v>
      </c>
      <c r="B189" s="402"/>
      <c r="C189" s="402" t="s">
        <v>590</v>
      </c>
      <c r="D189" s="403"/>
      <c r="E189" s="403"/>
      <c r="F189" s="403"/>
      <c r="G189" s="403"/>
      <c r="H189" s="403"/>
      <c r="I189" s="403"/>
      <c r="J189" s="403"/>
    </row>
    <row r="190" spans="1:10" ht="14.25" customHeight="1">
      <c r="A190" s="401" t="s">
        <v>47</v>
      </c>
      <c r="B190" s="402"/>
      <c r="C190" s="402" t="s">
        <v>64</v>
      </c>
      <c r="D190" s="403"/>
      <c r="E190" s="403"/>
      <c r="F190" s="403"/>
      <c r="G190" s="403"/>
      <c r="H190" s="403"/>
      <c r="I190" s="403"/>
      <c r="J190" s="403"/>
    </row>
    <row r="191" spans="1:10" ht="14.25" customHeight="1">
      <c r="A191" s="401" t="s">
        <v>48</v>
      </c>
      <c r="B191" s="402"/>
      <c r="C191" s="402" t="s">
        <v>21</v>
      </c>
      <c r="D191" s="403"/>
      <c r="E191" s="403"/>
      <c r="F191" s="403"/>
      <c r="G191" s="403"/>
      <c r="H191" s="403"/>
      <c r="I191" s="403"/>
      <c r="J191" s="403"/>
    </row>
    <row r="192" spans="1:10" ht="14.25" customHeight="1">
      <c r="A192" s="401" t="s">
        <v>49</v>
      </c>
      <c r="B192" s="402"/>
      <c r="C192" s="212">
        <f>SUM(I195:I197)</f>
        <v>146.03971022900001</v>
      </c>
      <c r="D192" s="213"/>
      <c r="E192" s="213"/>
      <c r="F192" s="213"/>
      <c r="G192" s="213"/>
      <c r="H192" s="213"/>
      <c r="I192" s="213"/>
      <c r="J192" s="213"/>
    </row>
    <row r="193" spans="1:10" ht="14.25" customHeight="1">
      <c r="A193" s="401" t="s">
        <v>50</v>
      </c>
      <c r="B193" s="402"/>
      <c r="C193" s="402">
        <f>SUM(J195:J197)</f>
        <v>144.34737418700001</v>
      </c>
      <c r="D193" s="403"/>
      <c r="E193" s="403"/>
      <c r="F193" s="403"/>
      <c r="G193" s="403"/>
      <c r="H193" s="403"/>
      <c r="I193" s="403"/>
      <c r="J193" s="403"/>
    </row>
    <row r="194" spans="1:10" ht="30">
      <c r="A194" s="124"/>
      <c r="B194" s="124" t="s">
        <v>51</v>
      </c>
      <c r="C194" s="124" t="s">
        <v>45</v>
      </c>
      <c r="D194" s="124" t="s">
        <v>47</v>
      </c>
      <c r="E194" s="125" t="s">
        <v>48</v>
      </c>
      <c r="F194" s="126" t="s">
        <v>49</v>
      </c>
      <c r="G194" s="126" t="s">
        <v>50</v>
      </c>
      <c r="H194" s="126" t="s">
        <v>52</v>
      </c>
      <c r="I194" s="126" t="s">
        <v>49</v>
      </c>
      <c r="J194" s="126" t="s">
        <v>50</v>
      </c>
    </row>
    <row r="195" spans="1:10" ht="12.75">
      <c r="A195" s="127" t="s">
        <v>53</v>
      </c>
      <c r="B195" s="127">
        <v>88264</v>
      </c>
      <c r="C195" s="127" t="s">
        <v>591</v>
      </c>
      <c r="D195" s="127" t="s">
        <v>56</v>
      </c>
      <c r="E195" s="128" t="s">
        <v>20</v>
      </c>
      <c r="F195" s="129">
        <v>36.07</v>
      </c>
      <c r="G195" s="129">
        <v>33.700000000000003</v>
      </c>
      <c r="H195" s="129">
        <v>0.56420700000000001</v>
      </c>
      <c r="I195" s="129">
        <f t="shared" ref="I195:I197" si="28">F195*H195</f>
        <v>20.350946490000002</v>
      </c>
      <c r="J195" s="129">
        <f t="shared" ref="J195:J197" si="29">G195*H195</f>
        <v>19.013775900000002</v>
      </c>
    </row>
    <row r="196" spans="1:10" ht="25.5">
      <c r="A196" s="127" t="s">
        <v>53</v>
      </c>
      <c r="B196" s="127">
        <v>88247</v>
      </c>
      <c r="C196" s="127" t="s">
        <v>240</v>
      </c>
      <c r="D196" s="127" t="s">
        <v>56</v>
      </c>
      <c r="E196" s="128" t="s">
        <v>20</v>
      </c>
      <c r="F196" s="129">
        <v>26.73</v>
      </c>
      <c r="G196" s="129">
        <v>25.09</v>
      </c>
      <c r="H196" s="129">
        <v>0.21656429999999999</v>
      </c>
      <c r="I196" s="129">
        <f t="shared" si="28"/>
        <v>5.7887637390000002</v>
      </c>
      <c r="J196" s="129">
        <f t="shared" si="29"/>
        <v>5.4335982869999997</v>
      </c>
    </row>
    <row r="197" spans="1:10" ht="25.5">
      <c r="A197" s="131" t="s">
        <v>57</v>
      </c>
      <c r="B197" s="131" t="s">
        <v>26</v>
      </c>
      <c r="C197" s="131" t="s">
        <v>619</v>
      </c>
      <c r="D197" s="131" t="s">
        <v>56</v>
      </c>
      <c r="E197" s="132" t="s">
        <v>109</v>
      </c>
      <c r="F197" s="133">
        <f>COTAÇÕES!F49</f>
        <v>119.9</v>
      </c>
      <c r="G197" s="133">
        <f>COTAÇÕES!F49</f>
        <v>119.9</v>
      </c>
      <c r="H197" s="133">
        <v>1</v>
      </c>
      <c r="I197" s="133">
        <f t="shared" si="28"/>
        <v>119.9</v>
      </c>
      <c r="J197" s="133">
        <f t="shared" si="29"/>
        <v>119.9</v>
      </c>
    </row>
    <row r="198" spans="1:10" ht="12.75"/>
    <row r="199" spans="1:10" s="247" customFormat="1" ht="14.25" customHeight="1">
      <c r="A199" s="404" t="s">
        <v>44</v>
      </c>
      <c r="B199" s="405"/>
      <c r="C199" s="246" t="s">
        <v>605</v>
      </c>
    </row>
    <row r="200" spans="1:10" ht="12.75" customHeight="1">
      <c r="A200" s="401" t="s">
        <v>45</v>
      </c>
      <c r="B200" s="402"/>
      <c r="C200" s="402" t="s">
        <v>606</v>
      </c>
      <c r="D200" s="402"/>
      <c r="E200" s="402"/>
      <c r="F200" s="402"/>
      <c r="G200" s="402"/>
      <c r="H200" s="402"/>
      <c r="I200" s="402"/>
      <c r="J200" s="402"/>
    </row>
    <row r="201" spans="1:10" ht="14.25" customHeight="1">
      <c r="A201" s="401" t="s">
        <v>46</v>
      </c>
      <c r="B201" s="402"/>
      <c r="C201" s="402" t="s">
        <v>186</v>
      </c>
      <c r="D201" s="403"/>
      <c r="E201" s="403"/>
      <c r="F201" s="403"/>
      <c r="G201" s="403"/>
      <c r="H201" s="403"/>
      <c r="I201" s="403"/>
      <c r="J201" s="403"/>
    </row>
    <row r="202" spans="1:10" ht="14.25" customHeight="1">
      <c r="A202" s="401" t="s">
        <v>145</v>
      </c>
      <c r="B202" s="402"/>
      <c r="C202" s="402" t="s">
        <v>607</v>
      </c>
      <c r="D202" s="403"/>
      <c r="E202" s="403"/>
      <c r="F202" s="403"/>
      <c r="G202" s="403"/>
      <c r="H202" s="403"/>
      <c r="I202" s="403"/>
      <c r="J202" s="403"/>
    </row>
    <row r="203" spans="1:10" ht="14.25" customHeight="1">
      <c r="A203" s="401" t="s">
        <v>47</v>
      </c>
      <c r="B203" s="402"/>
      <c r="C203" s="402" t="s">
        <v>64</v>
      </c>
      <c r="D203" s="403"/>
      <c r="E203" s="403"/>
      <c r="F203" s="403"/>
      <c r="G203" s="403"/>
      <c r="H203" s="403"/>
      <c r="I203" s="403"/>
      <c r="J203" s="403"/>
    </row>
    <row r="204" spans="1:10" ht="14.25" customHeight="1">
      <c r="A204" s="401" t="s">
        <v>48</v>
      </c>
      <c r="B204" s="402"/>
      <c r="C204" s="216" t="s">
        <v>109</v>
      </c>
    </row>
    <row r="205" spans="1:10" ht="14.25" customHeight="1">
      <c r="A205" s="401" t="s">
        <v>49</v>
      </c>
      <c r="B205" s="402"/>
      <c r="C205" s="212">
        <f>SUM(I208:I210)</f>
        <v>533.34399999999994</v>
      </c>
      <c r="D205" s="213"/>
      <c r="E205" s="213"/>
      <c r="F205" s="213"/>
      <c r="G205" s="213"/>
      <c r="H205" s="213"/>
      <c r="I205" s="213"/>
      <c r="J205" s="213"/>
    </row>
    <row r="206" spans="1:10" ht="14.25" customHeight="1">
      <c r="A206" s="401" t="s">
        <v>50</v>
      </c>
      <c r="B206" s="402"/>
      <c r="C206" s="402">
        <f>SUM(J208:J210)</f>
        <v>533.12344999999993</v>
      </c>
      <c r="D206" s="403"/>
      <c r="E206" s="403"/>
      <c r="F206" s="403"/>
      <c r="G206" s="403"/>
      <c r="H206" s="403"/>
      <c r="I206" s="403"/>
      <c r="J206" s="403"/>
    </row>
    <row r="207" spans="1:10" ht="30">
      <c r="A207" s="124"/>
      <c r="B207" s="124" t="s">
        <v>51</v>
      </c>
      <c r="C207" s="124" t="s">
        <v>45</v>
      </c>
      <c r="D207" s="124" t="s">
        <v>47</v>
      </c>
      <c r="E207" s="125" t="s">
        <v>48</v>
      </c>
      <c r="F207" s="126" t="s">
        <v>49</v>
      </c>
      <c r="G207" s="126" t="s">
        <v>50</v>
      </c>
      <c r="H207" s="126" t="s">
        <v>52</v>
      </c>
      <c r="I207" s="126" t="s">
        <v>49</v>
      </c>
      <c r="J207" s="126" t="s">
        <v>50</v>
      </c>
    </row>
    <row r="208" spans="1:10" ht="12.75">
      <c r="A208" s="127" t="s">
        <v>53</v>
      </c>
      <c r="B208" s="127">
        <v>88264</v>
      </c>
      <c r="C208" s="127" t="s">
        <v>591</v>
      </c>
      <c r="D208" s="127" t="s">
        <v>56</v>
      </c>
      <c r="E208" s="128" t="s">
        <v>20</v>
      </c>
      <c r="F208" s="129">
        <v>36.07</v>
      </c>
      <c r="G208" s="129">
        <v>33.700000000000003</v>
      </c>
      <c r="H208" s="129">
        <v>5.5E-2</v>
      </c>
      <c r="I208" s="129">
        <f t="shared" ref="I208:I210" si="30">F208*H208</f>
        <v>1.9838500000000001</v>
      </c>
      <c r="J208" s="129">
        <f t="shared" ref="J208:J210" si="31">G208*H208</f>
        <v>1.8535000000000001</v>
      </c>
    </row>
    <row r="209" spans="1:10" ht="25.5">
      <c r="A209" s="127" t="s">
        <v>53</v>
      </c>
      <c r="B209" s="127">
        <v>88247</v>
      </c>
      <c r="C209" s="127" t="s">
        <v>240</v>
      </c>
      <c r="D209" s="127" t="s">
        <v>56</v>
      </c>
      <c r="E209" s="128" t="s">
        <v>20</v>
      </c>
      <c r="F209" s="129">
        <v>26.73</v>
      </c>
      <c r="G209" s="129">
        <v>25.09</v>
      </c>
      <c r="H209" s="129">
        <v>5.5E-2</v>
      </c>
      <c r="I209" s="129">
        <f t="shared" si="30"/>
        <v>1.4701500000000001</v>
      </c>
      <c r="J209" s="129">
        <f t="shared" si="31"/>
        <v>1.37995</v>
      </c>
    </row>
    <row r="210" spans="1:10" ht="25.5">
      <c r="A210" s="131" t="s">
        <v>57</v>
      </c>
      <c r="B210" s="131" t="s">
        <v>26</v>
      </c>
      <c r="C210" s="131" t="s">
        <v>608</v>
      </c>
      <c r="D210" s="131" t="s">
        <v>56</v>
      </c>
      <c r="E210" s="132" t="s">
        <v>109</v>
      </c>
      <c r="F210" s="133">
        <f>COTAÇÕES!F53</f>
        <v>529.89</v>
      </c>
      <c r="G210" s="133">
        <f>COTAÇÕES!F53</f>
        <v>529.89</v>
      </c>
      <c r="H210" s="133">
        <v>1</v>
      </c>
      <c r="I210" s="133">
        <f t="shared" si="30"/>
        <v>529.89</v>
      </c>
      <c r="J210" s="133">
        <f t="shared" si="31"/>
        <v>529.89</v>
      </c>
    </row>
    <row r="211" spans="1:10" ht="12.75"/>
    <row r="212" spans="1:10" s="247" customFormat="1" ht="14.25" customHeight="1">
      <c r="A212" s="404" t="s">
        <v>44</v>
      </c>
      <c r="B212" s="405"/>
      <c r="C212" s="246" t="s">
        <v>629</v>
      </c>
    </row>
    <row r="213" spans="1:10" ht="12.75" customHeight="1">
      <c r="A213" s="401" t="s">
        <v>45</v>
      </c>
      <c r="B213" s="402"/>
      <c r="C213" s="402" t="s">
        <v>630</v>
      </c>
      <c r="D213" s="402"/>
      <c r="E213" s="402"/>
      <c r="F213" s="402"/>
      <c r="G213" s="402"/>
      <c r="H213" s="402"/>
      <c r="I213" s="402"/>
      <c r="J213" s="402"/>
    </row>
    <row r="214" spans="1:10" ht="14.25" customHeight="1">
      <c r="A214" s="401" t="s">
        <v>46</v>
      </c>
      <c r="B214" s="402"/>
      <c r="C214" s="402" t="s">
        <v>631</v>
      </c>
      <c r="D214" s="403"/>
      <c r="E214" s="403"/>
      <c r="F214" s="403"/>
      <c r="G214" s="403"/>
      <c r="H214" s="403"/>
      <c r="I214" s="403"/>
      <c r="J214" s="403"/>
    </row>
    <row r="215" spans="1:10" ht="14.25" customHeight="1">
      <c r="A215" s="401" t="s">
        <v>145</v>
      </c>
      <c r="B215" s="402"/>
      <c r="C215" s="402" t="s">
        <v>632</v>
      </c>
      <c r="D215" s="403"/>
      <c r="E215" s="403"/>
      <c r="F215" s="403"/>
      <c r="G215" s="403"/>
      <c r="H215" s="403"/>
      <c r="I215" s="403"/>
      <c r="J215" s="403"/>
    </row>
    <row r="216" spans="1:10" ht="14.25" customHeight="1">
      <c r="A216" s="401" t="s">
        <v>47</v>
      </c>
      <c r="B216" s="402"/>
      <c r="C216" s="402" t="s">
        <v>64</v>
      </c>
      <c r="D216" s="403"/>
      <c r="E216" s="403"/>
      <c r="F216" s="403"/>
      <c r="G216" s="403"/>
      <c r="H216" s="403"/>
      <c r="I216" s="403"/>
      <c r="J216" s="403"/>
    </row>
    <row r="217" spans="1:10" ht="14.25" customHeight="1">
      <c r="A217" s="401" t="s">
        <v>48</v>
      </c>
      <c r="B217" s="402"/>
      <c r="C217" s="216" t="s">
        <v>21</v>
      </c>
    </row>
    <row r="218" spans="1:10" ht="14.25" customHeight="1">
      <c r="A218" s="401" t="s">
        <v>49</v>
      </c>
      <c r="B218" s="402"/>
      <c r="C218" s="212">
        <f>SUM(I221:I225)</f>
        <v>87.311875999999998</v>
      </c>
      <c r="D218" s="213"/>
      <c r="E218" s="213"/>
      <c r="F218" s="213"/>
      <c r="G218" s="213"/>
      <c r="H218" s="213"/>
      <c r="I218" s="213"/>
      <c r="J218" s="213"/>
    </row>
    <row r="219" spans="1:10" ht="14.25" customHeight="1">
      <c r="A219" s="401" t="s">
        <v>50</v>
      </c>
      <c r="B219" s="402"/>
      <c r="C219" s="402">
        <f>SUM(J221:J225)</f>
        <v>86.739850999999987</v>
      </c>
      <c r="D219" s="403"/>
      <c r="E219" s="403"/>
      <c r="F219" s="403"/>
      <c r="G219" s="403"/>
      <c r="H219" s="403"/>
      <c r="I219" s="403"/>
      <c r="J219" s="403"/>
    </row>
    <row r="220" spans="1:10" ht="30">
      <c r="A220" s="124"/>
      <c r="B220" s="124" t="s">
        <v>51</v>
      </c>
      <c r="C220" s="124" t="s">
        <v>45</v>
      </c>
      <c r="D220" s="124" t="s">
        <v>47</v>
      </c>
      <c r="E220" s="125" t="s">
        <v>48</v>
      </c>
      <c r="F220" s="126" t="s">
        <v>49</v>
      </c>
      <c r="G220" s="126" t="s">
        <v>50</v>
      </c>
      <c r="H220" s="126" t="s">
        <v>52</v>
      </c>
      <c r="I220" s="126" t="s">
        <v>49</v>
      </c>
      <c r="J220" s="126" t="s">
        <v>50</v>
      </c>
    </row>
    <row r="221" spans="1:10" ht="12.75">
      <c r="A221" s="127" t="s">
        <v>53</v>
      </c>
      <c r="B221" s="127">
        <v>88309</v>
      </c>
      <c r="C221" s="127" t="s">
        <v>148</v>
      </c>
      <c r="D221" s="127" t="s">
        <v>56</v>
      </c>
      <c r="E221" s="128" t="s">
        <v>20</v>
      </c>
      <c r="F221" s="129">
        <v>36.22</v>
      </c>
      <c r="G221" s="129">
        <v>33.869999999999997</v>
      </c>
      <c r="H221" s="129">
        <v>6.4299999999999996E-2</v>
      </c>
      <c r="I221" s="129">
        <f t="shared" ref="I221:I224" si="32">F221*H221</f>
        <v>2.3289459999999997</v>
      </c>
      <c r="J221" s="129">
        <f t="shared" ref="J221:J224" si="33">G221*H221</f>
        <v>2.1778409999999999</v>
      </c>
    </row>
    <row r="222" spans="1:10" ht="12.75">
      <c r="A222" s="127" t="s">
        <v>53</v>
      </c>
      <c r="B222" s="127">
        <v>88316</v>
      </c>
      <c r="C222" s="127" t="s">
        <v>150</v>
      </c>
      <c r="D222" s="127" t="s">
        <v>56</v>
      </c>
      <c r="E222" s="128" t="s">
        <v>20</v>
      </c>
      <c r="F222" s="129">
        <v>26.73</v>
      </c>
      <c r="G222" s="129">
        <v>25.09</v>
      </c>
      <c r="H222" s="129">
        <v>0.193</v>
      </c>
      <c r="I222" s="129">
        <f t="shared" si="32"/>
        <v>5.1588900000000004</v>
      </c>
      <c r="J222" s="129">
        <f t="shared" si="33"/>
        <v>4.8423699999999998</v>
      </c>
    </row>
    <row r="223" spans="1:10" ht="63.75">
      <c r="A223" s="127" t="s">
        <v>53</v>
      </c>
      <c r="B223" s="127">
        <v>90106</v>
      </c>
      <c r="C223" s="127" t="s">
        <v>633</v>
      </c>
      <c r="D223" s="127" t="s">
        <v>56</v>
      </c>
      <c r="E223" s="128" t="s">
        <v>23</v>
      </c>
      <c r="F223" s="129">
        <v>9.58</v>
      </c>
      <c r="G223" s="129">
        <v>9.2899999999999991</v>
      </c>
      <c r="H223" s="129">
        <v>0.36</v>
      </c>
      <c r="I223" s="129">
        <f t="shared" ref="I223" si="34">F223*H223</f>
        <v>3.4487999999999999</v>
      </c>
      <c r="J223" s="129">
        <f t="shared" ref="J223" si="35">G223*H223</f>
        <v>3.3443999999999994</v>
      </c>
    </row>
    <row r="224" spans="1:10" ht="38.25">
      <c r="A224" s="131" t="s">
        <v>57</v>
      </c>
      <c r="B224" s="131">
        <v>4021</v>
      </c>
      <c r="C224" s="131" t="s">
        <v>634</v>
      </c>
      <c r="D224" s="131" t="s">
        <v>56</v>
      </c>
      <c r="E224" s="132" t="s">
        <v>109</v>
      </c>
      <c r="F224" s="133">
        <v>9.92</v>
      </c>
      <c r="G224" s="133">
        <v>9.92</v>
      </c>
      <c r="H224" s="133">
        <v>3.5</v>
      </c>
      <c r="I224" s="133">
        <f t="shared" si="32"/>
        <v>34.72</v>
      </c>
      <c r="J224" s="133">
        <f t="shared" si="33"/>
        <v>34.72</v>
      </c>
    </row>
    <row r="225" spans="1:10" ht="38.25">
      <c r="A225" s="131" t="s">
        <v>57</v>
      </c>
      <c r="B225" s="131" t="s">
        <v>26</v>
      </c>
      <c r="C225" s="131" t="s">
        <v>635</v>
      </c>
      <c r="D225" s="131" t="s">
        <v>56</v>
      </c>
      <c r="E225" s="132" t="s">
        <v>109</v>
      </c>
      <c r="F225" s="133">
        <v>105.19</v>
      </c>
      <c r="G225" s="133">
        <v>105.19</v>
      </c>
      <c r="H225" s="133">
        <v>0.39600000000000002</v>
      </c>
      <c r="I225" s="133">
        <f t="shared" ref="I225" si="36">F225*H225</f>
        <v>41.655239999999999</v>
      </c>
      <c r="J225" s="133">
        <f t="shared" ref="J225" si="37">G225*H225</f>
        <v>41.655239999999999</v>
      </c>
    </row>
    <row r="226" spans="1:10" ht="12.75"/>
    <row r="227" spans="1:10" s="247" customFormat="1" ht="14.25" customHeight="1">
      <c r="A227" s="404" t="s">
        <v>44</v>
      </c>
      <c r="B227" s="405"/>
      <c r="C227" s="246" t="s">
        <v>642</v>
      </c>
    </row>
    <row r="228" spans="1:10" ht="12.75" customHeight="1">
      <c r="A228" s="401" t="s">
        <v>45</v>
      </c>
      <c r="B228" s="402"/>
      <c r="C228" s="402" t="s">
        <v>643</v>
      </c>
      <c r="D228" s="402"/>
      <c r="E228" s="402"/>
      <c r="F228" s="402"/>
      <c r="G228" s="402"/>
      <c r="H228" s="402"/>
      <c r="I228" s="402"/>
      <c r="J228" s="402"/>
    </row>
    <row r="229" spans="1:10" ht="14.25" customHeight="1">
      <c r="A229" s="401" t="s">
        <v>46</v>
      </c>
      <c r="B229" s="402"/>
      <c r="C229" s="402" t="s">
        <v>631</v>
      </c>
      <c r="D229" s="403"/>
      <c r="E229" s="403"/>
      <c r="F229" s="403"/>
      <c r="G229" s="403"/>
      <c r="H229" s="403"/>
      <c r="I229" s="403"/>
      <c r="J229" s="403"/>
    </row>
    <row r="230" spans="1:10" ht="14.25" customHeight="1">
      <c r="A230" s="401" t="s">
        <v>145</v>
      </c>
      <c r="B230" s="402"/>
      <c r="C230" s="402" t="s">
        <v>644</v>
      </c>
      <c r="D230" s="403"/>
      <c r="E230" s="403"/>
      <c r="F230" s="403"/>
      <c r="G230" s="403"/>
      <c r="H230" s="403"/>
      <c r="I230" s="403"/>
      <c r="J230" s="403"/>
    </row>
    <row r="231" spans="1:10" ht="14.25" customHeight="1">
      <c r="A231" s="401" t="s">
        <v>47</v>
      </c>
      <c r="B231" s="402"/>
      <c r="C231" s="402" t="s">
        <v>64</v>
      </c>
      <c r="D231" s="403"/>
      <c r="E231" s="403"/>
      <c r="F231" s="403"/>
      <c r="G231" s="403"/>
      <c r="H231" s="403"/>
      <c r="I231" s="403"/>
      <c r="J231" s="403"/>
    </row>
    <row r="232" spans="1:10" ht="14.25" customHeight="1">
      <c r="A232" s="401" t="s">
        <v>48</v>
      </c>
      <c r="B232" s="402"/>
      <c r="C232" s="216" t="s">
        <v>109</v>
      </c>
    </row>
    <row r="233" spans="1:10" ht="14.25" customHeight="1">
      <c r="A233" s="401" t="s">
        <v>49</v>
      </c>
      <c r="B233" s="402"/>
      <c r="C233" s="212">
        <f>SUM(I236:I247)</f>
        <v>1765.043948</v>
      </c>
      <c r="D233" s="213"/>
      <c r="E233" s="213"/>
      <c r="F233" s="213"/>
      <c r="G233" s="213"/>
      <c r="H233" s="213"/>
      <c r="I233" s="213"/>
      <c r="J233" s="213"/>
    </row>
    <row r="234" spans="1:10" ht="14.25" customHeight="1">
      <c r="A234" s="401" t="s">
        <v>50</v>
      </c>
      <c r="B234" s="402"/>
      <c r="C234" s="402">
        <f>SUM(J236:J247)</f>
        <v>1735.6977980000001</v>
      </c>
      <c r="D234" s="403"/>
      <c r="E234" s="403"/>
      <c r="F234" s="403"/>
      <c r="G234" s="403"/>
      <c r="H234" s="403"/>
      <c r="I234" s="403"/>
      <c r="J234" s="403"/>
    </row>
    <row r="235" spans="1:10" ht="30">
      <c r="A235" s="124"/>
      <c r="B235" s="124" t="s">
        <v>51</v>
      </c>
      <c r="C235" s="124" t="s">
        <v>45</v>
      </c>
      <c r="D235" s="124" t="s">
        <v>47</v>
      </c>
      <c r="E235" s="125" t="s">
        <v>48</v>
      </c>
      <c r="F235" s="126" t="s">
        <v>49</v>
      </c>
      <c r="G235" s="126" t="s">
        <v>50</v>
      </c>
      <c r="H235" s="126" t="s">
        <v>52</v>
      </c>
      <c r="I235" s="126" t="s">
        <v>49</v>
      </c>
      <c r="J235" s="126" t="s">
        <v>50</v>
      </c>
    </row>
    <row r="236" spans="1:10" ht="51">
      <c r="A236" s="127" t="s">
        <v>53</v>
      </c>
      <c r="B236" s="127">
        <v>87367</v>
      </c>
      <c r="C236" s="127" t="s">
        <v>645</v>
      </c>
      <c r="D236" s="127" t="s">
        <v>646</v>
      </c>
      <c r="E236" s="128" t="s">
        <v>23</v>
      </c>
      <c r="F236" s="129">
        <v>822.73</v>
      </c>
      <c r="G236" s="129">
        <v>804.32</v>
      </c>
      <c r="H236" s="129">
        <v>1.9400000000000001E-2</v>
      </c>
      <c r="I236" s="129">
        <f t="shared" ref="I236:I247" si="38">F236*H236</f>
        <v>15.960962</v>
      </c>
      <c r="J236" s="129">
        <f t="shared" ref="J236:J247" si="39">G236*H236</f>
        <v>15.603808000000001</v>
      </c>
    </row>
    <row r="237" spans="1:10" ht="25.5">
      <c r="A237" s="127" t="s">
        <v>53</v>
      </c>
      <c r="B237" s="127">
        <v>88247</v>
      </c>
      <c r="C237" s="127" t="s">
        <v>240</v>
      </c>
      <c r="D237" s="127" t="s">
        <v>56</v>
      </c>
      <c r="E237" s="128" t="s">
        <v>20</v>
      </c>
      <c r="F237" s="129">
        <v>29.32</v>
      </c>
      <c r="G237" s="129">
        <v>27.5</v>
      </c>
      <c r="H237" s="129">
        <v>0.24079999999999999</v>
      </c>
      <c r="I237" s="129">
        <f t="shared" si="38"/>
        <v>7.0602559999999999</v>
      </c>
      <c r="J237" s="129">
        <f t="shared" si="39"/>
        <v>6.6219999999999999</v>
      </c>
    </row>
    <row r="238" spans="1:10" ht="38.25">
      <c r="A238" s="127" t="s">
        <v>53</v>
      </c>
      <c r="B238" s="127">
        <v>91935</v>
      </c>
      <c r="C238" s="127" t="s">
        <v>647</v>
      </c>
      <c r="D238" s="127" t="s">
        <v>56</v>
      </c>
      <c r="E238" s="128" t="s">
        <v>21</v>
      </c>
      <c r="F238" s="129">
        <v>31.32</v>
      </c>
      <c r="G238" s="129">
        <v>30.76</v>
      </c>
      <c r="H238" s="129">
        <v>26.4</v>
      </c>
      <c r="I238" s="129">
        <f t="shared" si="38"/>
        <v>826.84799999999996</v>
      </c>
      <c r="J238" s="129">
        <f t="shared" si="39"/>
        <v>812.06399999999996</v>
      </c>
    </row>
    <row r="239" spans="1:10" ht="42.75" customHeight="1">
      <c r="A239" s="127" t="s">
        <v>53</v>
      </c>
      <c r="B239" s="127">
        <v>104749</v>
      </c>
      <c r="C239" s="127" t="s">
        <v>648</v>
      </c>
      <c r="D239" s="127" t="s">
        <v>56</v>
      </c>
      <c r="E239" s="128" t="s">
        <v>109</v>
      </c>
      <c r="F239" s="129">
        <v>23.43</v>
      </c>
      <c r="G239" s="129">
        <v>22.5</v>
      </c>
      <c r="H239" s="129">
        <v>1</v>
      </c>
      <c r="I239" s="129">
        <f t="shared" ref="I239:I240" si="40">F239*H239</f>
        <v>23.43</v>
      </c>
      <c r="J239" s="129">
        <f t="shared" ref="J239:J240" si="41">G239*H239</f>
        <v>22.5</v>
      </c>
    </row>
    <row r="240" spans="1:10" ht="25.5">
      <c r="A240" s="127" t="s">
        <v>53</v>
      </c>
      <c r="B240" s="127">
        <v>96977</v>
      </c>
      <c r="C240" s="127" t="s">
        <v>649</v>
      </c>
      <c r="D240" s="127" t="s">
        <v>56</v>
      </c>
      <c r="E240" s="128" t="s">
        <v>21</v>
      </c>
      <c r="F240" s="129">
        <v>67.56</v>
      </c>
      <c r="G240" s="129">
        <v>67.400000000000006</v>
      </c>
      <c r="H240" s="129">
        <v>1.95</v>
      </c>
      <c r="I240" s="129">
        <f t="shared" si="40"/>
        <v>131.74199999999999</v>
      </c>
      <c r="J240" s="129">
        <f t="shared" si="41"/>
        <v>131.43</v>
      </c>
    </row>
    <row r="241" spans="1:10" ht="12.75">
      <c r="A241" s="127" t="s">
        <v>53</v>
      </c>
      <c r="B241" s="127">
        <v>88264</v>
      </c>
      <c r="C241" s="127" t="s">
        <v>591</v>
      </c>
      <c r="D241" s="127" t="s">
        <v>56</v>
      </c>
      <c r="E241" s="128" t="s">
        <v>20</v>
      </c>
      <c r="F241" s="129">
        <v>46.65</v>
      </c>
      <c r="G241" s="129">
        <v>43.53</v>
      </c>
      <c r="H241" s="129">
        <v>1.204</v>
      </c>
      <c r="I241" s="129">
        <f t="shared" ref="I241:I242" si="42">F241*H241</f>
        <v>56.166599999999995</v>
      </c>
      <c r="J241" s="129">
        <f t="shared" ref="J241:J242" si="43">G241*H241</f>
        <v>52.410119999999999</v>
      </c>
    </row>
    <row r="242" spans="1:10" ht="38.25">
      <c r="A242" s="127" t="s">
        <v>53</v>
      </c>
      <c r="B242" s="127">
        <v>97668</v>
      </c>
      <c r="C242" s="127" t="s">
        <v>637</v>
      </c>
      <c r="D242" s="127" t="s">
        <v>56</v>
      </c>
      <c r="E242" s="128" t="s">
        <v>21</v>
      </c>
      <c r="F242" s="129">
        <v>12.89</v>
      </c>
      <c r="G242" s="129">
        <v>12.42</v>
      </c>
      <c r="H242" s="129">
        <v>6.3</v>
      </c>
      <c r="I242" s="129">
        <f t="shared" si="42"/>
        <v>81.207000000000008</v>
      </c>
      <c r="J242" s="129">
        <f t="shared" si="43"/>
        <v>78.245999999999995</v>
      </c>
    </row>
    <row r="243" spans="1:10" ht="42.75" customHeight="1">
      <c r="A243" s="127" t="s">
        <v>53</v>
      </c>
      <c r="B243" s="127" t="s">
        <v>650</v>
      </c>
      <c r="C243" s="127" t="s">
        <v>651</v>
      </c>
      <c r="D243" s="127" t="s">
        <v>56</v>
      </c>
      <c r="E243" s="128" t="s">
        <v>21</v>
      </c>
      <c r="F243" s="129">
        <v>22.87</v>
      </c>
      <c r="G243" s="129">
        <v>21.89</v>
      </c>
      <c r="H243" s="129">
        <v>1.3</v>
      </c>
      <c r="I243" s="129">
        <f t="shared" ref="I243" si="44">F243*H243</f>
        <v>29.731000000000002</v>
      </c>
      <c r="J243" s="129">
        <f t="shared" ref="J243" si="45">G243*H243</f>
        <v>28.457000000000001</v>
      </c>
    </row>
    <row r="244" spans="1:10" ht="42.75" customHeight="1">
      <c r="A244" s="127" t="s">
        <v>53</v>
      </c>
      <c r="B244" s="127">
        <v>96986</v>
      </c>
      <c r="C244" s="127" t="s">
        <v>652</v>
      </c>
      <c r="D244" s="127" t="s">
        <v>56</v>
      </c>
      <c r="E244" s="128" t="s">
        <v>109</v>
      </c>
      <c r="F244" s="129">
        <v>119.2</v>
      </c>
      <c r="G244" s="129">
        <v>117.28</v>
      </c>
      <c r="H244" s="129">
        <v>1</v>
      </c>
      <c r="I244" s="129">
        <f t="shared" ref="I244" si="46">F244*H244</f>
        <v>119.2</v>
      </c>
      <c r="J244" s="129">
        <f t="shared" ref="J244" si="47">G244*H244</f>
        <v>117.28</v>
      </c>
    </row>
    <row r="245" spans="1:10" ht="42.75" customHeight="1">
      <c r="A245" s="127" t="s">
        <v>53</v>
      </c>
      <c r="B245" s="127" t="s">
        <v>655</v>
      </c>
      <c r="C245" s="127" t="s">
        <v>656</v>
      </c>
      <c r="D245" s="127" t="s">
        <v>56</v>
      </c>
      <c r="E245" s="128" t="s">
        <v>109</v>
      </c>
      <c r="F245" s="129">
        <f>C255</f>
        <v>177.69813000000002</v>
      </c>
      <c r="G245" s="129">
        <f>C256</f>
        <v>175.08487000000002</v>
      </c>
      <c r="H245" s="129">
        <v>1</v>
      </c>
      <c r="I245" s="129">
        <f t="shared" ref="I245" si="48">F245*H245</f>
        <v>177.69813000000002</v>
      </c>
      <c r="J245" s="129">
        <f t="shared" ref="J245" si="49">G245*H245</f>
        <v>175.08487000000002</v>
      </c>
    </row>
    <row r="246" spans="1:10" ht="38.25">
      <c r="A246" s="131" t="s">
        <v>57</v>
      </c>
      <c r="B246" s="131">
        <v>34643</v>
      </c>
      <c r="C246" s="131" t="s">
        <v>653</v>
      </c>
      <c r="D246" s="131" t="s">
        <v>56</v>
      </c>
      <c r="E246" s="132" t="s">
        <v>109</v>
      </c>
      <c r="F246" s="133">
        <v>45.34</v>
      </c>
      <c r="G246" s="133">
        <v>45.34</v>
      </c>
      <c r="H246" s="133">
        <v>1</v>
      </c>
      <c r="I246" s="133">
        <f t="shared" si="38"/>
        <v>45.34</v>
      </c>
      <c r="J246" s="133">
        <f t="shared" si="39"/>
        <v>45.34</v>
      </c>
    </row>
    <row r="247" spans="1:10" ht="38.25">
      <c r="A247" s="131" t="s">
        <v>57</v>
      </c>
      <c r="B247" s="131">
        <v>1062</v>
      </c>
      <c r="C247" s="131" t="s">
        <v>654</v>
      </c>
      <c r="D247" s="131" t="s">
        <v>56</v>
      </c>
      <c r="E247" s="132" t="s">
        <v>109</v>
      </c>
      <c r="F247" s="133">
        <v>250.66</v>
      </c>
      <c r="G247" s="133">
        <v>250.66</v>
      </c>
      <c r="H247" s="133">
        <v>1</v>
      </c>
      <c r="I247" s="133">
        <f t="shared" si="38"/>
        <v>250.66</v>
      </c>
      <c r="J247" s="133">
        <f t="shared" si="39"/>
        <v>250.66</v>
      </c>
    </row>
    <row r="248" spans="1:10" ht="12.75"/>
    <row r="249" spans="1:10" s="247" customFormat="1" ht="14.25" customHeight="1">
      <c r="A249" s="404" t="s">
        <v>44</v>
      </c>
      <c r="B249" s="405"/>
      <c r="C249" s="246" t="s">
        <v>655</v>
      </c>
    </row>
    <row r="250" spans="1:10" ht="12.75" customHeight="1">
      <c r="A250" s="401" t="s">
        <v>45</v>
      </c>
      <c r="B250" s="402"/>
      <c r="C250" s="402" t="s">
        <v>656</v>
      </c>
      <c r="D250" s="402"/>
      <c r="E250" s="402"/>
      <c r="F250" s="402"/>
      <c r="G250" s="402"/>
      <c r="H250" s="402"/>
      <c r="I250" s="402"/>
      <c r="J250" s="402"/>
    </row>
    <row r="251" spans="1:10" ht="14.25" customHeight="1">
      <c r="A251" s="401" t="s">
        <v>46</v>
      </c>
      <c r="B251" s="402"/>
      <c r="C251" s="402" t="s">
        <v>631</v>
      </c>
      <c r="D251" s="403"/>
      <c r="E251" s="403"/>
      <c r="F251" s="403"/>
      <c r="G251" s="403"/>
      <c r="H251" s="403"/>
      <c r="I251" s="403"/>
      <c r="J251" s="403"/>
    </row>
    <row r="252" spans="1:10" ht="14.25" customHeight="1">
      <c r="A252" s="401" t="s">
        <v>145</v>
      </c>
      <c r="B252" s="402"/>
      <c r="C252" s="402" t="s">
        <v>657</v>
      </c>
      <c r="D252" s="403"/>
      <c r="E252" s="403"/>
      <c r="F252" s="403"/>
      <c r="G252" s="403"/>
      <c r="H252" s="403"/>
      <c r="I252" s="403"/>
      <c r="J252" s="403"/>
    </row>
    <row r="253" spans="1:10" ht="14.25" customHeight="1">
      <c r="A253" s="401" t="s">
        <v>47</v>
      </c>
      <c r="B253" s="402"/>
      <c r="C253" s="402" t="s">
        <v>64</v>
      </c>
      <c r="D253" s="403"/>
      <c r="E253" s="403"/>
      <c r="F253" s="403"/>
      <c r="G253" s="403"/>
      <c r="H253" s="403"/>
      <c r="I253" s="403"/>
      <c r="J253" s="403"/>
    </row>
    <row r="254" spans="1:10" ht="14.25" customHeight="1">
      <c r="A254" s="401" t="s">
        <v>48</v>
      </c>
      <c r="B254" s="402"/>
      <c r="C254" s="216" t="s">
        <v>109</v>
      </c>
    </row>
    <row r="255" spans="1:10" ht="14.25" customHeight="1">
      <c r="A255" s="401" t="s">
        <v>49</v>
      </c>
      <c r="B255" s="402"/>
      <c r="C255" s="212">
        <f>SUM(I258:I261)</f>
        <v>177.69813000000002</v>
      </c>
      <c r="D255" s="213"/>
      <c r="E255" s="213"/>
      <c r="F255" s="213"/>
      <c r="G255" s="213"/>
      <c r="H255" s="213"/>
      <c r="I255" s="213"/>
      <c r="J255" s="213"/>
    </row>
    <row r="256" spans="1:10" ht="14.25" customHeight="1">
      <c r="A256" s="401" t="s">
        <v>50</v>
      </c>
      <c r="B256" s="402"/>
      <c r="C256" s="402">
        <f>SUM(J258:J261)</f>
        <v>175.08487000000002</v>
      </c>
      <c r="D256" s="403"/>
      <c r="E256" s="403"/>
      <c r="F256" s="403"/>
      <c r="G256" s="403"/>
      <c r="H256" s="403"/>
      <c r="I256" s="403"/>
      <c r="J256" s="403"/>
    </row>
    <row r="257" spans="1:10" ht="30">
      <c r="A257" s="124"/>
      <c r="B257" s="124" t="s">
        <v>51</v>
      </c>
      <c r="C257" s="124" t="s">
        <v>45</v>
      </c>
      <c r="D257" s="124" t="s">
        <v>47</v>
      </c>
      <c r="E257" s="125" t="s">
        <v>48</v>
      </c>
      <c r="F257" s="126" t="s">
        <v>49</v>
      </c>
      <c r="G257" s="126" t="s">
        <v>50</v>
      </c>
      <c r="H257" s="126" t="s">
        <v>52</v>
      </c>
      <c r="I257" s="126" t="s">
        <v>49</v>
      </c>
      <c r="J257" s="126" t="s">
        <v>50</v>
      </c>
    </row>
    <row r="258" spans="1:10" ht="25.5">
      <c r="A258" s="127" t="s">
        <v>53</v>
      </c>
      <c r="B258" s="127">
        <v>88247</v>
      </c>
      <c r="C258" s="127" t="s">
        <v>240</v>
      </c>
      <c r="D258" s="127" t="s">
        <v>56</v>
      </c>
      <c r="E258" s="128" t="s">
        <v>20</v>
      </c>
      <c r="F258" s="129">
        <v>29.32</v>
      </c>
      <c r="G258" s="129">
        <v>27.5</v>
      </c>
      <c r="H258" s="129">
        <v>0.52900000000000003</v>
      </c>
      <c r="I258" s="129">
        <f t="shared" ref="I258:I261" si="50">F258*H258</f>
        <v>15.510280000000002</v>
      </c>
      <c r="J258" s="129">
        <f t="shared" ref="J258:J261" si="51">G258*H258</f>
        <v>14.547500000000001</v>
      </c>
    </row>
    <row r="259" spans="1:10" ht="12.75">
      <c r="A259" s="127" t="s">
        <v>53</v>
      </c>
      <c r="B259" s="127">
        <v>88264</v>
      </c>
      <c r="C259" s="127" t="s">
        <v>591</v>
      </c>
      <c r="D259" s="127" t="s">
        <v>56</v>
      </c>
      <c r="E259" s="128" t="s">
        <v>20</v>
      </c>
      <c r="F259" s="129">
        <v>46.65</v>
      </c>
      <c r="G259" s="129">
        <v>43.53</v>
      </c>
      <c r="H259" s="129">
        <v>0.52900000000000003</v>
      </c>
      <c r="I259" s="129">
        <f t="shared" si="50"/>
        <v>24.677849999999999</v>
      </c>
      <c r="J259" s="129">
        <f t="shared" si="51"/>
        <v>23.027370000000001</v>
      </c>
    </row>
    <row r="260" spans="1:10" ht="38.25">
      <c r="A260" s="131" t="s">
        <v>57</v>
      </c>
      <c r="B260" s="131">
        <v>1575</v>
      </c>
      <c r="C260" s="131" t="s">
        <v>658</v>
      </c>
      <c r="D260" s="131" t="s">
        <v>56</v>
      </c>
      <c r="E260" s="132" t="s">
        <v>109</v>
      </c>
      <c r="F260" s="133">
        <v>1.82</v>
      </c>
      <c r="G260" s="133">
        <v>1.82</v>
      </c>
      <c r="H260" s="133">
        <v>3</v>
      </c>
      <c r="I260" s="133">
        <f t="shared" si="50"/>
        <v>5.46</v>
      </c>
      <c r="J260" s="133">
        <f t="shared" si="51"/>
        <v>5.46</v>
      </c>
    </row>
    <row r="261" spans="1:10" ht="25.5">
      <c r="A261" s="131" t="s">
        <v>57</v>
      </c>
      <c r="B261" s="131" t="s">
        <v>26</v>
      </c>
      <c r="C261" s="131" t="s">
        <v>659</v>
      </c>
      <c r="D261" s="131" t="s">
        <v>56</v>
      </c>
      <c r="E261" s="132" t="s">
        <v>109</v>
      </c>
      <c r="F261" s="133">
        <f>COTAÇÕES!F61</f>
        <v>132.05000000000001</v>
      </c>
      <c r="G261" s="133">
        <f>COTAÇÕES!F61</f>
        <v>132.05000000000001</v>
      </c>
      <c r="H261" s="133">
        <v>1</v>
      </c>
      <c r="I261" s="133">
        <f t="shared" si="50"/>
        <v>132.05000000000001</v>
      </c>
      <c r="J261" s="133">
        <f t="shared" si="51"/>
        <v>132.05000000000001</v>
      </c>
    </row>
    <row r="262" spans="1:10" ht="12.75"/>
    <row r="263" spans="1:10" ht="12.75"/>
    <row r="264" spans="1:10" ht="12.75"/>
    <row r="265" spans="1:10" ht="12.75"/>
    <row r="266" spans="1:10" ht="12.75"/>
    <row r="267" spans="1:10" ht="12.75"/>
    <row r="268" spans="1:10" ht="12.75"/>
    <row r="269" spans="1:10" ht="12.75"/>
    <row r="270" spans="1:10" ht="12.75"/>
    <row r="271" spans="1:10" ht="12.75"/>
    <row r="272" spans="1:10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</sheetData>
  <mergeCells count="245">
    <mergeCell ref="A191:B191"/>
    <mergeCell ref="C191:J191"/>
    <mergeCell ref="A192:B192"/>
    <mergeCell ref="A193:B193"/>
    <mergeCell ref="C193:J193"/>
    <mergeCell ref="A186:B186"/>
    <mergeCell ref="A187:B187"/>
    <mergeCell ref="C187:J187"/>
    <mergeCell ref="A188:B188"/>
    <mergeCell ref="C188:J188"/>
    <mergeCell ref="A189:B189"/>
    <mergeCell ref="C189:J189"/>
    <mergeCell ref="A190:B190"/>
    <mergeCell ref="C190:J190"/>
    <mergeCell ref="A150:B150"/>
    <mergeCell ref="C150:J150"/>
    <mergeCell ref="A151:B151"/>
    <mergeCell ref="A152:B152"/>
    <mergeCell ref="C152:J152"/>
    <mergeCell ref="A145:B145"/>
    <mergeCell ref="A146:B146"/>
    <mergeCell ref="C146:J146"/>
    <mergeCell ref="A147:B147"/>
    <mergeCell ref="C147:J147"/>
    <mergeCell ref="A148:B148"/>
    <mergeCell ref="C148:J148"/>
    <mergeCell ref="A149:B149"/>
    <mergeCell ref="C149:J149"/>
    <mergeCell ref="A135:B135"/>
    <mergeCell ref="C135:J135"/>
    <mergeCell ref="A136:B136"/>
    <mergeCell ref="C136:J136"/>
    <mergeCell ref="A137:B137"/>
    <mergeCell ref="C137:J137"/>
    <mergeCell ref="A138:B138"/>
    <mergeCell ref="A139:B139"/>
    <mergeCell ref="C139:J139"/>
    <mergeCell ref="A124:B124"/>
    <mergeCell ref="C124:J124"/>
    <mergeCell ref="A125:B125"/>
    <mergeCell ref="A126:B126"/>
    <mergeCell ref="C126:J126"/>
    <mergeCell ref="A132:B132"/>
    <mergeCell ref="A133:B133"/>
    <mergeCell ref="C133:J133"/>
    <mergeCell ref="A134:B134"/>
    <mergeCell ref="C134:J134"/>
    <mergeCell ref="A119:B119"/>
    <mergeCell ref="A120:B120"/>
    <mergeCell ref="C120:J120"/>
    <mergeCell ref="A121:B121"/>
    <mergeCell ref="C121:J121"/>
    <mergeCell ref="A122:B122"/>
    <mergeCell ref="C122:J122"/>
    <mergeCell ref="A123:B123"/>
    <mergeCell ref="C123:J123"/>
    <mergeCell ref="A5:B5"/>
    <mergeCell ref="C5:J5"/>
    <mergeCell ref="A6:B6"/>
    <mergeCell ref="C6:J6"/>
    <mergeCell ref="A7:B7"/>
    <mergeCell ref="C7:J7"/>
    <mergeCell ref="A8:B8"/>
    <mergeCell ref="A9:B9"/>
    <mergeCell ref="A1:J1"/>
    <mergeCell ref="A3:B3"/>
    <mergeCell ref="A4:B4"/>
    <mergeCell ref="C4:J4"/>
    <mergeCell ref="A37:B37"/>
    <mergeCell ref="C37:J37"/>
    <mergeCell ref="A38:B38"/>
    <mergeCell ref="C38:J38"/>
    <mergeCell ref="A39:B39"/>
    <mergeCell ref="A40:B40"/>
    <mergeCell ref="C40:J40"/>
    <mergeCell ref="A48:B48"/>
    <mergeCell ref="A10:B10"/>
    <mergeCell ref="C10:J10"/>
    <mergeCell ref="A33:B33"/>
    <mergeCell ref="A34:B34"/>
    <mergeCell ref="C34:J34"/>
    <mergeCell ref="A35:B35"/>
    <mergeCell ref="C35:J35"/>
    <mergeCell ref="A36:B36"/>
    <mergeCell ref="C36:J36"/>
    <mergeCell ref="A18:B18"/>
    <mergeCell ref="A19:B19"/>
    <mergeCell ref="C19:J19"/>
    <mergeCell ref="A20:B20"/>
    <mergeCell ref="C20:J20"/>
    <mergeCell ref="A21:B21"/>
    <mergeCell ref="C21:J21"/>
    <mergeCell ref="A49:B49"/>
    <mergeCell ref="C49:J49"/>
    <mergeCell ref="A50:B50"/>
    <mergeCell ref="C50:J50"/>
    <mergeCell ref="A51:B51"/>
    <mergeCell ref="C51:J51"/>
    <mergeCell ref="A52:B52"/>
    <mergeCell ref="C52:J52"/>
    <mergeCell ref="A53:B53"/>
    <mergeCell ref="C53:J53"/>
    <mergeCell ref="A54:B54"/>
    <mergeCell ref="A55:B55"/>
    <mergeCell ref="C55:J55"/>
    <mergeCell ref="A64:B64"/>
    <mergeCell ref="A65:B65"/>
    <mergeCell ref="C65:J65"/>
    <mergeCell ref="A66:B66"/>
    <mergeCell ref="C66:J66"/>
    <mergeCell ref="A67:B67"/>
    <mergeCell ref="C67:J67"/>
    <mergeCell ref="C81:J81"/>
    <mergeCell ref="A82:B82"/>
    <mergeCell ref="C82:J82"/>
    <mergeCell ref="A83:B83"/>
    <mergeCell ref="C83:J83"/>
    <mergeCell ref="A84:B84"/>
    <mergeCell ref="A68:B68"/>
    <mergeCell ref="C68:J68"/>
    <mergeCell ref="A69:B69"/>
    <mergeCell ref="C69:J69"/>
    <mergeCell ref="A70:B70"/>
    <mergeCell ref="A71:B71"/>
    <mergeCell ref="C71:J71"/>
    <mergeCell ref="A78:B78"/>
    <mergeCell ref="A79:B79"/>
    <mergeCell ref="C79:J79"/>
    <mergeCell ref="A178:B178"/>
    <mergeCell ref="C178:J178"/>
    <mergeCell ref="A179:B179"/>
    <mergeCell ref="A180:B180"/>
    <mergeCell ref="C180:J180"/>
    <mergeCell ref="A165:B165"/>
    <mergeCell ref="C165:J165"/>
    <mergeCell ref="A166:B166"/>
    <mergeCell ref="A167:B167"/>
    <mergeCell ref="C167:J167"/>
    <mergeCell ref="A173:B173"/>
    <mergeCell ref="A174:B174"/>
    <mergeCell ref="C174:J174"/>
    <mergeCell ref="A175:B175"/>
    <mergeCell ref="C175:J175"/>
    <mergeCell ref="A22:B22"/>
    <mergeCell ref="C22:J22"/>
    <mergeCell ref="A23:B23"/>
    <mergeCell ref="A24:B24"/>
    <mergeCell ref="A25:B25"/>
    <mergeCell ref="C25:J25"/>
    <mergeCell ref="A176:B176"/>
    <mergeCell ref="C176:J176"/>
    <mergeCell ref="A177:B177"/>
    <mergeCell ref="C177:J177"/>
    <mergeCell ref="A160:B160"/>
    <mergeCell ref="A161:B161"/>
    <mergeCell ref="C161:J161"/>
    <mergeCell ref="A162:B162"/>
    <mergeCell ref="C162:J162"/>
    <mergeCell ref="A163:B163"/>
    <mergeCell ref="C163:J163"/>
    <mergeCell ref="A164:B164"/>
    <mergeCell ref="C164:J164"/>
    <mergeCell ref="A85:B85"/>
    <mergeCell ref="C85:J85"/>
    <mergeCell ref="A80:B80"/>
    <mergeCell ref="C80:J80"/>
    <mergeCell ref="A81:B81"/>
    <mergeCell ref="A96:B96"/>
    <mergeCell ref="C96:J96"/>
    <mergeCell ref="A97:B97"/>
    <mergeCell ref="A98:B98"/>
    <mergeCell ref="A105:B105"/>
    <mergeCell ref="A106:B106"/>
    <mergeCell ref="C106:J106"/>
    <mergeCell ref="A91:B91"/>
    <mergeCell ref="A92:B92"/>
    <mergeCell ref="C92:J92"/>
    <mergeCell ref="A93:B93"/>
    <mergeCell ref="C93:J93"/>
    <mergeCell ref="A94:B94"/>
    <mergeCell ref="C94:J94"/>
    <mergeCell ref="A95:B95"/>
    <mergeCell ref="C95:J95"/>
    <mergeCell ref="A112:B112"/>
    <mergeCell ref="A107:B107"/>
    <mergeCell ref="C107:J107"/>
    <mergeCell ref="A108:B108"/>
    <mergeCell ref="C108:J108"/>
    <mergeCell ref="A109:B109"/>
    <mergeCell ref="C109:J109"/>
    <mergeCell ref="A110:B110"/>
    <mergeCell ref="C110:J110"/>
    <mergeCell ref="A111:B111"/>
    <mergeCell ref="A204:B204"/>
    <mergeCell ref="A205:B205"/>
    <mergeCell ref="A206:B206"/>
    <mergeCell ref="C206:J206"/>
    <mergeCell ref="A199:B199"/>
    <mergeCell ref="A200:B200"/>
    <mergeCell ref="C200:J200"/>
    <mergeCell ref="A201:B201"/>
    <mergeCell ref="C201:J201"/>
    <mergeCell ref="A202:B202"/>
    <mergeCell ref="C202:J202"/>
    <mergeCell ref="A203:B203"/>
    <mergeCell ref="C203:J203"/>
    <mergeCell ref="A217:B217"/>
    <mergeCell ref="A218:B218"/>
    <mergeCell ref="A219:B219"/>
    <mergeCell ref="C219:J219"/>
    <mergeCell ref="A212:B212"/>
    <mergeCell ref="A213:B213"/>
    <mergeCell ref="C213:J213"/>
    <mergeCell ref="A214:B214"/>
    <mergeCell ref="C214:J214"/>
    <mergeCell ref="A215:B215"/>
    <mergeCell ref="C215:J215"/>
    <mergeCell ref="A216:B216"/>
    <mergeCell ref="C216:J216"/>
    <mergeCell ref="A227:B227"/>
    <mergeCell ref="A228:B228"/>
    <mergeCell ref="C228:J228"/>
    <mergeCell ref="A229:B229"/>
    <mergeCell ref="C229:J229"/>
    <mergeCell ref="A230:B230"/>
    <mergeCell ref="C230:J230"/>
    <mergeCell ref="A231:B231"/>
    <mergeCell ref="C231:J231"/>
    <mergeCell ref="A252:B252"/>
    <mergeCell ref="C252:J252"/>
    <mergeCell ref="A253:B253"/>
    <mergeCell ref="C253:J253"/>
    <mergeCell ref="A254:B254"/>
    <mergeCell ref="A255:B255"/>
    <mergeCell ref="A256:B256"/>
    <mergeCell ref="C256:J256"/>
    <mergeCell ref="A232:B232"/>
    <mergeCell ref="A233:B233"/>
    <mergeCell ref="A234:B234"/>
    <mergeCell ref="C234:J234"/>
    <mergeCell ref="A249:B249"/>
    <mergeCell ref="A250:B250"/>
    <mergeCell ref="C250:J250"/>
    <mergeCell ref="A251:B251"/>
    <mergeCell ref="C251:J251"/>
  </mergeCells>
  <pageMargins left="0.7" right="0.7" top="0.75" bottom="0.75" header="0" footer="0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4CBDF-D60C-427B-BD87-A81FEDB5E017}">
  <sheetPr>
    <outlinePr summaryBelow="0" summaryRight="0"/>
  </sheetPr>
  <dimension ref="A1:X896"/>
  <sheetViews>
    <sheetView view="pageBreakPreview" topLeftCell="B1" zoomScaleNormal="100" zoomScaleSheetLayoutView="100" workbookViewId="0">
      <pane ySplit="2" topLeftCell="A54" activePane="bottomLeft" state="frozen"/>
      <selection pane="bottomLeft" activeCell="B63" sqref="B63"/>
    </sheetView>
  </sheetViews>
  <sheetFormatPr defaultColWidth="12.5703125" defaultRowHeight="15" customHeight="1"/>
  <cols>
    <col min="1" max="1" width="6.42578125" bestFit="1" customWidth="1"/>
    <col min="2" max="2" width="27.28515625" customWidth="1"/>
    <col min="3" max="3" width="51" customWidth="1"/>
    <col min="4" max="4" width="11.140625" customWidth="1"/>
    <col min="5" max="5" width="9" customWidth="1"/>
    <col min="6" max="6" width="19.5703125" bestFit="1" customWidth="1"/>
    <col min="7" max="7" width="16" customWidth="1"/>
  </cols>
  <sheetData>
    <row r="1" spans="1:24" ht="24" thickBot="1">
      <c r="A1" s="416" t="s">
        <v>165</v>
      </c>
      <c r="B1" s="417"/>
      <c r="C1" s="417"/>
      <c r="D1" s="417"/>
      <c r="E1" s="417"/>
      <c r="F1" s="417"/>
      <c r="G1" s="418"/>
      <c r="H1" s="22"/>
      <c r="I1" s="22"/>
      <c r="J1" s="22"/>
    </row>
    <row r="2" spans="1:24" ht="30" customHeight="1" thickTop="1" thickBot="1">
      <c r="A2" s="146" t="s">
        <v>8</v>
      </c>
      <c r="B2" s="147" t="s">
        <v>59</v>
      </c>
      <c r="C2" s="147" t="s">
        <v>60</v>
      </c>
      <c r="D2" s="148" t="s">
        <v>36</v>
      </c>
      <c r="E2" s="149" t="s">
        <v>61</v>
      </c>
      <c r="F2" s="148" t="s">
        <v>62</v>
      </c>
      <c r="G2" s="150" t="s">
        <v>63</v>
      </c>
      <c r="H2" s="22"/>
      <c r="I2" s="22"/>
      <c r="J2" s="22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25.5" thickTop="1" thickBot="1">
      <c r="A3" s="419" t="s">
        <v>357</v>
      </c>
      <c r="B3" s="420"/>
      <c r="C3" s="420"/>
      <c r="D3" s="420"/>
      <c r="E3" s="420"/>
      <c r="F3" s="420"/>
      <c r="G3" s="421"/>
    </row>
    <row r="4" spans="1:24" ht="42" thickTop="1" thickBot="1">
      <c r="A4" s="25">
        <v>1</v>
      </c>
      <c r="B4" s="28" t="s">
        <v>356</v>
      </c>
      <c r="C4" s="118" t="s">
        <v>358</v>
      </c>
      <c r="D4" s="26" t="s">
        <v>19</v>
      </c>
      <c r="E4" s="27" t="s">
        <v>359</v>
      </c>
      <c r="F4" s="26">
        <v>696.6</v>
      </c>
      <c r="G4" s="29">
        <f>E4*F4</f>
        <v>1393.2</v>
      </c>
    </row>
    <row r="5" spans="1:24" ht="28.5" thickTop="1" thickBot="1">
      <c r="A5" s="25">
        <v>2</v>
      </c>
      <c r="B5" s="28" t="s">
        <v>360</v>
      </c>
      <c r="C5" s="118" t="s">
        <v>361</v>
      </c>
      <c r="D5" s="26" t="s">
        <v>19</v>
      </c>
      <c r="E5" s="27" t="s">
        <v>359</v>
      </c>
      <c r="F5" s="26">
        <v>846.45</v>
      </c>
      <c r="G5" s="29">
        <f>E5*F5</f>
        <v>1692.9</v>
      </c>
    </row>
    <row r="6" spans="1:24" ht="42" thickTop="1" thickBot="1">
      <c r="A6" s="25">
        <v>3</v>
      </c>
      <c r="B6" s="28" t="s">
        <v>362</v>
      </c>
      <c r="C6" s="118" t="s">
        <v>363</v>
      </c>
      <c r="D6" s="26" t="s">
        <v>19</v>
      </c>
      <c r="E6" s="27" t="s">
        <v>359</v>
      </c>
      <c r="F6" s="26">
        <v>657.25</v>
      </c>
      <c r="G6" s="29">
        <f>E6*F6</f>
        <v>1314.5</v>
      </c>
    </row>
    <row r="7" spans="1:24" s="247" customFormat="1" ht="25.5" thickTop="1" thickBot="1">
      <c r="A7" s="413" t="s">
        <v>371</v>
      </c>
      <c r="B7" s="414"/>
      <c r="C7" s="414"/>
      <c r="D7" s="414"/>
      <c r="E7" s="414"/>
      <c r="F7" s="414"/>
      <c r="G7" s="415"/>
    </row>
    <row r="8" spans="1:24" ht="30.75" thickBot="1">
      <c r="A8" s="163">
        <v>1</v>
      </c>
      <c r="B8" s="164" t="s">
        <v>360</v>
      </c>
      <c r="C8" s="165" t="s">
        <v>372</v>
      </c>
      <c r="D8" s="166" t="s">
        <v>19</v>
      </c>
      <c r="E8" s="167">
        <v>5.16</v>
      </c>
      <c r="F8" s="166">
        <v>698</v>
      </c>
      <c r="G8" s="168">
        <f t="shared" ref="G8:G10" si="0">E8*F8</f>
        <v>3601.6800000000003</v>
      </c>
    </row>
    <row r="9" spans="1:24" ht="30.75" thickBot="1">
      <c r="A9" s="169">
        <v>2</v>
      </c>
      <c r="B9" s="170" t="s">
        <v>356</v>
      </c>
      <c r="C9" s="165" t="s">
        <v>372</v>
      </c>
      <c r="D9" s="166" t="s">
        <v>19</v>
      </c>
      <c r="E9" s="167">
        <v>5.16</v>
      </c>
      <c r="F9" s="171">
        <v>924</v>
      </c>
      <c r="G9" s="168">
        <f t="shared" si="0"/>
        <v>4767.84</v>
      </c>
    </row>
    <row r="10" spans="1:24" ht="31.5" thickTop="1" thickBot="1">
      <c r="A10" s="160">
        <v>3</v>
      </c>
      <c r="B10" s="161" t="s">
        <v>188</v>
      </c>
      <c r="C10" s="165" t="s">
        <v>373</v>
      </c>
      <c r="D10" s="166" t="s">
        <v>19</v>
      </c>
      <c r="E10" s="167">
        <v>5.875</v>
      </c>
      <c r="F10" s="162">
        <v>756.94</v>
      </c>
      <c r="G10" s="168">
        <f t="shared" si="0"/>
        <v>4447.0225</v>
      </c>
    </row>
    <row r="11" spans="1:24" s="247" customFormat="1" ht="25.5" thickTop="1" thickBot="1">
      <c r="A11" s="413" t="s">
        <v>618</v>
      </c>
      <c r="B11" s="414"/>
      <c r="C11" s="414"/>
      <c r="D11" s="414"/>
      <c r="E11" s="414"/>
      <c r="F11" s="414"/>
      <c r="G11" s="415"/>
    </row>
    <row r="12" spans="1:24" ht="16.5" thickBot="1">
      <c r="A12" s="163">
        <v>1</v>
      </c>
      <c r="B12" s="164" t="s">
        <v>385</v>
      </c>
      <c r="C12" s="165" t="s">
        <v>386</v>
      </c>
      <c r="D12" s="166" t="s">
        <v>109</v>
      </c>
      <c r="E12" s="167">
        <v>1</v>
      </c>
      <c r="F12" s="166">
        <v>367.26</v>
      </c>
      <c r="G12" s="168">
        <f>E12*F12</f>
        <v>367.26</v>
      </c>
    </row>
    <row r="13" spans="1:24" ht="30.75" thickBot="1">
      <c r="A13" s="169">
        <v>2</v>
      </c>
      <c r="B13" s="170" t="s">
        <v>188</v>
      </c>
      <c r="C13" s="165" t="s">
        <v>387</v>
      </c>
      <c r="D13" s="166" t="s">
        <v>109</v>
      </c>
      <c r="E13" s="167">
        <v>1</v>
      </c>
      <c r="F13" s="171">
        <v>399.98</v>
      </c>
      <c r="G13" s="168">
        <f t="shared" ref="G13:G14" si="1">E13*F13</f>
        <v>399.98</v>
      </c>
    </row>
    <row r="14" spans="1:24" ht="17.25" thickTop="1" thickBot="1">
      <c r="A14" s="160">
        <v>3</v>
      </c>
      <c r="B14" s="161" t="s">
        <v>388</v>
      </c>
      <c r="C14" s="165" t="s">
        <v>389</v>
      </c>
      <c r="D14" s="166" t="s">
        <v>109</v>
      </c>
      <c r="E14" s="167">
        <v>1</v>
      </c>
      <c r="F14" s="162">
        <v>272.25</v>
      </c>
      <c r="G14" s="168">
        <f t="shared" si="1"/>
        <v>272.25</v>
      </c>
    </row>
    <row r="15" spans="1:24" s="247" customFormat="1" ht="25.5" thickTop="1" thickBot="1">
      <c r="A15" s="413" t="s">
        <v>393</v>
      </c>
      <c r="B15" s="414"/>
      <c r="C15" s="414"/>
      <c r="D15" s="414"/>
      <c r="E15" s="414"/>
      <c r="F15" s="414"/>
      <c r="G15" s="415"/>
    </row>
    <row r="16" spans="1:24" ht="45.75" thickBot="1">
      <c r="A16" s="163">
        <v>1</v>
      </c>
      <c r="B16" s="164" t="s">
        <v>189</v>
      </c>
      <c r="C16" s="165" t="s">
        <v>394</v>
      </c>
      <c r="D16" s="166" t="s">
        <v>109</v>
      </c>
      <c r="E16" s="167">
        <v>1</v>
      </c>
      <c r="F16" s="166">
        <v>549.89</v>
      </c>
      <c r="G16" s="168">
        <f t="shared" ref="G16:G18" si="2">E16*F16</f>
        <v>549.89</v>
      </c>
    </row>
    <row r="17" spans="1:7" ht="30.75" thickBot="1">
      <c r="A17" s="169">
        <v>2</v>
      </c>
      <c r="B17" s="170" t="s">
        <v>396</v>
      </c>
      <c r="C17" s="165" t="s">
        <v>395</v>
      </c>
      <c r="D17" s="166" t="s">
        <v>109</v>
      </c>
      <c r="E17" s="167">
        <v>1</v>
      </c>
      <c r="F17" s="171">
        <v>670</v>
      </c>
      <c r="G17" s="168">
        <f t="shared" si="2"/>
        <v>670</v>
      </c>
    </row>
    <row r="18" spans="1:7" ht="33" thickTop="1" thickBot="1">
      <c r="A18" s="160">
        <v>3</v>
      </c>
      <c r="B18" s="161" t="s">
        <v>397</v>
      </c>
      <c r="C18" s="165" t="s">
        <v>398</v>
      </c>
      <c r="D18" s="166" t="s">
        <v>109</v>
      </c>
      <c r="E18" s="167">
        <v>1</v>
      </c>
      <c r="F18" s="162">
        <v>690</v>
      </c>
      <c r="G18" s="168">
        <f t="shared" si="2"/>
        <v>690</v>
      </c>
    </row>
    <row r="19" spans="1:7" s="247" customFormat="1" ht="25.5" thickTop="1" thickBot="1">
      <c r="A19" s="413" t="s">
        <v>616</v>
      </c>
      <c r="B19" s="414"/>
      <c r="C19" s="414"/>
      <c r="D19" s="414"/>
      <c r="E19" s="414"/>
      <c r="F19" s="414"/>
      <c r="G19" s="415"/>
    </row>
    <row r="20" spans="1:7" ht="30.75" thickBot="1">
      <c r="A20" s="163">
        <v>1</v>
      </c>
      <c r="B20" s="164" t="s">
        <v>452</v>
      </c>
      <c r="C20" s="165" t="s">
        <v>453</v>
      </c>
      <c r="D20" s="166" t="s">
        <v>454</v>
      </c>
      <c r="E20" s="167">
        <v>1</v>
      </c>
      <c r="F20" s="166">
        <v>4100</v>
      </c>
      <c r="G20" s="168">
        <f t="shared" ref="G20:G22" si="3">E20*F20</f>
        <v>4100</v>
      </c>
    </row>
    <row r="21" spans="1:7" ht="30.75" thickBot="1">
      <c r="A21" s="169">
        <v>2</v>
      </c>
      <c r="B21" s="170" t="s">
        <v>455</v>
      </c>
      <c r="C21" s="165" t="s">
        <v>453</v>
      </c>
      <c r="D21" s="166" t="s">
        <v>109</v>
      </c>
      <c r="E21" s="167">
        <v>1</v>
      </c>
      <c r="F21" s="171">
        <v>3200</v>
      </c>
      <c r="G21" s="168">
        <f t="shared" si="3"/>
        <v>3200</v>
      </c>
    </row>
    <row r="22" spans="1:7" ht="33" thickTop="1" thickBot="1">
      <c r="A22" s="160">
        <v>3</v>
      </c>
      <c r="B22" s="161" t="s">
        <v>456</v>
      </c>
      <c r="C22" s="165" t="s">
        <v>453</v>
      </c>
      <c r="D22" s="166" t="s">
        <v>454</v>
      </c>
      <c r="E22" s="167">
        <v>1</v>
      </c>
      <c r="F22" s="162">
        <v>2790</v>
      </c>
      <c r="G22" s="168">
        <f t="shared" si="3"/>
        <v>2790</v>
      </c>
    </row>
    <row r="23" spans="1:7" s="247" customFormat="1" ht="25.5" thickTop="1" thickBot="1">
      <c r="A23" s="413" t="s">
        <v>611</v>
      </c>
      <c r="B23" s="414"/>
      <c r="C23" s="414"/>
      <c r="D23" s="414"/>
      <c r="E23" s="414"/>
      <c r="F23" s="414"/>
      <c r="G23" s="415"/>
    </row>
    <row r="24" spans="1:7" ht="75.75" thickBot="1">
      <c r="A24" s="144">
        <v>1</v>
      </c>
      <c r="B24" s="145" t="s">
        <v>166</v>
      </c>
      <c r="C24" s="140" t="s">
        <v>613</v>
      </c>
      <c r="D24" s="141" t="s">
        <v>109</v>
      </c>
      <c r="E24" s="142">
        <v>1</v>
      </c>
      <c r="F24" s="141">
        <v>900</v>
      </c>
      <c r="G24" s="143">
        <f t="shared" ref="G24:G26" si="4">E24*F24</f>
        <v>900</v>
      </c>
    </row>
    <row r="25" spans="1:7" ht="16.5" thickBot="1">
      <c r="A25" s="169">
        <v>2</v>
      </c>
      <c r="B25" s="170" t="s">
        <v>167</v>
      </c>
      <c r="C25" s="165"/>
      <c r="D25" s="278" t="s">
        <v>109</v>
      </c>
      <c r="E25" s="278">
        <v>1</v>
      </c>
      <c r="F25" s="171"/>
      <c r="G25" s="279">
        <f t="shared" si="4"/>
        <v>0</v>
      </c>
    </row>
    <row r="26" spans="1:7" ht="17.25" thickTop="1" thickBot="1">
      <c r="A26" s="160">
        <v>3</v>
      </c>
      <c r="B26" s="161" t="s">
        <v>187</v>
      </c>
      <c r="C26" s="165"/>
      <c r="D26" s="162" t="s">
        <v>109</v>
      </c>
      <c r="E26" s="280">
        <v>1</v>
      </c>
      <c r="F26" s="162"/>
      <c r="G26" s="281">
        <f t="shared" si="4"/>
        <v>0</v>
      </c>
    </row>
    <row r="27" spans="1:7" s="247" customFormat="1" ht="25.5" thickTop="1" thickBot="1">
      <c r="A27" s="413" t="s">
        <v>612</v>
      </c>
      <c r="B27" s="414"/>
      <c r="C27" s="414"/>
      <c r="D27" s="414"/>
      <c r="E27" s="414"/>
      <c r="F27" s="414"/>
      <c r="G27" s="415"/>
    </row>
    <row r="28" spans="1:7" ht="90.75" thickBot="1">
      <c r="A28" s="144">
        <v>1</v>
      </c>
      <c r="B28" s="145" t="s">
        <v>166</v>
      </c>
      <c r="C28" s="140" t="s">
        <v>614</v>
      </c>
      <c r="D28" s="141" t="s">
        <v>109</v>
      </c>
      <c r="E28" s="142">
        <v>2</v>
      </c>
      <c r="F28" s="141">
        <v>3875</v>
      </c>
      <c r="G28" s="143">
        <f t="shared" ref="G28:G30" si="5">E28*F28</f>
        <v>7750</v>
      </c>
    </row>
    <row r="29" spans="1:7" ht="16.5" thickBot="1">
      <c r="A29" s="169">
        <v>2</v>
      </c>
      <c r="B29" s="170" t="s">
        <v>167</v>
      </c>
      <c r="C29" s="165"/>
      <c r="D29" s="278" t="s">
        <v>109</v>
      </c>
      <c r="E29" s="278">
        <v>1</v>
      </c>
      <c r="F29" s="171"/>
      <c r="G29" s="279">
        <f t="shared" si="5"/>
        <v>0</v>
      </c>
    </row>
    <row r="30" spans="1:7" ht="17.25" thickTop="1" thickBot="1">
      <c r="A30" s="160">
        <v>3</v>
      </c>
      <c r="B30" s="161" t="s">
        <v>187</v>
      </c>
      <c r="C30" s="165"/>
      <c r="D30" s="162" t="s">
        <v>109</v>
      </c>
      <c r="E30" s="280">
        <v>1</v>
      </c>
      <c r="F30" s="162"/>
      <c r="G30" s="281">
        <f t="shared" si="5"/>
        <v>0</v>
      </c>
    </row>
    <row r="31" spans="1:7" s="247" customFormat="1" ht="25.5" thickTop="1" thickBot="1">
      <c r="A31" s="413" t="s">
        <v>482</v>
      </c>
      <c r="B31" s="414"/>
      <c r="C31" s="414"/>
      <c r="D31" s="414"/>
      <c r="E31" s="414"/>
      <c r="F31" s="414"/>
      <c r="G31" s="415"/>
    </row>
    <row r="32" spans="1:7" ht="30.75" thickBot="1">
      <c r="A32" s="163">
        <v>1</v>
      </c>
      <c r="B32" s="164" t="s">
        <v>569</v>
      </c>
      <c r="C32" s="165" t="s">
        <v>484</v>
      </c>
      <c r="D32" s="166" t="s">
        <v>109</v>
      </c>
      <c r="E32" s="167">
        <v>1</v>
      </c>
      <c r="F32" s="166">
        <v>419.9</v>
      </c>
      <c r="G32" s="168">
        <f t="shared" ref="G32:G34" si="6">E32*F32</f>
        <v>419.9</v>
      </c>
    </row>
    <row r="33" spans="1:7" ht="30.75" thickBot="1">
      <c r="A33" s="169">
        <v>2</v>
      </c>
      <c r="B33" s="170" t="s">
        <v>570</v>
      </c>
      <c r="C33" s="165" t="s">
        <v>571</v>
      </c>
      <c r="D33" s="166" t="s">
        <v>109</v>
      </c>
      <c r="E33" s="167">
        <v>1</v>
      </c>
      <c r="F33" s="171">
        <v>500</v>
      </c>
      <c r="G33" s="168">
        <f t="shared" si="6"/>
        <v>500</v>
      </c>
    </row>
    <row r="34" spans="1:7" ht="31.5" thickTop="1" thickBot="1">
      <c r="A34" s="160">
        <v>3</v>
      </c>
      <c r="B34" s="161" t="s">
        <v>483</v>
      </c>
      <c r="C34" s="165" t="s">
        <v>572</v>
      </c>
      <c r="D34" s="166" t="s">
        <v>109</v>
      </c>
      <c r="E34" s="167">
        <v>1</v>
      </c>
      <c r="F34" s="162">
        <v>424.64</v>
      </c>
      <c r="G34" s="168">
        <f t="shared" si="6"/>
        <v>424.64</v>
      </c>
    </row>
    <row r="35" spans="1:7" s="247" customFormat="1" ht="25.5" thickTop="1" thickBot="1">
      <c r="A35" s="413" t="s">
        <v>485</v>
      </c>
      <c r="B35" s="414"/>
      <c r="C35" s="414"/>
      <c r="D35" s="414"/>
      <c r="E35" s="414"/>
      <c r="F35" s="414"/>
      <c r="G35" s="415"/>
    </row>
    <row r="36" spans="1:7" ht="16.5" thickBot="1">
      <c r="A36" s="163">
        <v>1</v>
      </c>
      <c r="B36" s="164" t="s">
        <v>483</v>
      </c>
      <c r="C36" s="165" t="s">
        <v>573</v>
      </c>
      <c r="D36" s="166" t="s">
        <v>109</v>
      </c>
      <c r="E36" s="167">
        <v>1</v>
      </c>
      <c r="F36" s="166">
        <v>86.11</v>
      </c>
      <c r="G36" s="168">
        <f t="shared" ref="G36:G38" si="7">E36*F36</f>
        <v>86.11</v>
      </c>
    </row>
    <row r="37" spans="1:7" ht="16.5" thickBot="1">
      <c r="A37" s="169">
        <v>2</v>
      </c>
      <c r="B37" s="170" t="s">
        <v>575</v>
      </c>
      <c r="C37" s="165" t="s">
        <v>574</v>
      </c>
      <c r="D37" s="166" t="s">
        <v>109</v>
      </c>
      <c r="E37" s="167">
        <v>1</v>
      </c>
      <c r="F37" s="171">
        <v>91.9</v>
      </c>
      <c r="G37" s="168">
        <f t="shared" si="7"/>
        <v>91.9</v>
      </c>
    </row>
    <row r="38" spans="1:7" ht="17.25" thickTop="1" thickBot="1">
      <c r="A38" s="160">
        <v>3</v>
      </c>
      <c r="B38" s="161" t="s">
        <v>576</v>
      </c>
      <c r="C38" s="165" t="s">
        <v>577</v>
      </c>
      <c r="D38" s="166" t="s">
        <v>109</v>
      </c>
      <c r="E38" s="167">
        <v>1</v>
      </c>
      <c r="F38" s="162">
        <v>109.9</v>
      </c>
      <c r="G38" s="168">
        <f t="shared" si="7"/>
        <v>109.9</v>
      </c>
    </row>
    <row r="39" spans="1:7" s="247" customFormat="1" ht="25.5" thickTop="1" thickBot="1">
      <c r="A39" s="413" t="s">
        <v>496</v>
      </c>
      <c r="B39" s="414"/>
      <c r="C39" s="414"/>
      <c r="D39" s="414"/>
      <c r="E39" s="414"/>
      <c r="F39" s="414"/>
      <c r="G39" s="415"/>
    </row>
    <row r="40" spans="1:7" ht="16.5" thickBot="1">
      <c r="A40" s="163">
        <v>1</v>
      </c>
      <c r="B40" s="164" t="s">
        <v>579</v>
      </c>
      <c r="C40" s="165" t="s">
        <v>578</v>
      </c>
      <c r="D40" s="166" t="s">
        <v>109</v>
      </c>
      <c r="E40" s="167">
        <v>1</v>
      </c>
      <c r="F40" s="166">
        <v>43.18</v>
      </c>
      <c r="G40" s="168">
        <f t="shared" ref="G40:G42" si="8">E40*F40</f>
        <v>43.18</v>
      </c>
    </row>
    <row r="41" spans="1:7" ht="16.5" thickBot="1">
      <c r="A41" s="169">
        <v>2</v>
      </c>
      <c r="B41" s="170" t="s">
        <v>580</v>
      </c>
      <c r="C41" s="165" t="s">
        <v>581</v>
      </c>
      <c r="D41" s="166" t="s">
        <v>109</v>
      </c>
      <c r="E41" s="167">
        <v>1</v>
      </c>
      <c r="F41" s="171">
        <v>31.26</v>
      </c>
      <c r="G41" s="168">
        <f t="shared" si="8"/>
        <v>31.26</v>
      </c>
    </row>
    <row r="42" spans="1:7" ht="17.25" thickTop="1" thickBot="1">
      <c r="A42" s="160">
        <v>3</v>
      </c>
      <c r="B42" s="161" t="s">
        <v>582</v>
      </c>
      <c r="C42" s="165" t="s">
        <v>583</v>
      </c>
      <c r="D42" s="166" t="s">
        <v>109</v>
      </c>
      <c r="E42" s="167">
        <v>1</v>
      </c>
      <c r="F42" s="162">
        <v>52.9</v>
      </c>
      <c r="G42" s="168">
        <f t="shared" si="8"/>
        <v>52.9</v>
      </c>
    </row>
    <row r="43" spans="1:7" s="247" customFormat="1" ht="25.5" thickTop="1" thickBot="1">
      <c r="A43" s="413" t="s">
        <v>498</v>
      </c>
      <c r="B43" s="414"/>
      <c r="C43" s="414"/>
      <c r="D43" s="414"/>
      <c r="E43" s="414"/>
      <c r="F43" s="414"/>
      <c r="G43" s="415"/>
    </row>
    <row r="44" spans="1:7" ht="30.75" thickBot="1">
      <c r="A44" s="163">
        <v>1</v>
      </c>
      <c r="B44" s="164" t="s">
        <v>396</v>
      </c>
      <c r="C44" s="165" t="s">
        <v>585</v>
      </c>
      <c r="D44" s="166" t="s">
        <v>109</v>
      </c>
      <c r="E44" s="167">
        <v>1</v>
      </c>
      <c r="F44" s="166">
        <v>175.77</v>
      </c>
      <c r="G44" s="168">
        <f t="shared" ref="G44:G46" si="9">E44*F44</f>
        <v>175.77</v>
      </c>
    </row>
    <row r="45" spans="1:7" ht="30.75" thickBot="1">
      <c r="A45" s="169">
        <v>2</v>
      </c>
      <c r="B45" s="170" t="s">
        <v>584</v>
      </c>
      <c r="C45" s="165" t="s">
        <v>586</v>
      </c>
      <c r="D45" s="166" t="s">
        <v>109</v>
      </c>
      <c r="E45" s="167">
        <v>1</v>
      </c>
      <c r="F45" s="171">
        <v>218.41</v>
      </c>
      <c r="G45" s="168">
        <f t="shared" si="9"/>
        <v>218.41</v>
      </c>
    </row>
    <row r="46" spans="1:7" ht="31.5" thickTop="1" thickBot="1">
      <c r="A46" s="160">
        <v>3</v>
      </c>
      <c r="B46" s="161" t="s">
        <v>588</v>
      </c>
      <c r="C46" s="165" t="s">
        <v>587</v>
      </c>
      <c r="D46" s="166" t="s">
        <v>109</v>
      </c>
      <c r="E46" s="167">
        <v>1</v>
      </c>
      <c r="F46" s="162">
        <v>220</v>
      </c>
      <c r="G46" s="168">
        <f t="shared" si="9"/>
        <v>220</v>
      </c>
    </row>
    <row r="47" spans="1:7" s="247" customFormat="1" ht="25.5" thickTop="1" thickBot="1">
      <c r="A47" s="413" t="s">
        <v>592</v>
      </c>
      <c r="B47" s="414"/>
      <c r="C47" s="414"/>
      <c r="D47" s="414"/>
      <c r="E47" s="414"/>
      <c r="F47" s="414"/>
      <c r="G47" s="415"/>
    </row>
    <row r="48" spans="1:7" ht="16.5" thickBot="1">
      <c r="A48" s="163">
        <v>1</v>
      </c>
      <c r="B48" s="164" t="s">
        <v>188</v>
      </c>
      <c r="C48" s="165" t="s">
        <v>593</v>
      </c>
      <c r="D48" s="166" t="s">
        <v>109</v>
      </c>
      <c r="E48" s="167">
        <v>1</v>
      </c>
      <c r="F48" s="166">
        <v>105</v>
      </c>
      <c r="G48" s="168">
        <f t="shared" ref="G48:G50" si="10">E48*F48</f>
        <v>105</v>
      </c>
    </row>
    <row r="49" spans="1:7" ht="45.75" thickBot="1">
      <c r="A49" s="169">
        <v>2</v>
      </c>
      <c r="B49" s="170" t="s">
        <v>594</v>
      </c>
      <c r="C49" s="165" t="s">
        <v>595</v>
      </c>
      <c r="D49" s="166" t="s">
        <v>109</v>
      </c>
      <c r="E49" s="167">
        <v>1</v>
      </c>
      <c r="F49" s="171">
        <v>119.9</v>
      </c>
      <c r="G49" s="168">
        <f t="shared" si="10"/>
        <v>119.9</v>
      </c>
    </row>
    <row r="50" spans="1:7" ht="31.5" thickTop="1" thickBot="1">
      <c r="A50" s="160">
        <v>3</v>
      </c>
      <c r="B50" s="161" t="s">
        <v>596</v>
      </c>
      <c r="C50" s="165" t="s">
        <v>597</v>
      </c>
      <c r="D50" s="166" t="s">
        <v>109</v>
      </c>
      <c r="E50" s="167">
        <v>1</v>
      </c>
      <c r="F50" s="162">
        <v>169.9</v>
      </c>
      <c r="G50" s="168">
        <f t="shared" si="10"/>
        <v>169.9</v>
      </c>
    </row>
    <row r="51" spans="1:7" s="247" customFormat="1" ht="25.5" thickTop="1" thickBot="1">
      <c r="A51" s="413" t="s">
        <v>608</v>
      </c>
      <c r="B51" s="414"/>
      <c r="C51" s="414"/>
      <c r="D51" s="414"/>
      <c r="E51" s="414"/>
      <c r="F51" s="414"/>
      <c r="G51" s="415"/>
    </row>
    <row r="52" spans="1:7" ht="30.75" thickBot="1">
      <c r="A52" s="163">
        <v>1</v>
      </c>
      <c r="B52" s="164" t="s">
        <v>188</v>
      </c>
      <c r="C52" s="165" t="s">
        <v>608</v>
      </c>
      <c r="D52" s="166" t="s">
        <v>109</v>
      </c>
      <c r="E52" s="167">
        <v>1</v>
      </c>
      <c r="F52" s="166">
        <v>570.99</v>
      </c>
      <c r="G52" s="168">
        <f t="shared" ref="G52:G54" si="11">E52*F52</f>
        <v>570.99</v>
      </c>
    </row>
    <row r="53" spans="1:7" ht="30.75" thickBot="1">
      <c r="A53" s="169">
        <v>2</v>
      </c>
      <c r="B53" s="170" t="s">
        <v>609</v>
      </c>
      <c r="C53" s="165" t="s">
        <v>608</v>
      </c>
      <c r="D53" s="166" t="s">
        <v>109</v>
      </c>
      <c r="E53" s="167">
        <v>1</v>
      </c>
      <c r="F53" s="171">
        <v>529.89</v>
      </c>
      <c r="G53" s="168">
        <f t="shared" si="11"/>
        <v>529.89</v>
      </c>
    </row>
    <row r="54" spans="1:7" ht="31.5" thickTop="1" thickBot="1">
      <c r="A54" s="160">
        <v>3</v>
      </c>
      <c r="B54" s="161" t="s">
        <v>610</v>
      </c>
      <c r="C54" s="165" t="s">
        <v>608</v>
      </c>
      <c r="D54" s="166" t="s">
        <v>109</v>
      </c>
      <c r="E54" s="167">
        <v>1</v>
      </c>
      <c r="F54" s="162">
        <v>386.95</v>
      </c>
      <c r="G54" s="168">
        <f t="shared" si="11"/>
        <v>386.95</v>
      </c>
    </row>
    <row r="55" spans="1:7" s="247" customFormat="1" ht="48.75" customHeight="1" thickTop="1" thickBot="1">
      <c r="A55" s="410" t="s">
        <v>620</v>
      </c>
      <c r="B55" s="411"/>
      <c r="C55" s="411"/>
      <c r="D55" s="411"/>
      <c r="E55" s="411"/>
      <c r="F55" s="411"/>
      <c r="G55" s="412"/>
    </row>
    <row r="56" spans="1:7" ht="150.75" thickBot="1">
      <c r="A56" s="163">
        <v>1</v>
      </c>
      <c r="B56" s="164" t="s">
        <v>621</v>
      </c>
      <c r="C56" s="165" t="s">
        <v>624</v>
      </c>
      <c r="D56" s="166" t="s">
        <v>109</v>
      </c>
      <c r="E56" s="167">
        <v>1</v>
      </c>
      <c r="F56" s="166">
        <v>14996.21</v>
      </c>
      <c r="G56" s="168">
        <f t="shared" ref="G56:G58" si="12">E56*F56</f>
        <v>14996.21</v>
      </c>
    </row>
    <row r="57" spans="1:7" ht="16.5" thickBot="1">
      <c r="A57" s="169">
        <v>2</v>
      </c>
      <c r="B57" s="170" t="s">
        <v>622</v>
      </c>
      <c r="C57" s="165"/>
      <c r="D57" s="166" t="s">
        <v>109</v>
      </c>
      <c r="E57" s="167">
        <v>1</v>
      </c>
      <c r="F57" s="171"/>
      <c r="G57" s="168">
        <f t="shared" si="12"/>
        <v>0</v>
      </c>
    </row>
    <row r="58" spans="1:7" ht="17.25" thickTop="1" thickBot="1">
      <c r="A58" s="160">
        <v>3</v>
      </c>
      <c r="B58" s="161" t="s">
        <v>623</v>
      </c>
      <c r="C58" s="165"/>
      <c r="D58" s="166" t="s">
        <v>109</v>
      </c>
      <c r="E58" s="167">
        <v>1</v>
      </c>
      <c r="F58" s="162"/>
      <c r="G58" s="168">
        <f t="shared" si="12"/>
        <v>0</v>
      </c>
    </row>
    <row r="59" spans="1:7" s="247" customFormat="1" ht="48.75" customHeight="1" thickTop="1" thickBot="1">
      <c r="A59" s="410" t="s">
        <v>659</v>
      </c>
      <c r="B59" s="411"/>
      <c r="C59" s="411"/>
      <c r="D59" s="411"/>
      <c r="E59" s="411"/>
      <c r="F59" s="411"/>
      <c r="G59" s="412"/>
    </row>
    <row r="60" spans="1:7" ht="30.75" thickBot="1">
      <c r="A60" s="163">
        <v>1</v>
      </c>
      <c r="B60" s="164" t="s">
        <v>660</v>
      </c>
      <c r="C60" s="165" t="s">
        <v>661</v>
      </c>
      <c r="D60" s="166" t="s">
        <v>109</v>
      </c>
      <c r="E60" s="167">
        <v>1</v>
      </c>
      <c r="F60" s="166">
        <v>96.99</v>
      </c>
      <c r="G60" s="168">
        <f t="shared" ref="G60:G62" si="13">E60*F60</f>
        <v>96.99</v>
      </c>
    </row>
    <row r="61" spans="1:7" ht="16.5" thickBot="1">
      <c r="A61" s="169">
        <v>2</v>
      </c>
      <c r="B61" s="170" t="s">
        <v>662</v>
      </c>
      <c r="C61" s="165" t="s">
        <v>663</v>
      </c>
      <c r="D61" s="166" t="s">
        <v>109</v>
      </c>
      <c r="E61" s="167">
        <v>1</v>
      </c>
      <c r="F61" s="171">
        <v>132.05000000000001</v>
      </c>
      <c r="G61" s="168">
        <f t="shared" si="13"/>
        <v>132.05000000000001</v>
      </c>
    </row>
    <row r="62" spans="1:7" ht="17.25" thickTop="1" thickBot="1">
      <c r="A62" s="160">
        <v>3</v>
      </c>
      <c r="B62" s="161" t="s">
        <v>664</v>
      </c>
      <c r="C62" s="165" t="s">
        <v>665</v>
      </c>
      <c r="D62" s="166" t="s">
        <v>109</v>
      </c>
      <c r="E62" s="167">
        <v>1</v>
      </c>
      <c r="F62" s="162">
        <v>137.16</v>
      </c>
      <c r="G62" s="168">
        <f t="shared" si="13"/>
        <v>137.16</v>
      </c>
    </row>
    <row r="63" spans="1:7" ht="13.5" thickTop="1">
      <c r="E63" s="24"/>
    </row>
    <row r="64" spans="1:7" ht="14.25" thickTop="1" thickBot="1">
      <c r="E64" s="24"/>
    </row>
    <row r="65" spans="5:5" ht="14.25" thickTop="1" thickBot="1">
      <c r="E65" s="24"/>
    </row>
    <row r="66" spans="5:5" ht="14.25" thickTop="1" thickBot="1">
      <c r="E66" s="24"/>
    </row>
    <row r="67" spans="5:5" ht="14.25" thickTop="1" thickBot="1">
      <c r="E67" s="24"/>
    </row>
    <row r="68" spans="5:5" ht="14.25" thickTop="1" thickBot="1">
      <c r="E68" s="24"/>
    </row>
    <row r="69" spans="5:5" ht="14.25" thickTop="1" thickBot="1">
      <c r="E69" s="24"/>
    </row>
    <row r="70" spans="5:5" ht="14.25" thickTop="1" thickBot="1">
      <c r="E70" s="24"/>
    </row>
    <row r="71" spans="5:5" ht="14.25" thickTop="1" thickBot="1">
      <c r="E71" s="24"/>
    </row>
    <row r="72" spans="5:5" ht="14.25" thickTop="1" thickBot="1">
      <c r="E72" s="24"/>
    </row>
    <row r="73" spans="5:5" ht="14.25" thickTop="1" thickBot="1">
      <c r="E73" s="24"/>
    </row>
    <row r="74" spans="5:5" ht="14.25" thickTop="1" thickBot="1">
      <c r="E74" s="24"/>
    </row>
    <row r="75" spans="5:5" ht="14.25" thickTop="1" thickBot="1">
      <c r="E75" s="24"/>
    </row>
    <row r="76" spans="5:5" ht="14.25" thickTop="1" thickBot="1">
      <c r="E76" s="24"/>
    </row>
    <row r="77" spans="5:5" ht="14.25" thickTop="1" thickBot="1">
      <c r="E77" s="24"/>
    </row>
    <row r="78" spans="5:5" ht="14.25" thickTop="1" thickBot="1">
      <c r="E78" s="24"/>
    </row>
    <row r="79" spans="5:5" ht="14.25" thickTop="1" thickBot="1">
      <c r="E79" s="24"/>
    </row>
    <row r="80" spans="5:5" ht="14.25" thickTop="1" thickBot="1">
      <c r="E80" s="24"/>
    </row>
    <row r="81" spans="5:5" ht="14.25" thickTop="1" thickBot="1">
      <c r="E81" s="24"/>
    </row>
    <row r="82" spans="5:5" ht="14.25" thickTop="1" thickBot="1">
      <c r="E82" s="24"/>
    </row>
    <row r="83" spans="5:5" ht="14.25" thickTop="1" thickBot="1">
      <c r="E83" s="24"/>
    </row>
    <row r="84" spans="5:5" ht="14.25" thickTop="1" thickBot="1">
      <c r="E84" s="24"/>
    </row>
    <row r="85" spans="5:5" ht="14.25" thickTop="1" thickBot="1">
      <c r="E85" s="24"/>
    </row>
    <row r="86" spans="5:5" ht="14.25" thickTop="1" thickBot="1">
      <c r="E86" s="24"/>
    </row>
    <row r="87" spans="5:5" ht="14.25" thickTop="1" thickBot="1">
      <c r="E87" s="24"/>
    </row>
    <row r="88" spans="5:5" ht="14.25" thickTop="1" thickBot="1">
      <c r="E88" s="24"/>
    </row>
    <row r="89" spans="5:5" ht="14.25" thickTop="1" thickBot="1">
      <c r="E89" s="24"/>
    </row>
    <row r="90" spans="5:5" ht="14.25" thickTop="1" thickBot="1">
      <c r="E90" s="24"/>
    </row>
    <row r="91" spans="5:5" ht="14.25" thickTop="1" thickBot="1">
      <c r="E91" s="24"/>
    </row>
    <row r="92" spans="5:5" ht="14.25" thickTop="1" thickBot="1">
      <c r="E92" s="24"/>
    </row>
    <row r="93" spans="5:5" ht="14.25" thickTop="1" thickBot="1">
      <c r="E93" s="24"/>
    </row>
    <row r="94" spans="5:5" ht="14.25" thickTop="1" thickBot="1">
      <c r="E94" s="24"/>
    </row>
    <row r="95" spans="5:5" ht="14.25" thickTop="1" thickBot="1">
      <c r="E95" s="24"/>
    </row>
    <row r="96" spans="5:5" ht="14.25" thickTop="1" thickBot="1">
      <c r="E96" s="24"/>
    </row>
    <row r="97" spans="5:5" ht="14.25" thickTop="1" thickBot="1">
      <c r="E97" s="24"/>
    </row>
    <row r="98" spans="5:5" ht="14.25" thickTop="1" thickBot="1">
      <c r="E98" s="24"/>
    </row>
    <row r="99" spans="5:5" ht="14.25" thickTop="1" thickBot="1">
      <c r="E99" s="24"/>
    </row>
    <row r="100" spans="5:5" ht="14.25" thickTop="1" thickBot="1">
      <c r="E100" s="24"/>
    </row>
    <row r="101" spans="5:5" ht="14.25" thickTop="1" thickBot="1">
      <c r="E101" s="24"/>
    </row>
    <row r="102" spans="5:5" ht="14.25" thickTop="1" thickBot="1">
      <c r="E102" s="24"/>
    </row>
    <row r="103" spans="5:5" ht="14.25" thickTop="1" thickBot="1">
      <c r="E103" s="24"/>
    </row>
    <row r="104" spans="5:5" ht="14.25" thickTop="1" thickBot="1">
      <c r="E104" s="24"/>
    </row>
    <row r="105" spans="5:5" ht="14.25" thickTop="1" thickBot="1">
      <c r="E105" s="24"/>
    </row>
    <row r="106" spans="5:5" ht="14.25" thickTop="1" thickBot="1">
      <c r="E106" s="24"/>
    </row>
    <row r="107" spans="5:5" ht="14.25" thickTop="1" thickBot="1">
      <c r="E107" s="24"/>
    </row>
    <row r="108" spans="5:5" ht="14.25" thickTop="1" thickBot="1">
      <c r="E108" s="24"/>
    </row>
    <row r="109" spans="5:5" ht="14.25" thickTop="1" thickBot="1">
      <c r="E109" s="24"/>
    </row>
    <row r="110" spans="5:5" ht="14.25" thickTop="1" thickBot="1">
      <c r="E110" s="24"/>
    </row>
    <row r="111" spans="5:5" ht="14.25" thickTop="1" thickBot="1">
      <c r="E111" s="24"/>
    </row>
    <row r="112" spans="5:5" ht="14.25" thickTop="1" thickBot="1">
      <c r="E112" s="24"/>
    </row>
    <row r="113" spans="5:5" ht="14.25" thickTop="1" thickBot="1">
      <c r="E113" s="24"/>
    </row>
    <row r="114" spans="5:5" ht="14.25" thickTop="1" thickBot="1">
      <c r="E114" s="24"/>
    </row>
    <row r="115" spans="5:5" ht="14.25" thickTop="1" thickBot="1">
      <c r="E115" s="24"/>
    </row>
    <row r="116" spans="5:5" ht="14.25" thickTop="1" thickBot="1">
      <c r="E116" s="24"/>
    </row>
    <row r="117" spans="5:5" ht="14.25" thickTop="1" thickBot="1">
      <c r="E117" s="24"/>
    </row>
    <row r="118" spans="5:5" ht="14.25" thickTop="1" thickBot="1">
      <c r="E118" s="24"/>
    </row>
    <row r="119" spans="5:5" ht="14.25" thickTop="1" thickBot="1">
      <c r="E119" s="24"/>
    </row>
    <row r="120" spans="5:5" ht="14.25" thickTop="1" thickBot="1">
      <c r="E120" s="24"/>
    </row>
    <row r="121" spans="5:5" ht="14.25" thickTop="1" thickBot="1">
      <c r="E121" s="24"/>
    </row>
    <row r="122" spans="5:5" ht="14.25" thickTop="1" thickBot="1">
      <c r="E122" s="24"/>
    </row>
    <row r="123" spans="5:5" ht="14.25" thickTop="1" thickBot="1">
      <c r="E123" s="24"/>
    </row>
    <row r="124" spans="5:5" ht="14.25" thickTop="1" thickBot="1">
      <c r="E124" s="24"/>
    </row>
    <row r="125" spans="5:5" ht="14.25" thickTop="1" thickBot="1">
      <c r="E125" s="24"/>
    </row>
    <row r="126" spans="5:5" ht="14.25" thickTop="1" thickBot="1">
      <c r="E126" s="24"/>
    </row>
    <row r="127" spans="5:5" ht="14.25" thickTop="1" thickBot="1">
      <c r="E127" s="24"/>
    </row>
    <row r="128" spans="5:5" ht="14.25" thickTop="1" thickBot="1">
      <c r="E128" s="24"/>
    </row>
    <row r="129" spans="5:5" ht="14.25" thickTop="1" thickBot="1">
      <c r="E129" s="24"/>
    </row>
    <row r="130" spans="5:5" ht="14.25" thickTop="1" thickBot="1">
      <c r="E130" s="24"/>
    </row>
    <row r="131" spans="5:5" ht="14.25" thickTop="1" thickBot="1">
      <c r="E131" s="24"/>
    </row>
    <row r="132" spans="5:5" ht="14.25" thickTop="1" thickBot="1">
      <c r="E132" s="24"/>
    </row>
    <row r="133" spans="5:5" ht="14.25" thickTop="1" thickBot="1">
      <c r="E133" s="24"/>
    </row>
    <row r="134" spans="5:5" ht="14.25" thickTop="1" thickBot="1">
      <c r="E134" s="24"/>
    </row>
    <row r="135" spans="5:5" ht="14.25" thickTop="1" thickBot="1">
      <c r="E135" s="24"/>
    </row>
    <row r="136" spans="5:5" ht="14.25" thickTop="1" thickBot="1">
      <c r="E136" s="24"/>
    </row>
    <row r="137" spans="5:5" ht="14.25" thickTop="1" thickBot="1">
      <c r="E137" s="24"/>
    </row>
    <row r="138" spans="5:5" ht="14.25" thickTop="1" thickBot="1">
      <c r="E138" s="24"/>
    </row>
    <row r="139" spans="5:5" ht="14.25" thickTop="1" thickBot="1">
      <c r="E139" s="24"/>
    </row>
    <row r="140" spans="5:5" ht="14.25" thickTop="1" thickBot="1">
      <c r="E140" s="24"/>
    </row>
    <row r="141" spans="5:5" ht="14.25" thickTop="1" thickBot="1">
      <c r="E141" s="24"/>
    </row>
    <row r="142" spans="5:5" ht="14.25" thickTop="1" thickBot="1">
      <c r="E142" s="24"/>
    </row>
    <row r="143" spans="5:5" ht="14.25" thickTop="1" thickBot="1">
      <c r="E143" s="24"/>
    </row>
    <row r="144" spans="5:5" ht="14.25" thickTop="1" thickBot="1">
      <c r="E144" s="24"/>
    </row>
    <row r="145" spans="5:5" ht="14.25" thickTop="1" thickBot="1">
      <c r="E145" s="24"/>
    </row>
    <row r="146" spans="5:5" ht="14.25" thickTop="1" thickBot="1">
      <c r="E146" s="24"/>
    </row>
    <row r="147" spans="5:5" ht="14.25" thickTop="1" thickBot="1">
      <c r="E147" s="24"/>
    </row>
    <row r="148" spans="5:5" ht="14.25" thickTop="1" thickBot="1">
      <c r="E148" s="24"/>
    </row>
    <row r="149" spans="5:5" ht="14.25" thickTop="1" thickBot="1">
      <c r="E149" s="24"/>
    </row>
    <row r="150" spans="5:5" ht="14.25" thickTop="1" thickBot="1">
      <c r="E150" s="24"/>
    </row>
    <row r="151" spans="5:5" ht="14.25" thickTop="1" thickBot="1">
      <c r="E151" s="24"/>
    </row>
    <row r="152" spans="5:5" ht="14.25" thickTop="1" thickBot="1">
      <c r="E152" s="24"/>
    </row>
    <row r="153" spans="5:5" ht="14.25" thickTop="1" thickBot="1">
      <c r="E153" s="24"/>
    </row>
    <row r="154" spans="5:5" ht="14.25" thickTop="1" thickBot="1">
      <c r="E154" s="24"/>
    </row>
    <row r="155" spans="5:5" ht="14.25" thickTop="1" thickBot="1">
      <c r="E155" s="24"/>
    </row>
    <row r="156" spans="5:5" ht="14.25" thickTop="1" thickBot="1">
      <c r="E156" s="24"/>
    </row>
    <row r="157" spans="5:5" ht="14.25" thickTop="1" thickBot="1">
      <c r="E157" s="24"/>
    </row>
    <row r="158" spans="5:5" ht="14.25" thickTop="1" thickBot="1">
      <c r="E158" s="24"/>
    </row>
    <row r="159" spans="5:5" ht="14.25" thickTop="1" thickBot="1">
      <c r="E159" s="24"/>
    </row>
    <row r="160" spans="5:5" ht="14.25" thickTop="1" thickBot="1">
      <c r="E160" s="24"/>
    </row>
    <row r="161" spans="5:5" ht="14.25" thickTop="1" thickBot="1">
      <c r="E161" s="24"/>
    </row>
    <row r="162" spans="5:5" ht="14.25" thickTop="1" thickBot="1">
      <c r="E162" s="24"/>
    </row>
    <row r="163" spans="5:5" ht="14.25" thickTop="1" thickBot="1">
      <c r="E163" s="24"/>
    </row>
    <row r="164" spans="5:5" ht="14.25" thickTop="1" thickBot="1">
      <c r="E164" s="24"/>
    </row>
    <row r="165" spans="5:5" ht="14.25" thickTop="1" thickBot="1">
      <c r="E165" s="24"/>
    </row>
    <row r="166" spans="5:5" ht="14.25" thickTop="1" thickBot="1">
      <c r="E166" s="24"/>
    </row>
    <row r="167" spans="5:5" ht="14.25" thickTop="1" thickBot="1">
      <c r="E167" s="24"/>
    </row>
    <row r="168" spans="5:5" ht="14.25" thickTop="1" thickBot="1">
      <c r="E168" s="24"/>
    </row>
    <row r="169" spans="5:5" ht="14.25" thickTop="1" thickBot="1">
      <c r="E169" s="24"/>
    </row>
    <row r="170" spans="5:5" ht="14.25" thickTop="1" thickBot="1">
      <c r="E170" s="24"/>
    </row>
    <row r="171" spans="5:5" ht="14.25" thickTop="1" thickBot="1">
      <c r="E171" s="24"/>
    </row>
    <row r="172" spans="5:5" ht="14.25" thickTop="1" thickBot="1">
      <c r="E172" s="24"/>
    </row>
    <row r="173" spans="5:5" ht="14.25" thickTop="1" thickBot="1">
      <c r="E173" s="24"/>
    </row>
    <row r="174" spans="5:5" ht="14.25" thickTop="1" thickBot="1">
      <c r="E174" s="24"/>
    </row>
    <row r="175" spans="5:5" ht="14.25" thickTop="1" thickBot="1">
      <c r="E175" s="24"/>
    </row>
    <row r="176" spans="5:5" ht="14.25" thickTop="1" thickBot="1">
      <c r="E176" s="24"/>
    </row>
    <row r="177" spans="5:5" ht="14.25" thickTop="1" thickBot="1">
      <c r="E177" s="24"/>
    </row>
    <row r="178" spans="5:5" ht="14.25" thickTop="1" thickBot="1">
      <c r="E178" s="24"/>
    </row>
    <row r="179" spans="5:5" ht="14.25" thickTop="1" thickBot="1">
      <c r="E179" s="24"/>
    </row>
    <row r="180" spans="5:5" ht="14.25" thickTop="1" thickBot="1">
      <c r="E180" s="24"/>
    </row>
    <row r="181" spans="5:5" ht="14.25" thickTop="1" thickBot="1">
      <c r="E181" s="24"/>
    </row>
    <row r="182" spans="5:5" ht="14.25" thickTop="1" thickBot="1">
      <c r="E182" s="24"/>
    </row>
    <row r="183" spans="5:5" ht="14.25" thickTop="1" thickBot="1">
      <c r="E183" s="24"/>
    </row>
    <row r="184" spans="5:5" ht="14.25" thickTop="1" thickBot="1">
      <c r="E184" s="24"/>
    </row>
    <row r="185" spans="5:5" ht="14.25" thickTop="1" thickBot="1">
      <c r="E185" s="24"/>
    </row>
    <row r="186" spans="5:5" ht="14.25" thickTop="1" thickBot="1">
      <c r="E186" s="24"/>
    </row>
    <row r="187" spans="5:5" ht="14.25" thickTop="1" thickBot="1">
      <c r="E187" s="24"/>
    </row>
    <row r="188" spans="5:5" ht="14.25" thickTop="1" thickBot="1">
      <c r="E188" s="24"/>
    </row>
    <row r="189" spans="5:5" ht="14.25" thickTop="1" thickBot="1">
      <c r="E189" s="24"/>
    </row>
    <row r="190" spans="5:5" ht="14.25" thickTop="1" thickBot="1">
      <c r="E190" s="24"/>
    </row>
    <row r="191" spans="5:5" ht="14.25" thickTop="1" thickBot="1">
      <c r="E191" s="24"/>
    </row>
    <row r="192" spans="5:5" ht="14.25" thickTop="1" thickBot="1">
      <c r="E192" s="24"/>
    </row>
    <row r="193" spans="5:5" ht="14.25" thickTop="1" thickBot="1">
      <c r="E193" s="24"/>
    </row>
    <row r="194" spans="5:5" ht="14.25" thickTop="1" thickBot="1">
      <c r="E194" s="24"/>
    </row>
    <row r="195" spans="5:5" ht="14.25" thickTop="1" thickBot="1">
      <c r="E195" s="24"/>
    </row>
    <row r="196" spans="5:5" ht="14.25" thickTop="1" thickBot="1">
      <c r="E196" s="24"/>
    </row>
    <row r="197" spans="5:5" ht="14.25" thickTop="1" thickBot="1">
      <c r="E197" s="24"/>
    </row>
    <row r="198" spans="5:5" ht="14.25" thickTop="1" thickBot="1">
      <c r="E198" s="24"/>
    </row>
    <row r="199" spans="5:5" ht="14.25" thickTop="1" thickBot="1">
      <c r="E199" s="24"/>
    </row>
    <row r="200" spans="5:5" ht="14.25" thickTop="1" thickBot="1">
      <c r="E200" s="24"/>
    </row>
    <row r="201" spans="5:5" ht="14.25" thickTop="1" thickBot="1">
      <c r="E201" s="24"/>
    </row>
    <row r="202" spans="5:5" ht="14.25" thickTop="1" thickBot="1">
      <c r="E202" s="24"/>
    </row>
    <row r="203" spans="5:5" ht="14.25" thickTop="1" thickBot="1">
      <c r="E203" s="24"/>
    </row>
    <row r="204" spans="5:5" ht="14.25" thickTop="1" thickBot="1">
      <c r="E204" s="24"/>
    </row>
    <row r="205" spans="5:5" ht="14.25" thickTop="1" thickBot="1">
      <c r="E205" s="24"/>
    </row>
    <row r="206" spans="5:5" ht="14.25" thickTop="1" thickBot="1">
      <c r="E206" s="24"/>
    </row>
    <row r="207" spans="5:5" ht="14.25" thickTop="1" thickBot="1">
      <c r="E207" s="24"/>
    </row>
    <row r="208" spans="5:5" ht="14.25" thickTop="1" thickBot="1">
      <c r="E208" s="24"/>
    </row>
    <row r="209" spans="5:5" ht="14.25" thickTop="1" thickBot="1">
      <c r="E209" s="24"/>
    </row>
    <row r="210" spans="5:5" ht="14.25" thickTop="1" thickBot="1">
      <c r="E210" s="24"/>
    </row>
    <row r="211" spans="5:5" ht="14.25" thickTop="1" thickBot="1">
      <c r="E211" s="24"/>
    </row>
    <row r="212" spans="5:5" ht="14.25" thickTop="1" thickBot="1">
      <c r="E212" s="24"/>
    </row>
    <row r="213" spans="5:5" ht="14.25" thickTop="1" thickBot="1">
      <c r="E213" s="24"/>
    </row>
    <row r="214" spans="5:5" ht="14.25" thickTop="1" thickBot="1">
      <c r="E214" s="24"/>
    </row>
    <row r="215" spans="5:5" ht="14.25" thickTop="1" thickBot="1">
      <c r="E215" s="24"/>
    </row>
    <row r="216" spans="5:5" ht="14.25" thickTop="1" thickBot="1">
      <c r="E216" s="24"/>
    </row>
    <row r="217" spans="5:5" ht="14.25" thickTop="1" thickBot="1">
      <c r="E217" s="24"/>
    </row>
    <row r="218" spans="5:5" ht="14.25" thickTop="1" thickBot="1">
      <c r="E218" s="24"/>
    </row>
    <row r="219" spans="5:5" ht="14.25" thickTop="1" thickBot="1">
      <c r="E219" s="24"/>
    </row>
    <row r="220" spans="5:5" ht="14.25" thickTop="1" thickBot="1">
      <c r="E220" s="24"/>
    </row>
    <row r="221" spans="5:5" ht="14.25" thickTop="1" thickBot="1">
      <c r="E221" s="24"/>
    </row>
    <row r="222" spans="5:5" ht="14.25" thickTop="1" thickBot="1">
      <c r="E222" s="24"/>
    </row>
    <row r="223" spans="5:5" ht="14.25" thickTop="1" thickBot="1">
      <c r="E223" s="24"/>
    </row>
    <row r="224" spans="5:5" ht="14.25" thickTop="1" thickBot="1">
      <c r="E224" s="24"/>
    </row>
    <row r="225" spans="5:5" ht="14.25" thickTop="1" thickBot="1">
      <c r="E225" s="24"/>
    </row>
    <row r="226" spans="5:5" ht="14.25" thickTop="1" thickBot="1">
      <c r="E226" s="24"/>
    </row>
    <row r="227" spans="5:5" ht="14.25" thickTop="1" thickBot="1">
      <c r="E227" s="24"/>
    </row>
    <row r="228" spans="5:5" ht="14.25" thickTop="1" thickBot="1">
      <c r="E228" s="24"/>
    </row>
    <row r="229" spans="5:5" ht="14.25" thickTop="1" thickBot="1">
      <c r="E229" s="24"/>
    </row>
    <row r="230" spans="5:5" ht="14.25" thickTop="1" thickBot="1">
      <c r="E230" s="24"/>
    </row>
    <row r="231" spans="5:5" ht="14.25" thickTop="1" thickBot="1">
      <c r="E231" s="24"/>
    </row>
    <row r="232" spans="5:5" ht="14.25" thickTop="1" thickBot="1">
      <c r="E232" s="24"/>
    </row>
    <row r="233" spans="5:5" ht="14.25" thickTop="1" thickBot="1">
      <c r="E233" s="24"/>
    </row>
    <row r="234" spans="5:5" ht="14.25" thickTop="1" thickBot="1">
      <c r="E234" s="24"/>
    </row>
    <row r="235" spans="5:5" ht="14.25" thickTop="1" thickBot="1">
      <c r="E235" s="24"/>
    </row>
    <row r="236" spans="5:5" ht="14.25" thickTop="1" thickBot="1">
      <c r="E236" s="24"/>
    </row>
    <row r="237" spans="5:5" ht="14.25" thickTop="1" thickBot="1">
      <c r="E237" s="24"/>
    </row>
    <row r="238" spans="5:5" ht="14.25" thickTop="1" thickBot="1">
      <c r="E238" s="24"/>
    </row>
    <row r="239" spans="5:5" ht="14.25" thickTop="1" thickBot="1">
      <c r="E239" s="24"/>
    </row>
    <row r="240" spans="5:5" ht="14.25" thickTop="1" thickBot="1">
      <c r="E240" s="24"/>
    </row>
    <row r="241" spans="5:5" ht="14.25" thickTop="1" thickBot="1">
      <c r="E241" s="24"/>
    </row>
    <row r="242" spans="5:5" ht="14.25" thickTop="1" thickBot="1">
      <c r="E242" s="24"/>
    </row>
    <row r="243" spans="5:5" ht="14.25" thickTop="1" thickBot="1">
      <c r="E243" s="24"/>
    </row>
    <row r="244" spans="5:5" ht="14.25" thickTop="1" thickBot="1">
      <c r="E244" s="24"/>
    </row>
    <row r="245" spans="5:5" ht="14.25" thickTop="1" thickBot="1">
      <c r="E245" s="24"/>
    </row>
    <row r="246" spans="5:5" ht="14.25" thickTop="1" thickBot="1">
      <c r="E246" s="24"/>
    </row>
    <row r="247" spans="5:5" ht="14.25" thickTop="1" thickBot="1">
      <c r="E247" s="24"/>
    </row>
    <row r="248" spans="5:5" ht="14.25" thickTop="1" thickBot="1">
      <c r="E248" s="24"/>
    </row>
    <row r="249" spans="5:5" ht="14.25" thickTop="1" thickBot="1">
      <c r="E249" s="24"/>
    </row>
    <row r="250" spans="5:5" ht="14.25" thickTop="1" thickBot="1">
      <c r="E250" s="24"/>
    </row>
    <row r="251" spans="5:5" ht="14.25" thickTop="1" thickBot="1">
      <c r="E251" s="24"/>
    </row>
    <row r="252" spans="5:5" ht="14.25" thickTop="1" thickBot="1">
      <c r="E252" s="24"/>
    </row>
    <row r="253" spans="5:5" ht="14.25" thickTop="1" thickBot="1">
      <c r="E253" s="24"/>
    </row>
    <row r="254" spans="5:5" ht="14.25" thickTop="1" thickBot="1">
      <c r="E254" s="24"/>
    </row>
    <row r="255" spans="5:5" ht="14.25" thickTop="1" thickBot="1">
      <c r="E255" s="24"/>
    </row>
    <row r="256" spans="5:5" ht="14.25" thickTop="1" thickBot="1">
      <c r="E256" s="24"/>
    </row>
    <row r="257" spans="5:5" ht="14.25" thickTop="1" thickBot="1">
      <c r="E257" s="24"/>
    </row>
    <row r="258" spans="5:5" ht="14.25" thickTop="1" thickBot="1">
      <c r="E258" s="24"/>
    </row>
    <row r="259" spans="5:5" ht="14.25" thickTop="1" thickBot="1">
      <c r="E259" s="24"/>
    </row>
    <row r="260" spans="5:5" ht="14.25" thickTop="1" thickBot="1">
      <c r="E260" s="24"/>
    </row>
    <row r="261" spans="5:5" ht="14.25" thickTop="1" thickBot="1">
      <c r="E261" s="24"/>
    </row>
    <row r="262" spans="5:5" ht="14.25" thickTop="1" thickBot="1">
      <c r="E262" s="24"/>
    </row>
    <row r="263" spans="5:5" ht="14.25" thickTop="1" thickBot="1">
      <c r="E263" s="24"/>
    </row>
    <row r="264" spans="5:5" ht="14.25" thickTop="1" thickBot="1">
      <c r="E264" s="24"/>
    </row>
    <row r="265" spans="5:5" ht="14.25" thickTop="1" thickBot="1">
      <c r="E265" s="24"/>
    </row>
    <row r="266" spans="5:5" ht="14.25" thickTop="1" thickBot="1">
      <c r="E266" s="24"/>
    </row>
    <row r="267" spans="5:5" ht="14.25" thickTop="1" thickBot="1">
      <c r="E267" s="24"/>
    </row>
    <row r="268" spans="5:5" ht="14.25" thickTop="1" thickBot="1">
      <c r="E268" s="24"/>
    </row>
    <row r="269" spans="5:5" ht="14.25" thickTop="1" thickBot="1">
      <c r="E269" s="24"/>
    </row>
    <row r="270" spans="5:5" ht="14.25" thickTop="1" thickBot="1">
      <c r="E270" s="24"/>
    </row>
    <row r="271" spans="5:5" ht="14.25" thickTop="1" thickBot="1">
      <c r="E271" s="24"/>
    </row>
    <row r="272" spans="5:5" ht="14.25" thickTop="1" thickBot="1">
      <c r="E272" s="24"/>
    </row>
    <row r="273" spans="5:5" ht="14.25" thickTop="1" thickBot="1">
      <c r="E273" s="24"/>
    </row>
    <row r="274" spans="5:5" ht="14.25" thickTop="1" thickBot="1">
      <c r="E274" s="24"/>
    </row>
    <row r="275" spans="5:5" ht="14.25" thickTop="1" thickBot="1">
      <c r="E275" s="24"/>
    </row>
    <row r="276" spans="5:5" ht="14.25" thickTop="1" thickBot="1">
      <c r="E276" s="24"/>
    </row>
    <row r="277" spans="5:5" ht="14.25" thickTop="1" thickBot="1">
      <c r="E277" s="24"/>
    </row>
    <row r="278" spans="5:5" ht="14.25" thickTop="1" thickBot="1">
      <c r="E278" s="24"/>
    </row>
    <row r="279" spans="5:5" ht="14.25" thickTop="1" thickBot="1">
      <c r="E279" s="24"/>
    </row>
    <row r="280" spans="5:5" ht="14.25" thickTop="1" thickBot="1">
      <c r="E280" s="24"/>
    </row>
    <row r="281" spans="5:5" ht="14.25" thickTop="1" thickBot="1">
      <c r="E281" s="24"/>
    </row>
    <row r="282" spans="5:5" ht="14.25" thickTop="1" thickBot="1">
      <c r="E282" s="24"/>
    </row>
    <row r="283" spans="5:5" ht="14.25" thickTop="1" thickBot="1">
      <c r="E283" s="24"/>
    </row>
    <row r="284" spans="5:5" ht="14.25" thickTop="1" thickBot="1">
      <c r="E284" s="24"/>
    </row>
    <row r="285" spans="5:5" ht="14.25" thickTop="1" thickBot="1">
      <c r="E285" s="24"/>
    </row>
    <row r="286" spans="5:5" ht="14.25" thickTop="1" thickBot="1">
      <c r="E286" s="24"/>
    </row>
    <row r="287" spans="5:5" ht="14.25" thickTop="1" thickBot="1">
      <c r="E287" s="24"/>
    </row>
    <row r="288" spans="5:5" ht="14.25" thickTop="1" thickBot="1">
      <c r="E288" s="24"/>
    </row>
    <row r="289" spans="5:5" ht="14.25" thickTop="1" thickBot="1">
      <c r="E289" s="24"/>
    </row>
    <row r="290" spans="5:5" ht="14.25" thickTop="1" thickBot="1">
      <c r="E290" s="24"/>
    </row>
    <row r="291" spans="5:5" ht="14.25" thickTop="1" thickBot="1">
      <c r="E291" s="24"/>
    </row>
    <row r="292" spans="5:5" ht="14.25" thickTop="1" thickBot="1">
      <c r="E292" s="24"/>
    </row>
    <row r="293" spans="5:5" ht="14.25" thickTop="1" thickBot="1">
      <c r="E293" s="24"/>
    </row>
    <row r="294" spans="5:5" ht="14.25" thickTop="1" thickBot="1">
      <c r="E294" s="24"/>
    </row>
    <row r="295" spans="5:5" ht="14.25" thickTop="1" thickBot="1">
      <c r="E295" s="24"/>
    </row>
    <row r="296" spans="5:5" ht="14.25" thickTop="1" thickBot="1">
      <c r="E296" s="24"/>
    </row>
    <row r="297" spans="5:5" ht="14.25" thickTop="1" thickBot="1">
      <c r="E297" s="24"/>
    </row>
    <row r="298" spans="5:5" ht="14.25" thickTop="1" thickBot="1">
      <c r="E298" s="24"/>
    </row>
    <row r="299" spans="5:5" ht="14.25" thickTop="1" thickBot="1">
      <c r="E299" s="24"/>
    </row>
    <row r="300" spans="5:5" ht="14.25" thickTop="1" thickBot="1">
      <c r="E300" s="24"/>
    </row>
    <row r="301" spans="5:5" ht="14.25" thickTop="1" thickBot="1">
      <c r="E301" s="24"/>
    </row>
    <row r="302" spans="5:5" ht="14.25" thickTop="1" thickBot="1">
      <c r="E302" s="24"/>
    </row>
    <row r="303" spans="5:5" ht="14.25" thickTop="1" thickBot="1">
      <c r="E303" s="24"/>
    </row>
    <row r="304" spans="5:5" ht="14.25" thickTop="1" thickBot="1">
      <c r="E304" s="24"/>
    </row>
    <row r="305" spans="5:5" ht="14.25" thickTop="1" thickBot="1">
      <c r="E305" s="24"/>
    </row>
    <row r="306" spans="5:5" ht="14.25" thickTop="1" thickBot="1">
      <c r="E306" s="24"/>
    </row>
    <row r="307" spans="5:5" ht="14.25" thickTop="1" thickBot="1">
      <c r="E307" s="24"/>
    </row>
    <row r="308" spans="5:5" ht="14.25" thickTop="1" thickBot="1">
      <c r="E308" s="24"/>
    </row>
    <row r="309" spans="5:5" ht="14.25" thickTop="1" thickBot="1">
      <c r="E309" s="24"/>
    </row>
    <row r="310" spans="5:5" ht="14.25" thickTop="1" thickBot="1">
      <c r="E310" s="24"/>
    </row>
    <row r="311" spans="5:5" ht="14.25" thickTop="1" thickBot="1">
      <c r="E311" s="24"/>
    </row>
    <row r="312" spans="5:5" ht="14.25" thickTop="1" thickBot="1">
      <c r="E312" s="24"/>
    </row>
    <row r="313" spans="5:5" ht="14.25" thickTop="1" thickBot="1">
      <c r="E313" s="24"/>
    </row>
    <row r="314" spans="5:5" ht="14.25" thickTop="1" thickBot="1">
      <c r="E314" s="24"/>
    </row>
    <row r="315" spans="5:5" ht="14.25" thickTop="1" thickBot="1">
      <c r="E315" s="24"/>
    </row>
    <row r="316" spans="5:5" ht="14.25" thickTop="1" thickBot="1">
      <c r="E316" s="24"/>
    </row>
    <row r="317" spans="5:5" ht="14.25" thickTop="1" thickBot="1">
      <c r="E317" s="24"/>
    </row>
    <row r="318" spans="5:5" ht="14.25" thickTop="1" thickBot="1">
      <c r="E318" s="24"/>
    </row>
    <row r="319" spans="5:5" ht="14.25" thickTop="1" thickBot="1">
      <c r="E319" s="24"/>
    </row>
    <row r="320" spans="5:5" ht="14.25" thickTop="1" thickBot="1">
      <c r="E320" s="24"/>
    </row>
    <row r="321" spans="5:5" ht="14.25" thickTop="1" thickBot="1">
      <c r="E321" s="24"/>
    </row>
    <row r="322" spans="5:5" ht="14.25" thickTop="1" thickBot="1">
      <c r="E322" s="24"/>
    </row>
    <row r="323" spans="5:5" ht="14.25" thickTop="1" thickBot="1">
      <c r="E323" s="24"/>
    </row>
    <row r="324" spans="5:5" ht="14.25" thickTop="1" thickBot="1">
      <c r="E324" s="24"/>
    </row>
    <row r="325" spans="5:5" ht="14.25" thickTop="1" thickBot="1">
      <c r="E325" s="24"/>
    </row>
    <row r="326" spans="5:5" ht="14.25" thickTop="1" thickBot="1">
      <c r="E326" s="24"/>
    </row>
    <row r="327" spans="5:5" ht="14.25" thickTop="1" thickBot="1">
      <c r="E327" s="24"/>
    </row>
    <row r="328" spans="5:5" ht="14.25" thickTop="1" thickBot="1">
      <c r="E328" s="24"/>
    </row>
    <row r="329" spans="5:5" ht="14.25" thickTop="1" thickBot="1">
      <c r="E329" s="24"/>
    </row>
    <row r="330" spans="5:5" ht="14.25" thickTop="1" thickBot="1">
      <c r="E330" s="24"/>
    </row>
    <row r="331" spans="5:5" ht="14.25" thickTop="1" thickBot="1">
      <c r="E331" s="24"/>
    </row>
    <row r="332" spans="5:5" ht="14.25" thickTop="1" thickBot="1">
      <c r="E332" s="24"/>
    </row>
    <row r="333" spans="5:5" ht="14.25" thickTop="1" thickBot="1">
      <c r="E333" s="24"/>
    </row>
    <row r="334" spans="5:5" ht="14.25" thickTop="1" thickBot="1">
      <c r="E334" s="24"/>
    </row>
    <row r="335" spans="5:5" ht="14.25" thickTop="1" thickBot="1">
      <c r="E335" s="24"/>
    </row>
    <row r="336" spans="5:5" ht="14.25" thickTop="1" thickBot="1">
      <c r="E336" s="24"/>
    </row>
    <row r="337" spans="5:5" ht="14.25" thickTop="1" thickBot="1">
      <c r="E337" s="24"/>
    </row>
    <row r="338" spans="5:5" ht="14.25" thickTop="1" thickBot="1">
      <c r="E338" s="24"/>
    </row>
    <row r="339" spans="5:5" ht="14.25" thickTop="1" thickBot="1">
      <c r="E339" s="24"/>
    </row>
    <row r="340" spans="5:5" ht="14.25" thickTop="1" thickBot="1">
      <c r="E340" s="24"/>
    </row>
    <row r="341" spans="5:5" ht="14.25" thickTop="1" thickBot="1">
      <c r="E341" s="24"/>
    </row>
    <row r="342" spans="5:5" ht="14.25" thickTop="1" thickBot="1">
      <c r="E342" s="24"/>
    </row>
    <row r="343" spans="5:5" ht="14.25" thickTop="1" thickBot="1">
      <c r="E343" s="24"/>
    </row>
    <row r="344" spans="5:5" ht="14.25" thickTop="1" thickBot="1">
      <c r="E344" s="24"/>
    </row>
    <row r="345" spans="5:5" ht="14.25" thickTop="1" thickBot="1">
      <c r="E345" s="24"/>
    </row>
    <row r="346" spans="5:5" ht="14.25" thickTop="1" thickBot="1">
      <c r="E346" s="24"/>
    </row>
    <row r="347" spans="5:5" ht="14.25" thickTop="1" thickBot="1">
      <c r="E347" s="24"/>
    </row>
    <row r="348" spans="5:5" ht="14.25" thickTop="1" thickBot="1">
      <c r="E348" s="24"/>
    </row>
    <row r="349" spans="5:5" ht="14.25" thickTop="1" thickBot="1">
      <c r="E349" s="24"/>
    </row>
    <row r="350" spans="5:5" ht="14.25" thickTop="1" thickBot="1">
      <c r="E350" s="24"/>
    </row>
    <row r="351" spans="5:5" ht="14.25" thickTop="1" thickBot="1">
      <c r="E351" s="24"/>
    </row>
    <row r="352" spans="5:5" ht="14.25" thickTop="1" thickBot="1">
      <c r="E352" s="24"/>
    </row>
    <row r="353" spans="5:5" ht="14.25" thickTop="1" thickBot="1">
      <c r="E353" s="24"/>
    </row>
    <row r="354" spans="5:5" ht="14.25" thickTop="1" thickBot="1">
      <c r="E354" s="24"/>
    </row>
    <row r="355" spans="5:5" ht="14.25" thickTop="1" thickBot="1">
      <c r="E355" s="24"/>
    </row>
    <row r="356" spans="5:5" ht="14.25" thickTop="1" thickBot="1">
      <c r="E356" s="24"/>
    </row>
    <row r="357" spans="5:5" ht="14.25" thickTop="1" thickBot="1">
      <c r="E357" s="24"/>
    </row>
    <row r="358" spans="5:5" ht="14.25" thickTop="1" thickBot="1">
      <c r="E358" s="24"/>
    </row>
    <row r="359" spans="5:5" ht="14.25" thickTop="1" thickBot="1">
      <c r="E359" s="24"/>
    </row>
    <row r="360" spans="5:5" ht="14.25" thickTop="1" thickBot="1">
      <c r="E360" s="24"/>
    </row>
    <row r="361" spans="5:5" ht="14.25" thickTop="1" thickBot="1">
      <c r="E361" s="24"/>
    </row>
    <row r="362" spans="5:5" ht="14.25" thickTop="1" thickBot="1">
      <c r="E362" s="24"/>
    </row>
    <row r="363" spans="5:5" ht="14.25" thickTop="1" thickBot="1">
      <c r="E363" s="24"/>
    </row>
    <row r="364" spans="5:5" ht="14.25" thickTop="1" thickBot="1">
      <c r="E364" s="24"/>
    </row>
    <row r="365" spans="5:5" ht="14.25" thickTop="1" thickBot="1">
      <c r="E365" s="24"/>
    </row>
    <row r="366" spans="5:5" ht="14.25" thickTop="1" thickBot="1">
      <c r="E366" s="24"/>
    </row>
    <row r="367" spans="5:5" ht="14.25" thickTop="1" thickBot="1">
      <c r="E367" s="24"/>
    </row>
    <row r="368" spans="5:5" ht="14.25" thickTop="1" thickBot="1">
      <c r="E368" s="24"/>
    </row>
    <row r="369" spans="5:5" ht="14.25" thickTop="1" thickBot="1">
      <c r="E369" s="24"/>
    </row>
    <row r="370" spans="5:5" ht="14.25" thickTop="1" thickBot="1">
      <c r="E370" s="24"/>
    </row>
    <row r="371" spans="5:5" ht="14.25" thickTop="1" thickBot="1">
      <c r="E371" s="24"/>
    </row>
    <row r="372" spans="5:5" ht="14.25" thickTop="1" thickBot="1">
      <c r="E372" s="24"/>
    </row>
    <row r="373" spans="5:5" ht="14.25" thickTop="1" thickBot="1">
      <c r="E373" s="24"/>
    </row>
    <row r="374" spans="5:5" ht="14.25" thickTop="1" thickBot="1">
      <c r="E374" s="24"/>
    </row>
    <row r="375" spans="5:5" ht="14.25" thickTop="1" thickBot="1">
      <c r="E375" s="24"/>
    </row>
    <row r="376" spans="5:5" ht="14.25" thickTop="1" thickBot="1">
      <c r="E376" s="24"/>
    </row>
    <row r="377" spans="5:5" ht="14.25" thickTop="1" thickBot="1">
      <c r="E377" s="24"/>
    </row>
    <row r="378" spans="5:5" ht="14.25" thickTop="1" thickBot="1">
      <c r="E378" s="24"/>
    </row>
    <row r="379" spans="5:5" ht="14.25" thickTop="1" thickBot="1">
      <c r="E379" s="24"/>
    </row>
    <row r="380" spans="5:5" ht="14.25" thickTop="1" thickBot="1">
      <c r="E380" s="24"/>
    </row>
    <row r="381" spans="5:5" ht="14.25" thickTop="1" thickBot="1">
      <c r="E381" s="24"/>
    </row>
    <row r="382" spans="5:5" ht="14.25" thickTop="1" thickBot="1">
      <c r="E382" s="24"/>
    </row>
    <row r="383" spans="5:5" ht="14.25" thickTop="1" thickBot="1">
      <c r="E383" s="24"/>
    </row>
    <row r="384" spans="5:5" ht="14.25" thickTop="1" thickBot="1">
      <c r="E384" s="24"/>
    </row>
    <row r="385" spans="5:5" ht="14.25" thickTop="1" thickBot="1">
      <c r="E385" s="24"/>
    </row>
    <row r="386" spans="5:5" ht="14.25" thickTop="1" thickBot="1">
      <c r="E386" s="24"/>
    </row>
    <row r="387" spans="5:5" ht="14.25" thickTop="1" thickBot="1">
      <c r="E387" s="24"/>
    </row>
    <row r="388" spans="5:5" ht="14.25" thickTop="1" thickBot="1">
      <c r="E388" s="24"/>
    </row>
    <row r="389" spans="5:5" ht="14.25" thickTop="1" thickBot="1">
      <c r="E389" s="24"/>
    </row>
    <row r="390" spans="5:5" ht="14.25" thickTop="1" thickBot="1">
      <c r="E390" s="24"/>
    </row>
    <row r="391" spans="5:5" ht="14.25" thickTop="1" thickBot="1">
      <c r="E391" s="24"/>
    </row>
    <row r="392" spans="5:5" ht="14.25" thickTop="1" thickBot="1">
      <c r="E392" s="24"/>
    </row>
    <row r="393" spans="5:5" ht="14.25" thickTop="1" thickBot="1">
      <c r="E393" s="24"/>
    </row>
    <row r="394" spans="5:5" ht="14.25" thickTop="1" thickBot="1">
      <c r="E394" s="24"/>
    </row>
    <row r="395" spans="5:5" ht="14.25" thickTop="1" thickBot="1">
      <c r="E395" s="24"/>
    </row>
    <row r="396" spans="5:5" ht="14.25" thickTop="1" thickBot="1">
      <c r="E396" s="24"/>
    </row>
    <row r="397" spans="5:5" ht="14.25" thickTop="1" thickBot="1">
      <c r="E397" s="24"/>
    </row>
    <row r="398" spans="5:5" ht="14.25" thickTop="1" thickBot="1">
      <c r="E398" s="24"/>
    </row>
    <row r="399" spans="5:5" ht="14.25" thickTop="1" thickBot="1">
      <c r="E399" s="24"/>
    </row>
    <row r="400" spans="5:5" ht="14.25" thickTop="1" thickBot="1">
      <c r="E400" s="24"/>
    </row>
    <row r="401" spans="5:5" ht="14.25" thickTop="1" thickBot="1">
      <c r="E401" s="24"/>
    </row>
    <row r="402" spans="5:5" ht="14.25" thickTop="1" thickBot="1">
      <c r="E402" s="24"/>
    </row>
    <row r="403" spans="5:5" ht="14.25" thickTop="1" thickBot="1">
      <c r="E403" s="24"/>
    </row>
    <row r="404" spans="5:5" ht="14.25" thickTop="1" thickBot="1">
      <c r="E404" s="24"/>
    </row>
    <row r="405" spans="5:5" ht="14.25" thickTop="1" thickBot="1">
      <c r="E405" s="24"/>
    </row>
    <row r="406" spans="5:5" ht="14.25" thickTop="1" thickBot="1">
      <c r="E406" s="24"/>
    </row>
    <row r="407" spans="5:5" ht="14.25" thickTop="1" thickBot="1">
      <c r="E407" s="24"/>
    </row>
    <row r="408" spans="5:5" ht="14.25" thickTop="1" thickBot="1">
      <c r="E408" s="24"/>
    </row>
    <row r="409" spans="5:5" ht="14.25" thickTop="1" thickBot="1">
      <c r="E409" s="24"/>
    </row>
    <row r="410" spans="5:5" ht="14.25" thickTop="1" thickBot="1">
      <c r="E410" s="24"/>
    </row>
    <row r="411" spans="5:5" ht="14.25" thickTop="1" thickBot="1">
      <c r="E411" s="24"/>
    </row>
    <row r="412" spans="5:5" ht="14.25" thickTop="1" thickBot="1">
      <c r="E412" s="24"/>
    </row>
    <row r="413" spans="5:5" ht="14.25" thickTop="1" thickBot="1">
      <c r="E413" s="24"/>
    </row>
    <row r="414" spans="5:5" ht="14.25" thickTop="1" thickBot="1">
      <c r="E414" s="24"/>
    </row>
    <row r="415" spans="5:5" ht="14.25" thickTop="1" thickBot="1">
      <c r="E415" s="24"/>
    </row>
    <row r="416" spans="5:5" ht="14.25" thickTop="1" thickBot="1">
      <c r="E416" s="24"/>
    </row>
    <row r="417" spans="5:5" ht="14.25" thickTop="1" thickBot="1">
      <c r="E417" s="24"/>
    </row>
    <row r="418" spans="5:5" ht="14.25" thickTop="1" thickBot="1">
      <c r="E418" s="24"/>
    </row>
    <row r="419" spans="5:5" ht="14.25" thickTop="1" thickBot="1">
      <c r="E419" s="24"/>
    </row>
    <row r="420" spans="5:5" ht="14.25" thickTop="1" thickBot="1">
      <c r="E420" s="24"/>
    </row>
    <row r="421" spans="5:5" ht="14.25" thickTop="1" thickBot="1">
      <c r="E421" s="24"/>
    </row>
    <row r="422" spans="5:5" ht="14.25" thickTop="1" thickBot="1">
      <c r="E422" s="24"/>
    </row>
    <row r="423" spans="5:5" ht="14.25" thickTop="1" thickBot="1">
      <c r="E423" s="24"/>
    </row>
    <row r="424" spans="5:5" ht="14.25" thickTop="1" thickBot="1">
      <c r="E424" s="24"/>
    </row>
    <row r="425" spans="5:5" ht="14.25" thickTop="1" thickBot="1">
      <c r="E425" s="24"/>
    </row>
    <row r="426" spans="5:5" ht="14.25" thickTop="1" thickBot="1">
      <c r="E426" s="24"/>
    </row>
    <row r="427" spans="5:5" ht="14.25" thickTop="1" thickBot="1">
      <c r="E427" s="24"/>
    </row>
    <row r="428" spans="5:5" ht="14.25" thickTop="1" thickBot="1">
      <c r="E428" s="24"/>
    </row>
    <row r="429" spans="5:5" ht="14.25" thickTop="1" thickBot="1">
      <c r="E429" s="24"/>
    </row>
    <row r="430" spans="5:5" ht="14.25" thickTop="1" thickBot="1">
      <c r="E430" s="24"/>
    </row>
    <row r="431" spans="5:5" ht="14.25" thickTop="1" thickBot="1">
      <c r="E431" s="24"/>
    </row>
    <row r="432" spans="5:5" ht="14.25" thickTop="1" thickBot="1">
      <c r="E432" s="24"/>
    </row>
    <row r="433" spans="5:5" ht="14.25" thickTop="1" thickBot="1">
      <c r="E433" s="24"/>
    </row>
    <row r="434" spans="5:5" ht="14.25" thickTop="1" thickBot="1">
      <c r="E434" s="24"/>
    </row>
    <row r="435" spans="5:5" ht="14.25" thickTop="1" thickBot="1">
      <c r="E435" s="24"/>
    </row>
    <row r="436" spans="5:5" ht="14.25" thickTop="1" thickBot="1">
      <c r="E436" s="24"/>
    </row>
    <row r="437" spans="5:5" ht="14.25" thickTop="1" thickBot="1">
      <c r="E437" s="24"/>
    </row>
    <row r="438" spans="5:5" ht="14.25" thickTop="1" thickBot="1">
      <c r="E438" s="24"/>
    </row>
    <row r="439" spans="5:5" ht="14.25" thickTop="1" thickBot="1">
      <c r="E439" s="24"/>
    </row>
    <row r="440" spans="5:5" ht="14.25" thickTop="1" thickBot="1">
      <c r="E440" s="24"/>
    </row>
    <row r="441" spans="5:5" ht="14.25" thickTop="1" thickBot="1">
      <c r="E441" s="24"/>
    </row>
    <row r="442" spans="5:5" ht="14.25" thickTop="1" thickBot="1">
      <c r="E442" s="24"/>
    </row>
    <row r="443" spans="5:5" ht="14.25" thickTop="1" thickBot="1">
      <c r="E443" s="24"/>
    </row>
    <row r="444" spans="5:5" ht="14.25" thickTop="1" thickBot="1">
      <c r="E444" s="24"/>
    </row>
    <row r="445" spans="5:5" ht="14.25" thickTop="1" thickBot="1">
      <c r="E445" s="24"/>
    </row>
    <row r="446" spans="5:5" ht="14.25" thickTop="1" thickBot="1">
      <c r="E446" s="24"/>
    </row>
    <row r="447" spans="5:5" ht="14.25" thickTop="1" thickBot="1">
      <c r="E447" s="24"/>
    </row>
    <row r="448" spans="5:5" ht="14.25" thickTop="1" thickBot="1">
      <c r="E448" s="24"/>
    </row>
    <row r="449" spans="5:5" ht="14.25" thickTop="1" thickBot="1">
      <c r="E449" s="24"/>
    </row>
    <row r="450" spans="5:5" ht="14.25" thickTop="1" thickBot="1">
      <c r="E450" s="24"/>
    </row>
    <row r="451" spans="5:5" ht="14.25" thickTop="1" thickBot="1">
      <c r="E451" s="24"/>
    </row>
    <row r="452" spans="5:5" ht="14.25" thickTop="1" thickBot="1">
      <c r="E452" s="24"/>
    </row>
    <row r="453" spans="5:5" ht="14.25" thickTop="1" thickBot="1">
      <c r="E453" s="24"/>
    </row>
    <row r="454" spans="5:5" ht="14.25" thickTop="1" thickBot="1">
      <c r="E454" s="24"/>
    </row>
    <row r="455" spans="5:5" ht="14.25" thickTop="1" thickBot="1">
      <c r="E455" s="24"/>
    </row>
    <row r="456" spans="5:5" ht="14.25" thickTop="1" thickBot="1">
      <c r="E456" s="24"/>
    </row>
    <row r="457" spans="5:5" ht="14.25" thickTop="1" thickBot="1">
      <c r="E457" s="24"/>
    </row>
    <row r="458" spans="5:5" ht="14.25" thickTop="1" thickBot="1">
      <c r="E458" s="24"/>
    </row>
    <row r="459" spans="5:5" ht="14.25" thickTop="1" thickBot="1">
      <c r="E459" s="24"/>
    </row>
    <row r="460" spans="5:5" ht="14.25" thickTop="1" thickBot="1">
      <c r="E460" s="24"/>
    </row>
    <row r="461" spans="5:5" ht="14.25" thickTop="1" thickBot="1">
      <c r="E461" s="24"/>
    </row>
    <row r="462" spans="5:5" ht="14.25" thickTop="1" thickBot="1">
      <c r="E462" s="24"/>
    </row>
    <row r="463" spans="5:5" ht="14.25" thickTop="1" thickBot="1">
      <c r="E463" s="24"/>
    </row>
    <row r="464" spans="5:5" ht="14.25" thickTop="1" thickBot="1">
      <c r="E464" s="24"/>
    </row>
    <row r="465" spans="5:5" ht="14.25" thickTop="1" thickBot="1">
      <c r="E465" s="24"/>
    </row>
    <row r="466" spans="5:5" ht="14.25" thickTop="1" thickBot="1">
      <c r="E466" s="24"/>
    </row>
    <row r="467" spans="5:5" ht="14.25" thickTop="1" thickBot="1">
      <c r="E467" s="24"/>
    </row>
    <row r="468" spans="5:5" ht="14.25" thickTop="1" thickBot="1">
      <c r="E468" s="24"/>
    </row>
    <row r="469" spans="5:5" ht="14.25" thickTop="1" thickBot="1">
      <c r="E469" s="24"/>
    </row>
    <row r="470" spans="5:5" ht="14.25" thickTop="1" thickBot="1">
      <c r="E470" s="24"/>
    </row>
    <row r="471" spans="5:5" ht="14.25" thickTop="1" thickBot="1">
      <c r="E471" s="24"/>
    </row>
    <row r="472" spans="5:5" ht="14.25" thickTop="1" thickBot="1">
      <c r="E472" s="24"/>
    </row>
    <row r="473" spans="5:5" ht="14.25" thickTop="1" thickBot="1">
      <c r="E473" s="24"/>
    </row>
    <row r="474" spans="5:5" ht="14.25" thickTop="1" thickBot="1">
      <c r="E474" s="24"/>
    </row>
    <row r="475" spans="5:5" ht="14.25" thickTop="1" thickBot="1">
      <c r="E475" s="24"/>
    </row>
    <row r="476" spans="5:5" ht="14.25" thickTop="1" thickBot="1">
      <c r="E476" s="24"/>
    </row>
    <row r="477" spans="5:5" ht="14.25" thickTop="1" thickBot="1">
      <c r="E477" s="24"/>
    </row>
    <row r="478" spans="5:5" ht="14.25" thickTop="1" thickBot="1">
      <c r="E478" s="24"/>
    </row>
    <row r="479" spans="5:5" ht="14.25" thickTop="1" thickBot="1">
      <c r="E479" s="24"/>
    </row>
    <row r="480" spans="5:5" ht="14.25" thickTop="1" thickBot="1">
      <c r="E480" s="24"/>
    </row>
    <row r="481" spans="5:5" ht="14.25" thickTop="1" thickBot="1">
      <c r="E481" s="24"/>
    </row>
    <row r="482" spans="5:5" ht="14.25" thickTop="1" thickBot="1">
      <c r="E482" s="24"/>
    </row>
    <row r="483" spans="5:5" ht="14.25" thickTop="1" thickBot="1">
      <c r="E483" s="24"/>
    </row>
    <row r="484" spans="5:5" ht="14.25" thickTop="1" thickBot="1">
      <c r="E484" s="24"/>
    </row>
    <row r="485" spans="5:5" ht="14.25" thickTop="1" thickBot="1">
      <c r="E485" s="24"/>
    </row>
    <row r="486" spans="5:5" ht="14.25" thickTop="1" thickBot="1">
      <c r="E486" s="24"/>
    </row>
    <row r="487" spans="5:5" ht="14.25" thickTop="1" thickBot="1">
      <c r="E487" s="24"/>
    </row>
    <row r="488" spans="5:5" ht="14.25" thickTop="1" thickBot="1">
      <c r="E488" s="24"/>
    </row>
    <row r="489" spans="5:5" ht="14.25" thickTop="1" thickBot="1">
      <c r="E489" s="24"/>
    </row>
    <row r="490" spans="5:5" ht="14.25" thickTop="1" thickBot="1">
      <c r="E490" s="24"/>
    </row>
    <row r="491" spans="5:5" ht="14.25" thickTop="1" thickBot="1">
      <c r="E491" s="24"/>
    </row>
    <row r="492" spans="5:5" ht="14.25" thickTop="1" thickBot="1">
      <c r="E492" s="24"/>
    </row>
    <row r="493" spans="5:5" ht="14.25" thickTop="1" thickBot="1">
      <c r="E493" s="24"/>
    </row>
    <row r="494" spans="5:5" ht="14.25" thickTop="1" thickBot="1">
      <c r="E494" s="24"/>
    </row>
    <row r="495" spans="5:5" ht="14.25" thickTop="1" thickBot="1">
      <c r="E495" s="24"/>
    </row>
    <row r="496" spans="5:5" ht="14.25" thickTop="1" thickBot="1">
      <c r="E496" s="24"/>
    </row>
    <row r="497" spans="5:5" ht="14.25" thickTop="1" thickBot="1">
      <c r="E497" s="24"/>
    </row>
    <row r="498" spans="5:5" ht="14.25" thickTop="1" thickBot="1">
      <c r="E498" s="24"/>
    </row>
    <row r="499" spans="5:5" ht="14.25" thickTop="1" thickBot="1">
      <c r="E499" s="24"/>
    </row>
    <row r="500" spans="5:5" ht="14.25" thickTop="1" thickBot="1">
      <c r="E500" s="24"/>
    </row>
    <row r="501" spans="5:5" ht="14.25" thickTop="1" thickBot="1">
      <c r="E501" s="24"/>
    </row>
    <row r="502" spans="5:5" ht="14.25" thickTop="1" thickBot="1">
      <c r="E502" s="24"/>
    </row>
    <row r="503" spans="5:5" ht="14.25" thickTop="1" thickBot="1">
      <c r="E503" s="24"/>
    </row>
    <row r="504" spans="5:5" ht="14.25" thickTop="1" thickBot="1">
      <c r="E504" s="24"/>
    </row>
    <row r="505" spans="5:5" ht="14.25" thickTop="1" thickBot="1">
      <c r="E505" s="24"/>
    </row>
    <row r="506" spans="5:5" ht="14.25" thickTop="1" thickBot="1">
      <c r="E506" s="24"/>
    </row>
    <row r="507" spans="5:5" ht="14.25" thickTop="1" thickBot="1">
      <c r="E507" s="24"/>
    </row>
    <row r="508" spans="5:5" ht="14.25" thickTop="1" thickBot="1">
      <c r="E508" s="24"/>
    </row>
    <row r="509" spans="5:5" ht="14.25" thickTop="1" thickBot="1">
      <c r="E509" s="24"/>
    </row>
    <row r="510" spans="5:5" ht="14.25" thickTop="1" thickBot="1">
      <c r="E510" s="24"/>
    </row>
    <row r="511" spans="5:5" ht="14.25" thickTop="1" thickBot="1">
      <c r="E511" s="24"/>
    </row>
    <row r="512" spans="5:5" ht="14.25" thickTop="1" thickBot="1">
      <c r="E512" s="24"/>
    </row>
    <row r="513" spans="5:5" ht="14.25" thickTop="1" thickBot="1">
      <c r="E513" s="24"/>
    </row>
    <row r="514" spans="5:5" ht="14.25" thickTop="1" thickBot="1">
      <c r="E514" s="24"/>
    </row>
    <row r="515" spans="5:5" ht="14.25" thickTop="1" thickBot="1">
      <c r="E515" s="24"/>
    </row>
    <row r="516" spans="5:5" ht="14.25" thickTop="1" thickBot="1">
      <c r="E516" s="24"/>
    </row>
    <row r="517" spans="5:5" ht="14.25" thickTop="1" thickBot="1">
      <c r="E517" s="24"/>
    </row>
    <row r="518" spans="5:5" ht="14.25" thickTop="1" thickBot="1">
      <c r="E518" s="24"/>
    </row>
    <row r="519" spans="5:5" ht="14.25" thickTop="1" thickBot="1">
      <c r="E519" s="24"/>
    </row>
    <row r="520" spans="5:5" ht="14.25" thickTop="1" thickBot="1">
      <c r="E520" s="24"/>
    </row>
    <row r="521" spans="5:5" ht="14.25" thickTop="1" thickBot="1">
      <c r="E521" s="24"/>
    </row>
    <row r="522" spans="5:5" ht="14.25" thickTop="1" thickBot="1">
      <c r="E522" s="24"/>
    </row>
    <row r="523" spans="5:5" ht="14.25" thickTop="1" thickBot="1">
      <c r="E523" s="24"/>
    </row>
    <row r="524" spans="5:5" ht="14.25" thickTop="1" thickBot="1">
      <c r="E524" s="24"/>
    </row>
    <row r="525" spans="5:5" ht="14.25" thickTop="1" thickBot="1">
      <c r="E525" s="24"/>
    </row>
    <row r="526" spans="5:5" ht="14.25" thickTop="1" thickBot="1">
      <c r="E526" s="24"/>
    </row>
    <row r="527" spans="5:5" ht="14.25" thickTop="1" thickBot="1">
      <c r="E527" s="24"/>
    </row>
    <row r="528" spans="5:5" ht="14.25" thickTop="1" thickBot="1">
      <c r="E528" s="24"/>
    </row>
    <row r="529" spans="5:5" ht="14.25" thickTop="1" thickBot="1">
      <c r="E529" s="24"/>
    </row>
    <row r="530" spans="5:5" ht="14.25" thickTop="1" thickBot="1">
      <c r="E530" s="24"/>
    </row>
    <row r="531" spans="5:5" ht="14.25" thickTop="1" thickBot="1">
      <c r="E531" s="24"/>
    </row>
    <row r="532" spans="5:5" ht="14.25" thickTop="1" thickBot="1">
      <c r="E532" s="24"/>
    </row>
    <row r="533" spans="5:5" ht="14.25" thickTop="1" thickBot="1">
      <c r="E533" s="24"/>
    </row>
    <row r="534" spans="5:5" ht="14.25" thickTop="1" thickBot="1">
      <c r="E534" s="24"/>
    </row>
    <row r="535" spans="5:5" ht="14.25" thickTop="1" thickBot="1">
      <c r="E535" s="24"/>
    </row>
    <row r="536" spans="5:5" ht="14.25" thickTop="1" thickBot="1">
      <c r="E536" s="24"/>
    </row>
    <row r="537" spans="5:5" ht="14.25" thickTop="1" thickBot="1">
      <c r="E537" s="24"/>
    </row>
    <row r="538" spans="5:5" ht="14.25" thickTop="1" thickBot="1">
      <c r="E538" s="24"/>
    </row>
    <row r="539" spans="5:5" ht="14.25" thickTop="1" thickBot="1">
      <c r="E539" s="24"/>
    </row>
    <row r="540" spans="5:5" ht="14.25" thickTop="1" thickBot="1">
      <c r="E540" s="24"/>
    </row>
    <row r="541" spans="5:5" ht="14.25" thickTop="1" thickBot="1">
      <c r="E541" s="24"/>
    </row>
    <row r="542" spans="5:5" ht="14.25" thickTop="1" thickBot="1">
      <c r="E542" s="24"/>
    </row>
    <row r="543" spans="5:5" ht="14.25" thickTop="1" thickBot="1">
      <c r="E543" s="24"/>
    </row>
    <row r="544" spans="5:5" ht="14.25" thickTop="1" thickBot="1">
      <c r="E544" s="24"/>
    </row>
    <row r="545" spans="5:5" ht="14.25" thickTop="1" thickBot="1">
      <c r="E545" s="24"/>
    </row>
    <row r="546" spans="5:5" ht="14.25" thickTop="1" thickBot="1">
      <c r="E546" s="24"/>
    </row>
    <row r="547" spans="5:5" ht="14.25" thickTop="1" thickBot="1">
      <c r="E547" s="24"/>
    </row>
    <row r="548" spans="5:5" ht="14.25" thickTop="1" thickBot="1">
      <c r="E548" s="24"/>
    </row>
    <row r="549" spans="5:5" ht="14.25" thickTop="1" thickBot="1">
      <c r="E549" s="24"/>
    </row>
    <row r="550" spans="5:5" ht="14.25" thickTop="1" thickBot="1">
      <c r="E550" s="24"/>
    </row>
    <row r="551" spans="5:5" ht="14.25" thickTop="1" thickBot="1">
      <c r="E551" s="24"/>
    </row>
    <row r="552" spans="5:5" ht="14.25" thickTop="1" thickBot="1">
      <c r="E552" s="24"/>
    </row>
    <row r="553" spans="5:5" ht="14.25" thickTop="1" thickBot="1">
      <c r="E553" s="24"/>
    </row>
    <row r="554" spans="5:5" ht="14.25" thickTop="1" thickBot="1">
      <c r="E554" s="24"/>
    </row>
    <row r="555" spans="5:5" ht="14.25" thickTop="1" thickBot="1">
      <c r="E555" s="24"/>
    </row>
    <row r="556" spans="5:5" ht="14.25" thickTop="1" thickBot="1">
      <c r="E556" s="24"/>
    </row>
    <row r="557" spans="5:5" ht="14.25" thickTop="1" thickBot="1">
      <c r="E557" s="24"/>
    </row>
    <row r="558" spans="5:5" ht="14.25" thickTop="1" thickBot="1">
      <c r="E558" s="24"/>
    </row>
    <row r="559" spans="5:5" ht="14.25" thickTop="1" thickBot="1">
      <c r="E559" s="24"/>
    </row>
    <row r="560" spans="5:5" ht="14.25" thickTop="1" thickBot="1">
      <c r="E560" s="24"/>
    </row>
    <row r="561" spans="5:5" ht="14.25" thickTop="1" thickBot="1">
      <c r="E561" s="24"/>
    </row>
    <row r="562" spans="5:5" ht="14.25" thickTop="1" thickBot="1">
      <c r="E562" s="24"/>
    </row>
    <row r="563" spans="5:5" ht="14.25" thickTop="1" thickBot="1">
      <c r="E563" s="24"/>
    </row>
    <row r="564" spans="5:5" ht="14.25" thickTop="1" thickBot="1">
      <c r="E564" s="24"/>
    </row>
    <row r="565" spans="5:5" ht="14.25" thickTop="1" thickBot="1">
      <c r="E565" s="24"/>
    </row>
    <row r="566" spans="5:5" ht="14.25" thickTop="1" thickBot="1">
      <c r="E566" s="24"/>
    </row>
    <row r="567" spans="5:5" ht="14.25" thickTop="1" thickBot="1">
      <c r="E567" s="24"/>
    </row>
    <row r="568" spans="5:5" ht="14.25" thickTop="1" thickBot="1">
      <c r="E568" s="24"/>
    </row>
    <row r="569" spans="5:5" ht="14.25" thickTop="1" thickBot="1">
      <c r="E569" s="24"/>
    </row>
    <row r="570" spans="5:5" ht="14.25" thickTop="1" thickBot="1">
      <c r="E570" s="24"/>
    </row>
    <row r="571" spans="5:5" ht="14.25" thickTop="1" thickBot="1">
      <c r="E571" s="24"/>
    </row>
    <row r="572" spans="5:5" ht="14.25" thickTop="1" thickBot="1">
      <c r="E572" s="24"/>
    </row>
    <row r="573" spans="5:5" ht="14.25" thickTop="1" thickBot="1">
      <c r="E573" s="24"/>
    </row>
    <row r="574" spans="5:5" ht="14.25" thickTop="1" thickBot="1">
      <c r="E574" s="24"/>
    </row>
    <row r="575" spans="5:5" ht="14.25" thickTop="1" thickBot="1">
      <c r="E575" s="24"/>
    </row>
    <row r="576" spans="5:5" ht="14.25" thickTop="1" thickBot="1">
      <c r="E576" s="24"/>
    </row>
    <row r="577" spans="5:5" ht="14.25" thickTop="1" thickBot="1">
      <c r="E577" s="24"/>
    </row>
    <row r="578" spans="5:5" ht="14.25" thickTop="1" thickBot="1">
      <c r="E578" s="24"/>
    </row>
    <row r="579" spans="5:5" ht="14.25" thickTop="1" thickBot="1">
      <c r="E579" s="24"/>
    </row>
    <row r="580" spans="5:5" ht="14.25" thickTop="1" thickBot="1">
      <c r="E580" s="24"/>
    </row>
    <row r="581" spans="5:5" ht="14.25" thickTop="1" thickBot="1">
      <c r="E581" s="24"/>
    </row>
    <row r="582" spans="5:5" ht="14.25" thickTop="1" thickBot="1">
      <c r="E582" s="24"/>
    </row>
    <row r="583" spans="5:5" ht="14.25" thickTop="1" thickBot="1">
      <c r="E583" s="24"/>
    </row>
    <row r="584" spans="5:5" ht="14.25" thickTop="1" thickBot="1">
      <c r="E584" s="24"/>
    </row>
    <row r="585" spans="5:5" ht="14.25" thickTop="1" thickBot="1">
      <c r="E585" s="24"/>
    </row>
    <row r="586" spans="5:5" ht="14.25" thickTop="1" thickBot="1">
      <c r="E586" s="24"/>
    </row>
    <row r="587" spans="5:5" ht="14.25" thickTop="1" thickBot="1">
      <c r="E587" s="24"/>
    </row>
    <row r="588" spans="5:5" ht="14.25" thickTop="1" thickBot="1">
      <c r="E588" s="24"/>
    </row>
    <row r="589" spans="5:5" ht="14.25" thickTop="1" thickBot="1">
      <c r="E589" s="24"/>
    </row>
    <row r="590" spans="5:5" ht="14.25" thickTop="1" thickBot="1">
      <c r="E590" s="24"/>
    </row>
    <row r="591" spans="5:5" ht="14.25" thickTop="1" thickBot="1">
      <c r="E591" s="24"/>
    </row>
    <row r="592" spans="5:5" ht="14.25" thickTop="1" thickBot="1">
      <c r="E592" s="24"/>
    </row>
    <row r="593" spans="5:5" ht="14.25" thickTop="1" thickBot="1">
      <c r="E593" s="24"/>
    </row>
    <row r="594" spans="5:5" ht="14.25" thickTop="1" thickBot="1">
      <c r="E594" s="24"/>
    </row>
    <row r="595" spans="5:5" ht="14.25" thickTop="1" thickBot="1">
      <c r="E595" s="24"/>
    </row>
    <row r="596" spans="5:5" ht="14.25" thickTop="1" thickBot="1">
      <c r="E596" s="24"/>
    </row>
    <row r="597" spans="5:5" ht="14.25" thickTop="1" thickBot="1">
      <c r="E597" s="24"/>
    </row>
    <row r="598" spans="5:5" ht="14.25" thickTop="1" thickBot="1">
      <c r="E598" s="24"/>
    </row>
    <row r="599" spans="5:5" ht="14.25" thickTop="1" thickBot="1">
      <c r="E599" s="24"/>
    </row>
    <row r="600" spans="5:5" ht="14.25" thickTop="1" thickBot="1">
      <c r="E600" s="24"/>
    </row>
    <row r="601" spans="5:5" ht="14.25" thickTop="1" thickBot="1">
      <c r="E601" s="24"/>
    </row>
    <row r="602" spans="5:5" ht="14.25" thickTop="1" thickBot="1">
      <c r="E602" s="24"/>
    </row>
    <row r="603" spans="5:5" ht="14.25" thickTop="1" thickBot="1">
      <c r="E603" s="24"/>
    </row>
    <row r="604" spans="5:5" ht="14.25" thickTop="1" thickBot="1">
      <c r="E604" s="24"/>
    </row>
    <row r="605" spans="5:5" ht="14.25" thickTop="1" thickBot="1">
      <c r="E605" s="24"/>
    </row>
    <row r="606" spans="5:5" ht="14.25" thickTop="1" thickBot="1">
      <c r="E606" s="24"/>
    </row>
    <row r="607" spans="5:5" ht="14.25" thickTop="1" thickBot="1">
      <c r="E607" s="24"/>
    </row>
    <row r="608" spans="5:5" ht="14.25" thickTop="1" thickBot="1">
      <c r="E608" s="24"/>
    </row>
    <row r="609" spans="5:5" ht="14.25" thickTop="1" thickBot="1">
      <c r="E609" s="24"/>
    </row>
    <row r="610" spans="5:5" ht="14.25" thickTop="1" thickBot="1">
      <c r="E610" s="24"/>
    </row>
    <row r="611" spans="5:5" ht="14.25" thickTop="1" thickBot="1">
      <c r="E611" s="24"/>
    </row>
    <row r="612" spans="5:5" ht="14.25" thickTop="1" thickBot="1">
      <c r="E612" s="24"/>
    </row>
    <row r="613" spans="5:5" ht="14.25" thickTop="1" thickBot="1">
      <c r="E613" s="24"/>
    </row>
    <row r="614" spans="5:5" ht="14.25" thickTop="1" thickBot="1">
      <c r="E614" s="24"/>
    </row>
    <row r="615" spans="5:5" ht="14.25" thickTop="1" thickBot="1">
      <c r="E615" s="24"/>
    </row>
    <row r="616" spans="5:5" ht="14.25" thickTop="1" thickBot="1">
      <c r="E616" s="24"/>
    </row>
    <row r="617" spans="5:5" ht="14.25" thickTop="1" thickBot="1">
      <c r="E617" s="24"/>
    </row>
    <row r="618" spans="5:5" ht="14.25" thickTop="1" thickBot="1">
      <c r="E618" s="24"/>
    </row>
    <row r="619" spans="5:5" ht="14.25" thickTop="1" thickBot="1">
      <c r="E619" s="24"/>
    </row>
    <row r="620" spans="5:5" ht="14.25" thickTop="1" thickBot="1">
      <c r="E620" s="24"/>
    </row>
    <row r="621" spans="5:5" ht="14.25" thickTop="1" thickBot="1">
      <c r="E621" s="24"/>
    </row>
    <row r="622" spans="5:5" ht="14.25" thickTop="1" thickBot="1">
      <c r="E622" s="24"/>
    </row>
    <row r="623" spans="5:5" ht="14.25" thickTop="1" thickBot="1">
      <c r="E623" s="24"/>
    </row>
    <row r="624" spans="5:5" ht="14.25" thickTop="1" thickBot="1">
      <c r="E624" s="24"/>
    </row>
    <row r="625" spans="5:5" ht="14.25" thickTop="1" thickBot="1">
      <c r="E625" s="24"/>
    </row>
    <row r="626" spans="5:5" ht="14.25" thickTop="1" thickBot="1">
      <c r="E626" s="24"/>
    </row>
    <row r="627" spans="5:5" ht="14.25" thickTop="1" thickBot="1">
      <c r="E627" s="24"/>
    </row>
    <row r="628" spans="5:5" ht="14.25" thickTop="1" thickBot="1">
      <c r="E628" s="24"/>
    </row>
    <row r="629" spans="5:5" ht="14.25" thickTop="1" thickBot="1">
      <c r="E629" s="24"/>
    </row>
    <row r="630" spans="5:5" ht="14.25" thickTop="1" thickBot="1">
      <c r="E630" s="24"/>
    </row>
    <row r="631" spans="5:5" ht="14.25" thickTop="1" thickBot="1">
      <c r="E631" s="24"/>
    </row>
    <row r="632" spans="5:5" ht="14.25" thickTop="1" thickBot="1">
      <c r="E632" s="24"/>
    </row>
    <row r="633" spans="5:5" ht="14.25" thickTop="1" thickBot="1">
      <c r="E633" s="24"/>
    </row>
    <row r="634" spans="5:5" ht="14.25" thickTop="1" thickBot="1">
      <c r="E634" s="24"/>
    </row>
    <row r="635" spans="5:5" ht="14.25" thickTop="1" thickBot="1">
      <c r="E635" s="24"/>
    </row>
    <row r="636" spans="5:5" ht="14.25" thickTop="1" thickBot="1">
      <c r="E636" s="24"/>
    </row>
    <row r="637" spans="5:5" ht="14.25" thickTop="1" thickBot="1">
      <c r="E637" s="24"/>
    </row>
    <row r="638" spans="5:5" ht="14.25" thickTop="1" thickBot="1">
      <c r="E638" s="24"/>
    </row>
    <row r="639" spans="5:5" ht="14.25" thickTop="1" thickBot="1">
      <c r="E639" s="24"/>
    </row>
    <row r="640" spans="5:5" ht="14.25" thickTop="1" thickBot="1">
      <c r="E640" s="24"/>
    </row>
    <row r="641" spans="5:5" ht="14.25" thickTop="1" thickBot="1">
      <c r="E641" s="24"/>
    </row>
    <row r="642" spans="5:5" ht="14.25" thickTop="1" thickBot="1">
      <c r="E642" s="24"/>
    </row>
    <row r="643" spans="5:5" ht="14.25" thickTop="1" thickBot="1">
      <c r="E643" s="24"/>
    </row>
    <row r="644" spans="5:5" ht="14.25" thickTop="1" thickBot="1">
      <c r="E644" s="24"/>
    </row>
    <row r="645" spans="5:5" ht="14.25" thickTop="1" thickBot="1">
      <c r="E645" s="24"/>
    </row>
    <row r="646" spans="5:5" ht="14.25" thickTop="1" thickBot="1">
      <c r="E646" s="24"/>
    </row>
    <row r="647" spans="5:5" ht="14.25" thickTop="1" thickBot="1">
      <c r="E647" s="24"/>
    </row>
    <row r="648" spans="5:5" ht="14.25" thickTop="1" thickBot="1">
      <c r="E648" s="24"/>
    </row>
    <row r="649" spans="5:5" ht="14.25" thickTop="1" thickBot="1">
      <c r="E649" s="24"/>
    </row>
    <row r="650" spans="5:5" ht="14.25" thickTop="1" thickBot="1">
      <c r="E650" s="24"/>
    </row>
    <row r="651" spans="5:5" ht="14.25" thickTop="1" thickBot="1">
      <c r="E651" s="24"/>
    </row>
    <row r="652" spans="5:5" ht="14.25" thickTop="1" thickBot="1">
      <c r="E652" s="24"/>
    </row>
    <row r="653" spans="5:5" ht="14.25" thickTop="1" thickBot="1">
      <c r="E653" s="24"/>
    </row>
    <row r="654" spans="5:5" ht="14.25" thickTop="1" thickBot="1">
      <c r="E654" s="24"/>
    </row>
    <row r="655" spans="5:5" ht="14.25" thickTop="1" thickBot="1">
      <c r="E655" s="24"/>
    </row>
    <row r="656" spans="5:5" ht="14.25" thickTop="1" thickBot="1">
      <c r="E656" s="24"/>
    </row>
    <row r="657" spans="5:5" ht="14.25" thickTop="1" thickBot="1">
      <c r="E657" s="24"/>
    </row>
    <row r="658" spans="5:5" ht="14.25" thickTop="1" thickBot="1">
      <c r="E658" s="24"/>
    </row>
    <row r="659" spans="5:5" ht="14.25" thickTop="1" thickBot="1">
      <c r="E659" s="24"/>
    </row>
    <row r="660" spans="5:5" ht="14.25" thickTop="1" thickBot="1">
      <c r="E660" s="24"/>
    </row>
    <row r="661" spans="5:5" ht="14.25" thickTop="1" thickBot="1">
      <c r="E661" s="24"/>
    </row>
    <row r="662" spans="5:5" ht="14.25" thickTop="1" thickBot="1">
      <c r="E662" s="24"/>
    </row>
    <row r="663" spans="5:5" ht="14.25" thickTop="1" thickBot="1">
      <c r="E663" s="24"/>
    </row>
    <row r="664" spans="5:5" ht="14.25" thickTop="1" thickBot="1">
      <c r="E664" s="24"/>
    </row>
    <row r="665" spans="5:5" ht="14.25" thickTop="1" thickBot="1">
      <c r="E665" s="24"/>
    </row>
    <row r="666" spans="5:5" ht="14.25" thickTop="1" thickBot="1">
      <c r="E666" s="24"/>
    </row>
    <row r="667" spans="5:5" ht="14.25" thickTop="1" thickBot="1">
      <c r="E667" s="24"/>
    </row>
    <row r="668" spans="5:5" ht="14.25" thickTop="1" thickBot="1">
      <c r="E668" s="24"/>
    </row>
    <row r="669" spans="5:5" ht="14.25" thickTop="1" thickBot="1">
      <c r="E669" s="24"/>
    </row>
    <row r="670" spans="5:5" ht="14.25" thickTop="1" thickBot="1">
      <c r="E670" s="24"/>
    </row>
    <row r="671" spans="5:5" ht="14.25" thickTop="1" thickBot="1">
      <c r="E671" s="24"/>
    </row>
    <row r="672" spans="5:5" ht="14.25" thickTop="1" thickBot="1">
      <c r="E672" s="24"/>
    </row>
    <row r="673" spans="5:5" ht="14.25" thickTop="1" thickBot="1">
      <c r="E673" s="24"/>
    </row>
    <row r="674" spans="5:5" ht="14.25" thickTop="1" thickBot="1">
      <c r="E674" s="24"/>
    </row>
    <row r="675" spans="5:5" ht="14.25" thickTop="1" thickBot="1">
      <c r="E675" s="24"/>
    </row>
    <row r="676" spans="5:5" ht="14.25" thickTop="1" thickBot="1">
      <c r="E676" s="24"/>
    </row>
    <row r="677" spans="5:5" ht="14.25" thickTop="1" thickBot="1">
      <c r="E677" s="24"/>
    </row>
    <row r="678" spans="5:5" ht="14.25" thickTop="1" thickBot="1">
      <c r="E678" s="24"/>
    </row>
    <row r="679" spans="5:5" ht="14.25" thickTop="1" thickBot="1">
      <c r="E679" s="24"/>
    </row>
    <row r="680" spans="5:5" ht="14.25" thickTop="1" thickBot="1">
      <c r="E680" s="24"/>
    </row>
    <row r="681" spans="5:5" ht="14.25" thickTop="1" thickBot="1">
      <c r="E681" s="24"/>
    </row>
    <row r="682" spans="5:5" ht="14.25" thickTop="1" thickBot="1">
      <c r="E682" s="24"/>
    </row>
    <row r="683" spans="5:5" ht="14.25" thickTop="1" thickBot="1">
      <c r="E683" s="24"/>
    </row>
    <row r="684" spans="5:5" ht="14.25" thickTop="1" thickBot="1">
      <c r="E684" s="24"/>
    </row>
    <row r="685" spans="5:5" ht="14.25" thickTop="1" thickBot="1">
      <c r="E685" s="24"/>
    </row>
    <row r="686" spans="5:5" ht="14.25" thickTop="1" thickBot="1">
      <c r="E686" s="24"/>
    </row>
    <row r="687" spans="5:5" ht="14.25" thickTop="1" thickBot="1">
      <c r="E687" s="24"/>
    </row>
    <row r="688" spans="5:5" ht="14.25" thickTop="1" thickBot="1">
      <c r="E688" s="24"/>
    </row>
    <row r="689" spans="5:5" ht="14.25" thickTop="1" thickBot="1">
      <c r="E689" s="24"/>
    </row>
    <row r="690" spans="5:5" ht="14.25" thickTop="1" thickBot="1">
      <c r="E690" s="24"/>
    </row>
    <row r="691" spans="5:5" ht="14.25" thickTop="1" thickBot="1">
      <c r="E691" s="24"/>
    </row>
    <row r="692" spans="5:5" ht="14.25" thickTop="1" thickBot="1">
      <c r="E692" s="24"/>
    </row>
    <row r="693" spans="5:5" ht="14.25" thickTop="1" thickBot="1">
      <c r="E693" s="24"/>
    </row>
    <row r="694" spans="5:5" ht="14.25" thickTop="1" thickBot="1">
      <c r="E694" s="24"/>
    </row>
    <row r="695" spans="5:5" ht="14.25" thickTop="1" thickBot="1">
      <c r="E695" s="24"/>
    </row>
    <row r="696" spans="5:5" ht="14.25" thickTop="1" thickBot="1">
      <c r="E696" s="24"/>
    </row>
    <row r="697" spans="5:5" ht="14.25" thickTop="1" thickBot="1">
      <c r="E697" s="24"/>
    </row>
    <row r="698" spans="5:5" ht="14.25" thickTop="1" thickBot="1">
      <c r="E698" s="24"/>
    </row>
    <row r="699" spans="5:5" ht="14.25" thickTop="1" thickBot="1">
      <c r="E699" s="24"/>
    </row>
    <row r="700" spans="5:5" ht="14.25" thickTop="1" thickBot="1">
      <c r="E700" s="24"/>
    </row>
    <row r="701" spans="5:5" ht="14.25" thickTop="1" thickBot="1">
      <c r="E701" s="24"/>
    </row>
    <row r="702" spans="5:5" ht="14.25" thickTop="1" thickBot="1">
      <c r="E702" s="24"/>
    </row>
    <row r="703" spans="5:5" ht="14.25" thickTop="1" thickBot="1">
      <c r="E703" s="24"/>
    </row>
    <row r="704" spans="5:5" ht="14.25" thickTop="1" thickBot="1">
      <c r="E704" s="24"/>
    </row>
    <row r="705" spans="5:5" ht="14.25" thickTop="1" thickBot="1">
      <c r="E705" s="24"/>
    </row>
    <row r="706" spans="5:5" ht="14.25" thickTop="1" thickBot="1">
      <c r="E706" s="24"/>
    </row>
    <row r="707" spans="5:5" ht="14.25" thickTop="1" thickBot="1">
      <c r="E707" s="24"/>
    </row>
    <row r="708" spans="5:5" ht="14.25" thickTop="1" thickBot="1">
      <c r="E708" s="24"/>
    </row>
    <row r="709" spans="5:5" ht="14.25" thickTop="1" thickBot="1">
      <c r="E709" s="24"/>
    </row>
    <row r="710" spans="5:5" ht="14.25" thickTop="1" thickBot="1">
      <c r="E710" s="24"/>
    </row>
    <row r="711" spans="5:5" ht="14.25" thickTop="1" thickBot="1">
      <c r="E711" s="24"/>
    </row>
    <row r="712" spans="5:5" ht="14.25" thickTop="1" thickBot="1">
      <c r="E712" s="24"/>
    </row>
    <row r="713" spans="5:5" ht="14.25" thickTop="1" thickBot="1">
      <c r="E713" s="24"/>
    </row>
    <row r="714" spans="5:5" ht="14.25" thickTop="1" thickBot="1">
      <c r="E714" s="24"/>
    </row>
    <row r="715" spans="5:5" ht="14.25" thickTop="1" thickBot="1">
      <c r="E715" s="24"/>
    </row>
    <row r="716" spans="5:5" ht="14.25" thickTop="1" thickBot="1">
      <c r="E716" s="24"/>
    </row>
    <row r="717" spans="5:5" ht="14.25" thickTop="1" thickBot="1">
      <c r="E717" s="24"/>
    </row>
    <row r="718" spans="5:5" ht="14.25" thickTop="1" thickBot="1">
      <c r="E718" s="24"/>
    </row>
    <row r="719" spans="5:5" ht="14.25" thickTop="1" thickBot="1">
      <c r="E719" s="24"/>
    </row>
    <row r="720" spans="5:5" ht="14.25" thickTop="1" thickBot="1">
      <c r="E720" s="24"/>
    </row>
    <row r="721" spans="5:5" ht="14.25" thickTop="1" thickBot="1">
      <c r="E721" s="24"/>
    </row>
    <row r="722" spans="5:5" ht="14.25" thickTop="1" thickBot="1">
      <c r="E722" s="24"/>
    </row>
    <row r="723" spans="5:5" ht="14.25" thickTop="1" thickBot="1">
      <c r="E723" s="24"/>
    </row>
    <row r="724" spans="5:5" ht="14.25" thickTop="1" thickBot="1">
      <c r="E724" s="24"/>
    </row>
    <row r="725" spans="5:5" ht="14.25" thickTop="1" thickBot="1">
      <c r="E725" s="24"/>
    </row>
    <row r="726" spans="5:5" ht="14.25" thickTop="1" thickBot="1">
      <c r="E726" s="24"/>
    </row>
    <row r="727" spans="5:5" ht="14.25" thickTop="1" thickBot="1">
      <c r="E727" s="24"/>
    </row>
    <row r="728" spans="5:5" ht="14.25" thickTop="1" thickBot="1">
      <c r="E728" s="24"/>
    </row>
    <row r="729" spans="5:5" ht="14.25" thickTop="1" thickBot="1">
      <c r="E729" s="24"/>
    </row>
    <row r="730" spans="5:5" ht="14.25" thickTop="1" thickBot="1">
      <c r="E730" s="24"/>
    </row>
    <row r="731" spans="5:5" ht="14.25" thickTop="1" thickBot="1">
      <c r="E731" s="24"/>
    </row>
    <row r="732" spans="5:5" ht="14.25" thickTop="1" thickBot="1">
      <c r="E732" s="24"/>
    </row>
    <row r="733" spans="5:5" ht="14.25" thickTop="1" thickBot="1">
      <c r="E733" s="24"/>
    </row>
    <row r="734" spans="5:5" ht="14.25" thickTop="1" thickBot="1">
      <c r="E734" s="24"/>
    </row>
    <row r="735" spans="5:5" ht="14.25" thickTop="1" thickBot="1">
      <c r="E735" s="24"/>
    </row>
    <row r="736" spans="5:5" ht="14.25" thickTop="1" thickBot="1">
      <c r="E736" s="24"/>
    </row>
    <row r="737" spans="5:5" ht="14.25" thickTop="1" thickBot="1">
      <c r="E737" s="24"/>
    </row>
    <row r="738" spans="5:5" ht="14.25" thickTop="1" thickBot="1">
      <c r="E738" s="24"/>
    </row>
    <row r="739" spans="5:5" ht="14.25" thickTop="1" thickBot="1">
      <c r="E739" s="24"/>
    </row>
    <row r="740" spans="5:5" ht="14.25" thickTop="1" thickBot="1">
      <c r="E740" s="24"/>
    </row>
    <row r="741" spans="5:5" ht="14.25" thickTop="1" thickBot="1">
      <c r="E741" s="24"/>
    </row>
    <row r="742" spans="5:5" ht="14.25" thickTop="1" thickBot="1">
      <c r="E742" s="24"/>
    </row>
    <row r="743" spans="5:5" ht="14.25" thickTop="1" thickBot="1">
      <c r="E743" s="24"/>
    </row>
    <row r="744" spans="5:5" ht="14.25" thickTop="1" thickBot="1">
      <c r="E744" s="24"/>
    </row>
    <row r="745" spans="5:5" ht="14.25" thickTop="1" thickBot="1">
      <c r="E745" s="24"/>
    </row>
    <row r="746" spans="5:5" ht="14.25" thickTop="1" thickBot="1">
      <c r="E746" s="24"/>
    </row>
    <row r="747" spans="5:5" ht="14.25" thickTop="1" thickBot="1">
      <c r="E747" s="24"/>
    </row>
    <row r="748" spans="5:5" ht="14.25" thickTop="1" thickBot="1">
      <c r="E748" s="24"/>
    </row>
    <row r="749" spans="5:5" ht="14.25" thickTop="1" thickBot="1">
      <c r="E749" s="24"/>
    </row>
    <row r="750" spans="5:5" ht="14.25" thickTop="1" thickBot="1">
      <c r="E750" s="24"/>
    </row>
    <row r="751" spans="5:5" ht="14.25" thickTop="1" thickBot="1">
      <c r="E751" s="24"/>
    </row>
    <row r="752" spans="5:5" ht="14.25" thickTop="1" thickBot="1">
      <c r="E752" s="24"/>
    </row>
    <row r="753" spans="5:5" ht="14.25" thickTop="1" thickBot="1">
      <c r="E753" s="24"/>
    </row>
    <row r="754" spans="5:5" ht="14.25" thickTop="1" thickBot="1">
      <c r="E754" s="24"/>
    </row>
    <row r="755" spans="5:5" ht="14.25" thickTop="1" thickBot="1">
      <c r="E755" s="24"/>
    </row>
    <row r="756" spans="5:5" ht="14.25" thickTop="1" thickBot="1">
      <c r="E756" s="24"/>
    </row>
    <row r="757" spans="5:5" ht="14.25" thickTop="1" thickBot="1">
      <c r="E757" s="24"/>
    </row>
    <row r="758" spans="5:5" ht="14.25" thickTop="1" thickBot="1">
      <c r="E758" s="24"/>
    </row>
    <row r="759" spans="5:5" ht="14.25" thickTop="1" thickBot="1">
      <c r="E759" s="24"/>
    </row>
    <row r="760" spans="5:5" ht="14.25" thickTop="1" thickBot="1">
      <c r="E760" s="24"/>
    </row>
    <row r="761" spans="5:5" ht="14.25" thickTop="1" thickBot="1">
      <c r="E761" s="24"/>
    </row>
    <row r="762" spans="5:5" ht="14.25" thickTop="1" thickBot="1">
      <c r="E762" s="24"/>
    </row>
    <row r="763" spans="5:5" ht="14.25" thickTop="1" thickBot="1">
      <c r="E763" s="24"/>
    </row>
    <row r="764" spans="5:5" ht="14.25" thickTop="1" thickBot="1">
      <c r="E764" s="24"/>
    </row>
    <row r="765" spans="5:5" ht="14.25" thickTop="1" thickBot="1">
      <c r="E765" s="24"/>
    </row>
    <row r="766" spans="5:5" ht="14.25" thickTop="1" thickBot="1">
      <c r="E766" s="24"/>
    </row>
    <row r="767" spans="5:5" ht="14.25" thickTop="1" thickBot="1">
      <c r="E767" s="24"/>
    </row>
    <row r="768" spans="5:5" ht="14.25" thickTop="1" thickBot="1">
      <c r="E768" s="24"/>
    </row>
    <row r="769" spans="5:5" ht="14.25" thickTop="1" thickBot="1">
      <c r="E769" s="24"/>
    </row>
    <row r="770" spans="5:5" ht="14.25" thickTop="1" thickBot="1">
      <c r="E770" s="24"/>
    </row>
    <row r="771" spans="5:5" ht="14.25" thickTop="1" thickBot="1">
      <c r="E771" s="24"/>
    </row>
    <row r="772" spans="5:5" ht="14.25" thickTop="1" thickBot="1">
      <c r="E772" s="24"/>
    </row>
    <row r="773" spans="5:5" ht="14.25" thickTop="1" thickBot="1">
      <c r="E773" s="24"/>
    </row>
    <row r="774" spans="5:5" ht="14.25" thickTop="1" thickBot="1">
      <c r="E774" s="24"/>
    </row>
    <row r="775" spans="5:5" ht="14.25" thickTop="1" thickBot="1">
      <c r="E775" s="24"/>
    </row>
    <row r="776" spans="5:5" ht="14.25" thickTop="1" thickBot="1">
      <c r="E776" s="24"/>
    </row>
    <row r="777" spans="5:5" ht="14.25" thickTop="1" thickBot="1">
      <c r="E777" s="24"/>
    </row>
    <row r="778" spans="5:5" ht="14.25" thickTop="1" thickBot="1">
      <c r="E778" s="24"/>
    </row>
    <row r="779" spans="5:5" ht="14.25" thickTop="1" thickBot="1">
      <c r="E779" s="24"/>
    </row>
    <row r="780" spans="5:5" ht="14.25" thickTop="1" thickBot="1">
      <c r="E780" s="24"/>
    </row>
    <row r="781" spans="5:5" ht="14.25" thickTop="1" thickBot="1">
      <c r="E781" s="24"/>
    </row>
    <row r="782" spans="5:5" ht="14.25" thickTop="1" thickBot="1">
      <c r="E782" s="24"/>
    </row>
    <row r="783" spans="5:5" ht="14.25" thickTop="1" thickBot="1">
      <c r="E783" s="24"/>
    </row>
    <row r="784" spans="5:5" ht="14.25" thickTop="1" thickBot="1">
      <c r="E784" s="24"/>
    </row>
    <row r="785" spans="5:5" ht="14.25" thickTop="1" thickBot="1">
      <c r="E785" s="24"/>
    </row>
    <row r="786" spans="5:5" ht="14.25" thickTop="1" thickBot="1">
      <c r="E786" s="24"/>
    </row>
    <row r="787" spans="5:5" ht="14.25" thickTop="1" thickBot="1">
      <c r="E787" s="24"/>
    </row>
    <row r="788" spans="5:5" ht="14.25" thickTop="1" thickBot="1">
      <c r="E788" s="24"/>
    </row>
    <row r="789" spans="5:5" ht="14.25" thickTop="1" thickBot="1">
      <c r="E789" s="24"/>
    </row>
    <row r="790" spans="5:5" ht="14.25" thickTop="1" thickBot="1">
      <c r="E790" s="24"/>
    </row>
    <row r="791" spans="5:5" ht="14.25" thickTop="1" thickBot="1">
      <c r="E791" s="24"/>
    </row>
    <row r="792" spans="5:5" ht="14.25" thickTop="1" thickBot="1">
      <c r="E792" s="24"/>
    </row>
    <row r="793" spans="5:5" ht="14.25" thickTop="1" thickBot="1">
      <c r="E793" s="24"/>
    </row>
    <row r="794" spans="5:5" ht="14.25" thickTop="1" thickBot="1">
      <c r="E794" s="24"/>
    </row>
    <row r="795" spans="5:5" ht="14.25" thickTop="1" thickBot="1">
      <c r="E795" s="24"/>
    </row>
    <row r="796" spans="5:5" ht="14.25" thickTop="1" thickBot="1">
      <c r="E796" s="24"/>
    </row>
    <row r="797" spans="5:5" ht="14.25" thickTop="1" thickBot="1">
      <c r="E797" s="24"/>
    </row>
    <row r="798" spans="5:5" ht="14.25" thickTop="1" thickBot="1">
      <c r="E798" s="24"/>
    </row>
    <row r="799" spans="5:5" ht="14.25" thickTop="1" thickBot="1">
      <c r="E799" s="24"/>
    </row>
    <row r="800" spans="5:5" ht="14.25" thickTop="1" thickBot="1">
      <c r="E800" s="24"/>
    </row>
    <row r="801" spans="5:5" ht="14.25" thickTop="1" thickBot="1">
      <c r="E801" s="24"/>
    </row>
    <row r="802" spans="5:5" ht="14.25" thickTop="1" thickBot="1">
      <c r="E802" s="24"/>
    </row>
    <row r="803" spans="5:5" ht="14.25" thickTop="1" thickBot="1">
      <c r="E803" s="24"/>
    </row>
    <row r="804" spans="5:5" ht="14.25" thickTop="1" thickBot="1">
      <c r="E804" s="24"/>
    </row>
    <row r="805" spans="5:5" ht="14.25" thickTop="1" thickBot="1">
      <c r="E805" s="24"/>
    </row>
    <row r="806" spans="5:5" ht="14.25" thickTop="1" thickBot="1">
      <c r="E806" s="24"/>
    </row>
    <row r="807" spans="5:5" ht="14.25" thickTop="1" thickBot="1">
      <c r="E807" s="24"/>
    </row>
    <row r="808" spans="5:5" ht="14.25" thickTop="1" thickBot="1">
      <c r="E808" s="24"/>
    </row>
    <row r="809" spans="5:5" ht="14.25" thickTop="1" thickBot="1">
      <c r="E809" s="24"/>
    </row>
    <row r="810" spans="5:5" ht="14.25" thickTop="1" thickBot="1">
      <c r="E810" s="24"/>
    </row>
    <row r="811" spans="5:5" ht="14.25" thickTop="1" thickBot="1">
      <c r="E811" s="24"/>
    </row>
    <row r="812" spans="5:5" ht="14.25" thickTop="1" thickBot="1">
      <c r="E812" s="24"/>
    </row>
    <row r="813" spans="5:5" ht="14.25" thickTop="1" thickBot="1">
      <c r="E813" s="24"/>
    </row>
    <row r="814" spans="5:5" ht="14.25" thickTop="1" thickBot="1">
      <c r="E814" s="24"/>
    </row>
    <row r="815" spans="5:5" ht="14.25" thickTop="1" thickBot="1">
      <c r="E815" s="24"/>
    </row>
    <row r="816" spans="5:5" ht="14.25" thickTop="1" thickBot="1">
      <c r="E816" s="24"/>
    </row>
    <row r="817" spans="5:5" ht="14.25" thickTop="1" thickBot="1">
      <c r="E817" s="24"/>
    </row>
    <row r="818" spans="5:5" ht="14.25" thickTop="1" thickBot="1">
      <c r="E818" s="24"/>
    </row>
    <row r="819" spans="5:5" ht="14.25" thickTop="1" thickBot="1">
      <c r="E819" s="24"/>
    </row>
    <row r="820" spans="5:5" ht="14.25" thickTop="1" thickBot="1">
      <c r="E820" s="24"/>
    </row>
    <row r="821" spans="5:5" ht="14.25" thickTop="1" thickBot="1">
      <c r="E821" s="24"/>
    </row>
    <row r="822" spans="5:5" ht="14.25" thickTop="1" thickBot="1">
      <c r="E822" s="24"/>
    </row>
    <row r="823" spans="5:5" ht="14.25" thickTop="1" thickBot="1">
      <c r="E823" s="24"/>
    </row>
    <row r="824" spans="5:5" ht="14.25" thickTop="1" thickBot="1">
      <c r="E824" s="24"/>
    </row>
    <row r="825" spans="5:5" ht="14.25" thickTop="1" thickBot="1">
      <c r="E825" s="24"/>
    </row>
    <row r="826" spans="5:5" ht="14.25" thickTop="1" thickBot="1">
      <c r="E826" s="24"/>
    </row>
    <row r="827" spans="5:5" ht="14.25" thickTop="1" thickBot="1">
      <c r="E827" s="24"/>
    </row>
    <row r="828" spans="5:5" ht="14.25" thickTop="1" thickBot="1">
      <c r="E828" s="24"/>
    </row>
    <row r="829" spans="5:5" ht="14.25" thickTop="1" thickBot="1">
      <c r="E829" s="24"/>
    </row>
    <row r="830" spans="5:5" ht="14.25" thickTop="1" thickBot="1">
      <c r="E830" s="24"/>
    </row>
    <row r="831" spans="5:5" ht="14.25" thickTop="1" thickBot="1">
      <c r="E831" s="24"/>
    </row>
    <row r="832" spans="5:5" ht="14.25" thickTop="1" thickBot="1">
      <c r="E832" s="24"/>
    </row>
    <row r="833" spans="5:5" ht="14.25" thickTop="1" thickBot="1">
      <c r="E833" s="24"/>
    </row>
    <row r="834" spans="5:5" ht="14.25" thickTop="1" thickBot="1">
      <c r="E834" s="24"/>
    </row>
    <row r="835" spans="5:5" ht="14.25" thickTop="1" thickBot="1">
      <c r="E835" s="24"/>
    </row>
    <row r="836" spans="5:5" ht="14.25" thickTop="1" thickBot="1">
      <c r="E836" s="24"/>
    </row>
    <row r="837" spans="5:5" ht="14.25" thickTop="1" thickBot="1">
      <c r="E837" s="24"/>
    </row>
    <row r="838" spans="5:5" ht="14.25" thickTop="1" thickBot="1">
      <c r="E838" s="24"/>
    </row>
    <row r="839" spans="5:5" ht="14.25" thickTop="1" thickBot="1">
      <c r="E839" s="24"/>
    </row>
    <row r="840" spans="5:5" ht="14.25" thickTop="1" thickBot="1">
      <c r="E840" s="24"/>
    </row>
    <row r="841" spans="5:5" ht="14.25" thickTop="1" thickBot="1">
      <c r="E841" s="24"/>
    </row>
    <row r="842" spans="5:5" ht="14.25" thickTop="1" thickBot="1">
      <c r="E842" s="24"/>
    </row>
    <row r="843" spans="5:5" ht="14.25" thickTop="1" thickBot="1">
      <c r="E843" s="24"/>
    </row>
    <row r="844" spans="5:5" ht="14.25" thickTop="1" thickBot="1">
      <c r="E844" s="24"/>
    </row>
    <row r="845" spans="5:5" ht="14.25" thickTop="1" thickBot="1">
      <c r="E845" s="24"/>
    </row>
    <row r="846" spans="5:5" ht="14.25" thickTop="1" thickBot="1">
      <c r="E846" s="24"/>
    </row>
    <row r="847" spans="5:5" ht="14.25" thickTop="1" thickBot="1">
      <c r="E847" s="24"/>
    </row>
    <row r="848" spans="5:5" ht="14.25" thickTop="1" thickBot="1">
      <c r="E848" s="24"/>
    </row>
    <row r="849" spans="5:5" ht="14.25" thickTop="1" thickBot="1">
      <c r="E849" s="24"/>
    </row>
    <row r="850" spans="5:5" ht="14.25" thickTop="1" thickBot="1">
      <c r="E850" s="24"/>
    </row>
    <row r="851" spans="5:5" ht="14.25" thickTop="1" thickBot="1">
      <c r="E851" s="24"/>
    </row>
    <row r="852" spans="5:5" ht="14.25" thickTop="1" thickBot="1">
      <c r="E852" s="24"/>
    </row>
    <row r="853" spans="5:5" ht="14.25" thickTop="1" thickBot="1">
      <c r="E853" s="24"/>
    </row>
    <row r="854" spans="5:5" ht="14.25" thickTop="1" thickBot="1">
      <c r="E854" s="24"/>
    </row>
    <row r="855" spans="5:5" ht="14.25" thickTop="1" thickBot="1">
      <c r="E855" s="24"/>
    </row>
    <row r="856" spans="5:5" ht="14.25" thickTop="1" thickBot="1">
      <c r="E856" s="24"/>
    </row>
    <row r="857" spans="5:5" ht="14.25" thickTop="1" thickBot="1">
      <c r="E857" s="24"/>
    </row>
    <row r="858" spans="5:5" ht="14.25" thickTop="1" thickBot="1">
      <c r="E858" s="24"/>
    </row>
    <row r="859" spans="5:5" ht="14.25" thickTop="1" thickBot="1">
      <c r="E859" s="24"/>
    </row>
    <row r="860" spans="5:5" ht="14.25" thickTop="1" thickBot="1">
      <c r="E860" s="24"/>
    </row>
    <row r="861" spans="5:5" ht="14.25" thickTop="1" thickBot="1">
      <c r="E861" s="24"/>
    </row>
    <row r="862" spans="5:5" ht="14.25" thickTop="1" thickBot="1">
      <c r="E862" s="24"/>
    </row>
    <row r="863" spans="5:5" ht="14.25" thickTop="1" thickBot="1">
      <c r="E863" s="24"/>
    </row>
    <row r="864" spans="5:5" ht="14.25" thickTop="1" thickBot="1">
      <c r="E864" s="24"/>
    </row>
    <row r="865" spans="5:5" ht="14.25" thickTop="1" thickBot="1">
      <c r="E865" s="24"/>
    </row>
    <row r="866" spans="5:5" ht="14.25" thickTop="1" thickBot="1">
      <c r="E866" s="24"/>
    </row>
    <row r="867" spans="5:5" ht="14.25" thickTop="1" thickBot="1">
      <c r="E867" s="24"/>
    </row>
    <row r="868" spans="5:5" ht="14.25" thickTop="1" thickBot="1">
      <c r="E868" s="24"/>
    </row>
    <row r="869" spans="5:5" ht="14.25" thickTop="1" thickBot="1">
      <c r="E869" s="24"/>
    </row>
    <row r="870" spans="5:5" ht="14.25" thickTop="1" thickBot="1">
      <c r="E870" s="24"/>
    </row>
    <row r="871" spans="5:5" ht="14.25" thickTop="1" thickBot="1">
      <c r="E871" s="24"/>
    </row>
    <row r="872" spans="5:5" ht="14.25" thickTop="1" thickBot="1">
      <c r="E872" s="24"/>
    </row>
    <row r="873" spans="5:5" ht="14.25" thickTop="1" thickBot="1">
      <c r="E873" s="24"/>
    </row>
    <row r="874" spans="5:5" ht="14.25" thickTop="1" thickBot="1">
      <c r="E874" s="24"/>
    </row>
    <row r="875" spans="5:5" ht="14.25" thickTop="1" thickBot="1">
      <c r="E875" s="24"/>
    </row>
    <row r="876" spans="5:5" ht="14.25" thickTop="1" thickBot="1">
      <c r="E876" s="24"/>
    </row>
    <row r="877" spans="5:5" ht="14.25" thickTop="1" thickBot="1">
      <c r="E877" s="24"/>
    </row>
    <row r="878" spans="5:5" ht="14.25" thickTop="1" thickBot="1">
      <c r="E878" s="24"/>
    </row>
    <row r="879" spans="5:5" ht="14.25" thickTop="1" thickBot="1">
      <c r="E879" s="24"/>
    </row>
    <row r="880" spans="5:5" ht="14.25" thickTop="1" thickBot="1">
      <c r="E880" s="24"/>
    </row>
    <row r="881" spans="5:5" ht="14.25" thickTop="1" thickBot="1">
      <c r="E881" s="24"/>
    </row>
    <row r="882" spans="5:5" ht="14.25" thickTop="1" thickBot="1">
      <c r="E882" s="24"/>
    </row>
    <row r="883" spans="5:5" ht="14.25" thickTop="1" thickBot="1">
      <c r="E883" s="24"/>
    </row>
    <row r="884" spans="5:5" ht="14.25" thickTop="1" thickBot="1">
      <c r="E884" s="24"/>
    </row>
    <row r="885" spans="5:5" ht="14.25" thickTop="1" thickBot="1">
      <c r="E885" s="24"/>
    </row>
    <row r="886" spans="5:5" ht="14.25" thickTop="1" thickBot="1">
      <c r="E886" s="24"/>
    </row>
    <row r="887" spans="5:5" ht="14.25" thickTop="1" thickBot="1">
      <c r="E887" s="24"/>
    </row>
    <row r="888" spans="5:5" ht="14.25" thickTop="1" thickBot="1">
      <c r="E888" s="24"/>
    </row>
    <row r="889" spans="5:5" ht="14.25" thickTop="1" thickBot="1">
      <c r="E889" s="24"/>
    </row>
    <row r="890" spans="5:5" ht="14.25" thickTop="1" thickBot="1">
      <c r="E890" s="24"/>
    </row>
    <row r="891" spans="5:5" ht="14.25" thickTop="1" thickBot="1">
      <c r="E891" s="24"/>
    </row>
    <row r="892" spans="5:5" ht="14.25" thickTop="1" thickBot="1">
      <c r="E892" s="24"/>
    </row>
    <row r="893" spans="5:5" ht="14.25" thickTop="1" thickBot="1">
      <c r="E893" s="24"/>
    </row>
    <row r="894" spans="5:5" ht="14.25" thickTop="1" thickBot="1">
      <c r="E894" s="24"/>
    </row>
    <row r="895" spans="5:5" ht="14.25" thickTop="1" thickBot="1">
      <c r="E895" s="24"/>
    </row>
    <row r="896" spans="5:5" ht="14.25" thickTop="1" thickBot="1">
      <c r="E896" s="24"/>
    </row>
  </sheetData>
  <mergeCells count="16">
    <mergeCell ref="A59:G59"/>
    <mergeCell ref="A51:G51"/>
    <mergeCell ref="A27:G27"/>
    <mergeCell ref="A55:G55"/>
    <mergeCell ref="A1:G1"/>
    <mergeCell ref="A3:G3"/>
    <mergeCell ref="A11:G11"/>
    <mergeCell ref="A15:G15"/>
    <mergeCell ref="A19:G19"/>
    <mergeCell ref="A43:G43"/>
    <mergeCell ref="A47:G47"/>
    <mergeCell ref="A31:G31"/>
    <mergeCell ref="A7:G7"/>
    <mergeCell ref="A23:G23"/>
    <mergeCell ref="A35:G35"/>
    <mergeCell ref="A39:G39"/>
  </mergeCells>
  <pageMargins left="0.7" right="0.7" top="0.75" bottom="0.75" header="0" footer="0"/>
  <pageSetup paperSize="9" scale="93" orientation="landscape" r:id="rId1"/>
  <headerFooter>
    <oddFooter>&amp;RPágina &amp;P de</oddFooter>
  </headerFooter>
  <rowBreaks count="2" manualBreakCount="2">
    <brk id="18" max="6" man="1"/>
    <brk id="34" max="6" man="1"/>
  </rowBreaks>
  <colBreaks count="1" manualBreakCount="1">
    <brk id="7" min="1" max="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60A-3816-45DF-A4F0-B6D535C4EB04}">
  <dimension ref="B1:P28"/>
  <sheetViews>
    <sheetView tabSelected="1" view="pageBreakPreview" zoomScale="145" zoomScaleNormal="100" zoomScaleSheetLayoutView="145" workbookViewId="0">
      <selection activeCell="H18" sqref="H18"/>
    </sheetView>
  </sheetViews>
  <sheetFormatPr defaultRowHeight="12.75"/>
  <cols>
    <col min="1" max="1" width="2.140625" customWidth="1"/>
    <col min="2" max="2" width="4.7109375" bestFit="1" customWidth="1"/>
    <col min="3" max="3" width="18.42578125" bestFit="1" customWidth="1"/>
    <col min="4" max="4" width="10" bestFit="1" customWidth="1"/>
    <col min="5" max="5" width="12.140625" bestFit="1" customWidth="1"/>
    <col min="6" max="6" width="7" bestFit="1" customWidth="1"/>
    <col min="7" max="7" width="12.140625" bestFit="1" customWidth="1"/>
    <col min="8" max="8" width="6.140625" bestFit="1" customWidth="1"/>
    <col min="9" max="9" width="13.5703125" bestFit="1" customWidth="1"/>
    <col min="10" max="10" width="6.140625" bestFit="1" customWidth="1"/>
    <col min="11" max="11" width="13.5703125" bestFit="1" customWidth="1"/>
    <col min="12" max="12" width="7" bestFit="1" customWidth="1"/>
    <col min="13" max="13" width="13.5703125" bestFit="1" customWidth="1"/>
    <col min="15" max="15" width="13.5703125" bestFit="1" customWidth="1"/>
    <col min="16" max="16" width="14.28515625" bestFit="1" customWidth="1"/>
  </cols>
  <sheetData>
    <row r="1" spans="2:16" ht="30.75" customHeight="1">
      <c r="B1" s="454"/>
      <c r="C1" s="455"/>
      <c r="D1" s="271" t="s">
        <v>0</v>
      </c>
      <c r="E1" s="451" t="s">
        <v>255</v>
      </c>
      <c r="F1" s="452"/>
      <c r="G1" s="452"/>
      <c r="H1" s="453"/>
      <c r="I1" s="273" t="s">
        <v>66</v>
      </c>
      <c r="J1" s="267">
        <v>0.21210000000000001</v>
      </c>
      <c r="K1" s="268"/>
      <c r="L1" s="268"/>
      <c r="M1" s="266"/>
      <c r="N1" s="441"/>
      <c r="O1" s="442"/>
    </row>
    <row r="2" spans="2:16" ht="27.75" customHeight="1">
      <c r="B2" s="456"/>
      <c r="C2" s="457"/>
      <c r="D2" s="271" t="s">
        <v>1</v>
      </c>
      <c r="E2" s="451" t="s">
        <v>256</v>
      </c>
      <c r="F2" s="452"/>
      <c r="G2" s="452"/>
      <c r="H2" s="453"/>
      <c r="I2" s="273" t="s">
        <v>67</v>
      </c>
      <c r="J2" s="269" t="s">
        <v>2</v>
      </c>
      <c r="K2" s="270"/>
      <c r="L2" s="270"/>
      <c r="M2" s="266"/>
      <c r="N2" s="441"/>
      <c r="O2" s="442"/>
    </row>
    <row r="3" spans="2:16" ht="13.5" thickBot="1">
      <c r="B3" s="456"/>
      <c r="C3" s="457"/>
      <c r="D3" s="272" t="s">
        <v>3</v>
      </c>
      <c r="E3" s="458">
        <f>'ORÇAMENTO ANALÍTICO'!E5</f>
        <v>285.56</v>
      </c>
      <c r="F3" s="458"/>
      <c r="G3" s="459"/>
      <c r="H3" s="274" t="s">
        <v>4</v>
      </c>
      <c r="I3" s="275" t="s">
        <v>69</v>
      </c>
      <c r="J3" s="276">
        <v>46082</v>
      </c>
      <c r="K3" s="277"/>
      <c r="L3" s="277"/>
      <c r="M3" s="274"/>
      <c r="N3" s="443"/>
      <c r="O3" s="444"/>
    </row>
    <row r="4" spans="2:16">
      <c r="B4" s="424" t="s">
        <v>70</v>
      </c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6"/>
    </row>
    <row r="5" spans="2:16">
      <c r="B5" s="427"/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9"/>
    </row>
    <row r="6" spans="2:16" ht="13.5" thickBot="1">
      <c r="B6" s="430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2"/>
    </row>
    <row r="7" spans="2:16">
      <c r="B7" s="433"/>
      <c r="C7" s="434"/>
      <c r="D7" s="434"/>
      <c r="E7" s="111"/>
      <c r="F7" s="437">
        <f>SUM(G10:G21)</f>
        <v>82369.792401588595</v>
      </c>
      <c r="G7" s="438"/>
      <c r="H7" s="437">
        <f>SUM(I10:I21)</f>
        <v>181208.55365530559</v>
      </c>
      <c r="I7" s="438"/>
      <c r="J7" s="437">
        <f>SUM(K10:K21)</f>
        <v>214837.70876257954</v>
      </c>
      <c r="K7" s="438"/>
      <c r="L7" s="437">
        <f>SUM(M10:M21)</f>
        <v>205593.95853601483</v>
      </c>
      <c r="M7" s="438"/>
      <c r="N7" s="437">
        <f>SUM(O10:O21)</f>
        <v>214422.87368079604</v>
      </c>
      <c r="O7" s="438"/>
    </row>
    <row r="8" spans="2:16">
      <c r="B8" s="435"/>
      <c r="C8" s="436"/>
      <c r="D8" s="436"/>
      <c r="E8" s="42"/>
      <c r="F8" s="422" t="s">
        <v>71</v>
      </c>
      <c r="G8" s="423"/>
      <c r="H8" s="439" t="s">
        <v>72</v>
      </c>
      <c r="I8" s="440"/>
      <c r="J8" s="439" t="s">
        <v>73</v>
      </c>
      <c r="K8" s="440"/>
      <c r="L8" s="439" t="s">
        <v>74</v>
      </c>
      <c r="M8" s="440"/>
      <c r="N8" s="439" t="s">
        <v>75</v>
      </c>
      <c r="O8" s="440"/>
    </row>
    <row r="9" spans="2:16" ht="23.25" thickBot="1">
      <c r="B9" s="31" t="s">
        <v>8</v>
      </c>
      <c r="C9" s="449" t="s">
        <v>9</v>
      </c>
      <c r="D9" s="449"/>
      <c r="E9" s="112" t="s">
        <v>14</v>
      </c>
      <c r="F9" s="113"/>
      <c r="G9" s="114"/>
      <c r="H9" s="113"/>
      <c r="I9" s="114"/>
      <c r="J9" s="113"/>
      <c r="K9" s="114"/>
      <c r="L9" s="113"/>
      <c r="M9" s="114"/>
      <c r="N9" s="113"/>
      <c r="O9" s="114"/>
    </row>
    <row r="10" spans="2:16">
      <c r="B10" s="32">
        <v>1</v>
      </c>
      <c r="C10" s="450" t="str">
        <f>'ORÇAMENTO SINTÉTICO'!C10:I10</f>
        <v>SERVIÇOS PRELIMINARES</v>
      </c>
      <c r="D10" s="450"/>
      <c r="E10" s="43">
        <f>'ORÇAMENTO SINTÉTICO'!J10</f>
        <v>7455.6028580000002</v>
      </c>
      <c r="F10" s="223">
        <v>0.39600000000000002</v>
      </c>
      <c r="G10" s="110">
        <f>F10*E10</f>
        <v>2952.4187317680003</v>
      </c>
      <c r="H10" s="223">
        <v>0.151</v>
      </c>
      <c r="I10" s="110">
        <f>H10*E10</f>
        <v>1125.7960315580001</v>
      </c>
      <c r="J10" s="223">
        <v>0.151</v>
      </c>
      <c r="K10" s="110">
        <f>J10*E10</f>
        <v>1125.7960315580001</v>
      </c>
      <c r="L10" s="223">
        <v>0.151</v>
      </c>
      <c r="M10" s="110">
        <f>L10*E10</f>
        <v>1125.7960315580001</v>
      </c>
      <c r="N10" s="223">
        <v>0.151</v>
      </c>
      <c r="O10" s="110">
        <f>N10*E10</f>
        <v>1125.7960315580001</v>
      </c>
      <c r="P10" s="265"/>
    </row>
    <row r="11" spans="2:16">
      <c r="B11" s="32">
        <v>2</v>
      </c>
      <c r="C11" s="445" t="str">
        <f>'ORÇAMENTO SINTÉTICO'!C11:I11</f>
        <v>MOVIMENTAÇÃO DE TERRA</v>
      </c>
      <c r="D11" s="446"/>
      <c r="E11" s="43">
        <f>'ORÇAMENTO SINTÉTICO'!J11</f>
        <v>5904.86636</v>
      </c>
      <c r="F11" s="223">
        <v>1</v>
      </c>
      <c r="G11" s="41">
        <f t="shared" ref="G11:G15" si="0">F11*E11</f>
        <v>5904.86636</v>
      </c>
      <c r="H11" s="223">
        <v>0</v>
      </c>
      <c r="I11" s="41">
        <f t="shared" ref="I11:I15" si="1">H11*E11</f>
        <v>0</v>
      </c>
      <c r="J11" s="223">
        <v>0</v>
      </c>
      <c r="K11" s="41">
        <f t="shared" ref="K11:K15" si="2">J11*E11</f>
        <v>0</v>
      </c>
      <c r="L11" s="223">
        <v>0</v>
      </c>
      <c r="M11" s="41">
        <f t="shared" ref="M11:M15" si="3">L11*E11</f>
        <v>0</v>
      </c>
      <c r="N11" s="223">
        <v>0</v>
      </c>
      <c r="O11" s="41">
        <f t="shared" ref="O11:O15" si="4">N11*E11</f>
        <v>0</v>
      </c>
      <c r="P11" s="265"/>
    </row>
    <row r="12" spans="2:16">
      <c r="B12" s="32">
        <v>3</v>
      </c>
      <c r="C12" s="445" t="str">
        <f>'ORÇAMENTO SINTÉTICO'!C12:I12</f>
        <v>INFRAESTRUTURA</v>
      </c>
      <c r="D12" s="446"/>
      <c r="E12" s="43">
        <f>'ORÇAMENTO SINTÉTICO'!J12</f>
        <v>73512.50730982059</v>
      </c>
      <c r="F12" s="223">
        <v>1</v>
      </c>
      <c r="G12" s="41">
        <f t="shared" si="0"/>
        <v>73512.50730982059</v>
      </c>
      <c r="H12" s="223">
        <v>0</v>
      </c>
      <c r="I12" s="41">
        <f t="shared" si="1"/>
        <v>0</v>
      </c>
      <c r="J12" s="223">
        <v>0</v>
      </c>
      <c r="K12" s="41">
        <f t="shared" si="2"/>
        <v>0</v>
      </c>
      <c r="L12" s="223">
        <v>0</v>
      </c>
      <c r="M12" s="41">
        <f t="shared" si="3"/>
        <v>0</v>
      </c>
      <c r="N12" s="223">
        <v>0</v>
      </c>
      <c r="O12" s="41">
        <f t="shared" si="4"/>
        <v>0</v>
      </c>
      <c r="P12" s="265"/>
    </row>
    <row r="13" spans="2:16">
      <c r="B13" s="32">
        <v>4</v>
      </c>
      <c r="C13" s="445" t="str">
        <f>'ORÇAMENTO SINTÉTICO'!C16:I16</f>
        <v>SUPRAESTRUTURA</v>
      </c>
      <c r="D13" s="446"/>
      <c r="E13" s="43">
        <f>'ORÇAMENTO SINTÉTICO'!J16</f>
        <v>175295.90669219004</v>
      </c>
      <c r="F13" s="223">
        <v>0</v>
      </c>
      <c r="G13" s="41">
        <f t="shared" ref="G13" si="5">F13*E13</f>
        <v>0</v>
      </c>
      <c r="H13" s="223">
        <v>0.5</v>
      </c>
      <c r="I13" s="41">
        <f t="shared" ref="I13" si="6">H13*E13</f>
        <v>87647.953346095019</v>
      </c>
      <c r="J13" s="223">
        <v>0.5</v>
      </c>
      <c r="K13" s="41">
        <f t="shared" ref="K13" si="7">J13*E13</f>
        <v>87647.953346095019</v>
      </c>
      <c r="L13" s="223">
        <v>0</v>
      </c>
      <c r="M13" s="41">
        <f t="shared" ref="M13" si="8">L13*E13</f>
        <v>0</v>
      </c>
      <c r="N13" s="223">
        <v>0</v>
      </c>
      <c r="O13" s="41">
        <f t="shared" ref="O13" si="9">N13*E13</f>
        <v>0</v>
      </c>
      <c r="P13" s="265"/>
    </row>
    <row r="14" spans="2:16">
      <c r="B14" s="32">
        <v>5</v>
      </c>
      <c r="C14" s="445" t="str">
        <f>'ORÇAMENTO SINTÉTICO'!C20:I20</f>
        <v>VEDAÇÕES</v>
      </c>
      <c r="D14" s="446"/>
      <c r="E14" s="43">
        <f>'ORÇAMENTO SINTÉTICO'!J20</f>
        <v>102118.52489453999</v>
      </c>
      <c r="F14" s="223">
        <v>0</v>
      </c>
      <c r="G14" s="41">
        <f t="shared" si="0"/>
        <v>0</v>
      </c>
      <c r="H14" s="223">
        <v>0.52500000000000002</v>
      </c>
      <c r="I14" s="41">
        <f t="shared" si="1"/>
        <v>53612.225569633498</v>
      </c>
      <c r="J14" s="223">
        <v>0.23749999999999999</v>
      </c>
      <c r="K14" s="41">
        <f t="shared" si="2"/>
        <v>24253.149662453248</v>
      </c>
      <c r="L14" s="223">
        <v>0.23749999999999999</v>
      </c>
      <c r="M14" s="41">
        <f t="shared" si="3"/>
        <v>24253.149662453248</v>
      </c>
      <c r="N14" s="223">
        <v>0</v>
      </c>
      <c r="O14" s="41">
        <f t="shared" si="4"/>
        <v>0</v>
      </c>
      <c r="P14" s="265"/>
    </row>
    <row r="15" spans="2:16">
      <c r="B15" s="32">
        <v>6</v>
      </c>
      <c r="C15" s="445" t="str">
        <f>'ORÇAMENTO SINTÉTICO'!C23:I23</f>
        <v>REVESTIMENTOS</v>
      </c>
      <c r="D15" s="446"/>
      <c r="E15" s="43">
        <f>'ORÇAMENTO SINTÉTICO'!J23</f>
        <v>158628.01777928998</v>
      </c>
      <c r="F15" s="223">
        <v>0</v>
      </c>
      <c r="G15" s="41">
        <f t="shared" si="0"/>
        <v>0</v>
      </c>
      <c r="H15" s="223">
        <v>5.6000000000000001E-2</v>
      </c>
      <c r="I15" s="41">
        <f t="shared" si="1"/>
        <v>8883.1689956402388</v>
      </c>
      <c r="J15" s="223">
        <v>0.32479999999999998</v>
      </c>
      <c r="K15" s="41">
        <f t="shared" si="2"/>
        <v>51522.380174713384</v>
      </c>
      <c r="L15" s="223">
        <v>0.14019999999999999</v>
      </c>
      <c r="M15" s="41">
        <f t="shared" si="3"/>
        <v>22239.648092656455</v>
      </c>
      <c r="N15" s="223">
        <v>0.47899999999999998</v>
      </c>
      <c r="O15" s="41">
        <f t="shared" si="4"/>
        <v>75982.820516279899</v>
      </c>
      <c r="P15" s="265"/>
    </row>
    <row r="16" spans="2:16">
      <c r="B16" s="32">
        <v>7</v>
      </c>
      <c r="C16" s="33" t="str">
        <f>'ORÇAMENTO SINTÉTICO'!C28:I28</f>
        <v>ESQUADRIAS</v>
      </c>
      <c r="D16" s="33"/>
      <c r="E16" s="43">
        <f>'ORÇAMENTO SINTÉTICO'!J28</f>
        <v>49699.110157481417</v>
      </c>
      <c r="F16" s="223">
        <v>0</v>
      </c>
      <c r="G16" s="41">
        <f t="shared" ref="G16:G17" si="10">F16*E16</f>
        <v>0</v>
      </c>
      <c r="H16" s="223">
        <v>0</v>
      </c>
      <c r="I16" s="41">
        <f t="shared" ref="I16:I17" si="11">H16*E16</f>
        <v>0</v>
      </c>
      <c r="J16" s="223">
        <v>0</v>
      </c>
      <c r="K16" s="41">
        <f t="shared" ref="K16:K17" si="12">J16*E16</f>
        <v>0</v>
      </c>
      <c r="L16" s="223">
        <v>0</v>
      </c>
      <c r="M16" s="41">
        <f t="shared" ref="M16:M17" si="13">L16*E16</f>
        <v>0</v>
      </c>
      <c r="N16" s="223">
        <v>1</v>
      </c>
      <c r="O16" s="41">
        <f t="shared" ref="O16:O17" si="14">N16*E16</f>
        <v>49699.110157481417</v>
      </c>
      <c r="P16" s="265"/>
    </row>
    <row r="17" spans="2:16">
      <c r="B17" s="32">
        <v>8</v>
      </c>
      <c r="C17" s="33" t="str">
        <f>'ORÇAMENTO SINTÉTICO'!C31:I31</f>
        <v>PAVIMENTAÇÕES</v>
      </c>
      <c r="D17" s="33"/>
      <c r="E17" s="43">
        <f>'ORÇAMENTO SINTÉTICO'!J31</f>
        <v>95804.540966949993</v>
      </c>
      <c r="F17" s="223">
        <v>0</v>
      </c>
      <c r="G17" s="41">
        <f t="shared" si="10"/>
        <v>0</v>
      </c>
      <c r="H17" s="223">
        <v>0</v>
      </c>
      <c r="I17" s="41">
        <f t="shared" si="11"/>
        <v>0</v>
      </c>
      <c r="J17" s="223">
        <v>0.3075</v>
      </c>
      <c r="K17" s="41">
        <f t="shared" si="12"/>
        <v>29459.896347337122</v>
      </c>
      <c r="L17" s="223">
        <v>0.47839999999999999</v>
      </c>
      <c r="M17" s="41">
        <f t="shared" si="13"/>
        <v>45832.892398588876</v>
      </c>
      <c r="N17" s="223">
        <v>0.21410000000000001</v>
      </c>
      <c r="O17" s="41">
        <f t="shared" si="14"/>
        <v>20511.752221023995</v>
      </c>
      <c r="P17" s="265"/>
    </row>
    <row r="18" spans="2:16">
      <c r="B18" s="32">
        <v>9</v>
      </c>
      <c r="C18" s="33" t="str">
        <f>'ORÇAMENTO SINTÉTICO'!C35:I35</f>
        <v xml:space="preserve">COBERTURA </v>
      </c>
      <c r="D18" s="33"/>
      <c r="E18" s="43">
        <f>'ORÇAMENTO SINTÉTICO'!J35</f>
        <v>126352.69630887597</v>
      </c>
      <c r="F18" s="223">
        <v>0</v>
      </c>
      <c r="G18" s="41">
        <f t="shared" ref="G18:G19" si="15">F18*E18</f>
        <v>0</v>
      </c>
      <c r="H18" s="223">
        <v>0.1169</v>
      </c>
      <c r="I18" s="41">
        <f t="shared" ref="I18:I19" si="16">H18*E18</f>
        <v>14770.630198507601</v>
      </c>
      <c r="J18" s="223">
        <v>5.9400000000000001E-2</v>
      </c>
      <c r="K18" s="41">
        <f t="shared" ref="K18:K19" si="17">J18*E18</f>
        <v>7505.3501607472326</v>
      </c>
      <c r="L18" s="223">
        <v>0.56230000000000002</v>
      </c>
      <c r="M18" s="41">
        <f t="shared" ref="M18:M19" si="18">L18*E18</f>
        <v>71048.121134480956</v>
      </c>
      <c r="N18" s="223">
        <v>0.26140000000000002</v>
      </c>
      <c r="O18" s="41">
        <f t="shared" ref="O18:O19" si="19">N18*E18</f>
        <v>33028.594815140183</v>
      </c>
      <c r="P18" s="265"/>
    </row>
    <row r="19" spans="2:16">
      <c r="B19" s="32">
        <v>10</v>
      </c>
      <c r="C19" s="33" t="str">
        <f>'ORÇAMENTO SINTÉTICO'!C38:I38</f>
        <v>INSTALAÇÕES HIDROSSANITÁRIAS</v>
      </c>
      <c r="D19" s="33"/>
      <c r="E19" s="43">
        <f>'ORÇAMENTO SINTÉTICO'!J38</f>
        <v>42535.93997016731</v>
      </c>
      <c r="F19" s="223">
        <v>0</v>
      </c>
      <c r="G19" s="41">
        <f t="shared" si="15"/>
        <v>0</v>
      </c>
      <c r="H19" s="223">
        <v>0.3</v>
      </c>
      <c r="I19" s="41">
        <f t="shared" si="16"/>
        <v>12760.781991050193</v>
      </c>
      <c r="J19" s="223">
        <v>0.2</v>
      </c>
      <c r="K19" s="41">
        <f t="shared" si="17"/>
        <v>8507.187994033462</v>
      </c>
      <c r="L19" s="223">
        <v>0.4</v>
      </c>
      <c r="M19" s="41">
        <f t="shared" si="18"/>
        <v>17014.375988066924</v>
      </c>
      <c r="N19" s="223">
        <v>0.1</v>
      </c>
      <c r="O19" s="41">
        <f t="shared" si="19"/>
        <v>4253.593997016731</v>
      </c>
      <c r="P19" s="265"/>
    </row>
    <row r="20" spans="2:16">
      <c r="B20" s="32">
        <v>11</v>
      </c>
      <c r="C20" s="445" t="str">
        <f>'ORÇAMENTO SINTÉTICO'!C44:I44</f>
        <v>INSTALAÇÕES ELÉTRICAS</v>
      </c>
      <c r="D20" s="446"/>
      <c r="E20" s="43">
        <f>'ORÇAMENTO SINTÉTICO'!J44</f>
        <v>48159.950456420789</v>
      </c>
      <c r="F20" s="223">
        <v>0</v>
      </c>
      <c r="G20" s="41">
        <f t="shared" ref="G20" si="20">F20*E20</f>
        <v>0</v>
      </c>
      <c r="H20" s="223">
        <v>0.05</v>
      </c>
      <c r="I20" s="41">
        <f t="shared" ref="I20" si="21">H20*E20</f>
        <v>2407.9975228210396</v>
      </c>
      <c r="J20" s="223">
        <v>0.1</v>
      </c>
      <c r="K20" s="41">
        <f t="shared" ref="K20" si="22">J20*E20</f>
        <v>4815.9950456420793</v>
      </c>
      <c r="L20" s="223">
        <v>0.5</v>
      </c>
      <c r="M20" s="41">
        <f t="shared" ref="M20" si="23">L20*E20</f>
        <v>24079.975228210395</v>
      </c>
      <c r="N20" s="223">
        <v>0.35</v>
      </c>
      <c r="O20" s="41">
        <f t="shared" ref="O20" si="24">N20*E20</f>
        <v>16855.982659747275</v>
      </c>
      <c r="P20" s="265"/>
    </row>
    <row r="21" spans="2:16" ht="13.5" thickBot="1">
      <c r="B21" s="32">
        <v>12</v>
      </c>
      <c r="C21" s="445" t="str">
        <f>'ORÇAMENTO SINTÉTICO'!C51:I51</f>
        <v>SERVIÇOS COMPLEMENTARES</v>
      </c>
      <c r="D21" s="446"/>
      <c r="E21" s="43">
        <f>'ORÇAMENTO SINTÉTICO'!J51</f>
        <v>12965.223282548572</v>
      </c>
      <c r="F21" s="223">
        <v>0</v>
      </c>
      <c r="G21" s="41">
        <f t="shared" ref="G21" si="25">F21*E21</f>
        <v>0</v>
      </c>
      <c r="H21" s="223">
        <v>0</v>
      </c>
      <c r="I21" s="41">
        <f t="shared" ref="I21" si="26">H21*E21</f>
        <v>0</v>
      </c>
      <c r="J21" s="223">
        <v>0</v>
      </c>
      <c r="K21" s="41">
        <f t="shared" ref="K21" si="27">J21*E21</f>
        <v>0</v>
      </c>
      <c r="L21" s="223">
        <v>0</v>
      </c>
      <c r="M21" s="41">
        <f t="shared" ref="M21" si="28">L21*E21</f>
        <v>0</v>
      </c>
      <c r="N21" s="223">
        <v>1</v>
      </c>
      <c r="O21" s="41">
        <f t="shared" ref="O21" si="29">N21*E21</f>
        <v>12965.223282548572</v>
      </c>
      <c r="P21" s="265"/>
    </row>
    <row r="22" spans="2:16">
      <c r="B22" s="34"/>
      <c r="C22" s="35"/>
      <c r="D22" s="35"/>
      <c r="E22" s="447">
        <f>SUM(E10:E21)</f>
        <v>898432.88703628466</v>
      </c>
      <c r="F22" s="108"/>
      <c r="G22" s="115">
        <f>SUM(G10:G21)</f>
        <v>82369.792401588595</v>
      </c>
      <c r="H22" s="116"/>
      <c r="I22" s="115">
        <f>SUM(I10:I21)</f>
        <v>181208.55365530559</v>
      </c>
      <c r="J22" s="117"/>
      <c r="K22" s="115">
        <f>SUM(K10:K21)</f>
        <v>214837.70876257954</v>
      </c>
      <c r="L22" s="117"/>
      <c r="M22" s="115">
        <f>SUM(M10:M21)</f>
        <v>205593.95853601483</v>
      </c>
      <c r="N22" s="117"/>
      <c r="O22" s="115">
        <f>SUM(O10:O21)</f>
        <v>214422.87368079604</v>
      </c>
    </row>
    <row r="23" spans="2:16" ht="13.5" thickBot="1">
      <c r="B23" s="36"/>
      <c r="C23" s="37"/>
      <c r="D23" s="37"/>
      <c r="E23" s="448"/>
      <c r="F23" s="109"/>
      <c r="G23" s="156">
        <f>G22/E22</f>
        <v>9.1681630971131134E-2</v>
      </c>
      <c r="H23" s="157"/>
      <c r="I23" s="156">
        <f>I22/$E$22</f>
        <v>0.20169403443485834</v>
      </c>
      <c r="J23" s="158"/>
      <c r="K23" s="156">
        <f>K22/$E$22</f>
        <v>0.23912493839275828</v>
      </c>
      <c r="L23" s="158"/>
      <c r="M23" s="156">
        <f>M22/$E$22</f>
        <v>0.22883618966155631</v>
      </c>
      <c r="N23" s="158"/>
      <c r="O23" s="156">
        <f>O22/$E$22</f>
        <v>0.23866320653969586</v>
      </c>
      <c r="P23" s="155"/>
    </row>
    <row r="24" spans="2:16">
      <c r="B24" s="38"/>
      <c r="C24" s="30"/>
      <c r="D24" s="30"/>
      <c r="E24" s="39"/>
      <c r="F24" s="30"/>
      <c r="G24" s="30"/>
      <c r="H24" s="30"/>
      <c r="I24" s="30"/>
      <c r="J24" s="30"/>
      <c r="K24" s="30"/>
      <c r="L24" s="30"/>
      <c r="M24" s="30"/>
    </row>
    <row r="25" spans="2:16">
      <c r="B25" s="38"/>
      <c r="C25" s="30"/>
      <c r="D25" s="30"/>
      <c r="E25" s="40"/>
      <c r="F25" s="30"/>
      <c r="G25" s="30"/>
      <c r="H25" s="30"/>
      <c r="I25" s="30"/>
      <c r="J25" s="30"/>
      <c r="K25" s="30"/>
      <c r="L25" s="30"/>
      <c r="M25" s="30"/>
    </row>
    <row r="26" spans="2:16">
      <c r="B26" s="38"/>
      <c r="C26" s="30"/>
      <c r="D26" s="30"/>
      <c r="E26" s="40"/>
      <c r="F26" s="30"/>
      <c r="G26" s="30"/>
      <c r="H26" s="30"/>
      <c r="I26" s="30"/>
      <c r="J26" s="40"/>
      <c r="K26" s="30"/>
      <c r="L26" s="30"/>
      <c r="M26" s="40"/>
    </row>
    <row r="27" spans="2:16">
      <c r="B27" s="38"/>
      <c r="E27" s="40"/>
      <c r="F27" s="30"/>
      <c r="G27" s="30"/>
      <c r="H27" s="30"/>
      <c r="I27" s="30"/>
      <c r="J27" s="30"/>
      <c r="K27" s="30"/>
      <c r="L27" s="30"/>
      <c r="M27" s="30"/>
    </row>
    <row r="28" spans="2:16">
      <c r="B28" s="38"/>
      <c r="E28" s="40"/>
      <c r="F28" s="30"/>
      <c r="G28" s="30"/>
      <c r="H28" s="30"/>
      <c r="I28" s="30"/>
      <c r="J28" s="30"/>
      <c r="K28" s="30"/>
      <c r="L28" s="30"/>
      <c r="M28" s="30"/>
    </row>
  </sheetData>
  <mergeCells count="27">
    <mergeCell ref="N1:O3"/>
    <mergeCell ref="N8:O8"/>
    <mergeCell ref="C13:D13"/>
    <mergeCell ref="E22:E23"/>
    <mergeCell ref="C14:D14"/>
    <mergeCell ref="C15:D15"/>
    <mergeCell ref="C9:D9"/>
    <mergeCell ref="C10:D10"/>
    <mergeCell ref="C11:D11"/>
    <mergeCell ref="C12:D12"/>
    <mergeCell ref="C20:D20"/>
    <mergeCell ref="C21:D21"/>
    <mergeCell ref="E1:H1"/>
    <mergeCell ref="E2:H2"/>
    <mergeCell ref="B1:C3"/>
    <mergeCell ref="E3:G3"/>
    <mergeCell ref="F8:G8"/>
    <mergeCell ref="B4:O6"/>
    <mergeCell ref="B7:D8"/>
    <mergeCell ref="F7:G7"/>
    <mergeCell ref="H7:I7"/>
    <mergeCell ref="J7:K7"/>
    <mergeCell ref="L7:M7"/>
    <mergeCell ref="N7:O7"/>
    <mergeCell ref="H8:I8"/>
    <mergeCell ref="J8:K8"/>
    <mergeCell ref="L8:M8"/>
  </mergeCells>
  <pageMargins left="0.511811024" right="0.511811024" top="0.78740157499999996" bottom="0.78740157499999996" header="0.31496062000000002" footer="0.31496062000000002"/>
  <pageSetup paperSize="9" scale="9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A693-9035-420C-BF64-937B5470A74C}">
  <dimension ref="A1:P32"/>
  <sheetViews>
    <sheetView view="pageBreakPreview" zoomScale="115" zoomScaleNormal="100" zoomScaleSheetLayoutView="115" workbookViewId="0">
      <selection activeCell="F29" sqref="F29"/>
    </sheetView>
  </sheetViews>
  <sheetFormatPr defaultRowHeight="12.75"/>
  <cols>
    <col min="1" max="1" width="13.5703125" customWidth="1"/>
    <col min="2" max="2" width="36" customWidth="1"/>
    <col min="3" max="3" width="6.5703125" customWidth="1"/>
    <col min="4" max="6" width="11.42578125" customWidth="1"/>
    <col min="7" max="7" width="17.7109375" customWidth="1"/>
    <col min="9" max="9" width="38" hidden="1" customWidth="1"/>
    <col min="10" max="10" width="2" hidden="1" customWidth="1"/>
    <col min="11" max="11" width="17.42578125" hidden="1" customWidth="1"/>
    <col min="12" max="12" width="2.85546875" hidden="1" customWidth="1"/>
    <col min="13" max="13" width="16.42578125" hidden="1" customWidth="1"/>
  </cols>
  <sheetData>
    <row r="1" spans="1:16" ht="18">
      <c r="A1" s="462" t="s">
        <v>76</v>
      </c>
      <c r="B1" s="463"/>
      <c r="C1" s="463"/>
      <c r="D1" s="463"/>
      <c r="E1" s="463"/>
      <c r="F1" s="463"/>
      <c r="G1" s="463"/>
      <c r="H1" s="23"/>
      <c r="I1" s="23" t="s">
        <v>77</v>
      </c>
      <c r="J1" s="23"/>
      <c r="K1" s="23" t="s">
        <v>78</v>
      </c>
      <c r="L1" s="23"/>
      <c r="M1" s="23" t="s">
        <v>79</v>
      </c>
      <c r="N1" s="23"/>
      <c r="O1" s="23"/>
      <c r="P1" s="23"/>
    </row>
    <row r="2" spans="1:16">
      <c r="A2" s="23"/>
      <c r="B2" s="45"/>
      <c r="C2" s="45"/>
      <c r="D2" s="45"/>
      <c r="E2" s="45"/>
      <c r="F2" s="45"/>
      <c r="G2" s="45"/>
      <c r="H2" s="23"/>
      <c r="I2" s="23" t="s">
        <v>80</v>
      </c>
      <c r="J2" s="23"/>
      <c r="K2" s="23" t="s">
        <v>81</v>
      </c>
      <c r="L2" s="23"/>
      <c r="M2" s="23" t="s">
        <v>82</v>
      </c>
      <c r="N2" s="23"/>
      <c r="O2" s="23"/>
      <c r="P2" s="23"/>
    </row>
    <row r="3" spans="1:16">
      <c r="A3" s="46" t="s">
        <v>0</v>
      </c>
      <c r="B3" s="464" t="s">
        <v>255</v>
      </c>
      <c r="C3" s="464"/>
      <c r="D3" s="403"/>
      <c r="E3" s="47" t="s">
        <v>69</v>
      </c>
      <c r="F3" s="48">
        <v>46082</v>
      </c>
      <c r="G3" s="48"/>
      <c r="H3" s="23"/>
      <c r="I3" s="23" t="s">
        <v>83</v>
      </c>
      <c r="J3" s="23"/>
      <c r="K3" s="23"/>
      <c r="L3" s="23"/>
      <c r="M3" s="23"/>
      <c r="N3" s="23"/>
      <c r="O3" s="23"/>
      <c r="P3" s="23"/>
    </row>
    <row r="4" spans="1:16">
      <c r="A4" s="46" t="s">
        <v>1</v>
      </c>
      <c r="B4" s="49" t="s">
        <v>141</v>
      </c>
      <c r="C4" s="49"/>
      <c r="D4" s="44"/>
      <c r="E4" s="47" t="s">
        <v>84</v>
      </c>
      <c r="F4" s="465" t="s">
        <v>108</v>
      </c>
      <c r="G4" s="463"/>
      <c r="H4" s="23"/>
      <c r="I4" s="23"/>
      <c r="J4" s="23"/>
      <c r="K4" s="23"/>
      <c r="L4" s="23"/>
      <c r="M4" s="23"/>
      <c r="N4" s="23"/>
      <c r="O4" s="23"/>
      <c r="P4" s="23"/>
    </row>
    <row r="5" spans="1:16">
      <c r="A5" s="46" t="s">
        <v>68</v>
      </c>
      <c r="B5" s="468" t="s">
        <v>256</v>
      </c>
      <c r="C5" s="468"/>
      <c r="D5" s="44"/>
      <c r="E5" s="47"/>
      <c r="F5" s="463"/>
      <c r="G5" s="463"/>
      <c r="H5" s="23"/>
      <c r="I5" s="23"/>
      <c r="J5" s="23"/>
      <c r="K5" s="23"/>
      <c r="L5" s="23"/>
      <c r="M5" s="23"/>
      <c r="N5" s="23"/>
      <c r="O5" s="23"/>
      <c r="P5" s="23"/>
    </row>
    <row r="6" spans="1:16">
      <c r="A6" s="46"/>
      <c r="B6" s="468"/>
      <c r="C6" s="468"/>
      <c r="D6" s="44"/>
      <c r="E6" s="47" t="s">
        <v>85</v>
      </c>
      <c r="F6" s="50" t="s">
        <v>78</v>
      </c>
      <c r="G6" s="50"/>
      <c r="H6" s="23"/>
      <c r="I6" s="23"/>
      <c r="J6" s="23"/>
      <c r="K6" s="23"/>
      <c r="L6" s="23"/>
      <c r="M6" s="23"/>
      <c r="N6" s="23"/>
      <c r="O6" s="23"/>
      <c r="P6" s="23"/>
    </row>
    <row r="7" spans="1:16">
      <c r="A7" s="46"/>
      <c r="B7" s="468"/>
      <c r="C7" s="468"/>
      <c r="D7" s="44"/>
      <c r="E7" s="47" t="s">
        <v>86</v>
      </c>
      <c r="F7" s="466" t="s">
        <v>82</v>
      </c>
      <c r="G7" s="463"/>
      <c r="H7" s="23"/>
      <c r="I7" s="23"/>
      <c r="J7" s="23"/>
      <c r="K7" s="23"/>
      <c r="L7" s="23"/>
      <c r="M7" s="23"/>
      <c r="N7" s="23"/>
      <c r="O7" s="23"/>
      <c r="P7" s="23"/>
    </row>
    <row r="8" spans="1:16">
      <c r="A8" s="23"/>
      <c r="B8" s="23"/>
      <c r="C8" s="23"/>
      <c r="D8" s="44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>
      <c r="A9" s="51"/>
      <c r="B9" s="9"/>
      <c r="C9" s="9"/>
      <c r="D9" s="52"/>
      <c r="E9" s="52"/>
      <c r="F9" s="9"/>
      <c r="G9" s="53"/>
      <c r="H9" s="23"/>
      <c r="I9" s="23"/>
      <c r="J9" s="23"/>
      <c r="K9" s="23"/>
      <c r="L9" s="23"/>
      <c r="M9" s="23"/>
      <c r="N9" s="23"/>
      <c r="O9" s="23"/>
      <c r="P9" s="23"/>
    </row>
    <row r="10" spans="1:16">
      <c r="A10" s="54"/>
      <c r="B10" s="54"/>
      <c r="C10" s="54"/>
      <c r="D10" s="460" t="s">
        <v>87</v>
      </c>
      <c r="E10" s="467"/>
      <c r="F10" s="461"/>
      <c r="G10" s="54"/>
      <c r="H10" s="23"/>
      <c r="I10" s="23"/>
      <c r="J10" s="23"/>
      <c r="K10" s="23"/>
      <c r="L10" s="23"/>
      <c r="M10" s="23"/>
      <c r="N10" s="23"/>
      <c r="O10" s="23"/>
      <c r="P10" s="23"/>
    </row>
    <row r="11" spans="1:16">
      <c r="A11" s="460" t="s">
        <v>88</v>
      </c>
      <c r="B11" s="461"/>
      <c r="C11" s="222"/>
      <c r="D11" s="55" t="s">
        <v>89</v>
      </c>
      <c r="E11" s="55" t="s">
        <v>90</v>
      </c>
      <c r="F11" s="55" t="s">
        <v>91</v>
      </c>
      <c r="G11" s="55" t="s">
        <v>92</v>
      </c>
      <c r="H11" s="23"/>
      <c r="I11" s="23"/>
      <c r="J11" s="23"/>
      <c r="K11" s="23"/>
      <c r="L11" s="23"/>
      <c r="M11" s="23"/>
      <c r="N11" s="23"/>
      <c r="O11" s="23"/>
      <c r="P11" s="23"/>
    </row>
    <row r="12" spans="1:16">
      <c r="A12" s="56" t="s">
        <v>93</v>
      </c>
      <c r="B12" s="57" t="s">
        <v>94</v>
      </c>
      <c r="C12" s="57"/>
      <c r="D12" s="58">
        <v>0.03</v>
      </c>
      <c r="E12" s="58">
        <v>0.04</v>
      </c>
      <c r="F12" s="58">
        <v>5.5E-2</v>
      </c>
      <c r="G12" s="58">
        <v>3.5000000000000003E-2</v>
      </c>
      <c r="H12" s="23"/>
      <c r="I12" s="23"/>
      <c r="J12" s="23"/>
      <c r="K12" s="23"/>
      <c r="L12" s="23"/>
      <c r="M12" s="23"/>
      <c r="N12" s="23"/>
      <c r="O12" s="23"/>
      <c r="P12" s="23"/>
    </row>
    <row r="13" spans="1:16">
      <c r="A13" s="56" t="s">
        <v>95</v>
      </c>
      <c r="B13" s="57" t="s">
        <v>96</v>
      </c>
      <c r="C13" s="57"/>
      <c r="D13" s="58">
        <v>8.0000000000000002E-3</v>
      </c>
      <c r="E13" s="58">
        <v>8.0000000000000002E-3</v>
      </c>
      <c r="F13" s="58">
        <v>0.01</v>
      </c>
      <c r="G13" s="58">
        <v>8.0000000000000002E-3</v>
      </c>
      <c r="H13" s="23"/>
      <c r="I13" s="23"/>
      <c r="J13" s="23"/>
      <c r="K13" s="23"/>
      <c r="L13" s="23"/>
      <c r="M13" s="23"/>
      <c r="N13" s="23"/>
      <c r="O13" s="23"/>
      <c r="P13" s="23"/>
    </row>
    <row r="14" spans="1:16">
      <c r="A14" s="56" t="s">
        <v>97</v>
      </c>
      <c r="B14" s="57" t="s">
        <v>98</v>
      </c>
      <c r="C14" s="57"/>
      <c r="D14" s="58">
        <v>9.7000000000000003E-3</v>
      </c>
      <c r="E14" s="58">
        <v>1.2699999999999999E-2</v>
      </c>
      <c r="F14" s="58">
        <v>1.2699999999999999E-2</v>
      </c>
      <c r="G14" s="58">
        <v>1.2E-2</v>
      </c>
      <c r="H14" s="23"/>
      <c r="I14" s="23"/>
      <c r="J14" s="23"/>
      <c r="K14" s="23"/>
      <c r="L14" s="23"/>
      <c r="M14" s="23"/>
      <c r="N14" s="23"/>
      <c r="O14" s="23"/>
      <c r="P14" s="23"/>
    </row>
    <row r="15" spans="1:16">
      <c r="A15" s="56" t="s">
        <v>99</v>
      </c>
      <c r="B15" s="57" t="s">
        <v>100</v>
      </c>
      <c r="C15" s="57"/>
      <c r="D15" s="58">
        <v>5.8999999999999999E-3</v>
      </c>
      <c r="E15" s="58">
        <v>1.23E-2</v>
      </c>
      <c r="F15" s="58">
        <v>1.3899999999999999E-2</v>
      </c>
      <c r="G15" s="58">
        <v>1.12E-2</v>
      </c>
      <c r="H15" s="23"/>
      <c r="I15" s="23"/>
      <c r="J15" s="23"/>
      <c r="K15" s="23"/>
      <c r="L15" s="23"/>
      <c r="M15" s="23"/>
      <c r="N15" s="23"/>
      <c r="O15" s="23"/>
      <c r="P15" s="23"/>
    </row>
    <row r="16" spans="1:16">
      <c r="A16" s="56" t="s">
        <v>101</v>
      </c>
      <c r="B16" s="57" t="s">
        <v>102</v>
      </c>
      <c r="C16" s="57"/>
      <c r="D16" s="58">
        <v>6.1600000000000002E-2</v>
      </c>
      <c r="E16" s="58">
        <v>7.3999999999999996E-2</v>
      </c>
      <c r="F16" s="58">
        <v>8.9599999999999999E-2</v>
      </c>
      <c r="G16" s="58">
        <v>7.1999999999999995E-2</v>
      </c>
      <c r="H16" s="23"/>
      <c r="I16" s="23"/>
      <c r="J16" s="23"/>
      <c r="K16" s="23"/>
      <c r="L16" s="23"/>
      <c r="M16" s="23"/>
      <c r="N16" s="23"/>
      <c r="O16" s="23"/>
      <c r="P16" s="23"/>
    </row>
    <row r="17" spans="1:16">
      <c r="A17" s="469" t="s">
        <v>57</v>
      </c>
      <c r="B17" s="57" t="s">
        <v>103</v>
      </c>
      <c r="C17" s="57"/>
      <c r="D17" s="58">
        <f>2%*0.3</f>
        <v>6.0000000000000001E-3</v>
      </c>
      <c r="E17" s="58">
        <f>(D17+F17)/2</f>
        <v>1.3000000000000001E-2</v>
      </c>
      <c r="F17" s="58">
        <v>0.02</v>
      </c>
      <c r="G17" s="58">
        <v>0.02</v>
      </c>
      <c r="H17" s="23"/>
      <c r="I17" s="23"/>
      <c r="J17" s="23"/>
      <c r="K17" s="23"/>
      <c r="L17" s="23"/>
      <c r="M17" s="23"/>
      <c r="N17" s="23"/>
      <c r="O17" s="23"/>
      <c r="P17" s="23"/>
    </row>
    <row r="18" spans="1:16">
      <c r="A18" s="470"/>
      <c r="B18" s="57" t="s">
        <v>104</v>
      </c>
      <c r="C18" s="224"/>
      <c r="D18" s="472">
        <v>6.4999999999999997E-3</v>
      </c>
      <c r="E18" s="467"/>
      <c r="F18" s="461"/>
      <c r="G18" s="58">
        <f t="shared" ref="G18:G19" si="0">D18</f>
        <v>6.4999999999999997E-3</v>
      </c>
      <c r="H18" s="23"/>
      <c r="I18" s="23"/>
      <c r="J18" s="23"/>
      <c r="K18" s="23"/>
      <c r="L18" s="23"/>
      <c r="M18" s="23"/>
      <c r="N18" s="23"/>
      <c r="O18" s="23"/>
      <c r="P18" s="23"/>
    </row>
    <row r="19" spans="1:16">
      <c r="A19" s="470"/>
      <c r="B19" s="57" t="s">
        <v>105</v>
      </c>
      <c r="C19" s="224"/>
      <c r="D19" s="472">
        <v>0.03</v>
      </c>
      <c r="E19" s="467"/>
      <c r="F19" s="461"/>
      <c r="G19" s="58">
        <f t="shared" si="0"/>
        <v>0.03</v>
      </c>
      <c r="H19" s="23"/>
      <c r="I19" s="23"/>
      <c r="J19" s="23"/>
      <c r="K19" s="23"/>
      <c r="L19" s="23"/>
      <c r="M19" s="23"/>
      <c r="N19" s="23"/>
      <c r="O19" s="23"/>
      <c r="P19" s="23"/>
    </row>
    <row r="20" spans="1:16">
      <c r="A20" s="471"/>
      <c r="B20" s="57" t="s">
        <v>106</v>
      </c>
      <c r="C20" s="224"/>
      <c r="D20" s="472">
        <v>4.4999999999999998E-2</v>
      </c>
      <c r="E20" s="467"/>
      <c r="F20" s="461"/>
      <c r="G20" s="58">
        <v>0</v>
      </c>
      <c r="H20" s="23"/>
      <c r="I20" s="23"/>
      <c r="J20" s="23"/>
      <c r="K20" s="23"/>
      <c r="L20" s="23"/>
      <c r="M20" s="23"/>
      <c r="N20" s="23"/>
      <c r="O20" s="23"/>
      <c r="P20" s="23"/>
    </row>
    <row r="21" spans="1:16">
      <c r="A21" s="54"/>
      <c r="B21" s="54"/>
      <c r="C21" s="54"/>
      <c r="D21" s="54"/>
      <c r="E21" s="54"/>
      <c r="F21" s="54"/>
      <c r="G21" s="59"/>
      <c r="H21" s="23"/>
      <c r="I21" s="23"/>
      <c r="J21" s="23"/>
      <c r="K21" s="23"/>
      <c r="L21" s="23"/>
      <c r="M21" s="23"/>
      <c r="N21" s="23"/>
      <c r="O21" s="23"/>
      <c r="P21" s="23"/>
    </row>
    <row r="22" spans="1:16">
      <c r="A22" s="473" t="s">
        <v>107</v>
      </c>
      <c r="B22" s="463"/>
      <c r="C22" s="463"/>
      <c r="D22" s="463"/>
      <c r="E22" s="463"/>
      <c r="F22" s="463"/>
      <c r="G22" s="60">
        <f>(((1+(G12+G13+G14))*(1+G15)*(1+G16))/(1-(G17+G18+G19+G20)))-1</f>
        <v>0.21211102490726019</v>
      </c>
      <c r="H22" s="23"/>
      <c r="I22" s="23"/>
      <c r="J22" s="23"/>
      <c r="K22" s="23"/>
      <c r="L22" s="23"/>
      <c r="M22" s="23"/>
      <c r="N22" s="23"/>
      <c r="O22" s="23"/>
      <c r="P22" s="23"/>
    </row>
    <row r="23" spans="1:16">
      <c r="A23" s="23"/>
      <c r="B23" s="51"/>
      <c r="C23" s="51"/>
      <c r="D23" s="51"/>
      <c r="E23" s="51"/>
      <c r="F23" s="51"/>
      <c r="G23" s="61"/>
      <c r="H23" s="23"/>
      <c r="I23" s="23"/>
      <c r="J23" s="23"/>
      <c r="K23" s="23"/>
      <c r="L23" s="23"/>
      <c r="M23" s="23"/>
      <c r="N23" s="23"/>
      <c r="O23" s="23"/>
      <c r="P23" s="23"/>
    </row>
    <row r="24" spans="1:16">
      <c r="A24" s="62"/>
      <c r="B24" s="62"/>
      <c r="C24" s="62"/>
      <c r="D24" s="62"/>
      <c r="E24" s="62"/>
      <c r="F24" s="62"/>
      <c r="G24" s="62"/>
      <c r="H24" s="23"/>
      <c r="I24" s="23"/>
      <c r="J24" s="23"/>
      <c r="K24" s="23"/>
      <c r="L24" s="23"/>
      <c r="M24" s="23"/>
      <c r="N24" s="23"/>
      <c r="O24" s="23"/>
      <c r="P24" s="23"/>
    </row>
    <row r="25" spans="1:16">
      <c r="A25" s="54"/>
      <c r="B25" s="63"/>
      <c r="C25" s="63"/>
      <c r="D25" s="63"/>
      <c r="E25" s="63"/>
      <c r="F25" s="63"/>
      <c r="G25" s="63"/>
      <c r="H25" s="23"/>
      <c r="I25" s="23"/>
      <c r="J25" s="23"/>
      <c r="K25" s="23"/>
      <c r="L25" s="23"/>
      <c r="M25" s="23"/>
      <c r="N25" s="23"/>
      <c r="O25" s="23"/>
      <c r="P25" s="23"/>
    </row>
    <row r="26" spans="1:16">
      <c r="A26" s="54"/>
      <c r="B26" s="54"/>
      <c r="C26" s="54"/>
      <c r="D26" s="54"/>
      <c r="E26" s="54"/>
      <c r="F26" s="54"/>
      <c r="G26" s="54"/>
      <c r="H26" s="23"/>
      <c r="I26" s="23"/>
      <c r="J26" s="23"/>
      <c r="K26" s="23"/>
      <c r="L26" s="23"/>
      <c r="M26" s="23"/>
      <c r="N26" s="23"/>
      <c r="O26" s="23"/>
      <c r="P26" s="23"/>
    </row>
    <row r="27" spans="1:16">
      <c r="A27" s="54"/>
      <c r="B27" s="54"/>
      <c r="C27" s="54"/>
      <c r="D27" s="54"/>
      <c r="E27" s="54"/>
      <c r="F27" s="54"/>
      <c r="G27" s="54"/>
      <c r="H27" s="23"/>
      <c r="I27" s="23"/>
      <c r="J27" s="23"/>
      <c r="K27" s="23"/>
      <c r="L27" s="23"/>
      <c r="M27" s="23"/>
      <c r="N27" s="23"/>
      <c r="O27" s="23"/>
      <c r="P27" s="23"/>
    </row>
    <row r="28" spans="1:16">
      <c r="A28" s="54"/>
      <c r="G28" s="54"/>
      <c r="H28" s="23"/>
      <c r="I28" s="23"/>
      <c r="J28" s="23"/>
      <c r="K28" s="23"/>
      <c r="L28" s="23"/>
      <c r="M28" s="23"/>
      <c r="N28" s="23"/>
      <c r="O28" s="23"/>
      <c r="P28" s="23"/>
    </row>
    <row r="29" spans="1:16">
      <c r="A29" s="54"/>
      <c r="G29" s="54"/>
      <c r="H29" s="23"/>
      <c r="I29" s="23"/>
      <c r="J29" s="23"/>
      <c r="K29" s="23"/>
      <c r="L29" s="23"/>
      <c r="M29" s="23"/>
      <c r="N29" s="23"/>
      <c r="O29" s="23"/>
      <c r="P29" s="23"/>
    </row>
    <row r="30" spans="1:16">
      <c r="A30" s="54"/>
      <c r="G30" s="54"/>
      <c r="H30" s="23"/>
      <c r="I30" s="23"/>
      <c r="J30" s="23"/>
      <c r="K30" s="23"/>
      <c r="L30" s="23"/>
      <c r="M30" s="23"/>
      <c r="N30" s="23"/>
      <c r="O30" s="23"/>
      <c r="P30" s="23"/>
    </row>
    <row r="31" spans="1:16">
      <c r="A31" s="64"/>
      <c r="B31" s="64"/>
      <c r="C31" s="64"/>
      <c r="D31" s="64"/>
      <c r="E31" s="64"/>
      <c r="F31" s="64"/>
      <c r="G31" s="64"/>
      <c r="H31" s="23"/>
      <c r="I31" s="23"/>
      <c r="J31" s="23"/>
      <c r="K31" s="23"/>
      <c r="L31" s="23"/>
      <c r="M31" s="23"/>
      <c r="N31" s="23"/>
      <c r="O31" s="23"/>
      <c r="P31" s="23"/>
    </row>
    <row r="32" spans="1:16">
      <c r="A32" s="64"/>
      <c r="B32" s="64"/>
      <c r="C32" s="64"/>
      <c r="D32" s="64"/>
      <c r="E32" s="64"/>
      <c r="F32" s="64"/>
      <c r="G32" s="64"/>
      <c r="H32" s="23"/>
      <c r="I32" s="23"/>
      <c r="J32" s="23"/>
      <c r="K32" s="23"/>
      <c r="L32" s="23"/>
      <c r="M32" s="23"/>
      <c r="N32" s="23"/>
      <c r="O32" s="23"/>
      <c r="P32" s="23"/>
    </row>
  </sheetData>
  <mergeCells count="12">
    <mergeCell ref="A17:A20"/>
    <mergeCell ref="D18:F18"/>
    <mergeCell ref="D19:F19"/>
    <mergeCell ref="D20:F20"/>
    <mergeCell ref="A22:F22"/>
    <mergeCell ref="A11:B11"/>
    <mergeCell ref="A1:G1"/>
    <mergeCell ref="B3:D3"/>
    <mergeCell ref="F4:G5"/>
    <mergeCell ref="F7:G7"/>
    <mergeCell ref="D10:F10"/>
    <mergeCell ref="B5:C7"/>
  </mergeCells>
  <dataValidations count="2">
    <dataValidation type="list" allowBlank="1" showInputMessage="1" showErrorMessage="1" prompt=" - " sqref="F7" xr:uid="{C8BF23EF-DB1E-4BEC-B73C-4AEE4E0E5296}">
      <formula1>$N$1:$N$2</formula1>
    </dataValidation>
    <dataValidation type="list" allowBlank="1" showInputMessage="1" showErrorMessage="1" prompt=" - " sqref="F6" xr:uid="{ADD78E67-76FD-45C0-B5F9-BF4CAC4E208A}">
      <formula1>$L$1:$L$2</formula1>
    </dataValidation>
  </dataValidations>
  <pageMargins left="0.511811024" right="0.511811024" top="0.78740157499999996" bottom="0.78740157499999996" header="0.31496062000000002" footer="0.31496062000000002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ORÇAMENTO ANALÍTICO</vt:lpstr>
      <vt:lpstr>ORÇAMENTO SINTÉTICO</vt:lpstr>
      <vt:lpstr>Composições NOVAS</vt:lpstr>
      <vt:lpstr>COTAÇÕES</vt:lpstr>
      <vt:lpstr>CRONOGRAMA</vt:lpstr>
      <vt:lpstr>BDI</vt:lpstr>
      <vt:lpstr>BDI!Area_de_impressao</vt:lpstr>
      <vt:lpstr>'Composições NOVAS'!Area_de_impressao</vt:lpstr>
      <vt:lpstr>COTAÇÕES!Area_de_impressao</vt:lpstr>
      <vt:lpstr>CRONOGRAMA!Area_de_impressao</vt:lpstr>
      <vt:lpstr>'ORÇAMENTO ANALÍTICO'!Area_de_impressao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ASUS</cp:lastModifiedBy>
  <cp:lastPrinted>2026-05-04T17:56:19Z</cp:lastPrinted>
  <dcterms:created xsi:type="dcterms:W3CDTF">2024-08-31T19:01:45Z</dcterms:created>
  <dcterms:modified xsi:type="dcterms:W3CDTF">2026-05-04T17:56:26Z</dcterms:modified>
</cp:coreProperties>
</file>