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30" tabRatio="802"/>
  </bookViews>
  <sheets>
    <sheet name="1. Coleta Seletiva" sheetId="1" r:id="rId1"/>
    <sheet name="2. BDI" sheetId="2" r:id="rId2"/>
    <sheet name="3. Encargos sociais" sheetId="3" r:id="rId3"/>
  </sheets>
  <definedNames>
    <definedName name="AbaDeprec">#REF!</definedName>
    <definedName name="AbaRemun">#REF!</definedName>
    <definedName name="_xlnm.Print_Area" localSheetId="0">'1. Coleta Seletiva'!$A$1:$F$386</definedName>
    <definedName name="_xlnm.Print_Titles" localSheetId="0">#REF!</definedName>
  </definedNames>
  <calcPr calcId="144525"/>
</workbook>
</file>

<file path=xl/comments1.xml><?xml version="1.0" encoding="utf-8"?>
<comments xmlns="http://schemas.openxmlformats.org/spreadsheetml/2006/main">
  <authors>
    <author>Unknown</author>
  </authors>
  <commentList>
    <comment ref="C10" authorId="0">
      <text>
        <r>
          <rPr>
            <sz val="9"/>
            <rFont val="Tahoma"/>
            <charset val="0"/>
          </rPr>
          <t xml:space="preserve">Informar o número de horas extras trabalhadas nos domingos e feriados em horário diurno
</t>
        </r>
      </text>
    </comment>
    <comment ref="C23" authorId="0">
      <text>
        <r>
          <rPr>
            <sz val="9"/>
            <rFont val="Tahoma"/>
            <charset val="0"/>
          </rPr>
          <t xml:space="preserve">Informar o número de horas extras trabalhadas nos domingos e feriados em horário diurno
</t>
        </r>
      </text>
    </comment>
    <comment ref="C59" authorId="0">
      <text>
        <r>
          <rPr>
            <sz val="9"/>
            <rFont val="Tahoma"/>
            <charset val="0"/>
          </rPr>
          <t xml:space="preserve">Informar o número de horas extras trabalhadas nos domingos e feriados em horário diurno
</t>
        </r>
      </text>
    </comment>
    <comment ref="C70" authorId="0">
      <text>
        <r>
          <rPr>
            <sz val="9"/>
            <rFont val="Tahoma"/>
            <charset val="0"/>
          </rPr>
          <t xml:space="preserve">Informar o número de horas extras trabalhadas nos domingos e feriados em horário diurno
</t>
        </r>
      </text>
    </comment>
    <comment ref="D183" authorId="0">
      <text>
        <r>
          <rPr>
            <sz val="9"/>
            <rFont val="Tahoma"/>
            <charset val="0"/>
          </rPr>
          <t xml:space="preserve">Informar o valor do seguro obrigatório e licenciamento anual de um caminhão
</t>
        </r>
      </text>
    </comment>
    <comment ref="D184" authorId="0">
      <text>
        <r>
          <rPr>
            <sz val="9"/>
            <rFont val="Tahoma"/>
            <charset val="0"/>
          </rPr>
          <t xml:space="preserve">Informar o valor do seguro contra terceiros de um caminhão, se houver
</t>
        </r>
      </text>
    </comment>
    <comment ref="D317" authorId="0">
      <text>
        <r>
          <rPr>
            <sz val="9"/>
            <rFont val="Tahoma"/>
            <charset val="0"/>
          </rPr>
          <t xml:space="preserve">Informar o valor do seguro obrigatório e licenciamento anual de um caminhão
</t>
        </r>
      </text>
    </comment>
    <comment ref="D365" authorId="0">
      <text>
        <r>
          <rPr>
            <sz val="9"/>
            <rFont val="Tahoma"/>
            <charset val="0"/>
          </rPr>
          <t xml:space="preserve">Informar o custo de manutenção em R$/km rodado
</t>
        </r>
      </text>
    </comment>
  </commentList>
</comments>
</file>

<file path=xl/comments2.xml><?xml version="1.0" encoding="utf-8"?>
<comments xmlns="http://schemas.openxmlformats.org/spreadsheetml/2006/main">
  <authors>
    <author>Unknown</author>
  </authors>
  <commentList>
    <comment ref="C4" authorId="0">
      <text>
        <r>
          <rPr>
            <b/>
            <sz val="9"/>
            <rFont val="Tahoma"/>
            <charset val="0"/>
          </rPr>
          <t>Informar o % de Administração Central estimado</t>
        </r>
        <r>
          <rPr>
            <sz val="9"/>
            <rFont val="Tahoma"/>
            <charset val="0"/>
          </rPr>
          <t xml:space="preserve">
</t>
        </r>
      </text>
    </comment>
    <comment ref="C5" authorId="0">
      <text>
        <r>
          <rPr>
            <b/>
            <sz val="9"/>
            <rFont val="Tahoma"/>
            <charset val="0"/>
          </rPr>
          <t>Informar o % de Seguros, Riscos e Garantia estimado</t>
        </r>
        <r>
          <rPr>
            <sz val="9"/>
            <rFont val="Tahoma"/>
            <charset val="0"/>
          </rPr>
          <t xml:space="preserve">
</t>
        </r>
      </text>
    </comment>
    <comment ref="C6" authorId="0">
      <text>
        <r>
          <rPr>
            <b/>
            <sz val="9"/>
            <rFont val="Tahoma"/>
            <charset val="0"/>
          </rPr>
          <t>Informar o % de Lucro estimado</t>
        </r>
        <r>
          <rPr>
            <sz val="9"/>
            <rFont val="Tahoma"/>
            <charset val="0"/>
          </rPr>
          <t xml:space="preserve">
</t>
        </r>
      </text>
    </comment>
    <comment ref="C8" authorId="0">
      <text>
        <r>
          <rPr>
            <b/>
            <sz val="9"/>
            <rFont val="Tahoma"/>
            <charset val="0"/>
          </rPr>
          <t>Informar o percentual de ISS, de acordo com a legislação tributária do município onde serão prestados os serviços. De 2% até o limite de 5%.</t>
        </r>
        <r>
          <rPr>
            <sz val="9"/>
            <rFont val="Tahoma"/>
            <charset val="0"/>
          </rPr>
          <t xml:space="preserve">
</t>
        </r>
      </text>
    </comment>
    <comment ref="C9" authorId="0">
      <text>
        <r>
          <rPr>
            <b/>
            <sz val="9"/>
            <rFont val="Tahoma"/>
            <charset val="0"/>
          </rPr>
          <t xml:space="preserve">Informar o valor estimado de PIS/COFINS. </t>
        </r>
        <r>
          <rPr>
            <sz val="9"/>
            <rFont val="Tahoma"/>
            <charset val="0"/>
          </rPr>
          <t xml:space="preserve">
1. Adotar 0,65% PIS + 3% COFINS quando o valor anual estimado do contrato for inferior ao limite para tributação pelo regime de incidência não-cumulativa (lucro presumido);
2. Adotar 1,65% PIS + 7,6% COFINS quando o valor anual estimado do contrato for superior ao limite para tributação pelo regime de incidência não-cumulativa (lucro real);</t>
        </r>
      </text>
    </comment>
  </commentList>
</comments>
</file>

<file path=xl/sharedStrings.xml><?xml version="1.0" encoding="utf-8"?>
<sst xmlns="http://schemas.openxmlformats.org/spreadsheetml/2006/main" count="686" uniqueCount="221">
  <si>
    <t xml:space="preserve">Coleta, transporte e destinação de resíduos sólidos recicláveis </t>
  </si>
  <si>
    <t>Planilha de Composição de Custos</t>
  </si>
  <si>
    <t>1. Mão-de-obra</t>
  </si>
  <si>
    <t>1.1. Coletor</t>
  </si>
  <si>
    <t>Discriminação</t>
  </si>
  <si>
    <t>Unidade</t>
  </si>
  <si>
    <t>Quantidade</t>
  </si>
  <si>
    <t>Custo unitário</t>
  </si>
  <si>
    <t>Subtotal</t>
  </si>
  <si>
    <r>
      <rPr>
        <b/>
        <sz val="9"/>
        <color rgb="FF000000"/>
        <rFont val="Arial"/>
        <charset val="134"/>
      </rPr>
      <t xml:space="preserve">Total </t>
    </r>
    <r>
      <rPr>
        <b/>
        <u/>
        <sz val="9"/>
        <rFont val="Arial"/>
        <charset val="0"/>
      </rPr>
      <t>(R$)</t>
    </r>
  </si>
  <si>
    <t>Piso da categoria</t>
  </si>
  <si>
    <t>mês</t>
  </si>
  <si>
    <t>Horas Extras (100%)</t>
  </si>
  <si>
    <t>hora</t>
  </si>
  <si>
    <t>Descanso Semanal Remunerado (DSR) - hora extra</t>
  </si>
  <si>
    <t>R$</t>
  </si>
  <si>
    <t>Adicional noturno</t>
  </si>
  <si>
    <t>Adicional de Insalubridade</t>
  </si>
  <si>
    <t>%</t>
  </si>
  <si>
    <t>Soma</t>
  </si>
  <si>
    <t>Encargos Sociais</t>
  </si>
  <si>
    <t>Total por Coletor</t>
  </si>
  <si>
    <t>Total do Efetivo</t>
  </si>
  <si>
    <t>homem</t>
  </si>
  <si>
    <t>Fator de utilização</t>
  </si>
  <si>
    <t>1.2. Motorista</t>
  </si>
  <si>
    <t>Piso da categoria (2)</t>
  </si>
  <si>
    <t>Base de cálculo da Insalubridade</t>
  </si>
  <si>
    <t>Total por Motorista</t>
  </si>
  <si>
    <t>1.3. Coletor Turno Dia - para trabalho nos domingos no centro</t>
  </si>
  <si>
    <t>-</t>
  </si>
  <si>
    <t>1.4. Motorista Turno do Dia - para trabalho nos domingos</t>
  </si>
  <si>
    <t>Salário mínimo nacional (1)</t>
  </si>
  <si>
    <t>1.5. Encarregado</t>
  </si>
  <si>
    <t>Salário</t>
  </si>
  <si>
    <t>Total por encarregado</t>
  </si>
  <si>
    <t>1.6. Auxiliar ADM</t>
  </si>
  <si>
    <t>1.7. Auxílio Alimentação (mensal)</t>
  </si>
  <si>
    <t>Coletor, motorista, encarregado e auxiliar adm</t>
  </si>
  <si>
    <t>unidade</t>
  </si>
  <si>
    <t>Custo Mensal com Mão-de-obra (R$/mês)</t>
  </si>
  <si>
    <t>2. Uniformes e Equipamentos de Proteção Individual</t>
  </si>
  <si>
    <t>2.1. Uniformes e EPIs para Coletor</t>
  </si>
  <si>
    <t>Durabilidade (meses)</t>
  </si>
  <si>
    <t>Calça com reflexivo</t>
  </si>
  <si>
    <t>Camisa com reflexivo</t>
  </si>
  <si>
    <t>Boné legionário</t>
  </si>
  <si>
    <t>Agasalho</t>
  </si>
  <si>
    <t>Botina de segurança c/ palmilha aço</t>
  </si>
  <si>
    <t>par</t>
  </si>
  <si>
    <t>Capa de chuva amarela</t>
  </si>
  <si>
    <t>Luva de proteção</t>
  </si>
  <si>
    <t>Protetor solar FPS 60</t>
  </si>
  <si>
    <t>frasco 120ml</t>
  </si>
  <si>
    <t>2.2. Uniformes e EPIs para demais categorias</t>
  </si>
  <si>
    <t>Calça</t>
  </si>
  <si>
    <t>Camisa</t>
  </si>
  <si>
    <t>frasco 120g</t>
  </si>
  <si>
    <t>Custo Mensal com Uniformes e EPIs (R$/mês)</t>
  </si>
  <si>
    <t>3. Veículos e Equipamentos</t>
  </si>
  <si>
    <r>
      <rPr>
        <sz val="10"/>
        <color rgb="FF000000"/>
        <rFont val="Arial"/>
        <charset val="134"/>
      </rPr>
      <t>3.1. Veículo Coletor Compactador</t>
    </r>
    <r>
      <rPr>
        <sz val="10"/>
        <color rgb="FFFF0000"/>
        <rFont val="Arial"/>
        <charset val="0"/>
      </rPr>
      <t xml:space="preserve"> </t>
    </r>
    <r>
      <rPr>
        <sz val="10"/>
        <color rgb="FF000000"/>
        <rFont val="Arial"/>
        <charset val="0"/>
      </rPr>
      <t>19 m³</t>
    </r>
  </si>
  <si>
    <t>3.1.1. Depreciação (metodologia de depreciação linear adotada: valor residual de 44,32% do veículo novo com campactador, após uma vida útil de 60 meses de uso)</t>
  </si>
  <si>
    <t>Custo de aquisição do chassis</t>
  </si>
  <si>
    <t>Vida útil do chassis</t>
  </si>
  <si>
    <t>anos</t>
  </si>
  <si>
    <t>Idade do veículo</t>
  </si>
  <si>
    <t>Depreciação do chassis</t>
  </si>
  <si>
    <t>Depreciação mensal veículos coletores</t>
  </si>
  <si>
    <t>Custo de aquisição do compactador</t>
  </si>
  <si>
    <t>Vida útil do compactador</t>
  </si>
  <si>
    <t>Idade do compactador</t>
  </si>
  <si>
    <t>Depreciação do compactador</t>
  </si>
  <si>
    <t>Depreciação mensal do compactador</t>
  </si>
  <si>
    <t>Total por veículo</t>
  </si>
  <si>
    <t>Total da frota</t>
  </si>
  <si>
    <t>3.1.2. Remuneração do Capital</t>
  </si>
  <si>
    <t>Custo do chassis</t>
  </si>
  <si>
    <t>Taxa de juros anual nominal</t>
  </si>
  <si>
    <t>Valor do veículo proposto (V0)</t>
  </si>
  <si>
    <t>Investimento médio total do chassis</t>
  </si>
  <si>
    <t>Remuneração mensal de capital do chassis</t>
  </si>
  <si>
    <t>Custo do compactador</t>
  </si>
  <si>
    <t>Valor do compactador proposto (V0)</t>
  </si>
  <si>
    <t>Investimento médio total do compactador</t>
  </si>
  <si>
    <t>Remuneração mensal de capital do compactador</t>
  </si>
  <si>
    <t>3.1.3. Depreciação do veículo reserva (metodologia de depreciação linear adotada: valor residual de 44,32% do veículo novo com campactador, após uma vida útil de 60 meses de uso)</t>
  </si>
  <si>
    <t>3.1.4. Remuneração do Capital do veículo reserva</t>
  </si>
  <si>
    <t>3.1.5. Impostos e Seguros</t>
  </si>
  <si>
    <t>IPVA</t>
  </si>
  <si>
    <t>Licenciamento e Seguro obrigatório</t>
  </si>
  <si>
    <t>Seguro contra terceiros</t>
  </si>
  <si>
    <t>Impostos e seguros mensais</t>
  </si>
  <si>
    <t xml:space="preserve">Quilometragem mensal (considerando a distancia de 28km para o transporte até a destinação dos resíduos) </t>
  </si>
  <si>
    <t>3.1.6. Consumos</t>
  </si>
  <si>
    <t>Consumo</t>
  </si>
  <si>
    <t>Custo de óleo diesel / km rodado</t>
  </si>
  <si>
    <t>km/l</t>
  </si>
  <si>
    <t>Custo mensal com óleo diesel</t>
  </si>
  <si>
    <t>km</t>
  </si>
  <si>
    <t>Custo de óleo do motor /1.000 km rodados</t>
  </si>
  <si>
    <t>l/1.000 km</t>
  </si>
  <si>
    <t>Custo mensal com óleo do motor</t>
  </si>
  <si>
    <t>Custo de óleo da caixa /1.000 km</t>
  </si>
  <si>
    <t>Custo mensal com óleo da caixa</t>
  </si>
  <si>
    <t>Custo de óleo hidráulico / 1.000 km</t>
  </si>
  <si>
    <t>Custo mensal com óleo hidráulico</t>
  </si>
  <si>
    <t>Custo de óleo p/ dir. hidráulica / 1.000 km</t>
  </si>
  <si>
    <t>Custo mensal com óleo p/ dir. hidráulica</t>
  </si>
  <si>
    <t>Custo de óleo p/ diferencial / 1.000 km</t>
  </si>
  <si>
    <t>Custo mensal com óleo p/ diferencial</t>
  </si>
  <si>
    <t>Custo de graxa /1.000 km rodados</t>
  </si>
  <si>
    <t>kg/1.000 km</t>
  </si>
  <si>
    <t>Custo mensal com graxa</t>
  </si>
  <si>
    <t>Custo com consumos/km rodado</t>
  </si>
  <si>
    <t>R$/km rodado</t>
  </si>
  <si>
    <t>3.1.7. Manutenção</t>
  </si>
  <si>
    <t>Custo de manutenção e higienização dos caminhões</t>
  </si>
  <si>
    <t>3.1.8. Pneus</t>
  </si>
  <si>
    <t>Custo do jogo de pneus 275/80 R22,5</t>
  </si>
  <si>
    <t>Número de recapagens por pneu</t>
  </si>
  <si>
    <t>Custo de recapagem</t>
  </si>
  <si>
    <t>Custo jg. compl. + 1 recap./ 20000 km rodado</t>
  </si>
  <si>
    <t>km/jogo</t>
  </si>
  <si>
    <t>Custo mensal com pneus</t>
  </si>
  <si>
    <t>Custo mensal com veículos e equipamentos (R$/mês)</t>
  </si>
  <si>
    <t>4. Ferramentas e Materiais de Consumo</t>
  </si>
  <si>
    <t>Recipiente térmico para água (5L)</t>
  </si>
  <si>
    <t>Pá de Concha</t>
  </si>
  <si>
    <t>Vassoura</t>
  </si>
  <si>
    <t>Sacos plásticos para lixo (50 litros) com 100 unidades</t>
  </si>
  <si>
    <t>cj</t>
  </si>
  <si>
    <t>Publicidade (adesivos equipamentos compactadores)</t>
  </si>
  <si>
    <t>Custo Mensal com Ferramentas e Materiais de Consumo (R$/mês)</t>
  </si>
  <si>
    <t>5. Monitoramento da Frota</t>
  </si>
  <si>
    <t>Manutenção dos equipamentos de monitoramento</t>
  </si>
  <si>
    <t>Custo mensal com a manutenção</t>
  </si>
  <si>
    <t>Custo Mensal com Monitoramento da Frota (R$/mês)</t>
  </si>
  <si>
    <t>6. Fornecimento, manutenção e limpeza dos contentores de PEAD de 1.000 litros</t>
  </si>
  <si>
    <t>6.1. Depreciação</t>
  </si>
  <si>
    <t>Custo de aquisição do contentor</t>
  </si>
  <si>
    <t>Vida útil do contentor</t>
  </si>
  <si>
    <t>Idade do contentor</t>
  </si>
  <si>
    <t>Depreciação do contentor</t>
  </si>
  <si>
    <t>Depreciação mensal contentor</t>
  </si>
  <si>
    <t>Total por contentor</t>
  </si>
  <si>
    <t>Total do conjunto de contentores</t>
  </si>
  <si>
    <t>6.2. Remuneração do capital</t>
  </si>
  <si>
    <t>Custo do contentor</t>
  </si>
  <si>
    <t>Valor do contentor proposto (V0)</t>
  </si>
  <si>
    <t>Investimento médio total do contentor</t>
  </si>
  <si>
    <t>Remuneração mensal de capital do contentor</t>
  </si>
  <si>
    <t>6.3. Manutenção</t>
  </si>
  <si>
    <t>Custo de manutenção dos contentores (considerado 10,0% do valor da aquisição ao longo da vida útil)</t>
  </si>
  <si>
    <t>6.4. Higienização bimestral</t>
  </si>
  <si>
    <t>Custo da higienização dos contentores</t>
  </si>
  <si>
    <t>Unidade/mês</t>
  </si>
  <si>
    <t>6.5. Adesivos - semestralmente</t>
  </si>
  <si>
    <t>Adesivos dos contentores (dimensões minimas de 30 x 30 cm)</t>
  </si>
  <si>
    <t>Custo Mensal com fornecimento, manutenção e limpeza dos contentores (R$/mês)</t>
  </si>
  <si>
    <t>7. Carrinho Lutocar</t>
  </si>
  <si>
    <t>Disponibilização mensal de carrinho para transporte dos resíduos, capacidade de 100 litros</t>
  </si>
  <si>
    <t>Fornecimento de Pneus para os carrinhos, 3,25 x 8</t>
  </si>
  <si>
    <t>Fornecimento de câmara de ar para pneu do carrinho, 3,25 x 8</t>
  </si>
  <si>
    <t>Custo Mensal com fornecimento, manutenção do carrinho (R$/mês)</t>
  </si>
  <si>
    <t>8. Veículo de apoio</t>
  </si>
  <si>
    <t>8.1. Depreciação (metodologia de depreciação linear adotada: valor residual de 25%, após uma vida útil de 180 meses de uso)</t>
  </si>
  <si>
    <t>Custo de aquisição do veículo</t>
  </si>
  <si>
    <t>Vida útil do veículo</t>
  </si>
  <si>
    <t>Depreciação do veículo</t>
  </si>
  <si>
    <t>Depreciação mensal veículo</t>
  </si>
  <si>
    <t>8.2. Remuneração do Capital
que estiverem fora de operação por necessidade de manutenção ou qualquer
outro motivo).</t>
  </si>
  <si>
    <t>Custo do veículo</t>
  </si>
  <si>
    <t>Investimento médio total do veículo</t>
  </si>
  <si>
    <t>Remuneração mensal de capital do veículo</t>
  </si>
  <si>
    <t>8.3. Impostos e Seguros</t>
  </si>
  <si>
    <t>8.4. Consumos</t>
  </si>
  <si>
    <t>Quilometragem média mensal</t>
  </si>
  <si>
    <r>
      <rPr>
        <b/>
        <sz val="10"/>
        <color rgb="FF000000"/>
        <rFont val="Arial"/>
        <charset val="134"/>
      </rPr>
      <t xml:space="preserve">Total </t>
    </r>
    <r>
      <rPr>
        <b/>
        <u/>
        <sz val="10"/>
        <rFont val="Arial"/>
        <charset val="0"/>
      </rPr>
      <t>(R$)</t>
    </r>
  </si>
  <si>
    <t>Custo de gasolina / km rodado</t>
  </si>
  <si>
    <t>8.5. Manutenção</t>
  </si>
  <si>
    <t>Troca do filtro de óleo</t>
  </si>
  <si>
    <t>unidade/1.000 km</t>
  </si>
  <si>
    <t>Troca do filtro de ar</t>
  </si>
  <si>
    <t>Troca do filtro do combustível</t>
  </si>
  <si>
    <t>8.6. Pneus</t>
  </si>
  <si>
    <t>Custo do jogo de pneus 205/60 r15</t>
  </si>
  <si>
    <t>Custo jg. compl.</t>
  </si>
  <si>
    <t>Custo Mensal com veículo de apoio (R$/mês)</t>
  </si>
  <si>
    <t>9. Administração local</t>
  </si>
  <si>
    <t>Aluguel de imóvel com garagem</t>
  </si>
  <si>
    <t>Conjunto de tarifas de serviços públicos (energia elétrica, água, telefonia e acesso à internet)</t>
  </si>
  <si>
    <t>Limpeza do local</t>
  </si>
  <si>
    <t>Custo Mensal com administração local (R$/mês)</t>
  </si>
  <si>
    <t>10. Disposição final dos rejeitos</t>
  </si>
  <si>
    <t>Disposição final ambientalmente adequada dos rejeitos</t>
  </si>
  <si>
    <t>t</t>
  </si>
  <si>
    <t>Custo mensal com a destinação final dos resíduos (R$/mês)</t>
  </si>
  <si>
    <t>CUSTO TOTAL MENSAL COM DESPESAS OPERACIONAIS (R$/mês)</t>
  </si>
  <si>
    <t>11. Benefícios e Despesas Indiretas - BDI</t>
  </si>
  <si>
    <t>Benefícios e despesas indiretas</t>
  </si>
  <si>
    <t>CUSTO MENSAL COM BDI (R$/mês)</t>
  </si>
  <si>
    <t>PREÇO MENSAL TOTAL (R$/mês)</t>
  </si>
  <si>
    <t>Concórdia/SC, 19 de março de 2024</t>
  </si>
  <si>
    <t>_________________________</t>
  </si>
  <si>
    <t>Anibal Fontanella de Souza</t>
  </si>
  <si>
    <t>Eng. Sanitarista, CREA/SC 126849-6</t>
  </si>
  <si>
    <t>Composição do BDI - Benefícios e Despesas Indiretas</t>
  </si>
  <si>
    <t>Administração Central</t>
  </si>
  <si>
    <t>AC</t>
  </si>
  <si>
    <t>Seguros/Riscos/Garantias</t>
  </si>
  <si>
    <t>SRG</t>
  </si>
  <si>
    <t>Lucro</t>
  </si>
  <si>
    <t>L</t>
  </si>
  <si>
    <t>Despesas Financeiras</t>
  </si>
  <si>
    <t>DF</t>
  </si>
  <si>
    <t>Tributos - ISS</t>
  </si>
  <si>
    <t>T</t>
  </si>
  <si>
    <t>Tributos - PIS/COFINS</t>
  </si>
  <si>
    <t>Fórmula para o cálculo do BDI:</t>
  </si>
  <si>
    <t>{[(1+AC+SRG) x (1+L) x (1+DF)] / (1-T)} -1</t>
  </si>
  <si>
    <t>Resultado do cálculo do BDI:</t>
  </si>
</sst>
</file>

<file path=xl/styles.xml><?xml version="1.0" encoding="utf-8"?>
<styleSheet xmlns="http://schemas.openxmlformats.org/spreadsheetml/2006/main" xmlns:xr9="http://schemas.microsoft.com/office/spreadsheetml/2016/revision9">
  <numFmts count="13">
    <numFmt numFmtId="176" formatCode="_(* #,##0.00_);_(* \(#,##0.00\);_(* &quot;-&quot;??_);_(@_)"/>
    <numFmt numFmtId="177" formatCode="_-&quot;R$&quot;\ * #,##0.00_-;\-&quot;R$&quot;\ * #,##0.00_-;_-&quot;R$&quot;\ * &quot;-&quot;??_-;_-@_-"/>
    <numFmt numFmtId="178" formatCode="_-* #,##0_-;\-* #,##0_-;_-* &quot;-&quot;_-;_-@_-"/>
    <numFmt numFmtId="179" formatCode="_-&quot;R$&quot;\ * #,##0_-;\-&quot;R$&quot;\ * #,##0_-;_-&quot;R$&quot;\ * &quot;-&quot;_-;_-@_-"/>
    <numFmt numFmtId="180" formatCode="_(* #,##0_);_(* \(#,##0\);_(* &quot;-&quot;??_);_(@_)"/>
    <numFmt numFmtId="181" formatCode="#\ ??/??"/>
    <numFmt numFmtId="182" formatCode="_-* #,##0.00_-;\-* #,##0.00_-;_-* &quot;-&quot;??_-;_-@_-"/>
    <numFmt numFmtId="183" formatCode="_(* #,##0.000_);_(* \(#,##0.000\);_(* &quot;-&quot;??_);_(@_)"/>
    <numFmt numFmtId="184" formatCode="_-* #,##0.000_-;\-* #,##0.000_-;_-* &quot;-&quot;???_-;_-@_-"/>
    <numFmt numFmtId="185" formatCode="0.0_ "/>
    <numFmt numFmtId="186" formatCode="_(* #,##0.0_);_(* \(#,##0.0\);_(* &quot;-&quot;??_);_(@_)"/>
    <numFmt numFmtId="187" formatCode="_(* #,##0.0_);_(* \(#,##0.0\);_(* &quot;-&quot;??.0_);_(@_)"/>
    <numFmt numFmtId="188" formatCode="h:mm"/>
  </numFmts>
  <fonts count="37">
    <font>
      <sz val="10"/>
      <color rgb="FF000000"/>
      <name val="Arial"/>
      <charset val="134"/>
    </font>
    <font>
      <sz val="11"/>
      <color rgb="FF000000"/>
      <name val="Arial"/>
      <charset val="134"/>
    </font>
    <font>
      <b/>
      <sz val="12"/>
      <color rgb="FF000000"/>
      <name val="Arial"/>
      <charset val="134"/>
    </font>
    <font>
      <b/>
      <sz val="11"/>
      <color rgb="FF000000"/>
      <name val="Arial"/>
      <charset val="134"/>
    </font>
    <font>
      <sz val="8"/>
      <color rgb="FF000000"/>
      <name val="Arial"/>
      <charset val="134"/>
    </font>
    <font>
      <b/>
      <sz val="10"/>
      <color rgb="FF000000"/>
      <name val="Arial"/>
      <charset val="134"/>
    </font>
    <font>
      <b/>
      <sz val="14"/>
      <color rgb="FF000000"/>
      <name val="Arial"/>
      <charset val="134"/>
    </font>
    <font>
      <b/>
      <sz val="9"/>
      <color rgb="FF000000"/>
      <name val="Arial"/>
      <charset val="134"/>
    </font>
    <font>
      <u/>
      <sz val="10"/>
      <color rgb="FF0000FF"/>
      <name val="Arial"/>
      <charset val="134"/>
    </font>
    <font>
      <sz val="9"/>
      <color rgb="FF000000"/>
      <name val="Arial"/>
      <charset val="134"/>
    </font>
    <font>
      <i/>
      <sz val="10"/>
      <color rgb="FF000000"/>
      <name val="Arial"/>
      <charset val="134"/>
    </font>
    <font>
      <sz val="12"/>
      <color rgb="FF000000"/>
      <name val="Arial"/>
      <charset val="134"/>
    </font>
    <font>
      <sz val="10"/>
      <color theme="1"/>
      <name val="Arial"/>
      <charset val="134"/>
      <scheme val="minor"/>
    </font>
    <font>
      <u/>
      <sz val="11"/>
      <color rgb="FF800080"/>
      <name val="Arial"/>
      <charset val="0"/>
      <scheme val="minor"/>
    </font>
    <font>
      <sz val="11"/>
      <color rgb="FFFF0000"/>
      <name val="Arial"/>
      <charset val="0"/>
      <scheme val="minor"/>
    </font>
    <font>
      <b/>
      <sz val="18"/>
      <color theme="3"/>
      <name val="Arial"/>
      <charset val="134"/>
      <scheme val="minor"/>
    </font>
    <font>
      <i/>
      <sz val="11"/>
      <color rgb="FF7F7F7F"/>
      <name val="Arial"/>
      <charset val="0"/>
      <scheme val="minor"/>
    </font>
    <font>
      <b/>
      <sz val="15"/>
      <color theme="3"/>
      <name val="Arial"/>
      <charset val="134"/>
      <scheme val="minor"/>
    </font>
    <font>
      <b/>
      <sz val="13"/>
      <color theme="3"/>
      <name val="Arial"/>
      <charset val="134"/>
      <scheme val="minor"/>
    </font>
    <font>
      <b/>
      <sz val="11"/>
      <color theme="3"/>
      <name val="Arial"/>
      <charset val="134"/>
      <scheme val="minor"/>
    </font>
    <font>
      <sz val="11"/>
      <color rgb="FF3F3F76"/>
      <name val="Arial"/>
      <charset val="0"/>
      <scheme val="minor"/>
    </font>
    <font>
      <b/>
      <sz val="11"/>
      <color rgb="FF3F3F3F"/>
      <name val="Arial"/>
      <charset val="0"/>
      <scheme val="minor"/>
    </font>
    <font>
      <b/>
      <sz val="11"/>
      <color rgb="FFFA7D00"/>
      <name val="Arial"/>
      <charset val="0"/>
      <scheme val="minor"/>
    </font>
    <font>
      <b/>
      <sz val="11"/>
      <color rgb="FFFFFFFF"/>
      <name val="Arial"/>
      <charset val="0"/>
      <scheme val="minor"/>
    </font>
    <font>
      <sz val="11"/>
      <color rgb="FFFA7D00"/>
      <name val="Arial"/>
      <charset val="0"/>
      <scheme val="minor"/>
    </font>
    <font>
      <b/>
      <sz val="11"/>
      <color theme="1"/>
      <name val="Arial"/>
      <charset val="0"/>
      <scheme val="minor"/>
    </font>
    <font>
      <sz val="11"/>
      <color rgb="FF006100"/>
      <name val="Arial"/>
      <charset val="0"/>
      <scheme val="minor"/>
    </font>
    <font>
      <sz val="11"/>
      <color rgb="FF9C0006"/>
      <name val="Arial"/>
      <charset val="0"/>
      <scheme val="minor"/>
    </font>
    <font>
      <sz val="11"/>
      <color rgb="FF9C6500"/>
      <name val="Arial"/>
      <charset val="0"/>
      <scheme val="minor"/>
    </font>
    <font>
      <sz val="11"/>
      <color theme="0"/>
      <name val="Arial"/>
      <charset val="0"/>
      <scheme val="minor"/>
    </font>
    <font>
      <sz val="11"/>
      <color theme="1"/>
      <name val="Arial"/>
      <charset val="0"/>
      <scheme val="minor"/>
    </font>
    <font>
      <b/>
      <u/>
      <sz val="9"/>
      <name val="Arial"/>
      <charset val="0"/>
    </font>
    <font>
      <sz val="10"/>
      <color rgb="FFFF0000"/>
      <name val="Arial"/>
      <charset val="0"/>
    </font>
    <font>
      <sz val="10"/>
      <color rgb="FF000000"/>
      <name val="Arial"/>
      <charset val="0"/>
    </font>
    <font>
      <b/>
      <u/>
      <sz val="10"/>
      <name val="Arial"/>
      <charset val="0"/>
    </font>
    <font>
      <sz val="9"/>
      <name val="Tahoma"/>
      <charset val="0"/>
    </font>
    <font>
      <b/>
      <sz val="9"/>
      <name val="Tahoma"/>
      <charset val="0"/>
    </font>
  </fonts>
  <fills count="39">
    <fill>
      <patternFill patternType="none"/>
    </fill>
    <fill>
      <patternFill patternType="gray125"/>
    </fill>
    <fill>
      <patternFill patternType="solid">
        <fgColor rgb="FFDDD9C4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D8D8D8"/>
        <bgColor rgb="FFFFFFFF"/>
      </patternFill>
    </fill>
    <fill>
      <patternFill patternType="solid">
        <fgColor rgb="FFBFBFBF"/>
        <bgColor rgb="FFFFFFFF"/>
      </patternFill>
    </fill>
    <fill>
      <patternFill patternType="solid">
        <fgColor rgb="FFC0C0C0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/>
    <xf numFmtId="177" fontId="12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178" fontId="12" fillId="0" borderId="0" applyFont="0" applyFill="0" applyBorder="0" applyAlignment="0" applyProtection="0">
      <alignment vertical="center"/>
    </xf>
    <xf numFmtId="179" fontId="1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center"/>
    </xf>
    <xf numFmtId="0" fontId="12" fillId="8" borderId="3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8" applyNumberFormat="0" applyFill="0" applyAlignment="0" applyProtection="0">
      <alignment vertical="center"/>
    </xf>
    <xf numFmtId="0" fontId="18" fillId="0" borderId="38" applyNumberFormat="0" applyFill="0" applyAlignment="0" applyProtection="0">
      <alignment vertical="center"/>
    </xf>
    <xf numFmtId="0" fontId="19" fillId="0" borderId="3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9" borderId="40" applyNumberFormat="0" applyAlignment="0" applyProtection="0">
      <alignment vertical="center"/>
    </xf>
    <xf numFmtId="0" fontId="21" fillId="10" borderId="41" applyNumberFormat="0" applyAlignment="0" applyProtection="0">
      <alignment vertical="center"/>
    </xf>
    <xf numFmtId="0" fontId="22" fillId="10" borderId="40" applyNumberFormat="0" applyAlignment="0" applyProtection="0">
      <alignment vertical="center"/>
    </xf>
    <xf numFmtId="0" fontId="23" fillId="11" borderId="42" applyNumberFormat="0" applyAlignment="0" applyProtection="0">
      <alignment vertical="center"/>
    </xf>
    <xf numFmtId="0" fontId="24" fillId="0" borderId="43" applyNumberFormat="0" applyFill="0" applyAlignment="0" applyProtection="0">
      <alignment vertical="center"/>
    </xf>
    <xf numFmtId="0" fontId="25" fillId="0" borderId="44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</cellStyleXfs>
  <cellXfs count="155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3" xfId="0" applyFont="1" applyBorder="1"/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10" fontId="1" fillId="3" borderId="6" xfId="0" applyNumberFormat="1" applyFont="1" applyFill="1" applyBorder="1" applyAlignment="1">
      <alignment horizontal="center" vertical="center"/>
    </xf>
    <xf numFmtId="0" fontId="1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center" vertical="center"/>
    </xf>
    <xf numFmtId="10" fontId="1" fillId="3" borderId="9" xfId="0" applyNumberFormat="1" applyFont="1" applyFill="1" applyBorder="1" applyAlignment="1">
      <alignment horizontal="center" vertical="center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center" vertical="center"/>
    </xf>
    <xf numFmtId="10" fontId="1" fillId="3" borderId="12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10" fontId="1" fillId="0" borderId="13" xfId="0" applyNumberFormat="1" applyFont="1" applyBorder="1" applyAlignment="1">
      <alignment vertical="center"/>
    </xf>
    <xf numFmtId="0" fontId="1" fillId="0" borderId="14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1" fillId="0" borderId="16" xfId="0" applyFont="1" applyBorder="1" applyAlignment="1">
      <alignment vertical="center"/>
    </xf>
    <xf numFmtId="0" fontId="3" fillId="4" borderId="17" xfId="0" applyFont="1" applyFill="1" applyBorder="1" applyAlignment="1">
      <alignment vertical="center" wrapText="1"/>
    </xf>
    <xf numFmtId="0" fontId="1" fillId="4" borderId="18" xfId="0" applyFont="1" applyFill="1" applyBorder="1" applyAlignment="1">
      <alignment vertical="center"/>
    </xf>
    <xf numFmtId="10" fontId="3" fillId="4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76" fontId="0" fillId="0" borderId="0" xfId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6" fillId="5" borderId="13" xfId="0" applyFont="1" applyFill="1" applyBorder="1" applyAlignment="1">
      <alignment horizontal="center" vertical="center"/>
    </xf>
    <xf numFmtId="176" fontId="1" fillId="0" borderId="0" xfId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5" borderId="20" xfId="0" applyFont="1" applyFill="1" applyBorder="1" applyAlignment="1">
      <alignment horizontal="center" vertical="center"/>
    </xf>
    <xf numFmtId="0" fontId="3" fillId="5" borderId="21" xfId="0" applyFont="1" applyFill="1" applyBorder="1" applyAlignment="1">
      <alignment horizontal="center" vertical="center"/>
    </xf>
    <xf numFmtId="0" fontId="3" fillId="5" borderId="22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4" fontId="0" fillId="0" borderId="0" xfId="0" applyNumberFormat="1" applyAlignment="1">
      <alignment vertical="center"/>
    </xf>
    <xf numFmtId="176" fontId="0" fillId="0" borderId="23" xfId="1" applyBorder="1" applyAlignment="1">
      <alignment horizontal="center" vertical="center"/>
    </xf>
    <xf numFmtId="0" fontId="7" fillId="6" borderId="24" xfId="0" applyFont="1" applyFill="1" applyBorder="1" applyAlignment="1">
      <alignment horizontal="center" vertical="center"/>
    </xf>
    <xf numFmtId="0" fontId="7" fillId="6" borderId="25" xfId="0" applyFont="1" applyFill="1" applyBorder="1" applyAlignment="1">
      <alignment horizontal="center" vertical="center"/>
    </xf>
    <xf numFmtId="176" fontId="7" fillId="6" borderId="25" xfId="1" applyFont="1" applyFill="1" applyBorder="1" applyAlignment="1">
      <alignment horizontal="center" vertical="center"/>
    </xf>
    <xf numFmtId="176" fontId="7" fillId="6" borderId="26" xfId="1" applyFont="1" applyFill="1" applyBorder="1" applyAlignment="1">
      <alignment horizontal="center" vertical="center"/>
    </xf>
    <xf numFmtId="0" fontId="0" fillId="0" borderId="27" xfId="0" applyBorder="1" applyAlignment="1">
      <alignment vertical="center"/>
    </xf>
    <xf numFmtId="0" fontId="0" fillId="0" borderId="27" xfId="0" applyBorder="1" applyAlignment="1">
      <alignment horizontal="center" vertical="center"/>
    </xf>
    <xf numFmtId="176" fontId="0" fillId="2" borderId="27" xfId="1" applyFill="1" applyBorder="1" applyAlignment="1">
      <alignment horizontal="center" vertical="center"/>
    </xf>
    <xf numFmtId="176" fontId="0" fillId="0" borderId="27" xfId="1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0" fillId="0" borderId="8" xfId="0" applyBorder="1" applyAlignment="1">
      <alignment horizontal="center" vertical="center"/>
    </xf>
    <xf numFmtId="176" fontId="0" fillId="0" borderId="8" xfId="1" applyFill="1" applyBorder="1" applyAlignment="1">
      <alignment horizontal="center" vertical="center"/>
    </xf>
    <xf numFmtId="176" fontId="0" fillId="0" borderId="8" xfId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176" fontId="0" fillId="0" borderId="29" xfId="1" applyBorder="1" applyAlignment="1">
      <alignment horizontal="center" vertical="center"/>
    </xf>
    <xf numFmtId="176" fontId="0" fillId="0" borderId="30" xfId="1" applyBorder="1" applyAlignment="1">
      <alignment horizontal="center" vertical="center"/>
    </xf>
    <xf numFmtId="180" fontId="0" fillId="2" borderId="27" xfId="1" applyNumberFormat="1" applyFill="1" applyBorder="1" applyAlignment="1">
      <alignment horizontal="center" vertical="center"/>
    </xf>
    <xf numFmtId="0" fontId="5" fillId="0" borderId="31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176" fontId="5" fillId="0" borderId="0" xfId="1" applyFont="1" applyAlignment="1">
      <alignment horizontal="center" vertical="center"/>
    </xf>
    <xf numFmtId="176" fontId="5" fillId="0" borderId="31" xfId="1" applyFont="1" applyBorder="1" applyAlignment="1">
      <alignment horizontal="center" vertical="center"/>
    </xf>
    <xf numFmtId="176" fontId="0" fillId="2" borderId="8" xfId="1" applyFill="1" applyBorder="1" applyAlignment="1">
      <alignment horizontal="center" vertical="center"/>
    </xf>
    <xf numFmtId="176" fontId="5" fillId="6" borderId="19" xfId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6" fontId="0" fillId="0" borderId="30" xfId="1" applyFill="1" applyBorder="1" applyAlignment="1">
      <alignment horizontal="center" vertical="center"/>
    </xf>
    <xf numFmtId="180" fontId="0" fillId="2" borderId="8" xfId="1" applyNumberFormat="1" applyFill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176" fontId="5" fillId="0" borderId="8" xfId="1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176" fontId="5" fillId="0" borderId="32" xfId="1" applyFont="1" applyBorder="1" applyAlignment="1">
      <alignment horizontal="center" vertical="center"/>
    </xf>
    <xf numFmtId="176" fontId="0" fillId="0" borderId="0" xfId="1" applyAlignment="1">
      <alignment vertical="center"/>
    </xf>
    <xf numFmtId="0" fontId="0" fillId="0" borderId="0" xfId="0" applyFill="1" applyAlignment="1">
      <alignment horizontal="center" vertical="center"/>
    </xf>
    <xf numFmtId="2" fontId="0" fillId="0" borderId="8" xfId="0" applyNumberFormat="1" applyBorder="1" applyAlignment="1">
      <alignment horizontal="center" vertical="center"/>
    </xf>
    <xf numFmtId="0" fontId="0" fillId="0" borderId="29" xfId="0" applyBorder="1" applyAlignment="1">
      <alignment vertical="center"/>
    </xf>
    <xf numFmtId="176" fontId="0" fillId="0" borderId="0" xfId="1" applyAlignment="1">
      <alignment horizontal="right" vertical="center"/>
    </xf>
    <xf numFmtId="176" fontId="0" fillId="0" borderId="8" xfId="1" applyBorder="1" applyAlignment="1">
      <alignment vertical="center"/>
    </xf>
    <xf numFmtId="1" fontId="0" fillId="0" borderId="8" xfId="0" applyNumberFormat="1" applyBorder="1" applyAlignment="1">
      <alignment horizontal="center" vertical="center"/>
    </xf>
    <xf numFmtId="176" fontId="5" fillId="0" borderId="0" xfId="1" applyFont="1" applyAlignment="1">
      <alignment vertical="center"/>
    </xf>
    <xf numFmtId="1" fontId="0" fillId="7" borderId="8" xfId="0" applyNumberFormat="1" applyFill="1" applyBorder="1" applyAlignment="1">
      <alignment horizontal="center" vertical="center"/>
    </xf>
    <xf numFmtId="180" fontId="0" fillId="0" borderId="8" xfId="1" applyNumberFormat="1" applyBorder="1" applyAlignment="1">
      <alignment vertical="center"/>
    </xf>
    <xf numFmtId="176" fontId="5" fillId="6" borderId="33" xfId="1" applyFont="1" applyFill="1" applyBorder="1" applyAlignment="1">
      <alignment horizontal="center" vertical="center"/>
    </xf>
    <xf numFmtId="0" fontId="5" fillId="0" borderId="17" xfId="0" applyFont="1" applyBorder="1" applyAlignment="1">
      <alignment vertical="center"/>
    </xf>
    <xf numFmtId="0" fontId="5" fillId="0" borderId="18" xfId="0" applyFont="1" applyBorder="1" applyAlignment="1">
      <alignment vertical="center"/>
    </xf>
    <xf numFmtId="176" fontId="5" fillId="0" borderId="18" xfId="1" applyFont="1" applyBorder="1" applyAlignment="1">
      <alignment horizontal="center" vertical="center"/>
    </xf>
    <xf numFmtId="176" fontId="5" fillId="0" borderId="19" xfId="1" applyFont="1" applyBorder="1" applyAlignment="1">
      <alignment horizontal="center" vertical="center"/>
    </xf>
    <xf numFmtId="0" fontId="7" fillId="6" borderId="25" xfId="0" applyFont="1" applyFill="1" applyBorder="1" applyAlignment="1">
      <alignment horizontal="center" vertical="center" wrapText="1"/>
    </xf>
    <xf numFmtId="181" fontId="0" fillId="0" borderId="8" xfId="0" applyNumberFormat="1" applyBorder="1" applyAlignment="1">
      <alignment horizontal="center" vertical="center"/>
    </xf>
    <xf numFmtId="176" fontId="0" fillId="0" borderId="8" xfId="0" applyNumberFormat="1" applyBorder="1" applyAlignment="1">
      <alignment horizontal="center" vertical="center"/>
    </xf>
    <xf numFmtId="0" fontId="0" fillId="0" borderId="18" xfId="0" applyBorder="1" applyAlignment="1">
      <alignment vertical="center"/>
    </xf>
    <xf numFmtId="176" fontId="0" fillId="0" borderId="18" xfId="1" applyBorder="1" applyAlignment="1">
      <alignment horizontal="center" vertical="center"/>
    </xf>
    <xf numFmtId="176" fontId="0" fillId="0" borderId="19" xfId="1" applyBorder="1" applyAlignment="1">
      <alignment horizontal="center" vertical="center"/>
    </xf>
    <xf numFmtId="0" fontId="8" fillId="0" borderId="0" xfId="6" applyAlignment="1" applyProtection="1">
      <alignment vertical="center"/>
    </xf>
    <xf numFmtId="0" fontId="0" fillId="0" borderId="0" xfId="0" applyAlignment="1">
      <alignment vertical="center" wrapText="1"/>
    </xf>
    <xf numFmtId="0" fontId="0" fillId="2" borderId="8" xfId="0" applyFill="1" applyBorder="1" applyAlignment="1">
      <alignment horizontal="center" vertical="center"/>
    </xf>
    <xf numFmtId="0" fontId="5" fillId="0" borderId="34" xfId="0" applyFont="1" applyBorder="1" applyAlignment="1">
      <alignment vertical="center"/>
    </xf>
    <xf numFmtId="0" fontId="5" fillId="0" borderId="34" xfId="0" applyFont="1" applyBorder="1" applyAlignment="1">
      <alignment horizontal="center" vertical="center"/>
    </xf>
    <xf numFmtId="176" fontId="5" fillId="0" borderId="34" xfId="1" applyFont="1" applyBorder="1" applyAlignment="1">
      <alignment horizontal="center" vertical="center"/>
    </xf>
    <xf numFmtId="182" fontId="0" fillId="0" borderId="0" xfId="0" applyNumberFormat="1" applyAlignment="1">
      <alignment horizontal="center" vertical="center"/>
    </xf>
    <xf numFmtId="182" fontId="0" fillId="0" borderId="0" xfId="0" applyNumberFormat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7" fillId="6" borderId="4" xfId="0" applyFont="1" applyFill="1" applyBorder="1" applyAlignment="1">
      <alignment horizontal="center" vertical="center"/>
    </xf>
    <xf numFmtId="0" fontId="7" fillId="6" borderId="5" xfId="0" applyFont="1" applyFill="1" applyBorder="1" applyAlignment="1">
      <alignment horizontal="center" vertical="center"/>
    </xf>
    <xf numFmtId="176" fontId="7" fillId="6" borderId="5" xfId="1" applyFont="1" applyFill="1" applyBorder="1" applyAlignment="1">
      <alignment horizontal="center" vertical="center"/>
    </xf>
    <xf numFmtId="176" fontId="7" fillId="6" borderId="6" xfId="1" applyFont="1" applyFill="1" applyBorder="1" applyAlignment="1">
      <alignment horizontal="center" vertical="center"/>
    </xf>
    <xf numFmtId="176" fontId="0" fillId="0" borderId="0" xfId="1" applyAlignment="1">
      <alignment vertical="center" wrapText="1"/>
    </xf>
    <xf numFmtId="2" fontId="0" fillId="2" borderId="8" xfId="0" applyNumberFormat="1" applyFill="1" applyBorder="1" applyAlignment="1">
      <alignment horizontal="center" vertical="center"/>
    </xf>
    <xf numFmtId="0" fontId="5" fillId="0" borderId="8" xfId="0" applyFont="1" applyBorder="1" applyAlignment="1">
      <alignment vertical="center" wrapText="1"/>
    </xf>
    <xf numFmtId="4" fontId="0" fillId="0" borderId="8" xfId="0" applyNumberFormat="1" applyBorder="1" applyAlignment="1">
      <alignment vertical="center"/>
    </xf>
    <xf numFmtId="3" fontId="0" fillId="0" borderId="0" xfId="0" applyNumberFormat="1" applyAlignment="1">
      <alignment vertical="center"/>
    </xf>
    <xf numFmtId="176" fontId="7" fillId="6" borderId="35" xfId="1" applyFont="1" applyFill="1" applyBorder="1" applyAlignment="1">
      <alignment horizontal="center" vertical="center"/>
    </xf>
    <xf numFmtId="4" fontId="0" fillId="0" borderId="27" xfId="0" applyNumberFormat="1" applyBorder="1" applyAlignment="1">
      <alignment horizontal="center" vertical="center"/>
    </xf>
    <xf numFmtId="180" fontId="0" fillId="0" borderId="8" xfId="1" applyNumberFormat="1" applyBorder="1" applyAlignment="1">
      <alignment horizontal="center" vertical="center"/>
    </xf>
    <xf numFmtId="183" fontId="0" fillId="0" borderId="27" xfId="1" applyNumberFormat="1" applyBorder="1" applyAlignment="1">
      <alignment horizontal="center" vertical="center"/>
    </xf>
    <xf numFmtId="182" fontId="0" fillId="0" borderId="0" xfId="0" applyNumberFormat="1" applyBorder="1" applyAlignment="1">
      <alignment horizontal="center" vertical="center"/>
    </xf>
    <xf numFmtId="183" fontId="0" fillId="0" borderId="8" xfId="1" applyNumberFormat="1" applyBorder="1" applyAlignment="1">
      <alignment horizontal="center" vertical="center"/>
    </xf>
    <xf numFmtId="184" fontId="0" fillId="0" borderId="0" xfId="0" applyNumberFormat="1" applyAlignment="1">
      <alignment horizontal="center" vertical="center"/>
    </xf>
    <xf numFmtId="180" fontId="5" fillId="0" borderId="8" xfId="1" applyNumberFormat="1" applyFont="1" applyBorder="1" applyAlignment="1">
      <alignment horizontal="center" vertical="center"/>
    </xf>
    <xf numFmtId="183" fontId="5" fillId="0" borderId="8" xfId="1" applyNumberFormat="1" applyFon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1" fontId="5" fillId="0" borderId="0" xfId="0" applyNumberFormat="1" applyFont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176" fontId="10" fillId="0" borderId="8" xfId="1" applyFont="1" applyBorder="1" applyAlignment="1">
      <alignment horizontal="center" vertical="center"/>
    </xf>
    <xf numFmtId="181" fontId="0" fillId="0" borderId="0" xfId="0" applyNumberFormat="1" applyAlignment="1">
      <alignment horizontal="center" vertical="center"/>
    </xf>
    <xf numFmtId="176" fontId="0" fillId="0" borderId="0" xfId="1" applyBorder="1" applyAlignment="1">
      <alignment horizontal="center" vertical="center"/>
    </xf>
    <xf numFmtId="0" fontId="0" fillId="0" borderId="27" xfId="0" applyBorder="1" applyAlignment="1">
      <alignment vertical="center" wrapText="1"/>
    </xf>
    <xf numFmtId="185" fontId="0" fillId="2" borderId="8" xfId="0" applyNumberFormat="1" applyFill="1" applyBorder="1" applyAlignment="1">
      <alignment horizontal="center" vertical="center"/>
    </xf>
    <xf numFmtId="186" fontId="0" fillId="0" borderId="8" xfId="1" applyNumberFormat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7" fillId="6" borderId="36" xfId="0" applyFont="1" applyFill="1" applyBorder="1" applyAlignment="1">
      <alignment horizontal="center" vertical="center"/>
    </xf>
    <xf numFmtId="0" fontId="7" fillId="6" borderId="35" xfId="0" applyFont="1" applyFill="1" applyBorder="1" applyAlignment="1">
      <alignment horizontal="center" vertical="center"/>
    </xf>
    <xf numFmtId="0" fontId="0" fillId="0" borderId="8" xfId="0" applyBorder="1" applyAlignment="1">
      <alignment vertical="center" wrapText="1"/>
    </xf>
    <xf numFmtId="187" fontId="0" fillId="0" borderId="8" xfId="1" applyNumberFormat="1" applyBorder="1" applyAlignment="1">
      <alignment horizontal="center" vertical="center"/>
    </xf>
    <xf numFmtId="176" fontId="5" fillId="0" borderId="18" xfId="1" applyFont="1" applyBorder="1" applyAlignment="1">
      <alignment vertical="center"/>
    </xf>
    <xf numFmtId="176" fontId="5" fillId="0" borderId="19" xfId="1" applyFont="1" applyBorder="1" applyAlignment="1">
      <alignment vertical="center"/>
    </xf>
    <xf numFmtId="0" fontId="0" fillId="0" borderId="0" xfId="0" applyFont="1" applyAlignment="1">
      <alignment vertical="center"/>
    </xf>
    <xf numFmtId="183" fontId="0" fillId="0" borderId="8" xfId="1" applyNumberFormat="1" applyBorder="1" applyAlignment="1">
      <alignment vertical="center"/>
    </xf>
    <xf numFmtId="0" fontId="0" fillId="0" borderId="0" xfId="0" applyFont="1" applyAlignment="1">
      <alignment vertical="center" wrapText="1"/>
    </xf>
    <xf numFmtId="2" fontId="0" fillId="2" borderId="8" xfId="0" applyNumberFormat="1" applyFill="1" applyBorder="1" applyAlignment="1">
      <alignment horizontal="right" vertical="center"/>
    </xf>
    <xf numFmtId="4" fontId="0" fillId="2" borderId="8" xfId="0" applyNumberFormat="1" applyFill="1" applyBorder="1" applyAlignment="1">
      <alignment vertical="center"/>
    </xf>
    <xf numFmtId="0" fontId="5" fillId="6" borderId="24" xfId="0" applyFont="1" applyFill="1" applyBorder="1" applyAlignment="1">
      <alignment horizontal="center" vertical="center"/>
    </xf>
    <xf numFmtId="0" fontId="5" fillId="6" borderId="25" xfId="0" applyFont="1" applyFill="1" applyBorder="1" applyAlignment="1">
      <alignment horizontal="center" vertical="center"/>
    </xf>
    <xf numFmtId="176" fontId="5" fillId="6" borderId="25" xfId="1" applyFont="1" applyFill="1" applyBorder="1" applyAlignment="1">
      <alignment horizontal="center" vertical="center"/>
    </xf>
    <xf numFmtId="176" fontId="5" fillId="6" borderId="26" xfId="1" applyFont="1" applyFill="1" applyBorder="1" applyAlignment="1">
      <alignment horizontal="center" vertical="center"/>
    </xf>
    <xf numFmtId="183" fontId="0" fillId="2" borderId="27" xfId="1" applyNumberFormat="1" applyFill="1" applyBorder="1" applyAlignment="1">
      <alignment horizontal="center" vertical="center"/>
    </xf>
    <xf numFmtId="4" fontId="0" fillId="0" borderId="8" xfId="0" applyNumberFormat="1" applyBorder="1" applyAlignment="1">
      <alignment horizontal="center" vertical="center"/>
    </xf>
    <xf numFmtId="0" fontId="0" fillId="0" borderId="8" xfId="0" applyBorder="1" applyAlignment="1">
      <alignment horizontal="left" wrapText="1"/>
    </xf>
    <xf numFmtId="0" fontId="0" fillId="0" borderId="27" xfId="0" applyFont="1" applyFill="1" applyBorder="1" applyAlignment="1">
      <alignment vertical="center" wrapText="1"/>
    </xf>
    <xf numFmtId="176" fontId="5" fillId="5" borderId="33" xfId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176" fontId="2" fillId="0" borderId="0" xfId="1" applyFont="1" applyAlignment="1">
      <alignment horizontal="center" vertical="center"/>
    </xf>
    <xf numFmtId="176" fontId="2" fillId="0" borderId="0" xfId="1" applyFont="1" applyAlignment="1">
      <alignment vertical="center"/>
    </xf>
    <xf numFmtId="176" fontId="11" fillId="0" borderId="0" xfId="1" applyFont="1" applyAlignment="1">
      <alignment vertical="center"/>
    </xf>
    <xf numFmtId="188" fontId="0" fillId="0" borderId="0" xfId="1" applyNumberFormat="1" applyAlignment="1">
      <alignment horizontal="center" vertical="center"/>
    </xf>
  </cellXfs>
  <cellStyles count="49">
    <cellStyle name="Normal" xfId="0" builtinId="0"/>
    <cellStyle name="Comma" xfId="1" builtinId="3"/>
    <cellStyle name="Moeda" xfId="2" builtinId="4"/>
    <cellStyle name="Porcentagem" xfId="3" builtinId="5"/>
    <cellStyle name="Comma [0]" xfId="4" builtinId="6"/>
    <cellStyle name="Moeda [0]" xfId="5" builtinId="7"/>
    <cellStyle name="Hyperlink" xfId="6" builtinId="8"/>
    <cellStyle name="Hyperlink seguido" xfId="7" builtinId="9"/>
    <cellStyle name="Observação" xfId="8" builtinId="10"/>
    <cellStyle name="Texto de Aviso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ída" xfId="17" builtinId="21"/>
    <cellStyle name="Cálculo" xfId="18" builtinId="22"/>
    <cellStyle name="Célula de Verificação" xfId="19" builtinId="23"/>
    <cellStyle name="Célula Vinculada" xfId="20" builtinId="24"/>
    <cellStyle name="Total" xfId="21" builtinId="25"/>
    <cellStyle name="Bom" xfId="22" builtinId="26"/>
    <cellStyle name="Ruim" xfId="23" builtinId="27"/>
    <cellStyle name="Neutro" xfId="24" builtinId="28"/>
    <cellStyle name="Ênfase 1" xfId="25" builtinId="29"/>
    <cellStyle name="20% - Ênfase 1" xfId="26" builtinId="30"/>
    <cellStyle name="40% - Ênfase 1" xfId="27" builtinId="31"/>
    <cellStyle name="60% - Ênfase 1" xfId="28" builtinId="32"/>
    <cellStyle name="Ênfase 2" xfId="29" builtinId="33"/>
    <cellStyle name="20% - Ênfase 2" xfId="30" builtinId="34"/>
    <cellStyle name="40% - Ênfase 2" xfId="31" builtinId="35"/>
    <cellStyle name="60% - Ênfase 2" xfId="32" builtinId="36"/>
    <cellStyle name="Ênfase 3" xfId="33" builtinId="37"/>
    <cellStyle name="20% - Ênfase 3" xfId="34" builtinId="38"/>
    <cellStyle name="40% - Ênfase 3" xfId="35" builtinId="39"/>
    <cellStyle name="60% - Ênfase 3" xfId="36" builtinId="40"/>
    <cellStyle name="Ênfase 4" xfId="37" builtinId="41"/>
    <cellStyle name="20% - Ênfase 4" xfId="38" builtinId="42"/>
    <cellStyle name="40% - Ênfase 4" xfId="39" builtinId="43"/>
    <cellStyle name="60% - Ênfase 4" xfId="40" builtinId="44"/>
    <cellStyle name="Ênfase 5" xfId="41" builtinId="45"/>
    <cellStyle name="20% - Ênfase 5" xfId="42" builtinId="46"/>
    <cellStyle name="40% - Ênfase 5" xfId="43" builtinId="47"/>
    <cellStyle name="60% - Ênfase 5" xfId="44" builtinId="48"/>
    <cellStyle name="Ênfase 6" xfId="45" builtinId="49"/>
    <cellStyle name="20% - Ênfase 6" xfId="46" builtinId="50"/>
    <cellStyle name="40% - Ênfase 6" xfId="47" builtinId="51"/>
    <cellStyle name="60% - Ênfase 6" xfId="48" builtinId="52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428625</xdr:colOff>
      <xdr:row>51</xdr:row>
      <xdr:rowOff>66675</xdr:rowOff>
    </xdr:to>
    <xdr:pic>
      <xdr:nvPicPr>
        <xdr:cNvPr id="2" name="Imagem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6524625" cy="83248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6"/>
  <sheetViews>
    <sheetView tabSelected="1" topLeftCell="A356" workbookViewId="0">
      <selection activeCell="H23" sqref="H23"/>
    </sheetView>
  </sheetViews>
  <sheetFormatPr defaultColWidth="9" defaultRowHeight="12.75"/>
  <cols>
    <col min="1" max="1" width="57.4190476190476" style="24" customWidth="1"/>
    <col min="2" max="2" width="16" style="24" customWidth="1"/>
    <col min="3" max="3" width="12.2857142857143" style="24" customWidth="1"/>
    <col min="4" max="4" width="17.7142857142857" style="27" customWidth="1"/>
    <col min="5" max="5" width="16" style="27" customWidth="1"/>
    <col min="6" max="6" width="23.2857142857143" style="27" customWidth="1"/>
    <col min="7" max="7" width="28.1428571428571" style="27" customWidth="1"/>
    <col min="8" max="8" width="14.1428571428571" style="28" customWidth="1"/>
    <col min="9" max="9" width="14.5714285714286" style="28" customWidth="1"/>
    <col min="10" max="10" width="13.4190476190476" style="24" customWidth="1"/>
    <col min="11" max="14" width="9.14285714285714" style="24" customWidth="1"/>
    <col min="15" max="15" width="8.14285714285714" style="24" customWidth="1"/>
    <col min="16" max="16384" width="9.14285714285714" style="24" customWidth="1"/>
  </cols>
  <sheetData>
    <row r="1" s="2" customFormat="1" ht="18" spans="1:9">
      <c r="A1" s="29" t="s">
        <v>0</v>
      </c>
      <c r="B1" s="30"/>
      <c r="C1" s="30"/>
      <c r="D1" s="30"/>
      <c r="E1" s="30"/>
      <c r="F1" s="31"/>
      <c r="G1" s="32"/>
      <c r="H1" s="33"/>
      <c r="I1" s="33"/>
    </row>
    <row r="2" s="2" customFormat="1" ht="21.75" customHeight="1" spans="1:9">
      <c r="A2" s="34" t="s">
        <v>1</v>
      </c>
      <c r="B2" s="35"/>
      <c r="C2" s="35"/>
      <c r="D2" s="35"/>
      <c r="E2" s="35"/>
      <c r="F2" s="36"/>
      <c r="G2" s="32"/>
      <c r="H2" s="33"/>
      <c r="I2" s="33"/>
    </row>
    <row r="3" s="24" customFormat="1" ht="10.9" customHeight="1" spans="1:9">
      <c r="A3" s="37"/>
      <c r="B3" s="38"/>
      <c r="C3" s="38"/>
      <c r="D3" s="27"/>
      <c r="E3" s="27"/>
      <c r="F3" s="39"/>
      <c r="G3" s="27"/>
      <c r="H3" s="28"/>
      <c r="I3" s="28"/>
    </row>
    <row r="5" ht="13.15" customHeight="1" spans="1:1">
      <c r="A5" s="26" t="s">
        <v>2</v>
      </c>
    </row>
    <row r="6" ht="11.25" customHeight="1"/>
    <row r="7" ht="13.9" customHeight="1" spans="1:1">
      <c r="A7" s="24" t="s">
        <v>3</v>
      </c>
    </row>
    <row r="8" ht="13.9" customHeight="1" spans="1:6">
      <c r="A8" s="40" t="s">
        <v>4</v>
      </c>
      <c r="B8" s="41" t="s">
        <v>5</v>
      </c>
      <c r="C8" s="41" t="s">
        <v>6</v>
      </c>
      <c r="D8" s="42" t="s">
        <v>7</v>
      </c>
      <c r="E8" s="42" t="s">
        <v>8</v>
      </c>
      <c r="F8" s="43" t="s">
        <v>9</v>
      </c>
    </row>
    <row r="9" ht="13.15" customHeight="1" spans="1:5">
      <c r="A9" s="44" t="s">
        <v>10</v>
      </c>
      <c r="B9" s="45" t="s">
        <v>11</v>
      </c>
      <c r="C9" s="45">
        <v>1</v>
      </c>
      <c r="D9" s="46">
        <v>1612.26</v>
      </c>
      <c r="E9" s="47">
        <f>C9*D9</f>
        <v>1612.26</v>
      </c>
    </row>
    <row r="10" ht="13.15" customHeight="1" spans="1:5">
      <c r="A10" s="48" t="s">
        <v>12</v>
      </c>
      <c r="B10" s="49" t="s">
        <v>13</v>
      </c>
      <c r="C10" s="50">
        <f>7.33*12/12</f>
        <v>7.33</v>
      </c>
      <c r="D10" s="51">
        <f>(D9+E13)/220*2</f>
        <v>19.7914545454545</v>
      </c>
      <c r="E10" s="51">
        <f>C10*D10</f>
        <v>145.071361818182</v>
      </c>
    </row>
    <row r="11" ht="13.15" customHeight="1" spans="1:5">
      <c r="A11" s="48" t="s">
        <v>14</v>
      </c>
      <c r="B11" s="49" t="s">
        <v>15</v>
      </c>
      <c r="D11" s="51">
        <f>63/302*(SUM(E10))</f>
        <v>30.2632311077664</v>
      </c>
      <c r="E11" s="51">
        <f>D11</f>
        <v>30.2632311077664</v>
      </c>
    </row>
    <row r="12" ht="13.15" customHeight="1" spans="1:5">
      <c r="A12" s="48" t="s">
        <v>16</v>
      </c>
      <c r="B12" s="52" t="s">
        <v>13</v>
      </c>
      <c r="C12" s="53"/>
      <c r="D12" s="54">
        <f>D9/220*0.2</f>
        <v>1.46569090909091</v>
      </c>
      <c r="E12" s="51">
        <f>C12*D12</f>
        <v>0</v>
      </c>
    </row>
    <row r="13" spans="1:5">
      <c r="A13" s="48" t="s">
        <v>17</v>
      </c>
      <c r="B13" s="49" t="s">
        <v>18</v>
      </c>
      <c r="C13" s="55">
        <v>40</v>
      </c>
      <c r="D13" s="51">
        <v>1412</v>
      </c>
      <c r="E13" s="51">
        <f>C13*D13/100</f>
        <v>564.8</v>
      </c>
    </row>
    <row r="14" spans="1:5">
      <c r="A14" s="56" t="s">
        <v>19</v>
      </c>
      <c r="B14" s="57"/>
      <c r="C14" s="57"/>
      <c r="D14" s="58"/>
      <c r="E14" s="59">
        <f>SUM(E9:E13)</f>
        <v>2352.39459292595</v>
      </c>
    </row>
    <row r="15" spans="1:5">
      <c r="A15" s="48" t="s">
        <v>20</v>
      </c>
      <c r="B15" s="49" t="s">
        <v>18</v>
      </c>
      <c r="C15" s="60">
        <v>71.8</v>
      </c>
      <c r="D15" s="51">
        <f>E14</f>
        <v>2352.39459292595</v>
      </c>
      <c r="E15" s="51">
        <f>D15*C15/100</f>
        <v>1689.01931772083</v>
      </c>
    </row>
    <row r="16" spans="1:5">
      <c r="A16" s="56" t="s">
        <v>21</v>
      </c>
      <c r="B16" s="57"/>
      <c r="C16" s="57"/>
      <c r="D16" s="58"/>
      <c r="E16" s="59">
        <f>E14+E15</f>
        <v>4041.41391064678</v>
      </c>
    </row>
    <row r="17" ht="13.5" spans="1:5">
      <c r="A17" s="48" t="s">
        <v>22</v>
      </c>
      <c r="B17" s="49" t="s">
        <v>23</v>
      </c>
      <c r="C17" s="49">
        <v>12</v>
      </c>
      <c r="D17" s="51">
        <f>E16</f>
        <v>4041.41391064678</v>
      </c>
      <c r="E17" s="51">
        <f>C17*D17</f>
        <v>48496.9669277613</v>
      </c>
    </row>
    <row r="18" ht="13.9" customHeight="1" spans="4:6">
      <c r="D18" s="27" t="s">
        <v>24</v>
      </c>
      <c r="E18" s="51">
        <v>1</v>
      </c>
      <c r="F18" s="61">
        <f>E17*E18</f>
        <v>48496.9669277613</v>
      </c>
    </row>
    <row r="19" ht="11.25" customHeight="1"/>
    <row r="20" ht="13.5" spans="1:1">
      <c r="A20" s="24" t="s">
        <v>25</v>
      </c>
    </row>
    <row r="21" s="25" customFormat="1" ht="13.15" customHeight="1" spans="1:9">
      <c r="A21" s="40" t="s">
        <v>4</v>
      </c>
      <c r="B21" s="41" t="s">
        <v>5</v>
      </c>
      <c r="C21" s="41" t="s">
        <v>6</v>
      </c>
      <c r="D21" s="42" t="s">
        <v>7</v>
      </c>
      <c r="E21" s="42" t="s">
        <v>8</v>
      </c>
      <c r="F21" s="43" t="s">
        <v>9</v>
      </c>
      <c r="G21" s="27"/>
      <c r="H21" s="62"/>
      <c r="I21" s="62"/>
    </row>
    <row r="22" spans="1:8">
      <c r="A22" s="44" t="s">
        <v>26</v>
      </c>
      <c r="B22" s="45" t="s">
        <v>11</v>
      </c>
      <c r="C22" s="45">
        <v>1</v>
      </c>
      <c r="D22" s="46">
        <v>2271.36</v>
      </c>
      <c r="E22" s="47">
        <f>C22*D22</f>
        <v>2271.36</v>
      </c>
      <c r="H22" s="63"/>
    </row>
    <row r="23" spans="1:5">
      <c r="A23" s="48" t="s">
        <v>12</v>
      </c>
      <c r="B23" s="49" t="s">
        <v>13</v>
      </c>
      <c r="C23" s="50">
        <f>7.33*12/12</f>
        <v>7.33</v>
      </c>
      <c r="D23" s="51">
        <f>(D22+E27)/220*2</f>
        <v>25.7832727272727</v>
      </c>
      <c r="E23" s="51">
        <f>C23*D23</f>
        <v>188.991389090909</v>
      </c>
    </row>
    <row r="24" ht="13.15" customHeight="1" spans="1:5">
      <c r="A24" s="48" t="s">
        <v>14</v>
      </c>
      <c r="B24" s="49" t="s">
        <v>15</v>
      </c>
      <c r="D24" s="50">
        <f>63/302*(SUM(E23))</f>
        <v>39.4253560024082</v>
      </c>
      <c r="E24" s="51">
        <f>D24</f>
        <v>39.4253560024082</v>
      </c>
    </row>
    <row r="25" ht="13.15" customHeight="1" spans="1:5">
      <c r="A25" s="48" t="s">
        <v>16</v>
      </c>
      <c r="B25" s="52" t="s">
        <v>13</v>
      </c>
      <c r="C25" s="53">
        <f>(1*26*2)/4</f>
        <v>13</v>
      </c>
      <c r="D25" s="64">
        <f>D22/220*0.2</f>
        <v>2.06487272727273</v>
      </c>
      <c r="E25" s="51">
        <f>C25*D25</f>
        <v>26.8433454545455</v>
      </c>
    </row>
    <row r="26" spans="1:5">
      <c r="A26" s="48" t="s">
        <v>27</v>
      </c>
      <c r="B26" s="49"/>
      <c r="C26" s="46">
        <v>1</v>
      </c>
      <c r="D26" s="51"/>
      <c r="E26" s="51"/>
    </row>
    <row r="27" spans="1:5">
      <c r="A27" s="48" t="s">
        <v>17</v>
      </c>
      <c r="B27" s="49" t="s">
        <v>18</v>
      </c>
      <c r="C27" s="65">
        <v>40</v>
      </c>
      <c r="D27" s="51">
        <v>1412</v>
      </c>
      <c r="E27" s="51">
        <f>C27*D27/100</f>
        <v>564.8</v>
      </c>
    </row>
    <row r="28" s="26" customFormat="1" spans="1:9">
      <c r="A28" s="66" t="s">
        <v>19</v>
      </c>
      <c r="B28" s="57"/>
      <c r="C28" s="57"/>
      <c r="D28" s="58"/>
      <c r="E28" s="67">
        <f>SUM(E22:E27)</f>
        <v>3091.42009054786</v>
      </c>
      <c r="F28" s="58"/>
      <c r="G28" s="58"/>
      <c r="H28" s="57"/>
      <c r="I28" s="57"/>
    </row>
    <row r="29" spans="1:5">
      <c r="A29" s="48" t="s">
        <v>20</v>
      </c>
      <c r="B29" s="49" t="s">
        <v>18</v>
      </c>
      <c r="C29" s="60">
        <v>71.8</v>
      </c>
      <c r="D29" s="51">
        <f>E28</f>
        <v>3091.42009054786</v>
      </c>
      <c r="E29" s="51">
        <f>D29*C29/100</f>
        <v>2219.63962501337</v>
      </c>
    </row>
    <row r="30" s="26" customFormat="1" spans="1:9">
      <c r="A30" s="66" t="s">
        <v>28</v>
      </c>
      <c r="B30" s="68"/>
      <c r="C30" s="68"/>
      <c r="D30" s="69"/>
      <c r="E30" s="67">
        <f>E28+E29</f>
        <v>5311.05971556123</v>
      </c>
      <c r="F30" s="58"/>
      <c r="G30" s="58"/>
      <c r="H30" s="57"/>
      <c r="I30" s="57"/>
    </row>
    <row r="31" ht="13.5" spans="1:5">
      <c r="A31" s="48" t="s">
        <v>22</v>
      </c>
      <c r="B31" s="49" t="s">
        <v>23</v>
      </c>
      <c r="C31" s="49">
        <v>4</v>
      </c>
      <c r="D31" s="51">
        <f>E30</f>
        <v>5311.05971556123</v>
      </c>
      <c r="E31" s="51">
        <f>C31*D31</f>
        <v>21244.2388622449</v>
      </c>
    </row>
    <row r="32" ht="13.5" spans="4:6">
      <c r="D32" s="27" t="s">
        <v>24</v>
      </c>
      <c r="E32" s="51">
        <v>1</v>
      </c>
      <c r="F32" s="61">
        <f>E31*E32</f>
        <v>21244.2388622449</v>
      </c>
    </row>
    <row r="33" spans="6:6">
      <c r="F33" s="70"/>
    </row>
    <row r="34" ht="13.5" spans="1:8">
      <c r="A34" s="24" t="s">
        <v>29</v>
      </c>
      <c r="D34" s="70"/>
      <c r="E34" s="70"/>
      <c r="F34" s="70"/>
      <c r="H34" s="71"/>
    </row>
    <row r="35" ht="13.5" spans="1:6">
      <c r="A35" s="40" t="s">
        <v>4</v>
      </c>
      <c r="B35" s="41" t="s">
        <v>5</v>
      </c>
      <c r="C35" s="41" t="s">
        <v>6</v>
      </c>
      <c r="D35" s="42" t="s">
        <v>7</v>
      </c>
      <c r="E35" s="42" t="s">
        <v>8</v>
      </c>
      <c r="F35" s="43" t="s">
        <v>9</v>
      </c>
    </row>
    <row r="36" spans="1:6">
      <c r="A36" s="44" t="s">
        <v>10</v>
      </c>
      <c r="B36" s="45" t="s">
        <v>11</v>
      </c>
      <c r="C36" s="45">
        <v>1</v>
      </c>
      <c r="D36" s="46">
        <v>1612.26</v>
      </c>
      <c r="E36" s="47" t="s">
        <v>30</v>
      </c>
      <c r="F36" s="70"/>
    </row>
    <row r="37" spans="1:6">
      <c r="A37" s="48" t="s">
        <v>12</v>
      </c>
      <c r="B37" s="49" t="s">
        <v>13</v>
      </c>
      <c r="C37" s="72">
        <v>12.99</v>
      </c>
      <c r="D37" s="51">
        <f>D10</f>
        <v>19.7914545454545</v>
      </c>
      <c r="E37" s="51">
        <f>C37*D37</f>
        <v>257.090994545455</v>
      </c>
      <c r="F37" s="70"/>
    </row>
    <row r="38" spans="1:6">
      <c r="A38" s="48" t="s">
        <v>14</v>
      </c>
      <c r="B38" s="52" t="s">
        <v>15</v>
      </c>
      <c r="C38" s="73"/>
      <c r="D38" s="54">
        <f>63/302*(SUM(E37))</f>
        <v>53.6315650872968</v>
      </c>
      <c r="E38" s="51">
        <f>D38</f>
        <v>53.6315650872968</v>
      </c>
      <c r="F38" s="70"/>
    </row>
    <row r="39" spans="1:6">
      <c r="A39" s="56" t="s">
        <v>19</v>
      </c>
      <c r="B39" s="57"/>
      <c r="C39" s="57"/>
      <c r="D39" s="58"/>
      <c r="E39" s="59">
        <f>SUM(E36:E38)</f>
        <v>310.722559632751</v>
      </c>
      <c r="F39" s="70"/>
    </row>
    <row r="40" spans="1:6">
      <c r="A40" s="48" t="s">
        <v>20</v>
      </c>
      <c r="B40" s="49" t="s">
        <v>18</v>
      </c>
      <c r="C40" s="60">
        <v>71.8</v>
      </c>
      <c r="D40" s="51">
        <f>E39</f>
        <v>310.722559632751</v>
      </c>
      <c r="E40" s="51">
        <f>D40*C40/100</f>
        <v>223.098797816315</v>
      </c>
      <c r="F40" s="70"/>
    </row>
    <row r="41" spans="1:6">
      <c r="A41" s="56" t="s">
        <v>21</v>
      </c>
      <c r="B41" s="57"/>
      <c r="C41" s="57"/>
      <c r="D41" s="58"/>
      <c r="E41" s="59">
        <f>E39+E40</f>
        <v>533.821357449067</v>
      </c>
      <c r="F41" s="70"/>
    </row>
    <row r="42" ht="13.5" spans="1:6">
      <c r="A42" s="48" t="s">
        <v>22</v>
      </c>
      <c r="B42" s="49" t="s">
        <v>23</v>
      </c>
      <c r="C42" s="49">
        <v>2</v>
      </c>
      <c r="D42" s="51">
        <f>E41</f>
        <v>533.821357449067</v>
      </c>
      <c r="E42" s="51">
        <f>C42*D42</f>
        <v>1067.64271489813</v>
      </c>
      <c r="F42" s="70"/>
    </row>
    <row r="43" ht="13.5" spans="4:6">
      <c r="D43" s="74" t="s">
        <v>24</v>
      </c>
      <c r="E43" s="75">
        <v>1</v>
      </c>
      <c r="F43" s="61">
        <f>E42*E43</f>
        <v>1067.64271489813</v>
      </c>
    </row>
    <row r="44" ht="13.5" spans="1:6">
      <c r="A44" s="24" t="s">
        <v>31</v>
      </c>
      <c r="D44" s="70"/>
      <c r="E44" s="70"/>
      <c r="F44" s="70"/>
    </row>
    <row r="45" ht="13.5" spans="1:6">
      <c r="A45" s="40" t="s">
        <v>4</v>
      </c>
      <c r="B45" s="41" t="s">
        <v>5</v>
      </c>
      <c r="C45" s="41" t="s">
        <v>6</v>
      </c>
      <c r="D45" s="42" t="s">
        <v>7</v>
      </c>
      <c r="E45" s="42" t="s">
        <v>8</v>
      </c>
      <c r="F45" s="43" t="s">
        <v>9</v>
      </c>
    </row>
    <row r="46" spans="1:6">
      <c r="A46" s="44" t="s">
        <v>26</v>
      </c>
      <c r="B46" s="45" t="s">
        <v>11</v>
      </c>
      <c r="C46" s="45">
        <v>1</v>
      </c>
      <c r="D46" s="46">
        <v>2271.36</v>
      </c>
      <c r="E46" s="47" t="s">
        <v>30</v>
      </c>
      <c r="F46" s="70"/>
    </row>
    <row r="47" spans="1:6">
      <c r="A47" s="44" t="s">
        <v>32</v>
      </c>
      <c r="B47" s="45" t="s">
        <v>11</v>
      </c>
      <c r="C47" s="45">
        <v>1</v>
      </c>
      <c r="D47" s="47"/>
      <c r="E47" s="47"/>
      <c r="F47" s="70"/>
    </row>
    <row r="48" spans="1:6">
      <c r="A48" s="48" t="s">
        <v>12</v>
      </c>
      <c r="B48" s="49" t="s">
        <v>13</v>
      </c>
      <c r="C48" s="72">
        <v>21.65</v>
      </c>
      <c r="D48" s="51">
        <f>D23</f>
        <v>25.7832727272727</v>
      </c>
      <c r="E48" s="51">
        <f>C48*D48</f>
        <v>558.207854545455</v>
      </c>
      <c r="F48" s="70"/>
    </row>
    <row r="49" spans="1:6">
      <c r="A49" s="48" t="s">
        <v>14</v>
      </c>
      <c r="B49" s="49" t="s">
        <v>15</v>
      </c>
      <c r="D49" s="51">
        <f>63/302*(SUM(E48))</f>
        <v>116.447333895244</v>
      </c>
      <c r="E49" s="51">
        <f>D49</f>
        <v>116.447333895244</v>
      </c>
      <c r="F49" s="70"/>
    </row>
    <row r="50" spans="1:6">
      <c r="A50" s="48" t="s">
        <v>27</v>
      </c>
      <c r="B50" s="49"/>
      <c r="C50" s="76">
        <v>1</v>
      </c>
      <c r="D50" s="51"/>
      <c r="E50" s="51"/>
      <c r="F50" s="70"/>
    </row>
    <row r="51" spans="1:6">
      <c r="A51" s="66" t="s">
        <v>19</v>
      </c>
      <c r="B51" s="57"/>
      <c r="C51" s="57"/>
      <c r="D51" s="58"/>
      <c r="E51" s="67">
        <f>SUM(E46:E50)</f>
        <v>674.655188440698</v>
      </c>
      <c r="F51" s="77"/>
    </row>
    <row r="52" spans="1:6">
      <c r="A52" s="48" t="s">
        <v>20</v>
      </c>
      <c r="B52" s="49" t="s">
        <v>18</v>
      </c>
      <c r="C52" s="60">
        <v>71.8</v>
      </c>
      <c r="D52" s="51">
        <f>E51</f>
        <v>674.655188440698</v>
      </c>
      <c r="E52" s="51">
        <f>D52*C52/100</f>
        <v>484.402425300421</v>
      </c>
      <c r="F52" s="70"/>
    </row>
    <row r="53" spans="1:6">
      <c r="A53" s="66" t="s">
        <v>28</v>
      </c>
      <c r="B53" s="68"/>
      <c r="C53" s="68"/>
      <c r="D53" s="69"/>
      <c r="E53" s="67">
        <f>E51+E52</f>
        <v>1159.05761374112</v>
      </c>
      <c r="F53" s="77"/>
    </row>
    <row r="54" ht="13.5" spans="1:6">
      <c r="A54" s="48" t="s">
        <v>22</v>
      </c>
      <c r="B54" s="49" t="s">
        <v>23</v>
      </c>
      <c r="C54" s="49">
        <v>1</v>
      </c>
      <c r="D54" s="51">
        <f>E53</f>
        <v>1159.05761374112</v>
      </c>
      <c r="E54" s="51">
        <f>C54*D54</f>
        <v>1159.05761374112</v>
      </c>
      <c r="F54" s="70"/>
    </row>
    <row r="55" ht="13.5" spans="4:6">
      <c r="D55" s="74" t="s">
        <v>24</v>
      </c>
      <c r="E55" s="75">
        <v>1</v>
      </c>
      <c r="F55" s="61">
        <f>E54*E55</f>
        <v>1159.05761374112</v>
      </c>
    </row>
    <row r="56" ht="13.5" spans="1:6">
      <c r="A56" s="24" t="s">
        <v>33</v>
      </c>
      <c r="D56" s="70"/>
      <c r="E56" s="70"/>
      <c r="F56" s="70"/>
    </row>
    <row r="57" ht="13.5" spans="1:6">
      <c r="A57" s="40" t="s">
        <v>4</v>
      </c>
      <c r="B57" s="40" t="s">
        <v>5</v>
      </c>
      <c r="C57" s="40" t="s">
        <v>6</v>
      </c>
      <c r="D57" s="40" t="s">
        <v>7</v>
      </c>
      <c r="E57" s="40" t="s">
        <v>8</v>
      </c>
      <c r="F57" s="40" t="s">
        <v>9</v>
      </c>
    </row>
    <row r="58" spans="1:6">
      <c r="A58" s="44" t="s">
        <v>34</v>
      </c>
      <c r="B58" s="45" t="s">
        <v>11</v>
      </c>
      <c r="C58" s="45">
        <v>1</v>
      </c>
      <c r="D58" s="46">
        <v>2271.36</v>
      </c>
      <c r="E58" s="47">
        <f>C58*D58</f>
        <v>2271.36</v>
      </c>
      <c r="F58" s="70"/>
    </row>
    <row r="59" spans="1:6">
      <c r="A59" s="48" t="s">
        <v>12</v>
      </c>
      <c r="B59" s="49" t="s">
        <v>13</v>
      </c>
      <c r="C59" s="50">
        <f>C23</f>
        <v>7.33</v>
      </c>
      <c r="D59" s="51">
        <f>D58/220*2</f>
        <v>20.6487272727273</v>
      </c>
      <c r="E59" s="51">
        <f>C59*D59</f>
        <v>151.355170909091</v>
      </c>
      <c r="F59" s="70"/>
    </row>
    <row r="60" spans="1:6">
      <c r="A60" s="48" t="s">
        <v>14</v>
      </c>
      <c r="B60" s="49" t="s">
        <v>15</v>
      </c>
      <c r="D60" s="51">
        <f>63/302*(SUM(E59))</f>
        <v>31.5740919446117</v>
      </c>
      <c r="E60" s="51">
        <f>D60</f>
        <v>31.5740919446117</v>
      </c>
      <c r="F60" s="70"/>
    </row>
    <row r="61" spans="1:6">
      <c r="A61" s="48"/>
      <c r="B61" s="49"/>
      <c r="C61" s="49"/>
      <c r="D61" s="51"/>
      <c r="E61" s="51"/>
      <c r="F61" s="70"/>
    </row>
    <row r="62" spans="1:6">
      <c r="A62" s="56" t="s">
        <v>19</v>
      </c>
      <c r="B62" s="57"/>
      <c r="C62" s="57"/>
      <c r="D62" s="58">
        <f>E61</f>
        <v>0</v>
      </c>
      <c r="E62" s="59">
        <f>SUM(E58:E61)</f>
        <v>2454.2892628537</v>
      </c>
      <c r="F62" s="70"/>
    </row>
    <row r="63" spans="1:6">
      <c r="A63" s="48" t="s">
        <v>20</v>
      </c>
      <c r="B63" s="49" t="s">
        <v>18</v>
      </c>
      <c r="C63" s="60">
        <v>71.8</v>
      </c>
      <c r="D63" s="51">
        <f>E62</f>
        <v>2454.2892628537</v>
      </c>
      <c r="E63" s="51">
        <f>D63*C63/100</f>
        <v>1762.17969072896</v>
      </c>
      <c r="F63" s="70"/>
    </row>
    <row r="64" spans="1:6">
      <c r="A64" s="56" t="s">
        <v>35</v>
      </c>
      <c r="B64" s="57"/>
      <c r="C64" s="57">
        <v>1</v>
      </c>
      <c r="D64" s="58">
        <f>E63</f>
        <v>1762.17969072896</v>
      </c>
      <c r="E64" s="59">
        <f>E62+E63</f>
        <v>4216.46895358266</v>
      </c>
      <c r="F64" s="70"/>
    </row>
    <row r="65" ht="13.5" spans="1:6">
      <c r="A65" s="48" t="s">
        <v>22</v>
      </c>
      <c r="B65" s="49" t="s">
        <v>23</v>
      </c>
      <c r="C65" s="78">
        <v>1</v>
      </c>
      <c r="D65" s="51">
        <f>E64</f>
        <v>4216.46895358266</v>
      </c>
      <c r="E65" s="51">
        <f>C65*D65</f>
        <v>4216.46895358266</v>
      </c>
      <c r="F65" s="70"/>
    </row>
    <row r="66" ht="13.5" spans="1:6">
      <c r="A66" s="25"/>
      <c r="D66" s="74" t="s">
        <v>24</v>
      </c>
      <c r="E66" s="51">
        <v>1</v>
      </c>
      <c r="F66" s="61">
        <f>E65*E66</f>
        <v>4216.46895358266</v>
      </c>
    </row>
    <row r="67" ht="13.5" spans="1:6">
      <c r="A67" s="24" t="s">
        <v>36</v>
      </c>
      <c r="D67" s="70"/>
      <c r="E67" s="70"/>
      <c r="F67" s="70"/>
    </row>
    <row r="68" ht="13.5" spans="1:6">
      <c r="A68" s="40" t="s">
        <v>4</v>
      </c>
      <c r="B68" s="40" t="s">
        <v>5</v>
      </c>
      <c r="C68" s="40" t="s">
        <v>6</v>
      </c>
      <c r="D68" s="40" t="s">
        <v>7</v>
      </c>
      <c r="E68" s="40" t="s">
        <v>8</v>
      </c>
      <c r="F68" s="40" t="s">
        <v>9</v>
      </c>
    </row>
    <row r="69" spans="1:6">
      <c r="A69" s="44" t="s">
        <v>34</v>
      </c>
      <c r="B69" s="45" t="s">
        <v>11</v>
      </c>
      <c r="C69" s="45">
        <v>1</v>
      </c>
      <c r="D69" s="46">
        <v>1412</v>
      </c>
      <c r="E69" s="47">
        <f>C69*D69</f>
        <v>1412</v>
      </c>
      <c r="F69" s="70"/>
    </row>
    <row r="70" spans="1:6">
      <c r="A70" s="48" t="s">
        <v>12</v>
      </c>
      <c r="B70" s="49" t="s">
        <v>13</v>
      </c>
      <c r="C70" s="50">
        <v>0</v>
      </c>
      <c r="D70" s="51">
        <f>D69/220*2</f>
        <v>12.8363636363636</v>
      </c>
      <c r="E70" s="51">
        <f>C70*D70</f>
        <v>0</v>
      </c>
      <c r="F70" s="70"/>
    </row>
    <row r="71" spans="1:6">
      <c r="A71" s="48" t="s">
        <v>14</v>
      </c>
      <c r="B71" s="49" t="s">
        <v>15</v>
      </c>
      <c r="D71" s="51">
        <f>63/302*(SUM(E70))</f>
        <v>0</v>
      </c>
      <c r="E71" s="51">
        <f>D71</f>
        <v>0</v>
      </c>
      <c r="F71" s="70"/>
    </row>
    <row r="72" spans="1:6">
      <c r="A72" s="48"/>
      <c r="B72" s="49"/>
      <c r="C72" s="49"/>
      <c r="D72" s="51"/>
      <c r="E72" s="51"/>
      <c r="F72" s="70"/>
    </row>
    <row r="73" spans="1:6">
      <c r="A73" s="56" t="s">
        <v>19</v>
      </c>
      <c r="B73" s="57"/>
      <c r="C73" s="57"/>
      <c r="D73" s="58">
        <f>E72</f>
        <v>0</v>
      </c>
      <c r="E73" s="59">
        <f>SUM(E69:E72)</f>
        <v>1412</v>
      </c>
      <c r="F73" s="70"/>
    </row>
    <row r="74" spans="1:6">
      <c r="A74" s="48" t="s">
        <v>20</v>
      </c>
      <c r="B74" s="49" t="s">
        <v>18</v>
      </c>
      <c r="C74" s="60">
        <v>71.8</v>
      </c>
      <c r="D74" s="51">
        <f>E73</f>
        <v>1412</v>
      </c>
      <c r="E74" s="51">
        <f>D74*C74/100</f>
        <v>1013.816</v>
      </c>
      <c r="F74" s="70"/>
    </row>
    <row r="75" spans="1:6">
      <c r="A75" s="56" t="s">
        <v>35</v>
      </c>
      <c r="B75" s="57"/>
      <c r="C75" s="57">
        <v>1</v>
      </c>
      <c r="D75" s="58">
        <f>E74</f>
        <v>1013.816</v>
      </c>
      <c r="E75" s="59">
        <f>E73+E74</f>
        <v>2425.816</v>
      </c>
      <c r="F75" s="70"/>
    </row>
    <row r="76" ht="13.5" spans="1:6">
      <c r="A76" s="48" t="s">
        <v>22</v>
      </c>
      <c r="B76" s="49" t="s">
        <v>23</v>
      </c>
      <c r="C76" s="78">
        <v>1</v>
      </c>
      <c r="D76" s="51">
        <f>E75</f>
        <v>2425.816</v>
      </c>
      <c r="E76" s="51">
        <f>C76*D76</f>
        <v>2425.816</v>
      </c>
      <c r="F76" s="70"/>
    </row>
    <row r="77" ht="13.5" spans="1:6">
      <c r="A77" s="25"/>
      <c r="D77" s="74" t="s">
        <v>24</v>
      </c>
      <c r="E77" s="51">
        <v>1</v>
      </c>
      <c r="F77" s="61">
        <f>E76*E77</f>
        <v>2425.816</v>
      </c>
    </row>
    <row r="78" ht="13.5" spans="1:7">
      <c r="A78" s="24" t="s">
        <v>37</v>
      </c>
      <c r="F78" s="58"/>
      <c r="G78" s="28"/>
    </row>
    <row r="79" ht="13.5" spans="1:7">
      <c r="A79" s="40" t="s">
        <v>4</v>
      </c>
      <c r="B79" s="41" t="s">
        <v>5</v>
      </c>
      <c r="C79" s="41" t="s">
        <v>6</v>
      </c>
      <c r="D79" s="42" t="s">
        <v>7</v>
      </c>
      <c r="E79" s="42" t="s">
        <v>8</v>
      </c>
      <c r="F79" s="43" t="s">
        <v>9</v>
      </c>
      <c r="G79" s="28"/>
    </row>
    <row r="80" ht="13.5" spans="1:7">
      <c r="A80" s="48" t="s">
        <v>38</v>
      </c>
      <c r="B80" s="49" t="s">
        <v>39</v>
      </c>
      <c r="C80" s="79">
        <f>C76+C65+C31+C17</f>
        <v>18</v>
      </c>
      <c r="D80" s="60">
        <v>360</v>
      </c>
      <c r="E80" s="51">
        <f>C80*D80</f>
        <v>6480</v>
      </c>
      <c r="F80" s="58"/>
      <c r="G80" s="28"/>
    </row>
    <row r="81" ht="13.5" spans="4:7">
      <c r="D81" s="27" t="s">
        <v>24</v>
      </c>
      <c r="E81" s="51">
        <v>1</v>
      </c>
      <c r="F81" s="80">
        <f>SUM(E80)*E81</f>
        <v>6480</v>
      </c>
      <c r="G81" s="28"/>
    </row>
    <row r="82" ht="13.5" spans="7:7">
      <c r="G82" s="28"/>
    </row>
    <row r="83" ht="13.5" spans="1:7">
      <c r="A83" s="81" t="s">
        <v>40</v>
      </c>
      <c r="B83" s="82"/>
      <c r="C83" s="82"/>
      <c r="D83" s="83"/>
      <c r="E83" s="84"/>
      <c r="F83" s="80">
        <f>F18+F32+F43+F55+F66+F77+F81</f>
        <v>85090.1910722282</v>
      </c>
      <c r="G83" s="28"/>
    </row>
    <row r="85" spans="1:7">
      <c r="A85" s="26" t="s">
        <v>41</v>
      </c>
      <c r="G85" s="28"/>
    </row>
    <row r="86" ht="11.25" customHeight="1" spans="7:7">
      <c r="G86" s="28"/>
    </row>
    <row r="87" ht="13.9" customHeight="1" spans="1:7">
      <c r="A87" s="24" t="s">
        <v>42</v>
      </c>
      <c r="G87" s="28"/>
    </row>
    <row r="88" ht="11.25" customHeight="1" spans="7:7">
      <c r="G88" s="28"/>
    </row>
    <row r="89" ht="27.75" customHeight="1" spans="1:7">
      <c r="A89" s="40" t="s">
        <v>4</v>
      </c>
      <c r="B89" s="41" t="s">
        <v>5</v>
      </c>
      <c r="C89" s="85" t="s">
        <v>43</v>
      </c>
      <c r="D89" s="42" t="s">
        <v>7</v>
      </c>
      <c r="E89" s="42" t="s">
        <v>8</v>
      </c>
      <c r="F89" s="43" t="s">
        <v>9</v>
      </c>
      <c r="G89" s="28"/>
    </row>
    <row r="90" ht="13.15" customHeight="1" spans="1:7">
      <c r="A90" s="48" t="s">
        <v>44</v>
      </c>
      <c r="B90" s="49" t="s">
        <v>39</v>
      </c>
      <c r="C90" s="86">
        <v>6</v>
      </c>
      <c r="D90" s="46">
        <v>69.9</v>
      </c>
      <c r="E90" s="47">
        <f t="shared" ref="E90:E97" si="0">IFERROR(D90/C90,0)</f>
        <v>11.65</v>
      </c>
      <c r="G90" s="28"/>
    </row>
    <row r="91" ht="13.15" customHeight="1" spans="1:7">
      <c r="A91" s="48" t="s">
        <v>45</v>
      </c>
      <c r="B91" s="49" t="s">
        <v>39</v>
      </c>
      <c r="C91" s="86">
        <v>6</v>
      </c>
      <c r="D91" s="46">
        <v>77</v>
      </c>
      <c r="E91" s="47">
        <f t="shared" si="0"/>
        <v>12.8333333333333</v>
      </c>
      <c r="G91" s="28"/>
    </row>
    <row r="92" ht="13.9" customHeight="1" spans="1:7">
      <c r="A92" s="48" t="s">
        <v>46</v>
      </c>
      <c r="B92" s="49" t="s">
        <v>39</v>
      </c>
      <c r="C92" s="86">
        <v>6</v>
      </c>
      <c r="D92" s="46">
        <v>14.4</v>
      </c>
      <c r="E92" s="47">
        <f t="shared" si="0"/>
        <v>2.4</v>
      </c>
      <c r="G92" s="28"/>
    </row>
    <row r="93" ht="13.15" customHeight="1" spans="1:5">
      <c r="A93" s="48" t="s">
        <v>47</v>
      </c>
      <c r="B93" s="49" t="s">
        <v>39</v>
      </c>
      <c r="C93" s="86">
        <v>6</v>
      </c>
      <c r="D93" s="46">
        <v>51.9</v>
      </c>
      <c r="E93" s="47">
        <f t="shared" si="0"/>
        <v>8.65</v>
      </c>
    </row>
    <row r="94" spans="1:5">
      <c r="A94" s="48" t="s">
        <v>48</v>
      </c>
      <c r="B94" s="49" t="s">
        <v>49</v>
      </c>
      <c r="C94" s="86">
        <v>6</v>
      </c>
      <c r="D94" s="46">
        <v>34.9</v>
      </c>
      <c r="E94" s="47">
        <f t="shared" si="0"/>
        <v>5.81666666666667</v>
      </c>
    </row>
    <row r="95" spans="1:5">
      <c r="A95" s="48" t="s">
        <v>50</v>
      </c>
      <c r="B95" s="49" t="s">
        <v>39</v>
      </c>
      <c r="C95" s="86">
        <v>6</v>
      </c>
      <c r="D95" s="46">
        <v>25.9</v>
      </c>
      <c r="E95" s="47">
        <f t="shared" si="0"/>
        <v>4.31666666666667</v>
      </c>
    </row>
    <row r="96" spans="1:5">
      <c r="A96" s="48" t="s">
        <v>51</v>
      </c>
      <c r="B96" s="49" t="s">
        <v>49</v>
      </c>
      <c r="C96" s="86">
        <v>3</v>
      </c>
      <c r="D96" s="46">
        <v>9.16</v>
      </c>
      <c r="E96" s="47">
        <f t="shared" si="0"/>
        <v>3.05333333333333</v>
      </c>
    </row>
    <row r="97" ht="13.15" customHeight="1" spans="1:5">
      <c r="A97" s="48" t="s">
        <v>52</v>
      </c>
      <c r="B97" s="49" t="s">
        <v>53</v>
      </c>
      <c r="C97" s="86">
        <v>2</v>
      </c>
      <c r="D97" s="46">
        <v>19.9</v>
      </c>
      <c r="E97" s="47">
        <f t="shared" si="0"/>
        <v>9.95</v>
      </c>
    </row>
    <row r="98" ht="13.5" spans="1:5">
      <c r="A98" s="48" t="s">
        <v>22</v>
      </c>
      <c r="B98" s="49" t="s">
        <v>23</v>
      </c>
      <c r="C98" s="76">
        <f>C17</f>
        <v>12</v>
      </c>
      <c r="D98" s="51">
        <f>SUM(E90:E97)</f>
        <v>58.67</v>
      </c>
      <c r="E98" s="51">
        <f>C98*D98</f>
        <v>704.04</v>
      </c>
    </row>
    <row r="99" ht="13.5" spans="4:6">
      <c r="D99" s="27" t="s">
        <v>24</v>
      </c>
      <c r="E99" s="51">
        <v>1</v>
      </c>
      <c r="F99" s="61">
        <f>E98*E99</f>
        <v>704.04</v>
      </c>
    </row>
    <row r="100" ht="11.25" customHeight="1"/>
    <row r="101" ht="13.9" customHeight="1" spans="1:1">
      <c r="A101" s="24" t="s">
        <v>54</v>
      </c>
    </row>
    <row r="102" ht="11.25" customHeight="1"/>
    <row r="103" ht="24.75" spans="1:6">
      <c r="A103" s="40" t="s">
        <v>4</v>
      </c>
      <c r="B103" s="41" t="s">
        <v>5</v>
      </c>
      <c r="C103" s="85" t="s">
        <v>43</v>
      </c>
      <c r="D103" s="42" t="s">
        <v>7</v>
      </c>
      <c r="E103" s="42" t="s">
        <v>8</v>
      </c>
      <c r="F103" s="43" t="s">
        <v>9</v>
      </c>
    </row>
    <row r="104" spans="1:5">
      <c r="A104" s="48" t="s">
        <v>55</v>
      </c>
      <c r="B104" s="49" t="s">
        <v>39</v>
      </c>
      <c r="C104" s="87">
        <v>6</v>
      </c>
      <c r="D104" s="60">
        <f>D90</f>
        <v>69.9</v>
      </c>
      <c r="E104" s="47">
        <f t="shared" ref="E104:E109" si="1">IFERROR(D104/C104,0)</f>
        <v>11.65</v>
      </c>
    </row>
    <row r="105" spans="1:5">
      <c r="A105" s="48" t="s">
        <v>56</v>
      </c>
      <c r="B105" s="49" t="s">
        <v>49</v>
      </c>
      <c r="C105" s="87">
        <v>6</v>
      </c>
      <c r="D105" s="60">
        <f>D91</f>
        <v>77</v>
      </c>
      <c r="E105" s="47">
        <f t="shared" si="1"/>
        <v>12.8333333333333</v>
      </c>
    </row>
    <row r="106" spans="1:5">
      <c r="A106" s="48" t="s">
        <v>47</v>
      </c>
      <c r="B106" s="49" t="s">
        <v>49</v>
      </c>
      <c r="C106" s="87">
        <v>6</v>
      </c>
      <c r="D106" s="46">
        <v>51.9</v>
      </c>
      <c r="E106" s="47">
        <f t="shared" si="1"/>
        <v>8.65</v>
      </c>
    </row>
    <row r="107" spans="1:7">
      <c r="A107" s="48" t="s">
        <v>46</v>
      </c>
      <c r="B107" s="49" t="s">
        <v>39</v>
      </c>
      <c r="C107" s="87">
        <v>6</v>
      </c>
      <c r="D107" s="46">
        <v>14.4</v>
      </c>
      <c r="E107" s="47">
        <f t="shared" si="1"/>
        <v>2.4</v>
      </c>
      <c r="G107" s="28"/>
    </row>
    <row r="108" spans="1:7">
      <c r="A108" s="48" t="s">
        <v>48</v>
      </c>
      <c r="B108" s="49" t="s">
        <v>49</v>
      </c>
      <c r="C108" s="87">
        <v>6</v>
      </c>
      <c r="D108" s="60">
        <f>D94</f>
        <v>34.9</v>
      </c>
      <c r="E108" s="47">
        <f t="shared" si="1"/>
        <v>5.81666666666667</v>
      </c>
      <c r="G108" s="28"/>
    </row>
    <row r="109" spans="1:7">
      <c r="A109" s="48" t="s">
        <v>52</v>
      </c>
      <c r="B109" s="49" t="s">
        <v>57</v>
      </c>
      <c r="C109" s="87">
        <v>2</v>
      </c>
      <c r="D109" s="60">
        <f>D97</f>
        <v>19.9</v>
      </c>
      <c r="E109" s="47">
        <f t="shared" si="1"/>
        <v>9.95</v>
      </c>
      <c r="G109" s="28"/>
    </row>
    <row r="110" ht="13.5" spans="1:7">
      <c r="A110" s="48" t="s">
        <v>22</v>
      </c>
      <c r="B110" s="49" t="s">
        <v>23</v>
      </c>
      <c r="C110" s="76">
        <f>C31+C65</f>
        <v>5</v>
      </c>
      <c r="D110" s="51">
        <f>SUM(E104:E109)</f>
        <v>51.3</v>
      </c>
      <c r="E110" s="51">
        <f>C110*D110</f>
        <v>256.5</v>
      </c>
      <c r="G110" s="28"/>
    </row>
    <row r="111" ht="13.5" spans="4:7">
      <c r="D111" s="27" t="s">
        <v>24</v>
      </c>
      <c r="E111" s="51">
        <v>1</v>
      </c>
      <c r="F111" s="61">
        <f>E110*E111</f>
        <v>256.5</v>
      </c>
      <c r="G111" s="28"/>
    </row>
    <row r="112" ht="11.25" customHeight="1" spans="7:7">
      <c r="G112" s="28"/>
    </row>
    <row r="113" ht="13.5" spans="1:7">
      <c r="A113" s="81" t="s">
        <v>58</v>
      </c>
      <c r="B113" s="88"/>
      <c r="C113" s="88"/>
      <c r="D113" s="89"/>
      <c r="E113" s="90"/>
      <c r="F113" s="61">
        <f>F99+F111</f>
        <v>960.54</v>
      </c>
      <c r="G113" s="28"/>
    </row>
    <row r="114" ht="11.25" customHeight="1" spans="7:7">
      <c r="G114" s="28"/>
    </row>
    <row r="115" spans="1:7">
      <c r="A115" s="26" t="s">
        <v>59</v>
      </c>
      <c r="G115" s="28"/>
    </row>
    <row r="116" ht="11.25" customHeight="1" spans="2:7">
      <c r="B116" s="91"/>
      <c r="G116" s="28"/>
    </row>
    <row r="117" spans="1:7">
      <c r="A117" s="24" t="s">
        <v>60</v>
      </c>
      <c r="G117" s="28"/>
    </row>
    <row r="118" ht="11.25" customHeight="1" spans="7:7">
      <c r="G118" s="28"/>
    </row>
    <row r="119" ht="39" spans="1:7">
      <c r="A119" s="92" t="s">
        <v>61</v>
      </c>
      <c r="G119" s="28"/>
    </row>
    <row r="120" ht="13.5" spans="1:7">
      <c r="A120" s="40" t="s">
        <v>4</v>
      </c>
      <c r="B120" s="41" t="s">
        <v>5</v>
      </c>
      <c r="C120" s="41" t="s">
        <v>6</v>
      </c>
      <c r="D120" s="42" t="s">
        <v>7</v>
      </c>
      <c r="E120" s="42" t="s">
        <v>8</v>
      </c>
      <c r="F120" s="43" t="s">
        <v>9</v>
      </c>
      <c r="G120" s="28"/>
    </row>
    <row r="121" spans="1:7">
      <c r="A121" s="44" t="s">
        <v>62</v>
      </c>
      <c r="B121" s="45" t="s">
        <v>39</v>
      </c>
      <c r="C121" s="45">
        <v>1</v>
      </c>
      <c r="D121" s="60">
        <v>605138</v>
      </c>
      <c r="E121" s="47">
        <f>C121*D121</f>
        <v>605138</v>
      </c>
      <c r="G121" s="28"/>
    </row>
    <row r="122" spans="1:7">
      <c r="A122" s="48" t="s">
        <v>63</v>
      </c>
      <c r="B122" s="49" t="s">
        <v>64</v>
      </c>
      <c r="C122" s="49">
        <v>5</v>
      </c>
      <c r="D122" s="51"/>
      <c r="E122" s="51"/>
      <c r="G122" s="28"/>
    </row>
    <row r="123" spans="1:10">
      <c r="A123" s="48" t="s">
        <v>65</v>
      </c>
      <c r="B123" s="49" t="s">
        <v>64</v>
      </c>
      <c r="C123" s="93">
        <v>0</v>
      </c>
      <c r="D123" s="51"/>
      <c r="E123" s="51"/>
      <c r="I123" s="97"/>
      <c r="J123" s="98"/>
    </row>
    <row r="124" spans="1:5">
      <c r="A124" s="48" t="s">
        <v>66</v>
      </c>
      <c r="B124" s="49" t="s">
        <v>18</v>
      </c>
      <c r="C124" s="51">
        <v>55.68</v>
      </c>
      <c r="D124" s="51">
        <f>E121</f>
        <v>605138</v>
      </c>
      <c r="E124" s="51">
        <f>C124*D124/100</f>
        <v>336940.8384</v>
      </c>
    </row>
    <row r="125" ht="13.5" spans="1:5">
      <c r="A125" s="94" t="s">
        <v>67</v>
      </c>
      <c r="B125" s="95" t="s">
        <v>11</v>
      </c>
      <c r="C125" s="95">
        <f>C122*12</f>
        <v>60</v>
      </c>
      <c r="D125" s="96">
        <f>IF(C123&lt;=C122,E124,0)</f>
        <v>336940.8384</v>
      </c>
      <c r="E125" s="96">
        <f>IFERROR(D125/C125,0)</f>
        <v>5615.68064</v>
      </c>
    </row>
    <row r="126" ht="13.5" spans="1:7">
      <c r="A126" s="44" t="s">
        <v>68</v>
      </c>
      <c r="B126" s="45" t="s">
        <v>39</v>
      </c>
      <c r="C126" s="45">
        <f>C121</f>
        <v>1</v>
      </c>
      <c r="D126" s="60">
        <v>212000</v>
      </c>
      <c r="E126" s="47">
        <f>C126*D126</f>
        <v>212000</v>
      </c>
      <c r="G126" s="28"/>
    </row>
    <row r="127" spans="1:5">
      <c r="A127" s="48" t="s">
        <v>69</v>
      </c>
      <c r="B127" s="49" t="s">
        <v>64</v>
      </c>
      <c r="C127" s="49">
        <v>5</v>
      </c>
      <c r="D127" s="51"/>
      <c r="E127" s="51"/>
    </row>
    <row r="128" spans="1:10">
      <c r="A128" s="48" t="s">
        <v>70</v>
      </c>
      <c r="B128" s="49" t="s">
        <v>64</v>
      </c>
      <c r="C128" s="93">
        <v>0</v>
      </c>
      <c r="D128" s="51"/>
      <c r="E128" s="51"/>
      <c r="I128" s="97"/>
      <c r="J128" s="98"/>
    </row>
    <row r="129" spans="1:5">
      <c r="A129" s="48" t="s">
        <v>71</v>
      </c>
      <c r="B129" s="49" t="s">
        <v>18</v>
      </c>
      <c r="C129" s="51">
        <v>55.68</v>
      </c>
      <c r="D129" s="51">
        <f>E126</f>
        <v>212000</v>
      </c>
      <c r="E129" s="51">
        <f>C129*D129/100</f>
        <v>118041.6</v>
      </c>
    </row>
    <row r="130" spans="1:5">
      <c r="A130" s="66" t="s">
        <v>72</v>
      </c>
      <c r="B130" s="99" t="s">
        <v>11</v>
      </c>
      <c r="C130" s="99">
        <f>C127*12</f>
        <v>60</v>
      </c>
      <c r="D130" s="67">
        <f>IF(C128&lt;=C127,E129,0)</f>
        <v>118041.6</v>
      </c>
      <c r="E130" s="67">
        <f>IFERROR(D130/C130,0)</f>
        <v>1967.36</v>
      </c>
    </row>
    <row r="131" spans="1:5">
      <c r="A131" s="56" t="s">
        <v>73</v>
      </c>
      <c r="B131" s="57"/>
      <c r="C131" s="57"/>
      <c r="D131" s="58"/>
      <c r="E131" s="59">
        <f>E125+E130</f>
        <v>7583.04064</v>
      </c>
    </row>
    <row r="132" ht="13.5" spans="1:5">
      <c r="A132" s="66" t="s">
        <v>74</v>
      </c>
      <c r="B132" s="99" t="s">
        <v>39</v>
      </c>
      <c r="C132" s="49">
        <v>3</v>
      </c>
      <c r="D132" s="67">
        <f>E131</f>
        <v>7583.04064</v>
      </c>
      <c r="E132" s="59">
        <f>C132*D132</f>
        <v>22749.12192</v>
      </c>
    </row>
    <row r="133" ht="13.5" spans="1:6">
      <c r="A133" s="100"/>
      <c r="B133" s="100"/>
      <c r="C133" s="100"/>
      <c r="D133" s="27" t="s">
        <v>24</v>
      </c>
      <c r="E133" s="51">
        <v>1</v>
      </c>
      <c r="F133" s="80">
        <f>E132*E133</f>
        <v>22749.12192</v>
      </c>
    </row>
    <row r="134" ht="11.25" customHeight="1"/>
    <row r="135" ht="13.5" spans="1:1">
      <c r="A135" s="70" t="s">
        <v>75</v>
      </c>
    </row>
    <row r="136" spans="1:10">
      <c r="A136" s="101" t="s">
        <v>4</v>
      </c>
      <c r="B136" s="102" t="s">
        <v>5</v>
      </c>
      <c r="C136" s="102" t="s">
        <v>6</v>
      </c>
      <c r="D136" s="103" t="s">
        <v>7</v>
      </c>
      <c r="E136" s="103" t="s">
        <v>8</v>
      </c>
      <c r="F136" s="104" t="s">
        <v>9</v>
      </c>
      <c r="I136" s="97"/>
      <c r="J136" s="98"/>
    </row>
    <row r="137" spans="1:10">
      <c r="A137" s="44" t="s">
        <v>76</v>
      </c>
      <c r="B137" s="45" t="s">
        <v>39</v>
      </c>
      <c r="C137" s="45">
        <v>1</v>
      </c>
      <c r="D137" s="47">
        <f>D121</f>
        <v>605138</v>
      </c>
      <c r="E137" s="47">
        <f>C137*D137</f>
        <v>605138</v>
      </c>
      <c r="H137" s="63"/>
      <c r="I137" s="97"/>
      <c r="J137" s="98"/>
    </row>
    <row r="138" spans="1:10">
      <c r="A138" s="48" t="s">
        <v>77</v>
      </c>
      <c r="B138" s="49" t="s">
        <v>18</v>
      </c>
      <c r="C138" s="93">
        <v>6</v>
      </c>
      <c r="D138" s="51"/>
      <c r="E138" s="51"/>
      <c r="I138" s="97"/>
      <c r="J138" s="98"/>
    </row>
    <row r="139" spans="1:10">
      <c r="A139" s="48" t="s">
        <v>78</v>
      </c>
      <c r="B139" s="49" t="s">
        <v>15</v>
      </c>
      <c r="C139" s="87">
        <f>IFERROR(IF(C123&lt;=C122,E121-(C124/(100*C122)*C123)*E121,E121-E124),0)</f>
        <v>605138</v>
      </c>
      <c r="D139" s="51"/>
      <c r="E139" s="51"/>
      <c r="I139" s="97"/>
      <c r="J139" s="98"/>
    </row>
    <row r="140" spans="1:10">
      <c r="A140" s="48" t="s">
        <v>79</v>
      </c>
      <c r="B140" s="49" t="s">
        <v>15</v>
      </c>
      <c r="C140" s="51">
        <f>IFERROR(IF(C123&gt;=C122,C139,((((C139)-(E121-E124))*(((C122-C123)+1)/(2*(C122-C123))))+(E121-E124))),0)</f>
        <v>470361.66464</v>
      </c>
      <c r="D140" s="51"/>
      <c r="E140" s="51"/>
      <c r="I140" s="97"/>
      <c r="J140" s="98"/>
    </row>
    <row r="141" ht="13.5" spans="1:10">
      <c r="A141" s="94" t="s">
        <v>80</v>
      </c>
      <c r="B141" s="95" t="s">
        <v>15</v>
      </c>
      <c r="C141" s="95"/>
      <c r="D141" s="96">
        <f>C138*C140/12/100</f>
        <v>2351.8083232</v>
      </c>
      <c r="E141" s="96">
        <f>D141</f>
        <v>2351.8083232</v>
      </c>
      <c r="I141" s="97"/>
      <c r="J141" s="98"/>
    </row>
    <row r="142" ht="13.5" spans="1:10">
      <c r="A142" s="44" t="s">
        <v>81</v>
      </c>
      <c r="B142" s="45" t="s">
        <v>39</v>
      </c>
      <c r="C142" s="45">
        <f>C126</f>
        <v>1</v>
      </c>
      <c r="D142" s="47">
        <f>D126</f>
        <v>212000</v>
      </c>
      <c r="E142" s="47">
        <f>C142*D142</f>
        <v>212000</v>
      </c>
      <c r="I142" s="97"/>
      <c r="J142" s="98"/>
    </row>
    <row r="143" spans="1:10">
      <c r="A143" s="48" t="s">
        <v>77</v>
      </c>
      <c r="B143" s="49" t="s">
        <v>18</v>
      </c>
      <c r="C143" s="93">
        <f>C138</f>
        <v>6</v>
      </c>
      <c r="D143" s="51"/>
      <c r="E143" s="51"/>
      <c r="I143" s="97"/>
      <c r="J143" s="98"/>
    </row>
    <row r="144" spans="1:10">
      <c r="A144" s="48" t="s">
        <v>82</v>
      </c>
      <c r="B144" s="49" t="s">
        <v>15</v>
      </c>
      <c r="C144" s="87">
        <f>IFERROR(IF(C128&lt;=C127,E126-(C129/(100*C127)*C128)*E126,E126-E129),0)</f>
        <v>212000</v>
      </c>
      <c r="D144" s="51"/>
      <c r="E144" s="51"/>
      <c r="I144" s="97"/>
      <c r="J144" s="98"/>
    </row>
    <row r="145" spans="1:10">
      <c r="A145" s="48" t="s">
        <v>83</v>
      </c>
      <c r="B145" s="49" t="s">
        <v>15</v>
      </c>
      <c r="C145" s="51">
        <f>IFERROR(IF(C128&gt;=C127,C144,((((C144)-(E126-E129))*(((C127-C128)+1)/(2*(C127-C128))))+(E126-E129))),0)</f>
        <v>164783.36</v>
      </c>
      <c r="D145" s="51"/>
      <c r="E145" s="51"/>
      <c r="I145" s="97"/>
      <c r="J145" s="98"/>
    </row>
    <row r="146" spans="1:10">
      <c r="A146" s="66" t="s">
        <v>84</v>
      </c>
      <c r="B146" s="99" t="s">
        <v>15</v>
      </c>
      <c r="C146" s="99"/>
      <c r="D146" s="67">
        <f>C143*C145/12/100</f>
        <v>823.9168</v>
      </c>
      <c r="E146" s="67">
        <f>D146</f>
        <v>823.9168</v>
      </c>
      <c r="I146" s="97"/>
      <c r="J146" s="98"/>
    </row>
    <row r="147" spans="1:10">
      <c r="A147" s="56" t="s">
        <v>73</v>
      </c>
      <c r="B147" s="57"/>
      <c r="C147" s="57"/>
      <c r="D147" s="58"/>
      <c r="E147" s="59">
        <f>E141+E146</f>
        <v>3175.7251232</v>
      </c>
      <c r="I147" s="97"/>
      <c r="J147" s="98"/>
    </row>
    <row r="148" ht="13.5" spans="1:10">
      <c r="A148" s="66" t="s">
        <v>74</v>
      </c>
      <c r="B148" s="99" t="s">
        <v>39</v>
      </c>
      <c r="C148" s="49">
        <v>3</v>
      </c>
      <c r="D148" s="67">
        <f>E147</f>
        <v>3175.7251232</v>
      </c>
      <c r="E148" s="59">
        <f>C148*D148</f>
        <v>9527.1753696</v>
      </c>
      <c r="I148" s="97"/>
      <c r="J148" s="98"/>
    </row>
    <row r="149" ht="13.5" spans="3:10">
      <c r="C149" s="28"/>
      <c r="D149" s="27" t="s">
        <v>24</v>
      </c>
      <c r="E149" s="51">
        <v>1</v>
      </c>
      <c r="F149" s="80">
        <f>E148*E149</f>
        <v>9527.1753696</v>
      </c>
      <c r="I149" s="97"/>
      <c r="J149" s="98"/>
    </row>
    <row r="150" ht="51" customHeight="1" spans="1:10">
      <c r="A150" s="105" t="s">
        <v>85</v>
      </c>
      <c r="I150" s="97"/>
      <c r="J150" s="98"/>
    </row>
    <row r="151" ht="13.5" spans="1:10">
      <c r="A151" s="40" t="s">
        <v>4</v>
      </c>
      <c r="B151" s="40" t="s">
        <v>5</v>
      </c>
      <c r="C151" s="40" t="s">
        <v>6</v>
      </c>
      <c r="D151" s="40" t="s">
        <v>7</v>
      </c>
      <c r="E151" s="40" t="s">
        <v>8</v>
      </c>
      <c r="F151" s="40" t="s">
        <v>9</v>
      </c>
      <c r="I151" s="97"/>
      <c r="J151" s="98"/>
    </row>
    <row r="152" spans="1:10">
      <c r="A152" s="44" t="s">
        <v>62</v>
      </c>
      <c r="B152" s="45" t="s">
        <v>39</v>
      </c>
      <c r="C152" s="45">
        <v>1</v>
      </c>
      <c r="D152" s="46">
        <f>D121</f>
        <v>605138</v>
      </c>
      <c r="E152" s="47">
        <f>C152*D152</f>
        <v>605138</v>
      </c>
      <c r="I152" s="97"/>
      <c r="J152" s="98"/>
    </row>
    <row r="153" spans="1:10">
      <c r="A153" s="48" t="s">
        <v>63</v>
      </c>
      <c r="B153" s="49" t="s">
        <v>64</v>
      </c>
      <c r="C153" s="49">
        <v>5</v>
      </c>
      <c r="D153" s="51"/>
      <c r="E153" s="51"/>
      <c r="I153" s="97"/>
      <c r="J153" s="98"/>
    </row>
    <row r="154" spans="1:10">
      <c r="A154" s="48" t="s">
        <v>65</v>
      </c>
      <c r="B154" s="49" t="s">
        <v>64</v>
      </c>
      <c r="C154" s="93">
        <v>0</v>
      </c>
      <c r="D154" s="51"/>
      <c r="E154" s="51"/>
      <c r="I154" s="97"/>
      <c r="J154" s="98"/>
    </row>
    <row r="155" spans="1:10">
      <c r="A155" s="48" t="s">
        <v>66</v>
      </c>
      <c r="B155" s="49" t="s">
        <v>18</v>
      </c>
      <c r="C155" s="51">
        <f>C124</f>
        <v>55.68</v>
      </c>
      <c r="D155" s="51">
        <f>E152</f>
        <v>605138</v>
      </c>
      <c r="E155" s="51">
        <f>C155*D155/100</f>
        <v>336940.8384</v>
      </c>
      <c r="I155" s="97"/>
      <c r="J155" s="98"/>
    </row>
    <row r="156" ht="13.5" spans="1:10">
      <c r="A156" s="94" t="s">
        <v>67</v>
      </c>
      <c r="B156" s="95" t="s">
        <v>11</v>
      </c>
      <c r="C156" s="95">
        <f>C153*12</f>
        <v>60</v>
      </c>
      <c r="D156" s="96">
        <f>IF(C154&lt;=C153,E155,0)</f>
        <v>336940.8384</v>
      </c>
      <c r="E156" s="96">
        <f>IFERROR(D156/C156,0)</f>
        <v>5615.68064</v>
      </c>
      <c r="I156" s="97"/>
      <c r="J156" s="98"/>
    </row>
    <row r="157" ht="13.5" spans="1:10">
      <c r="A157" s="44" t="s">
        <v>68</v>
      </c>
      <c r="B157" s="45" t="s">
        <v>39</v>
      </c>
      <c r="C157" s="45">
        <f>C152</f>
        <v>1</v>
      </c>
      <c r="D157" s="46">
        <f>D126</f>
        <v>212000</v>
      </c>
      <c r="E157" s="47">
        <f>C157*D157</f>
        <v>212000</v>
      </c>
      <c r="I157" s="97"/>
      <c r="J157" s="98"/>
    </row>
    <row r="158" spans="1:10">
      <c r="A158" s="48" t="s">
        <v>69</v>
      </c>
      <c r="B158" s="49" t="s">
        <v>64</v>
      </c>
      <c r="C158" s="49">
        <v>5</v>
      </c>
      <c r="D158" s="51"/>
      <c r="E158" s="51"/>
      <c r="I158" s="97"/>
      <c r="J158" s="98"/>
    </row>
    <row r="159" spans="1:10">
      <c r="A159" s="48" t="s">
        <v>70</v>
      </c>
      <c r="B159" s="49" t="s">
        <v>64</v>
      </c>
      <c r="C159" s="93">
        <v>0</v>
      </c>
      <c r="D159" s="51"/>
      <c r="E159" s="51"/>
      <c r="I159" s="97"/>
      <c r="J159" s="98"/>
    </row>
    <row r="160" spans="1:10">
      <c r="A160" s="48" t="s">
        <v>71</v>
      </c>
      <c r="B160" s="49" t="s">
        <v>18</v>
      </c>
      <c r="C160" s="51">
        <v>55.68</v>
      </c>
      <c r="D160" s="51">
        <f>E157</f>
        <v>212000</v>
      </c>
      <c r="E160" s="51">
        <f>C160*D160/100</f>
        <v>118041.6</v>
      </c>
      <c r="I160" s="97"/>
      <c r="J160" s="98"/>
    </row>
    <row r="161" spans="1:10">
      <c r="A161" s="66" t="s">
        <v>72</v>
      </c>
      <c r="B161" s="99" t="s">
        <v>11</v>
      </c>
      <c r="C161" s="99">
        <f>C158*12</f>
        <v>60</v>
      </c>
      <c r="D161" s="67">
        <f>IF(C159&lt;=C158,E160,0)</f>
        <v>118041.6</v>
      </c>
      <c r="E161" s="67">
        <f>IFERROR(D161/C161,0)</f>
        <v>1967.36</v>
      </c>
      <c r="I161" s="97"/>
      <c r="J161" s="98"/>
    </row>
    <row r="162" spans="1:10">
      <c r="A162" s="56" t="s">
        <v>73</v>
      </c>
      <c r="B162" s="57"/>
      <c r="C162" s="57"/>
      <c r="D162" s="58"/>
      <c r="E162" s="59">
        <f>E156+E161</f>
        <v>7583.04064</v>
      </c>
      <c r="I162" s="97"/>
      <c r="J162" s="98"/>
    </row>
    <row r="163" ht="13.5" spans="1:10">
      <c r="A163" s="66" t="s">
        <v>74</v>
      </c>
      <c r="B163" s="99" t="s">
        <v>39</v>
      </c>
      <c r="C163" s="49">
        <v>1</v>
      </c>
      <c r="D163" s="67">
        <f>E162</f>
        <v>7583.04064</v>
      </c>
      <c r="E163" s="59">
        <f>C163*D163</f>
        <v>7583.04064</v>
      </c>
      <c r="I163" s="97"/>
      <c r="J163" s="98"/>
    </row>
    <row r="164" ht="13.5" spans="1:10">
      <c r="A164" s="100"/>
      <c r="B164" s="100"/>
      <c r="C164" s="100"/>
      <c r="D164" s="27" t="s">
        <v>24</v>
      </c>
      <c r="E164" s="51">
        <v>0.3</v>
      </c>
      <c r="F164" s="80">
        <f>E163*E164</f>
        <v>2274.912192</v>
      </c>
      <c r="I164" s="97"/>
      <c r="J164" s="98"/>
    </row>
    <row r="165" ht="13.5" spans="1:10">
      <c r="A165" s="70" t="s">
        <v>86</v>
      </c>
      <c r="I165" s="97"/>
      <c r="J165" s="98"/>
    </row>
    <row r="166" ht="13.5" spans="1:10">
      <c r="A166" s="40" t="s">
        <v>4</v>
      </c>
      <c r="B166" s="40" t="s">
        <v>5</v>
      </c>
      <c r="C166" s="40" t="s">
        <v>6</v>
      </c>
      <c r="D166" s="40" t="s">
        <v>7</v>
      </c>
      <c r="E166" s="40" t="s">
        <v>8</v>
      </c>
      <c r="F166" s="40" t="s">
        <v>9</v>
      </c>
      <c r="I166" s="97"/>
      <c r="J166" s="98"/>
    </row>
    <row r="167" spans="1:10">
      <c r="A167" s="48" t="s">
        <v>76</v>
      </c>
      <c r="B167" s="49" t="s">
        <v>39</v>
      </c>
      <c r="C167" s="45">
        <v>1</v>
      </c>
      <c r="D167" s="47">
        <f>D152</f>
        <v>605138</v>
      </c>
      <c r="E167" s="51">
        <f>C167*D167</f>
        <v>605138</v>
      </c>
      <c r="I167" s="97"/>
      <c r="J167" s="98"/>
    </row>
    <row r="168" spans="1:10">
      <c r="A168" s="48" t="s">
        <v>77</v>
      </c>
      <c r="B168" s="49" t="s">
        <v>18</v>
      </c>
      <c r="C168" s="93">
        <v>6</v>
      </c>
      <c r="D168" s="51"/>
      <c r="E168" s="51"/>
      <c r="I168" s="97"/>
      <c r="J168" s="98"/>
    </row>
    <row r="169" spans="1:10">
      <c r="A169" s="48" t="s">
        <v>78</v>
      </c>
      <c r="B169" s="49" t="s">
        <v>15</v>
      </c>
      <c r="C169" s="87">
        <f>IFERROR(IF(C154&lt;=C153,E152-(C155/(100*C153)*C154)*E152,E152-E155),0)</f>
        <v>605138</v>
      </c>
      <c r="D169" s="51"/>
      <c r="E169" s="51"/>
      <c r="I169" s="97"/>
      <c r="J169" s="98"/>
    </row>
    <row r="170" spans="1:10">
      <c r="A170" s="48" t="s">
        <v>79</v>
      </c>
      <c r="B170" s="49" t="s">
        <v>15</v>
      </c>
      <c r="C170" s="51">
        <f>IFERROR(IF(C154&gt;=C153,C169,((((C169)-(E152-E155))*(((C153-C154)+1)/(2*(C153-C154))))+(E152-E155))),0)</f>
        <v>470361.66464</v>
      </c>
      <c r="D170" s="51"/>
      <c r="E170" s="51"/>
      <c r="I170" s="97"/>
      <c r="J170" s="98"/>
    </row>
    <row r="171" ht="13.5" spans="1:10">
      <c r="A171" s="94" t="s">
        <v>80</v>
      </c>
      <c r="B171" s="95" t="s">
        <v>15</v>
      </c>
      <c r="C171" s="95"/>
      <c r="D171" s="96">
        <f>C168*C170/12/100</f>
        <v>2351.8083232</v>
      </c>
      <c r="E171" s="96">
        <f>D171</f>
        <v>2351.8083232</v>
      </c>
      <c r="I171" s="97"/>
      <c r="J171" s="98"/>
    </row>
    <row r="172" ht="13.5" spans="1:10">
      <c r="A172" s="44" t="s">
        <v>81</v>
      </c>
      <c r="B172" s="45" t="s">
        <v>39</v>
      </c>
      <c r="C172" s="45">
        <f>C156</f>
        <v>60</v>
      </c>
      <c r="D172" s="47">
        <f>D157</f>
        <v>212000</v>
      </c>
      <c r="E172" s="47">
        <f>C172*D172</f>
        <v>12720000</v>
      </c>
      <c r="I172" s="97"/>
      <c r="J172" s="98"/>
    </row>
    <row r="173" spans="1:10">
      <c r="A173" s="48" t="s">
        <v>77</v>
      </c>
      <c r="B173" s="49" t="s">
        <v>18</v>
      </c>
      <c r="C173" s="93">
        <v>6</v>
      </c>
      <c r="D173" s="51"/>
      <c r="E173" s="51"/>
      <c r="I173" s="97"/>
      <c r="J173" s="98"/>
    </row>
    <row r="174" spans="1:10">
      <c r="A174" s="48" t="s">
        <v>82</v>
      </c>
      <c r="B174" s="49" t="s">
        <v>15</v>
      </c>
      <c r="C174" s="87">
        <f>IFERROR(IF(C159&lt;=C158,E157-(C160/(100*C158)*C159)*E157,E157-E160),0)</f>
        <v>212000</v>
      </c>
      <c r="D174" s="51"/>
      <c r="E174" s="51"/>
      <c r="I174" s="97"/>
      <c r="J174" s="98"/>
    </row>
    <row r="175" spans="1:10">
      <c r="A175" s="48" t="s">
        <v>83</v>
      </c>
      <c r="B175" s="49" t="s">
        <v>15</v>
      </c>
      <c r="C175" s="51">
        <f>IFERROR(IF(C159&gt;=C158,C174,((((C174)-(E157-E160))*(((C158-C159)+1)/(2*(C158-C159))))+(E157-E160))),0)</f>
        <v>164783.36</v>
      </c>
      <c r="D175" s="51"/>
      <c r="E175" s="51"/>
      <c r="I175" s="97"/>
      <c r="J175" s="98"/>
    </row>
    <row r="176" spans="1:10">
      <c r="A176" s="66" t="s">
        <v>84</v>
      </c>
      <c r="B176" s="99" t="s">
        <v>15</v>
      </c>
      <c r="C176" s="99"/>
      <c r="D176" s="67">
        <f>C173*C175/12/100</f>
        <v>823.9168</v>
      </c>
      <c r="E176" s="67">
        <f>D176</f>
        <v>823.9168</v>
      </c>
      <c r="I176" s="97"/>
      <c r="J176" s="98"/>
    </row>
    <row r="177" spans="1:10">
      <c r="A177" s="56" t="s">
        <v>73</v>
      </c>
      <c r="B177" s="57"/>
      <c r="C177" s="57"/>
      <c r="D177" s="58"/>
      <c r="E177" s="59">
        <f>E171+E176</f>
        <v>3175.7251232</v>
      </c>
      <c r="I177" s="97"/>
      <c r="J177" s="98"/>
    </row>
    <row r="178" ht="13.5" spans="1:10">
      <c r="A178" s="66" t="s">
        <v>74</v>
      </c>
      <c r="B178" s="99" t="s">
        <v>39</v>
      </c>
      <c r="C178" s="49">
        <f>C163</f>
        <v>1</v>
      </c>
      <c r="D178" s="67">
        <f>E177</f>
        <v>3175.7251232</v>
      </c>
      <c r="E178" s="59">
        <f>C178*D178</f>
        <v>3175.7251232</v>
      </c>
      <c r="I178" s="97"/>
      <c r="J178" s="98"/>
    </row>
    <row r="179" ht="13.5" spans="3:10">
      <c r="C179" s="28"/>
      <c r="D179" s="27" t="s">
        <v>24</v>
      </c>
      <c r="E179" s="51">
        <v>0.3</v>
      </c>
      <c r="F179" s="80">
        <f>E178*E179</f>
        <v>952.71753696</v>
      </c>
      <c r="I179" s="97"/>
      <c r="J179" s="98"/>
    </row>
    <row r="180" ht="13.5" spans="1:10">
      <c r="A180" s="24" t="s">
        <v>87</v>
      </c>
      <c r="I180" s="97"/>
      <c r="J180" s="98"/>
    </row>
    <row r="181" ht="13.5" spans="1:10">
      <c r="A181" s="40" t="s">
        <v>4</v>
      </c>
      <c r="B181" s="41" t="s">
        <v>5</v>
      </c>
      <c r="C181" s="41" t="s">
        <v>6</v>
      </c>
      <c r="D181" s="42" t="s">
        <v>7</v>
      </c>
      <c r="E181" s="42" t="s">
        <v>8</v>
      </c>
      <c r="F181" s="43" t="s">
        <v>9</v>
      </c>
      <c r="I181" s="97"/>
      <c r="J181" s="98"/>
    </row>
    <row r="182" spans="1:10">
      <c r="A182" s="44" t="s">
        <v>88</v>
      </c>
      <c r="B182" s="45" t="s">
        <v>39</v>
      </c>
      <c r="C182" s="47">
        <f>C132</f>
        <v>3</v>
      </c>
      <c r="D182" s="93">
        <f>0.01*D152</f>
        <v>6051.38</v>
      </c>
      <c r="E182" s="47">
        <f>C182*D182</f>
        <v>18154.14</v>
      </c>
      <c r="I182" s="97"/>
      <c r="J182" s="98"/>
    </row>
    <row r="183" spans="1:10">
      <c r="A183" s="48" t="s">
        <v>89</v>
      </c>
      <c r="B183" s="49" t="s">
        <v>39</v>
      </c>
      <c r="C183" s="47">
        <f>C132</f>
        <v>3</v>
      </c>
      <c r="D183" s="106">
        <v>175</v>
      </c>
      <c r="E183" s="51">
        <f>C183*D183</f>
        <v>525</v>
      </c>
      <c r="I183" s="97"/>
      <c r="J183" s="98"/>
    </row>
    <row r="184" spans="1:10">
      <c r="A184" s="48" t="s">
        <v>90</v>
      </c>
      <c r="B184" s="49" t="s">
        <v>39</v>
      </c>
      <c r="C184" s="47">
        <f>C132</f>
        <v>3</v>
      </c>
      <c r="D184" s="93">
        <v>1538.61</v>
      </c>
      <c r="E184" s="51">
        <f>C184*D184</f>
        <v>4615.83</v>
      </c>
      <c r="F184" s="58"/>
      <c r="I184" s="97"/>
      <c r="J184" s="98"/>
    </row>
    <row r="185" ht="13.5" spans="1:10">
      <c r="A185" s="66" t="s">
        <v>91</v>
      </c>
      <c r="B185" s="99" t="s">
        <v>11</v>
      </c>
      <c r="C185" s="99">
        <v>12</v>
      </c>
      <c r="D185" s="67">
        <f>SUM(E182:E184)</f>
        <v>23294.97</v>
      </c>
      <c r="E185" s="67">
        <f>D185/C185</f>
        <v>1941.2475</v>
      </c>
      <c r="I185" s="97"/>
      <c r="J185" s="98"/>
    </row>
    <row r="186" ht="13.5" spans="4:10">
      <c r="D186" s="27" t="s">
        <v>24</v>
      </c>
      <c r="E186" s="51">
        <v>1</v>
      </c>
      <c r="F186" s="61">
        <f>E185*E186</f>
        <v>1941.2475</v>
      </c>
      <c r="I186" s="97"/>
      <c r="J186" s="98"/>
    </row>
    <row r="187" ht="25.5" spans="1:10">
      <c r="A187" s="107" t="s">
        <v>92</v>
      </c>
      <c r="B187" s="108">
        <v>10803</v>
      </c>
      <c r="I187" s="97"/>
      <c r="J187" s="98"/>
    </row>
    <row r="188" ht="13.5" spans="1:10">
      <c r="A188" s="24" t="s">
        <v>93</v>
      </c>
      <c r="B188" s="109"/>
      <c r="I188" s="97"/>
      <c r="J188" s="98"/>
    </row>
    <row r="189" ht="13.5" spans="1:10">
      <c r="A189" s="40" t="s">
        <v>4</v>
      </c>
      <c r="B189" s="41" t="s">
        <v>5</v>
      </c>
      <c r="C189" s="41" t="s">
        <v>94</v>
      </c>
      <c r="D189" s="110" t="s">
        <v>7</v>
      </c>
      <c r="E189" s="42" t="s">
        <v>8</v>
      </c>
      <c r="F189" s="43" t="s">
        <v>9</v>
      </c>
      <c r="I189" s="97"/>
      <c r="J189" s="98"/>
    </row>
    <row r="190" spans="1:10">
      <c r="A190" s="44" t="s">
        <v>95</v>
      </c>
      <c r="B190" s="45" t="s">
        <v>96</v>
      </c>
      <c r="C190" s="111">
        <v>1.6</v>
      </c>
      <c r="D190" s="60">
        <v>5.99</v>
      </c>
      <c r="E190" s="47"/>
      <c r="I190" s="97"/>
      <c r="J190" s="98"/>
    </row>
    <row r="191" spans="1:10">
      <c r="A191" s="48" t="s">
        <v>97</v>
      </c>
      <c r="B191" s="49" t="s">
        <v>98</v>
      </c>
      <c r="C191" s="112">
        <f>B187</f>
        <v>10803</v>
      </c>
      <c r="D191" s="113">
        <f>IFERROR(+D190/C190,"-")</f>
        <v>3.74375</v>
      </c>
      <c r="E191" s="51">
        <f>IFERROR(C191*D191,"-")</f>
        <v>40443.73125</v>
      </c>
      <c r="I191" s="114"/>
      <c r="J191" s="98"/>
    </row>
    <row r="192" spans="1:10">
      <c r="A192" s="48" t="s">
        <v>99</v>
      </c>
      <c r="B192" s="49" t="s">
        <v>100</v>
      </c>
      <c r="C192" s="93">
        <f>22/10</f>
        <v>2.2</v>
      </c>
      <c r="D192" s="60">
        <v>28.33</v>
      </c>
      <c r="E192" s="51"/>
      <c r="I192" s="114"/>
      <c r="J192" s="98"/>
    </row>
    <row r="193" spans="1:10">
      <c r="A193" s="48" t="s">
        <v>101</v>
      </c>
      <c r="B193" s="49" t="s">
        <v>98</v>
      </c>
      <c r="C193" s="112">
        <f>C191</f>
        <v>10803</v>
      </c>
      <c r="D193" s="115">
        <f>C192*D192/1000</f>
        <v>0.062326</v>
      </c>
      <c r="E193" s="51">
        <f>C193*D193</f>
        <v>673.307778</v>
      </c>
      <c r="I193" s="125"/>
      <c r="J193" s="98"/>
    </row>
    <row r="194" spans="1:10">
      <c r="A194" s="48" t="s">
        <v>102</v>
      </c>
      <c r="B194" s="49" t="s">
        <v>100</v>
      </c>
      <c r="C194" s="106">
        <f>8/30</f>
        <v>0.266666666666667</v>
      </c>
      <c r="D194" s="60">
        <v>66.84</v>
      </c>
      <c r="E194" s="51"/>
      <c r="I194" s="125"/>
      <c r="J194" s="98"/>
    </row>
    <row r="195" spans="1:10">
      <c r="A195" s="48" t="s">
        <v>103</v>
      </c>
      <c r="B195" s="49" t="s">
        <v>98</v>
      </c>
      <c r="C195" s="112">
        <f>C191</f>
        <v>10803</v>
      </c>
      <c r="D195" s="115">
        <f>C194*D194/1000</f>
        <v>0.017824</v>
      </c>
      <c r="E195" s="51">
        <f>C195*D195</f>
        <v>192.552672</v>
      </c>
      <c r="I195" s="125"/>
      <c r="J195" s="98"/>
    </row>
    <row r="196" spans="1:10">
      <c r="A196" s="48" t="s">
        <v>104</v>
      </c>
      <c r="B196" s="49" t="s">
        <v>100</v>
      </c>
      <c r="C196" s="93">
        <f>80/10</f>
        <v>8</v>
      </c>
      <c r="D196" s="60">
        <v>22.5</v>
      </c>
      <c r="E196" s="51"/>
      <c r="I196" s="97"/>
      <c r="J196" s="98"/>
    </row>
    <row r="197" spans="1:10">
      <c r="A197" s="48" t="s">
        <v>105</v>
      </c>
      <c r="B197" s="49" t="s">
        <v>98</v>
      </c>
      <c r="C197" s="112">
        <f>C191</f>
        <v>10803</v>
      </c>
      <c r="D197" s="115">
        <f>C196*D196/1000</f>
        <v>0.18</v>
      </c>
      <c r="E197" s="51">
        <f>C197*D197</f>
        <v>1944.54</v>
      </c>
      <c r="H197" s="116"/>
      <c r="I197" s="97"/>
      <c r="J197" s="98"/>
    </row>
    <row r="198" spans="1:10">
      <c r="A198" s="48" t="s">
        <v>106</v>
      </c>
      <c r="B198" s="49" t="s">
        <v>100</v>
      </c>
      <c r="C198" s="93">
        <f>3/10</f>
        <v>0.3</v>
      </c>
      <c r="D198" s="60">
        <v>32.9</v>
      </c>
      <c r="E198" s="51"/>
      <c r="H198" s="116"/>
      <c r="I198" s="97"/>
      <c r="J198" s="98"/>
    </row>
    <row r="199" spans="1:10">
      <c r="A199" s="48" t="s">
        <v>107</v>
      </c>
      <c r="B199" s="49" t="s">
        <v>98</v>
      </c>
      <c r="C199" s="112">
        <f>C193</f>
        <v>10803</v>
      </c>
      <c r="D199" s="115">
        <f>C198*D198/1000</f>
        <v>0.00987</v>
      </c>
      <c r="E199" s="51">
        <f>C199*D199</f>
        <v>106.62561</v>
      </c>
      <c r="I199" s="97"/>
      <c r="J199" s="98"/>
    </row>
    <row r="200" spans="1:10">
      <c r="A200" s="48" t="s">
        <v>108</v>
      </c>
      <c r="B200" s="49" t="s">
        <v>100</v>
      </c>
      <c r="C200" s="93">
        <f>18/30</f>
        <v>0.6</v>
      </c>
      <c r="D200" s="60">
        <v>33</v>
      </c>
      <c r="E200" s="51"/>
      <c r="I200" s="97"/>
      <c r="J200" s="98"/>
    </row>
    <row r="201" spans="1:10">
      <c r="A201" s="48" t="s">
        <v>109</v>
      </c>
      <c r="B201" s="49" t="s">
        <v>98</v>
      </c>
      <c r="C201" s="112">
        <f>C195</f>
        <v>10803</v>
      </c>
      <c r="D201" s="115">
        <f>C200*D200/1000</f>
        <v>0.0198</v>
      </c>
      <c r="E201" s="51">
        <f>C201*D201</f>
        <v>213.8994</v>
      </c>
      <c r="I201" s="97"/>
      <c r="J201" s="98"/>
    </row>
    <row r="202" spans="1:10">
      <c r="A202" s="48" t="s">
        <v>110</v>
      </c>
      <c r="B202" s="49" t="s">
        <v>111</v>
      </c>
      <c r="C202" s="93">
        <f>8/10</f>
        <v>0.8</v>
      </c>
      <c r="D202" s="60">
        <v>30.84</v>
      </c>
      <c r="E202" s="51"/>
      <c r="I202" s="97"/>
      <c r="J202" s="98"/>
    </row>
    <row r="203" spans="1:10">
      <c r="A203" s="48" t="s">
        <v>112</v>
      </c>
      <c r="B203" s="49" t="s">
        <v>98</v>
      </c>
      <c r="C203" s="112">
        <f>C191</f>
        <v>10803</v>
      </c>
      <c r="D203" s="115">
        <f>C202*D202/1000</f>
        <v>0.024672</v>
      </c>
      <c r="E203" s="51">
        <f>C203*D203</f>
        <v>266.531616</v>
      </c>
      <c r="I203" s="97"/>
      <c r="J203" s="98"/>
    </row>
    <row r="204" ht="13.5" spans="1:10">
      <c r="A204" s="66" t="s">
        <v>113</v>
      </c>
      <c r="B204" s="99" t="s">
        <v>114</v>
      </c>
      <c r="C204" s="117"/>
      <c r="D204" s="118">
        <f>IFERROR(D191+D193+D195+D197+D199+D201+D203,0)</f>
        <v>4.058242</v>
      </c>
      <c r="E204" s="51"/>
      <c r="I204" s="97"/>
      <c r="J204" s="98"/>
    </row>
    <row r="205" ht="13.5" spans="6:10">
      <c r="F205" s="80">
        <f>SUM(E190:E203)</f>
        <v>43841.188326</v>
      </c>
      <c r="I205" s="97"/>
      <c r="J205" s="98"/>
    </row>
    <row r="206" spans="9:10">
      <c r="I206" s="97"/>
      <c r="J206" s="98"/>
    </row>
    <row r="207" ht="13.5" spans="1:10">
      <c r="A207" s="24" t="s">
        <v>115</v>
      </c>
      <c r="I207" s="97"/>
      <c r="J207" s="98"/>
    </row>
    <row r="208" ht="13.5" spans="1:10">
      <c r="A208" s="40" t="s">
        <v>4</v>
      </c>
      <c r="B208" s="41" t="s">
        <v>5</v>
      </c>
      <c r="C208" s="41" t="s">
        <v>6</v>
      </c>
      <c r="D208" s="42" t="s">
        <v>7</v>
      </c>
      <c r="E208" s="42" t="s">
        <v>8</v>
      </c>
      <c r="F208" s="43" t="s">
        <v>9</v>
      </c>
      <c r="I208" s="97"/>
      <c r="J208" s="98"/>
    </row>
    <row r="209" ht="13.5" spans="1:10">
      <c r="A209" s="44" t="s">
        <v>116</v>
      </c>
      <c r="B209" s="45" t="s">
        <v>114</v>
      </c>
      <c r="C209" s="112">
        <f>B187</f>
        <v>10803</v>
      </c>
      <c r="D209" s="46">
        <v>0.74</v>
      </c>
      <c r="E209" s="47">
        <f>C209*D209</f>
        <v>7994.22</v>
      </c>
      <c r="I209" s="97"/>
      <c r="J209" s="98"/>
    </row>
    <row r="210" ht="13.5" spans="6:10">
      <c r="F210" s="80">
        <f>E209</f>
        <v>7994.22</v>
      </c>
      <c r="I210" s="97"/>
      <c r="J210" s="98"/>
    </row>
    <row r="211" ht="13.5" spans="1:10">
      <c r="A211" s="24" t="s">
        <v>117</v>
      </c>
      <c r="I211" s="97"/>
      <c r="J211" s="98"/>
    </row>
    <row r="212" ht="13.5" spans="1:10">
      <c r="A212" s="40" t="s">
        <v>4</v>
      </c>
      <c r="B212" s="41" t="s">
        <v>5</v>
      </c>
      <c r="C212" s="41" t="s">
        <v>6</v>
      </c>
      <c r="D212" s="42" t="s">
        <v>7</v>
      </c>
      <c r="E212" s="42" t="s">
        <v>8</v>
      </c>
      <c r="F212" s="43" t="s">
        <v>9</v>
      </c>
      <c r="I212" s="97"/>
      <c r="J212" s="98"/>
    </row>
    <row r="213" spans="1:10">
      <c r="A213" s="44" t="s">
        <v>118</v>
      </c>
      <c r="B213" s="45" t="s">
        <v>39</v>
      </c>
      <c r="C213" s="45">
        <v>10</v>
      </c>
      <c r="D213" s="46">
        <v>2559.56</v>
      </c>
      <c r="E213" s="47">
        <f>C213*D213</f>
        <v>25595.6</v>
      </c>
      <c r="I213" s="97"/>
      <c r="J213" s="98"/>
    </row>
    <row r="214" spans="1:10">
      <c r="A214" s="44" t="s">
        <v>119</v>
      </c>
      <c r="B214" s="45" t="s">
        <v>39</v>
      </c>
      <c r="C214" s="45">
        <v>2</v>
      </c>
      <c r="D214" s="47"/>
      <c r="E214" s="47"/>
      <c r="I214" s="97"/>
      <c r="J214" s="98"/>
    </row>
    <row r="215" spans="1:10">
      <c r="A215" s="44" t="s">
        <v>120</v>
      </c>
      <c r="B215" s="45" t="s">
        <v>39</v>
      </c>
      <c r="C215" s="47">
        <f>C213*C214</f>
        <v>20</v>
      </c>
      <c r="D215" s="46">
        <v>760</v>
      </c>
      <c r="E215" s="47">
        <f>C215*D215</f>
        <v>15200</v>
      </c>
      <c r="I215" s="97"/>
      <c r="J215" s="98"/>
    </row>
    <row r="216" spans="1:10">
      <c r="A216" s="48" t="s">
        <v>121</v>
      </c>
      <c r="B216" s="49" t="s">
        <v>122</v>
      </c>
      <c r="C216" s="119">
        <v>70000</v>
      </c>
      <c r="D216" s="51">
        <f>E213+E215</f>
        <v>40795.6</v>
      </c>
      <c r="E216" s="51">
        <f>IFERROR(D216/C216,"-")</f>
        <v>0.582794285714286</v>
      </c>
      <c r="I216" s="97"/>
      <c r="J216" s="98"/>
    </row>
    <row r="217" ht="13.5" spans="1:10">
      <c r="A217" s="48" t="s">
        <v>123</v>
      </c>
      <c r="B217" s="49" t="s">
        <v>98</v>
      </c>
      <c r="C217" s="112">
        <f>B187</f>
        <v>10803</v>
      </c>
      <c r="D217" s="51">
        <f>E216</f>
        <v>0.582794285714286</v>
      </c>
      <c r="E217" s="51">
        <f>IFERROR(C217*D217,0)</f>
        <v>6295.92666857143</v>
      </c>
      <c r="I217" s="97"/>
      <c r="J217" s="98"/>
    </row>
    <row r="218" ht="11.25" customHeight="1" spans="6:10">
      <c r="F218" s="80">
        <f>E217</f>
        <v>6295.92666857143</v>
      </c>
      <c r="I218" s="97"/>
      <c r="J218" s="98"/>
    </row>
    <row r="219" ht="11.25" customHeight="1" spans="9:10">
      <c r="I219" s="97"/>
      <c r="J219" s="98"/>
    </row>
    <row r="220" ht="13.5" spans="1:10">
      <c r="A220" s="81" t="s">
        <v>124</v>
      </c>
      <c r="B220" s="82"/>
      <c r="C220" s="82"/>
      <c r="D220" s="83"/>
      <c r="E220" s="84"/>
      <c r="F220" s="80">
        <f>SUM(F133:F218)</f>
        <v>95576.5095131314</v>
      </c>
      <c r="I220" s="97"/>
      <c r="J220" s="98"/>
    </row>
    <row r="221" spans="1:10">
      <c r="A221" s="26"/>
      <c r="B221" s="26"/>
      <c r="C221" s="26"/>
      <c r="D221" s="58"/>
      <c r="E221" s="58"/>
      <c r="F221" s="58"/>
      <c r="I221" s="97"/>
      <c r="J221" s="98"/>
    </row>
    <row r="222" s="24" customFormat="1" ht="11.25" customHeight="1" spans="1:9">
      <c r="A222" s="120" t="s">
        <v>125</v>
      </c>
      <c r="B222" s="26"/>
      <c r="C222" s="26"/>
      <c r="D222" s="58"/>
      <c r="E222" s="58"/>
      <c r="F222" s="58"/>
      <c r="G222" s="28"/>
      <c r="H222" s="28"/>
      <c r="I222" s="28"/>
    </row>
    <row r="223" s="24" customFormat="1" ht="11.25" customHeight="1" spans="4:9">
      <c r="D223" s="27"/>
      <c r="E223" s="27"/>
      <c r="F223" s="27"/>
      <c r="G223" s="28"/>
      <c r="H223" s="28"/>
      <c r="I223" s="28"/>
    </row>
    <row r="224" s="24" customFormat="1" ht="11.25" customHeight="1" spans="1:9">
      <c r="A224" s="40" t="s">
        <v>4</v>
      </c>
      <c r="B224" s="41" t="s">
        <v>5</v>
      </c>
      <c r="C224" s="41" t="s">
        <v>6</v>
      </c>
      <c r="D224" s="42" t="s">
        <v>7</v>
      </c>
      <c r="E224" s="42" t="s">
        <v>8</v>
      </c>
      <c r="F224" s="43" t="s">
        <v>9</v>
      </c>
      <c r="G224" s="28"/>
      <c r="H224" s="28"/>
      <c r="I224" s="28"/>
    </row>
    <row r="225" s="24" customFormat="1" ht="11.25" customHeight="1" spans="1:9">
      <c r="A225" s="48" t="s">
        <v>126</v>
      </c>
      <c r="B225" s="49" t="s">
        <v>39</v>
      </c>
      <c r="C225" s="86">
        <f>2/60</f>
        <v>0.0333333333333333</v>
      </c>
      <c r="D225" s="46">
        <v>45.24</v>
      </c>
      <c r="E225" s="51">
        <f>C225*D225</f>
        <v>1.508</v>
      </c>
      <c r="F225" s="27"/>
      <c r="G225" s="28"/>
      <c r="H225" s="28"/>
      <c r="I225" s="28"/>
    </row>
    <row r="226" s="24" customFormat="1" ht="11.25" customHeight="1" spans="1:9">
      <c r="A226" s="48" t="s">
        <v>127</v>
      </c>
      <c r="B226" s="49" t="s">
        <v>39</v>
      </c>
      <c r="C226" s="86">
        <f>2/60</f>
        <v>0.0333333333333333</v>
      </c>
      <c r="D226" s="46">
        <v>38.9</v>
      </c>
      <c r="E226" s="51">
        <f>C226*D226</f>
        <v>1.29666666666667</v>
      </c>
      <c r="F226" s="27"/>
      <c r="G226" s="28"/>
      <c r="H226" s="28"/>
      <c r="I226" s="28"/>
    </row>
    <row r="227" s="24" customFormat="1" ht="11.25" customHeight="1" spans="1:9">
      <c r="A227" s="48" t="s">
        <v>128</v>
      </c>
      <c r="B227" s="49" t="s">
        <v>39</v>
      </c>
      <c r="C227" s="86">
        <f>2/6</f>
        <v>0.333333333333333</v>
      </c>
      <c r="D227" s="46">
        <v>58.87</v>
      </c>
      <c r="E227" s="51">
        <f>C227*D227</f>
        <v>19.6233333333333</v>
      </c>
      <c r="F227" s="27"/>
      <c r="G227" s="28"/>
      <c r="H227" s="28"/>
      <c r="I227" s="28"/>
    </row>
    <row r="228" s="24" customFormat="1" ht="11.25" customHeight="1" spans="1:9">
      <c r="A228" s="48" t="s">
        <v>129</v>
      </c>
      <c r="B228" s="49" t="s">
        <v>130</v>
      </c>
      <c r="C228" s="86">
        <f>2/6</f>
        <v>0.333333333333333</v>
      </c>
      <c r="D228" s="46">
        <v>21.82</v>
      </c>
      <c r="E228" s="51">
        <f>C228*D228</f>
        <v>7.27333333333333</v>
      </c>
      <c r="F228" s="27"/>
      <c r="G228" s="28"/>
      <c r="H228" s="28"/>
      <c r="I228" s="28"/>
    </row>
    <row r="229" s="24" customFormat="1" ht="11.25" customHeight="1" spans="1:9">
      <c r="A229" s="48" t="s">
        <v>131</v>
      </c>
      <c r="B229" s="49" t="s">
        <v>130</v>
      </c>
      <c r="C229" s="86">
        <f>2/12</f>
        <v>0.166666666666667</v>
      </c>
      <c r="D229" s="46">
        <v>770.52</v>
      </c>
      <c r="E229" s="51">
        <f>C229*D229</f>
        <v>128.42</v>
      </c>
      <c r="F229" s="27"/>
      <c r="G229" s="28"/>
      <c r="H229" s="28"/>
      <c r="I229" s="28"/>
    </row>
    <row r="230" s="24" customFormat="1" ht="11.25" customHeight="1" spans="1:9">
      <c r="A230" s="26"/>
      <c r="B230" s="26"/>
      <c r="C230" s="26"/>
      <c r="D230" s="121"/>
      <c r="E230" s="58"/>
      <c r="F230" s="80">
        <f>SUM(E225:E229)</f>
        <v>158.121333333333</v>
      </c>
      <c r="G230" s="28"/>
      <c r="H230" s="28"/>
      <c r="I230" s="28"/>
    </row>
    <row r="231" s="24" customFormat="1" ht="11.25" customHeight="1" spans="4:9">
      <c r="D231" s="27"/>
      <c r="E231" s="27"/>
      <c r="F231" s="27"/>
      <c r="G231" s="28"/>
      <c r="H231" s="28"/>
      <c r="I231" s="28"/>
    </row>
    <row r="232" s="24" customFormat="1" ht="11.25" customHeight="1" spans="1:9">
      <c r="A232" s="81" t="s">
        <v>132</v>
      </c>
      <c r="B232" s="82"/>
      <c r="C232" s="82"/>
      <c r="D232" s="83"/>
      <c r="E232" s="84"/>
      <c r="F232" s="80">
        <f>F230</f>
        <v>158.121333333333</v>
      </c>
      <c r="G232" s="28"/>
      <c r="H232" s="28"/>
      <c r="I232" s="28"/>
    </row>
    <row r="233" s="24" customFormat="1" ht="11.25" customHeight="1" spans="1:9">
      <c r="A233" s="26"/>
      <c r="B233" s="26"/>
      <c r="C233" s="26"/>
      <c r="D233" s="58"/>
      <c r="E233" s="58"/>
      <c r="F233" s="58"/>
      <c r="G233" s="28"/>
      <c r="H233" s="28"/>
      <c r="I233" s="28"/>
    </row>
    <row r="234" spans="1:6">
      <c r="A234" s="120" t="s">
        <v>133</v>
      </c>
      <c r="B234" s="26"/>
      <c r="C234" s="26"/>
      <c r="D234" s="58"/>
      <c r="E234" s="58"/>
      <c r="F234" s="58"/>
    </row>
    <row r="235" ht="13.5"/>
    <row r="236" ht="13.5" spans="1:6">
      <c r="A236" s="40" t="s">
        <v>4</v>
      </c>
      <c r="B236" s="41" t="s">
        <v>5</v>
      </c>
      <c r="C236" s="41" t="s">
        <v>6</v>
      </c>
      <c r="D236" s="42" t="s">
        <v>7</v>
      </c>
      <c r="E236" s="42" t="s">
        <v>8</v>
      </c>
      <c r="F236" s="43" t="s">
        <v>9</v>
      </c>
    </row>
    <row r="237" spans="1:5">
      <c r="A237" s="48" t="s">
        <v>134</v>
      </c>
      <c r="B237" s="49" t="s">
        <v>39</v>
      </c>
      <c r="C237" s="76">
        <v>4</v>
      </c>
      <c r="D237" s="46">
        <v>83.98</v>
      </c>
      <c r="E237" s="51">
        <f>C237*D237</f>
        <v>335.92</v>
      </c>
    </row>
    <row r="238" ht="13.5" spans="1:5">
      <c r="A238" s="48" t="s">
        <v>135</v>
      </c>
      <c r="B238" s="122" t="s">
        <v>11</v>
      </c>
      <c r="C238" s="49">
        <v>1</v>
      </c>
      <c r="D238" s="123">
        <f>E237</f>
        <v>335.92</v>
      </c>
      <c r="E238" s="123">
        <f>D238/C238</f>
        <v>335.92</v>
      </c>
    </row>
    <row r="239" ht="13.5" spans="1:6">
      <c r="A239" s="25"/>
      <c r="B239" s="25"/>
      <c r="C239" s="25"/>
      <c r="D239" s="27" t="s">
        <v>24</v>
      </c>
      <c r="E239" s="51">
        <v>1</v>
      </c>
      <c r="F239" s="80">
        <f>(E238)*E239</f>
        <v>335.92</v>
      </c>
    </row>
    <row r="240" ht="13.5"/>
    <row r="241" ht="13.5" spans="1:6">
      <c r="A241" s="81" t="s">
        <v>136</v>
      </c>
      <c r="B241" s="82"/>
      <c r="C241" s="82"/>
      <c r="D241" s="83"/>
      <c r="E241" s="84"/>
      <c r="F241" s="80">
        <f>F239</f>
        <v>335.92</v>
      </c>
    </row>
    <row r="243" spans="1:6">
      <c r="A243" s="120" t="s">
        <v>137</v>
      </c>
      <c r="B243" s="26"/>
      <c r="C243" s="26"/>
      <c r="D243" s="58"/>
      <c r="E243" s="58"/>
      <c r="F243" s="58"/>
    </row>
    <row r="245" ht="13.5" spans="1:3">
      <c r="A245" s="24" t="s">
        <v>138</v>
      </c>
      <c r="B245" s="28"/>
      <c r="C245" s="124"/>
    </row>
    <row r="246" ht="13.5" spans="1:6">
      <c r="A246" s="40" t="s">
        <v>4</v>
      </c>
      <c r="B246" s="41" t="s">
        <v>5</v>
      </c>
      <c r="C246" s="41" t="s">
        <v>6</v>
      </c>
      <c r="D246" s="42" t="s">
        <v>7</v>
      </c>
      <c r="E246" s="42" t="s">
        <v>8</v>
      </c>
      <c r="F246" s="43" t="s">
        <v>9</v>
      </c>
    </row>
    <row r="247" spans="1:5">
      <c r="A247" s="44" t="s">
        <v>139</v>
      </c>
      <c r="B247" s="45" t="s">
        <v>39</v>
      </c>
      <c r="C247" s="45">
        <v>1</v>
      </c>
      <c r="D247" s="46">
        <v>1300</v>
      </c>
      <c r="E247" s="47">
        <f>C247*D247</f>
        <v>1300</v>
      </c>
    </row>
    <row r="248" spans="1:5">
      <c r="A248" s="48" t="s">
        <v>140</v>
      </c>
      <c r="B248" s="49" t="s">
        <v>64</v>
      </c>
      <c r="C248" s="49">
        <v>7</v>
      </c>
      <c r="D248" s="51"/>
      <c r="E248" s="51"/>
    </row>
    <row r="249" spans="1:5">
      <c r="A249" s="48" t="s">
        <v>141</v>
      </c>
      <c r="B249" s="49" t="s">
        <v>64</v>
      </c>
      <c r="C249" s="93">
        <v>0</v>
      </c>
      <c r="D249" s="51"/>
      <c r="E249" s="51"/>
    </row>
    <row r="250" spans="1:5">
      <c r="A250" s="48" t="s">
        <v>142</v>
      </c>
      <c r="B250" s="49" t="s">
        <v>18</v>
      </c>
      <c r="C250" s="51">
        <v>80</v>
      </c>
      <c r="D250" s="51">
        <f>E247</f>
        <v>1300</v>
      </c>
      <c r="E250" s="51">
        <f>C250*D250/100</f>
        <v>1040</v>
      </c>
    </row>
    <row r="251" ht="13.5" spans="1:5">
      <c r="A251" s="94" t="s">
        <v>143</v>
      </c>
      <c r="B251" s="95" t="s">
        <v>11</v>
      </c>
      <c r="C251" s="95">
        <f>C248*12</f>
        <v>84</v>
      </c>
      <c r="D251" s="96">
        <f>IF(C249&lt;=C248,E250,0)</f>
        <v>1040</v>
      </c>
      <c r="E251" s="96">
        <f>IFERROR(D251/C251,0)</f>
        <v>12.3809523809524</v>
      </c>
    </row>
    <row r="252" ht="13.5" spans="1:5">
      <c r="A252" s="56" t="s">
        <v>144</v>
      </c>
      <c r="B252" s="57"/>
      <c r="C252" s="57"/>
      <c r="D252" s="58"/>
      <c r="E252" s="59">
        <f>E251</f>
        <v>12.3809523809524</v>
      </c>
    </row>
    <row r="253" ht="13.5" spans="1:5">
      <c r="A253" s="66" t="s">
        <v>145</v>
      </c>
      <c r="B253" s="99" t="s">
        <v>39</v>
      </c>
      <c r="C253" s="49">
        <v>100</v>
      </c>
      <c r="D253" s="67">
        <f>E252</f>
        <v>12.3809523809524</v>
      </c>
      <c r="E253" s="59">
        <f>C253*D253</f>
        <v>1238.09523809524</v>
      </c>
    </row>
    <row r="254" ht="13.5" spans="1:6">
      <c r="A254" s="100"/>
      <c r="B254" s="100"/>
      <c r="C254" s="100"/>
      <c r="D254" s="27" t="s">
        <v>24</v>
      </c>
      <c r="E254" s="51">
        <v>1</v>
      </c>
      <c r="F254" s="80">
        <f>E253*E254</f>
        <v>1238.09523809524</v>
      </c>
    </row>
    <row r="255" ht="13.5" spans="1:6">
      <c r="A255" s="24" t="s">
        <v>146</v>
      </c>
      <c r="B255" s="100"/>
      <c r="C255" s="100"/>
      <c r="F255" s="58"/>
    </row>
    <row r="256" ht="13.5" spans="1:6">
      <c r="A256" s="40" t="s">
        <v>4</v>
      </c>
      <c r="B256" s="41" t="s">
        <v>5</v>
      </c>
      <c r="C256" s="41" t="s">
        <v>6</v>
      </c>
      <c r="D256" s="42" t="s">
        <v>7</v>
      </c>
      <c r="E256" s="42" t="s">
        <v>8</v>
      </c>
      <c r="F256" s="43" t="s">
        <v>9</v>
      </c>
    </row>
    <row r="257" spans="1:5">
      <c r="A257" s="48" t="s">
        <v>147</v>
      </c>
      <c r="B257" s="49" t="s">
        <v>39</v>
      </c>
      <c r="C257" s="45">
        <v>1</v>
      </c>
      <c r="D257" s="51">
        <f>D247</f>
        <v>1300</v>
      </c>
      <c r="E257" s="51">
        <f>C257*D257</f>
        <v>1300</v>
      </c>
    </row>
    <row r="258" spans="1:5">
      <c r="A258" s="48" t="s">
        <v>77</v>
      </c>
      <c r="B258" s="49" t="s">
        <v>18</v>
      </c>
      <c r="C258" s="93">
        <v>6</v>
      </c>
      <c r="D258" s="51"/>
      <c r="E258" s="51"/>
    </row>
    <row r="259" spans="1:5">
      <c r="A259" s="48" t="s">
        <v>148</v>
      </c>
      <c r="B259" s="49" t="s">
        <v>15</v>
      </c>
      <c r="C259" s="87">
        <f>IFERROR(IF(C249&lt;=C248,E247-(C250/(100*C248)*C249)*E247,E247-E250),0)</f>
        <v>1300</v>
      </c>
      <c r="D259" s="51"/>
      <c r="E259" s="51"/>
    </row>
    <row r="260" spans="1:5">
      <c r="A260" s="48" t="s">
        <v>149</v>
      </c>
      <c r="B260" s="49" t="s">
        <v>15</v>
      </c>
      <c r="C260" s="51">
        <f>IFERROR(IF(C249&gt;=C248,C259,((((C259)-(E247-E250))*(((C248-C249)+1)/(2*(C248-C249))))+(E247-E250))),0)</f>
        <v>854.285714285714</v>
      </c>
      <c r="D260" s="51"/>
      <c r="E260" s="51"/>
    </row>
    <row r="261" ht="13.5" spans="1:5">
      <c r="A261" s="94" t="s">
        <v>150</v>
      </c>
      <c r="B261" s="95" t="s">
        <v>15</v>
      </c>
      <c r="C261" s="95"/>
      <c r="D261" s="96">
        <f>C258*C260/12/100</f>
        <v>4.27142857142857</v>
      </c>
      <c r="E261" s="96">
        <f>D261</f>
        <v>4.27142857142857</v>
      </c>
    </row>
    <row r="262" ht="13.5" spans="1:5">
      <c r="A262" s="56" t="s">
        <v>144</v>
      </c>
      <c r="B262" s="57"/>
      <c r="C262" s="57"/>
      <c r="D262" s="58"/>
      <c r="E262" s="59">
        <f>E261</f>
        <v>4.27142857142857</v>
      </c>
    </row>
    <row r="263" ht="13.5" spans="1:5">
      <c r="A263" s="66" t="s">
        <v>145</v>
      </c>
      <c r="B263" s="99" t="s">
        <v>39</v>
      </c>
      <c r="C263" s="49">
        <f>C253</f>
        <v>100</v>
      </c>
      <c r="D263" s="67">
        <f>E262</f>
        <v>4.27142857142857</v>
      </c>
      <c r="E263" s="59">
        <f>C263*D263</f>
        <v>427.142857142857</v>
      </c>
    </row>
    <row r="264" ht="13.5" spans="3:6">
      <c r="C264" s="28"/>
      <c r="D264" s="27" t="s">
        <v>24</v>
      </c>
      <c r="E264" s="51">
        <v>1</v>
      </c>
      <c r="F264" s="80">
        <f>E263*E264</f>
        <v>427.142857142857</v>
      </c>
    </row>
    <row r="265" ht="13.5" spans="1:1">
      <c r="A265" s="24" t="s">
        <v>151</v>
      </c>
    </row>
    <row r="266" ht="13.5" spans="1:6">
      <c r="A266" s="40" t="s">
        <v>4</v>
      </c>
      <c r="B266" s="41" t="s">
        <v>5</v>
      </c>
      <c r="C266" s="41" t="s">
        <v>6</v>
      </c>
      <c r="D266" s="42" t="s">
        <v>7</v>
      </c>
      <c r="E266" s="42" t="s">
        <v>8</v>
      </c>
      <c r="F266" s="43" t="s">
        <v>9</v>
      </c>
    </row>
    <row r="267" ht="26.25" spans="1:5">
      <c r="A267" s="126" t="s">
        <v>152</v>
      </c>
      <c r="B267" s="45" t="s">
        <v>5</v>
      </c>
      <c r="C267" s="112">
        <f>C253</f>
        <v>100</v>
      </c>
      <c r="D267" s="106">
        <f>0.1*D247/C251</f>
        <v>1.54761904761905</v>
      </c>
      <c r="E267" s="47">
        <f>C267*D267</f>
        <v>154.761904761905</v>
      </c>
    </row>
    <row r="268" ht="13.5" spans="6:6">
      <c r="F268" s="80">
        <f>E267</f>
        <v>154.761904761905</v>
      </c>
    </row>
    <row r="269" ht="13.5" spans="1:1">
      <c r="A269" s="24" t="s">
        <v>153</v>
      </c>
    </row>
    <row r="270" ht="13.5" spans="1:6">
      <c r="A270" s="40" t="s">
        <v>4</v>
      </c>
      <c r="B270" s="41" t="s">
        <v>5</v>
      </c>
      <c r="C270" s="41" t="s">
        <v>6</v>
      </c>
      <c r="D270" s="42" t="s">
        <v>7</v>
      </c>
      <c r="E270" s="42" t="s">
        <v>8</v>
      </c>
      <c r="F270" s="43" t="s">
        <v>9</v>
      </c>
    </row>
    <row r="271" ht="13.5" spans="1:5">
      <c r="A271" s="126" t="s">
        <v>154</v>
      </c>
      <c r="B271" s="45" t="s">
        <v>155</v>
      </c>
      <c r="C271" s="112">
        <f>C253/2</f>
        <v>50</v>
      </c>
      <c r="D271" s="127">
        <v>20</v>
      </c>
      <c r="E271" s="47">
        <f>C271*D271</f>
        <v>1000</v>
      </c>
    </row>
    <row r="272" ht="13.5" spans="6:6">
      <c r="F272" s="80">
        <f>E271</f>
        <v>1000</v>
      </c>
    </row>
    <row r="273" ht="13.5" spans="1:1">
      <c r="A273" s="24" t="s">
        <v>156</v>
      </c>
    </row>
    <row r="274" ht="13.5" spans="1:6">
      <c r="A274" s="40" t="s">
        <v>4</v>
      </c>
      <c r="B274" s="41" t="s">
        <v>5</v>
      </c>
      <c r="C274" s="41" t="s">
        <v>6</v>
      </c>
      <c r="D274" s="42" t="s">
        <v>7</v>
      </c>
      <c r="E274" s="42" t="s">
        <v>8</v>
      </c>
      <c r="F274" s="43" t="s">
        <v>9</v>
      </c>
    </row>
    <row r="275" ht="13.5" spans="1:5">
      <c r="A275" s="126" t="s">
        <v>157</v>
      </c>
      <c r="B275" s="45" t="s">
        <v>155</v>
      </c>
      <c r="C275" s="128">
        <f>C253/6</f>
        <v>16.6666666666667</v>
      </c>
      <c r="D275" s="93">
        <v>17.5</v>
      </c>
      <c r="E275" s="47">
        <f>C275*D275</f>
        <v>291.666666666667</v>
      </c>
    </row>
    <row r="276" ht="13.5" spans="6:6">
      <c r="F276" s="80">
        <f>E275</f>
        <v>291.666666666667</v>
      </c>
    </row>
    <row r="277" ht="13.5"/>
    <row r="278" ht="13.5" spans="1:6">
      <c r="A278" s="81" t="s">
        <v>158</v>
      </c>
      <c r="B278" s="82"/>
      <c r="C278" s="82"/>
      <c r="D278" s="83"/>
      <c r="E278" s="84"/>
      <c r="F278" s="80">
        <f>SUM(F254:F276)</f>
        <v>3111.66666666667</v>
      </c>
    </row>
    <row r="279" spans="1:6">
      <c r="A279" s="26"/>
      <c r="B279" s="26"/>
      <c r="C279" s="26"/>
      <c r="D279" s="58"/>
      <c r="E279" s="58"/>
      <c r="F279" s="58"/>
    </row>
    <row r="280" spans="1:6">
      <c r="A280" s="26"/>
      <c r="B280" s="26"/>
      <c r="C280" s="26"/>
      <c r="D280" s="58"/>
      <c r="E280" s="58"/>
      <c r="F280" s="58"/>
    </row>
    <row r="281" ht="13.5" spans="1:6">
      <c r="A281" s="129" t="s">
        <v>159</v>
      </c>
      <c r="D281" s="70"/>
      <c r="E281" s="70"/>
      <c r="F281" s="70"/>
    </row>
    <row r="282" ht="13.5" spans="1:6">
      <c r="A282" s="130" t="s">
        <v>4</v>
      </c>
      <c r="B282" s="131" t="s">
        <v>5</v>
      </c>
      <c r="C282" s="131" t="s">
        <v>6</v>
      </c>
      <c r="D282" s="110" t="s">
        <v>7</v>
      </c>
      <c r="E282" s="110" t="s">
        <v>8</v>
      </c>
      <c r="F282" s="43" t="s">
        <v>9</v>
      </c>
    </row>
    <row r="283" ht="25.5" spans="1:6">
      <c r="A283" s="132" t="s">
        <v>160</v>
      </c>
      <c r="B283" s="49" t="s">
        <v>5</v>
      </c>
      <c r="C283" s="133">
        <v>2</v>
      </c>
      <c r="D283" s="60">
        <v>10.24</v>
      </c>
      <c r="E283" s="51">
        <f>C283*D283</f>
        <v>20.48</v>
      </c>
      <c r="F283" s="70"/>
    </row>
    <row r="284" spans="1:6">
      <c r="A284" s="132" t="s">
        <v>161</v>
      </c>
      <c r="B284" s="49" t="s">
        <v>5</v>
      </c>
      <c r="C284" s="133">
        <f>4/12</f>
        <v>0.333333333333333</v>
      </c>
      <c r="D284" s="60">
        <v>44.39</v>
      </c>
      <c r="E284" s="51">
        <f>C284*D284</f>
        <v>14.7966666666667</v>
      </c>
      <c r="F284" s="70"/>
    </row>
    <row r="285" ht="13.5" spans="1:6">
      <c r="A285" s="132" t="s">
        <v>162</v>
      </c>
      <c r="B285" s="49" t="s">
        <v>5</v>
      </c>
      <c r="C285" s="133">
        <f>4/12</f>
        <v>0.333333333333333</v>
      </c>
      <c r="D285" s="60">
        <v>17.63</v>
      </c>
      <c r="E285" s="51">
        <f>C285*D285</f>
        <v>5.87666666666667</v>
      </c>
      <c r="F285" s="70"/>
    </row>
    <row r="286" ht="13.5" spans="4:6">
      <c r="D286" s="70"/>
      <c r="E286" s="70"/>
      <c r="F286" s="80">
        <f>SUM(E283:E285)</f>
        <v>41.1533333333333</v>
      </c>
    </row>
    <row r="287" ht="13.5" spans="4:6">
      <c r="D287" s="70"/>
      <c r="E287" s="70"/>
      <c r="F287" s="70"/>
    </row>
    <row r="288" ht="13.5" spans="1:6">
      <c r="A288" s="81" t="s">
        <v>163</v>
      </c>
      <c r="B288" s="82"/>
      <c r="C288" s="82"/>
      <c r="D288" s="134"/>
      <c r="E288" s="135"/>
      <c r="F288" s="80">
        <f>F286</f>
        <v>41.1533333333333</v>
      </c>
    </row>
    <row r="289" spans="1:6">
      <c r="A289" s="26"/>
      <c r="B289" s="26"/>
      <c r="C289" s="26"/>
      <c r="D289" s="58"/>
      <c r="E289" s="58"/>
      <c r="F289" s="58"/>
    </row>
    <row r="290" ht="11.25" customHeight="1" spans="1:7">
      <c r="A290" s="24" t="s">
        <v>164</v>
      </c>
      <c r="D290" s="70"/>
      <c r="E290" s="70"/>
      <c r="F290" s="70"/>
      <c r="G290" s="28"/>
    </row>
    <row r="291" ht="11.25" customHeight="1" spans="4:7">
      <c r="D291" s="70"/>
      <c r="E291" s="70"/>
      <c r="F291" s="70"/>
      <c r="G291" s="28"/>
    </row>
    <row r="292" ht="11.25" customHeight="1" spans="1:7">
      <c r="A292" s="136" t="s">
        <v>165</v>
      </c>
      <c r="D292" s="70"/>
      <c r="E292" s="70"/>
      <c r="F292" s="70"/>
      <c r="G292" s="28"/>
    </row>
    <row r="293" ht="11.25" customHeight="1" spans="1:7">
      <c r="A293" s="40" t="s">
        <v>4</v>
      </c>
      <c r="B293" s="41" t="s">
        <v>5</v>
      </c>
      <c r="C293" s="41" t="s">
        <v>6</v>
      </c>
      <c r="D293" s="42" t="s">
        <v>7</v>
      </c>
      <c r="E293" s="42" t="s">
        <v>8</v>
      </c>
      <c r="F293" s="43" t="s">
        <v>9</v>
      </c>
      <c r="G293" s="28"/>
    </row>
    <row r="294" ht="11.25" customHeight="1" spans="1:7">
      <c r="A294" s="44" t="s">
        <v>166</v>
      </c>
      <c r="B294" s="45" t="s">
        <v>39</v>
      </c>
      <c r="C294" s="45">
        <v>1</v>
      </c>
      <c r="D294" s="46">
        <v>116485</v>
      </c>
      <c r="E294" s="47">
        <f>C294*D294</f>
        <v>116485</v>
      </c>
      <c r="F294" s="70"/>
      <c r="G294" s="28"/>
    </row>
    <row r="295" ht="11.25" customHeight="1" spans="1:7">
      <c r="A295" s="48" t="s">
        <v>167</v>
      </c>
      <c r="B295" s="49" t="s">
        <v>64</v>
      </c>
      <c r="C295" s="49">
        <v>15</v>
      </c>
      <c r="D295" s="51"/>
      <c r="E295" s="51"/>
      <c r="F295" s="70"/>
      <c r="G295" s="28"/>
    </row>
    <row r="296" ht="11.25" customHeight="1" spans="1:7">
      <c r="A296" s="48" t="s">
        <v>65</v>
      </c>
      <c r="B296" s="49" t="s">
        <v>64</v>
      </c>
      <c r="C296" s="93">
        <v>0</v>
      </c>
      <c r="D296" s="51"/>
      <c r="E296" s="51"/>
      <c r="G296" s="28"/>
    </row>
    <row r="297" ht="11.25" customHeight="1" spans="1:7">
      <c r="A297" s="48" t="s">
        <v>168</v>
      </c>
      <c r="B297" s="49" t="s">
        <v>18</v>
      </c>
      <c r="C297" s="51">
        <v>75</v>
      </c>
      <c r="D297" s="51">
        <f>E294</f>
        <v>116485</v>
      </c>
      <c r="E297" s="51">
        <f>C297*D297/100</f>
        <v>87363.75</v>
      </c>
      <c r="F297" s="70"/>
      <c r="G297" s="28"/>
    </row>
    <row r="298" ht="11.25" customHeight="1" spans="1:7">
      <c r="A298" s="94" t="s">
        <v>169</v>
      </c>
      <c r="B298" s="95" t="s">
        <v>11</v>
      </c>
      <c r="C298" s="95">
        <f>C295*12</f>
        <v>180</v>
      </c>
      <c r="D298" s="96">
        <f>IF(C296&lt;=C295,E297,0)</f>
        <v>87363.75</v>
      </c>
      <c r="E298" s="96">
        <f>IFERROR(D298/C298,0)</f>
        <v>485.354166666667</v>
      </c>
      <c r="F298" s="70"/>
      <c r="G298" s="28"/>
    </row>
    <row r="299" ht="11.25" customHeight="1" spans="1:7">
      <c r="A299" s="56" t="s">
        <v>73</v>
      </c>
      <c r="B299" s="57"/>
      <c r="C299" s="57"/>
      <c r="D299" s="58"/>
      <c r="E299" s="59">
        <f>E298</f>
        <v>485.354166666667</v>
      </c>
      <c r="F299" s="70"/>
      <c r="G299" s="28"/>
    </row>
    <row r="300" ht="11.25" customHeight="1" spans="1:7">
      <c r="A300" s="66" t="s">
        <v>74</v>
      </c>
      <c r="B300" s="99" t="s">
        <v>39</v>
      </c>
      <c r="C300" s="49">
        <v>1</v>
      </c>
      <c r="D300" s="67">
        <f>E299</f>
        <v>485.354166666667</v>
      </c>
      <c r="E300" s="59">
        <f>C300*D300</f>
        <v>485.354166666667</v>
      </c>
      <c r="F300" s="70"/>
      <c r="G300" s="28"/>
    </row>
    <row r="301" ht="11.25" customHeight="1" spans="1:7">
      <c r="A301" s="100"/>
      <c r="B301" s="100"/>
      <c r="C301" s="100"/>
      <c r="D301" s="74" t="s">
        <v>24</v>
      </c>
      <c r="E301" s="137">
        <v>1</v>
      </c>
      <c r="F301" s="80">
        <f>E300*E301</f>
        <v>485.354166666667</v>
      </c>
      <c r="G301" s="28"/>
    </row>
    <row r="302" ht="11.25" customHeight="1" spans="4:7">
      <c r="D302" s="70"/>
      <c r="E302" s="70"/>
      <c r="F302" s="70"/>
      <c r="G302" s="28"/>
    </row>
    <row r="303" ht="11.25" customHeight="1" spans="1:7">
      <c r="A303" s="138" t="s">
        <v>170</v>
      </c>
      <c r="D303" s="70"/>
      <c r="E303" s="70"/>
      <c r="F303" s="70"/>
      <c r="G303" s="28"/>
    </row>
    <row r="304" ht="11.25" customHeight="1" spans="1:7">
      <c r="A304" s="130" t="s">
        <v>4</v>
      </c>
      <c r="B304" s="131" t="s">
        <v>5</v>
      </c>
      <c r="C304" s="131" t="s">
        <v>6</v>
      </c>
      <c r="D304" s="42" t="s">
        <v>7</v>
      </c>
      <c r="E304" s="110" t="s">
        <v>8</v>
      </c>
      <c r="F304" s="43" t="s">
        <v>9</v>
      </c>
      <c r="G304" s="28"/>
    </row>
    <row r="305" ht="11.25" customHeight="1" spans="1:7">
      <c r="A305" s="48" t="s">
        <v>171</v>
      </c>
      <c r="B305" s="49" t="s">
        <v>39</v>
      </c>
      <c r="C305" s="45">
        <v>1</v>
      </c>
      <c r="D305" s="51">
        <f>D294</f>
        <v>116485</v>
      </c>
      <c r="E305" s="51">
        <f>C305*D305</f>
        <v>116485</v>
      </c>
      <c r="G305" s="28"/>
    </row>
    <row r="306" ht="11.25" customHeight="1" spans="1:7">
      <c r="A306" s="48" t="s">
        <v>77</v>
      </c>
      <c r="B306" s="49" t="s">
        <v>18</v>
      </c>
      <c r="C306" s="93">
        <v>6</v>
      </c>
      <c r="D306" s="51"/>
      <c r="E306" s="51"/>
      <c r="G306" s="28"/>
    </row>
    <row r="307" ht="11.25" customHeight="1" spans="1:7">
      <c r="A307" s="48" t="s">
        <v>78</v>
      </c>
      <c r="B307" s="49" t="s">
        <v>15</v>
      </c>
      <c r="C307" s="87">
        <f>IFERROR(IF(C296&lt;=C295,E294-(C297/(100*C295)*C296)*E294,E294-E297),0)</f>
        <v>116485</v>
      </c>
      <c r="D307" s="51"/>
      <c r="E307" s="51"/>
      <c r="G307" s="28"/>
    </row>
    <row r="308" ht="11.25" customHeight="1" spans="1:7">
      <c r="A308" s="48" t="s">
        <v>172</v>
      </c>
      <c r="B308" s="49" t="s">
        <v>15</v>
      </c>
      <c r="C308" s="51">
        <f>IFERROR(IF(C296&gt;=C295,C307,((((C307)-(E294-E297))*(((C295-C296)+1)/(2*(C295-C296))))+(E294-E297))),0)</f>
        <v>75715.25</v>
      </c>
      <c r="D308" s="51"/>
      <c r="E308" s="51"/>
      <c r="G308" s="28"/>
    </row>
    <row r="309" ht="11.25" customHeight="1" spans="1:7">
      <c r="A309" s="94" t="s">
        <v>173</v>
      </c>
      <c r="B309" s="95" t="s">
        <v>15</v>
      </c>
      <c r="C309" s="95"/>
      <c r="D309" s="96">
        <f>C306*C308/12/100</f>
        <v>378.57625</v>
      </c>
      <c r="E309" s="96">
        <f>D309</f>
        <v>378.57625</v>
      </c>
      <c r="G309" s="28"/>
    </row>
    <row r="310" ht="11.25" customHeight="1" spans="1:7">
      <c r="A310" s="56" t="s">
        <v>73</v>
      </c>
      <c r="B310" s="57"/>
      <c r="C310" s="57"/>
      <c r="D310" s="58"/>
      <c r="E310" s="59">
        <f>E309</f>
        <v>378.57625</v>
      </c>
      <c r="G310" s="28"/>
    </row>
    <row r="311" ht="11.25" customHeight="1" spans="1:7">
      <c r="A311" s="66" t="s">
        <v>74</v>
      </c>
      <c r="B311" s="99" t="s">
        <v>39</v>
      </c>
      <c r="C311" s="49">
        <f>C300</f>
        <v>1</v>
      </c>
      <c r="D311" s="67">
        <f>E310</f>
        <v>378.57625</v>
      </c>
      <c r="E311" s="59">
        <f>C311*D311</f>
        <v>378.57625</v>
      </c>
      <c r="G311" s="28"/>
    </row>
    <row r="312" ht="11.25" customHeight="1" spans="3:7">
      <c r="C312" s="28"/>
      <c r="D312" s="74" t="s">
        <v>24</v>
      </c>
      <c r="E312" s="137">
        <f>E301</f>
        <v>1</v>
      </c>
      <c r="F312" s="80">
        <f>E311*E312</f>
        <v>378.57625</v>
      </c>
      <c r="G312" s="28"/>
    </row>
    <row r="313" ht="11.25" customHeight="1" spans="4:7">
      <c r="D313" s="70"/>
      <c r="E313" s="70"/>
      <c r="F313" s="70"/>
      <c r="G313" s="28"/>
    </row>
    <row r="314" ht="11.25" customHeight="1" spans="1:7">
      <c r="A314" s="24" t="s">
        <v>174</v>
      </c>
      <c r="D314" s="70"/>
      <c r="E314" s="70"/>
      <c r="F314" s="70"/>
      <c r="G314" s="28"/>
    </row>
    <row r="315" ht="11.25" customHeight="1" spans="1:7">
      <c r="A315" s="40" t="s">
        <v>4</v>
      </c>
      <c r="B315" s="41" t="s">
        <v>5</v>
      </c>
      <c r="C315" s="41" t="s">
        <v>6</v>
      </c>
      <c r="D315" s="42" t="s">
        <v>7</v>
      </c>
      <c r="E315" s="42" t="s">
        <v>8</v>
      </c>
      <c r="F315" s="43" t="s">
        <v>9</v>
      </c>
      <c r="G315" s="28"/>
    </row>
    <row r="316" ht="11.25" customHeight="1" spans="1:7">
      <c r="A316" s="44" t="s">
        <v>88</v>
      </c>
      <c r="B316" s="45" t="s">
        <v>39</v>
      </c>
      <c r="C316" s="47">
        <f>C300</f>
        <v>1</v>
      </c>
      <c r="D316" s="60">
        <f>0.005*D294</f>
        <v>582.425</v>
      </c>
      <c r="E316" s="47">
        <f>C316*D316</f>
        <v>582.425</v>
      </c>
      <c r="F316" s="70"/>
      <c r="G316" s="28"/>
    </row>
    <row r="317" ht="11.25" customHeight="1" spans="1:7">
      <c r="A317" s="48" t="s">
        <v>89</v>
      </c>
      <c r="B317" s="49" t="s">
        <v>39</v>
      </c>
      <c r="C317" s="47">
        <f>C300</f>
        <v>1</v>
      </c>
      <c r="D317" s="139">
        <v>141</v>
      </c>
      <c r="E317" s="51">
        <f>C317*D317</f>
        <v>141</v>
      </c>
      <c r="F317" s="70"/>
      <c r="G317" s="28"/>
    </row>
    <row r="318" ht="11.25" customHeight="1" spans="1:7">
      <c r="A318" s="48" t="s">
        <v>90</v>
      </c>
      <c r="B318" s="49" t="s">
        <v>39</v>
      </c>
      <c r="C318" s="47">
        <f>C300</f>
        <v>1</v>
      </c>
      <c r="D318" s="60">
        <v>791.72</v>
      </c>
      <c r="E318" s="51">
        <f>C318*D318</f>
        <v>791.72</v>
      </c>
      <c r="F318" s="58"/>
      <c r="G318" s="28"/>
    </row>
    <row r="319" ht="11.25" customHeight="1" spans="1:7">
      <c r="A319" s="66" t="s">
        <v>91</v>
      </c>
      <c r="B319" s="99" t="s">
        <v>11</v>
      </c>
      <c r="C319" s="99">
        <v>12</v>
      </c>
      <c r="D319" s="67">
        <f>SUM(E316:E318)</f>
        <v>1515.145</v>
      </c>
      <c r="E319" s="67">
        <f>D319/C319</f>
        <v>126.262083333333</v>
      </c>
      <c r="F319" s="70"/>
      <c r="G319" s="28"/>
    </row>
    <row r="320" ht="11.25" customHeight="1" spans="4:7">
      <c r="D320" s="74" t="s">
        <v>24</v>
      </c>
      <c r="E320" s="137">
        <f>E301</f>
        <v>1</v>
      </c>
      <c r="F320" s="61">
        <f>E319*E320</f>
        <v>126.262083333333</v>
      </c>
      <c r="G320" s="28"/>
    </row>
    <row r="321" ht="11.25" customHeight="1" spans="1:7">
      <c r="A321" s="24" t="s">
        <v>175</v>
      </c>
      <c r="B321" s="109"/>
      <c r="D321" s="70"/>
      <c r="E321" s="70"/>
      <c r="F321" s="70"/>
      <c r="G321" s="28"/>
    </row>
    <row r="322" ht="11.25" customHeight="1" spans="2:7">
      <c r="B322" s="109"/>
      <c r="D322" s="70"/>
      <c r="E322" s="70"/>
      <c r="F322" s="70"/>
      <c r="G322" s="28"/>
    </row>
    <row r="323" ht="11.25" customHeight="1" spans="1:7">
      <c r="A323" s="66" t="s">
        <v>176</v>
      </c>
      <c r="B323" s="140">
        <v>550</v>
      </c>
      <c r="D323" s="70"/>
      <c r="E323" s="70"/>
      <c r="F323" s="70"/>
      <c r="G323" s="28"/>
    </row>
    <row r="324" ht="11.25" customHeight="1" spans="2:7">
      <c r="B324" s="109"/>
      <c r="D324" s="70"/>
      <c r="E324" s="70"/>
      <c r="F324" s="70"/>
      <c r="G324" s="28"/>
    </row>
    <row r="325" ht="11.25" customHeight="1" spans="1:7">
      <c r="A325" s="141" t="s">
        <v>4</v>
      </c>
      <c r="B325" s="142" t="s">
        <v>5</v>
      </c>
      <c r="C325" s="142" t="s">
        <v>94</v>
      </c>
      <c r="D325" s="143" t="s">
        <v>7</v>
      </c>
      <c r="E325" s="143" t="s">
        <v>8</v>
      </c>
      <c r="F325" s="144" t="s">
        <v>177</v>
      </c>
      <c r="G325" s="28"/>
    </row>
    <row r="326" ht="11.25" customHeight="1" spans="1:7">
      <c r="A326" s="44" t="s">
        <v>178</v>
      </c>
      <c r="B326" s="45" t="s">
        <v>96</v>
      </c>
      <c r="C326" s="111">
        <v>9.3</v>
      </c>
      <c r="D326" s="145">
        <v>5.92</v>
      </c>
      <c r="E326" s="47"/>
      <c r="F326" s="70"/>
      <c r="G326" s="28"/>
    </row>
    <row r="327" ht="11.25" customHeight="1" spans="1:7">
      <c r="A327" s="48" t="s">
        <v>97</v>
      </c>
      <c r="B327" s="49" t="s">
        <v>98</v>
      </c>
      <c r="C327" s="112">
        <f>B323</f>
        <v>550</v>
      </c>
      <c r="D327" s="113">
        <f>IFERROR(+D326/C326,"-")</f>
        <v>0.636559139784946</v>
      </c>
      <c r="E327" s="51">
        <f>IFERROR(C327*D327,"-")</f>
        <v>350.10752688172</v>
      </c>
      <c r="F327" s="70"/>
      <c r="G327" s="28"/>
    </row>
    <row r="328" ht="11.25" customHeight="1" spans="1:7">
      <c r="A328" s="48" t="s">
        <v>99</v>
      </c>
      <c r="B328" s="49" t="s">
        <v>100</v>
      </c>
      <c r="C328" s="146">
        <f>4/10</f>
        <v>0.4</v>
      </c>
      <c r="D328" s="60">
        <v>67.11</v>
      </c>
      <c r="E328" s="51"/>
      <c r="F328" s="70"/>
      <c r="G328" s="28"/>
    </row>
    <row r="329" ht="11.25" customHeight="1" spans="1:7">
      <c r="A329" s="48" t="s">
        <v>101</v>
      </c>
      <c r="B329" s="49" t="s">
        <v>98</v>
      </c>
      <c r="C329" s="112">
        <f>C327</f>
        <v>550</v>
      </c>
      <c r="D329" s="115">
        <f>C328*D328/1000</f>
        <v>0.026844</v>
      </c>
      <c r="E329" s="51">
        <f>C329*D329</f>
        <v>14.7642</v>
      </c>
      <c r="F329" s="70"/>
      <c r="G329" s="28"/>
    </row>
    <row r="330" ht="11.25" customHeight="1" spans="1:7">
      <c r="A330" s="48" t="s">
        <v>102</v>
      </c>
      <c r="B330" s="49" t="s">
        <v>100</v>
      </c>
      <c r="C330" s="146">
        <f>4/50</f>
        <v>0.08</v>
      </c>
      <c r="D330" s="60">
        <v>160</v>
      </c>
      <c r="E330" s="51"/>
      <c r="F330" s="70"/>
      <c r="G330" s="28"/>
    </row>
    <row r="331" ht="11.25" customHeight="1" spans="1:7">
      <c r="A331" s="48" t="s">
        <v>103</v>
      </c>
      <c r="B331" s="49" t="s">
        <v>98</v>
      </c>
      <c r="C331" s="112">
        <f>C327</f>
        <v>550</v>
      </c>
      <c r="D331" s="115">
        <f>C330*D330/1000</f>
        <v>0.0128</v>
      </c>
      <c r="E331" s="51">
        <f>C331*D331</f>
        <v>7.04</v>
      </c>
      <c r="F331" s="70"/>
      <c r="G331" s="28"/>
    </row>
    <row r="332" ht="11.25" customHeight="1" spans="1:7">
      <c r="A332" s="48" t="s">
        <v>106</v>
      </c>
      <c r="B332" s="49" t="s">
        <v>100</v>
      </c>
      <c r="C332" s="146">
        <f>1/30</f>
        <v>0.0333333333333333</v>
      </c>
      <c r="D332" s="60">
        <v>52.44</v>
      </c>
      <c r="E332" s="51"/>
      <c r="F332" s="70"/>
      <c r="G332" s="28"/>
    </row>
    <row r="333" ht="11.25" customHeight="1" spans="1:7">
      <c r="A333" s="48" t="s">
        <v>107</v>
      </c>
      <c r="B333" s="49" t="s">
        <v>98</v>
      </c>
      <c r="C333" s="112">
        <f>C329</f>
        <v>550</v>
      </c>
      <c r="D333" s="115">
        <f>C332*D332/1000</f>
        <v>0.001748</v>
      </c>
      <c r="E333" s="51">
        <f>C333*D333</f>
        <v>0.9614</v>
      </c>
      <c r="F333" s="70"/>
      <c r="G333" s="28"/>
    </row>
    <row r="334" ht="11.25" customHeight="1" spans="1:7">
      <c r="A334" s="66"/>
      <c r="B334" s="99"/>
      <c r="C334" s="117"/>
      <c r="D334" s="118">
        <f>IFERROR(D327+D329+D331+#REF!+#REF!,0)</f>
        <v>0</v>
      </c>
      <c r="E334" s="51"/>
      <c r="F334" s="70"/>
      <c r="G334" s="28"/>
    </row>
    <row r="335" ht="11.25" customHeight="1" spans="4:7">
      <c r="D335" s="70"/>
      <c r="E335" s="70"/>
      <c r="F335" s="80">
        <f>SUM(E326:E333)</f>
        <v>372.87312688172</v>
      </c>
      <c r="G335" s="28"/>
    </row>
    <row r="336" ht="11.25" customHeight="1" spans="4:7">
      <c r="D336" s="70"/>
      <c r="E336" s="70"/>
      <c r="F336" s="70"/>
      <c r="G336" s="28"/>
    </row>
    <row r="337" ht="11.25" customHeight="1" spans="1:7">
      <c r="A337" s="24" t="s">
        <v>179</v>
      </c>
      <c r="D337" s="70"/>
      <c r="E337" s="70"/>
      <c r="F337" s="70"/>
      <c r="G337" s="28"/>
    </row>
    <row r="338" ht="11.25" customHeight="1" spans="1:7">
      <c r="A338" s="40" t="s">
        <v>4</v>
      </c>
      <c r="B338" s="41" t="s">
        <v>5</v>
      </c>
      <c r="C338" s="41" t="s">
        <v>6</v>
      </c>
      <c r="D338" s="42" t="s">
        <v>7</v>
      </c>
      <c r="E338" s="42" t="s">
        <v>8</v>
      </c>
      <c r="F338" s="43" t="s">
        <v>9</v>
      </c>
      <c r="G338" s="28"/>
    </row>
    <row r="339" ht="11.25" customHeight="1" spans="1:7">
      <c r="A339" s="44" t="s">
        <v>180</v>
      </c>
      <c r="B339" s="45" t="s">
        <v>181</v>
      </c>
      <c r="C339" s="51">
        <v>0.08</v>
      </c>
      <c r="D339" s="46">
        <v>27</v>
      </c>
      <c r="E339" s="47">
        <f>C339*D339</f>
        <v>2.16</v>
      </c>
      <c r="F339" s="70"/>
      <c r="G339" s="28"/>
    </row>
    <row r="340" ht="11.25" customHeight="1" spans="1:7">
      <c r="A340" s="44" t="s">
        <v>182</v>
      </c>
      <c r="B340" s="45" t="s">
        <v>181</v>
      </c>
      <c r="C340" s="51">
        <v>0.08</v>
      </c>
      <c r="D340" s="46">
        <v>24.35</v>
      </c>
      <c r="E340" s="47">
        <f>C340*D340</f>
        <v>1.948</v>
      </c>
      <c r="F340" s="70"/>
      <c r="G340" s="28"/>
    </row>
    <row r="341" ht="11.25" customHeight="1" spans="1:7">
      <c r="A341" s="44" t="s">
        <v>183</v>
      </c>
      <c r="B341" s="45" t="s">
        <v>181</v>
      </c>
      <c r="C341" s="51">
        <v>0.08</v>
      </c>
      <c r="D341" s="46">
        <v>26.99</v>
      </c>
      <c r="E341" s="47">
        <f>C341*D341</f>
        <v>2.1592</v>
      </c>
      <c r="F341" s="70"/>
      <c r="G341" s="28"/>
    </row>
    <row r="342" ht="11.25" customHeight="1" spans="4:7">
      <c r="D342" s="70"/>
      <c r="E342" s="70"/>
      <c r="F342" s="80">
        <f>SUM(E339:E341)</f>
        <v>6.2672</v>
      </c>
      <c r="G342" s="28"/>
    </row>
    <row r="343" ht="11.25" customHeight="1" spans="4:7">
      <c r="D343" s="70"/>
      <c r="E343" s="70"/>
      <c r="F343" s="70"/>
      <c r="G343" s="28"/>
    </row>
    <row r="344" ht="11.25" customHeight="1" spans="1:7">
      <c r="A344" s="24" t="s">
        <v>184</v>
      </c>
      <c r="D344" s="70"/>
      <c r="E344" s="70"/>
      <c r="F344" s="70"/>
      <c r="G344" s="28"/>
    </row>
    <row r="345" ht="11.25" customHeight="1" spans="1:7">
      <c r="A345" s="40" t="s">
        <v>4</v>
      </c>
      <c r="B345" s="41" t="s">
        <v>5</v>
      </c>
      <c r="C345" s="41" t="s">
        <v>6</v>
      </c>
      <c r="D345" s="42" t="s">
        <v>7</v>
      </c>
      <c r="E345" s="42" t="s">
        <v>8</v>
      </c>
      <c r="F345" s="43" t="s">
        <v>9</v>
      </c>
      <c r="G345" s="28"/>
    </row>
    <row r="346" ht="11.25" customHeight="1" spans="1:7">
      <c r="A346" s="44" t="s">
        <v>185</v>
      </c>
      <c r="B346" s="45" t="s">
        <v>39</v>
      </c>
      <c r="C346" s="45">
        <v>4</v>
      </c>
      <c r="D346" s="46">
        <v>289</v>
      </c>
      <c r="E346" s="47">
        <f>C346*D346</f>
        <v>1156</v>
      </c>
      <c r="F346" s="70"/>
      <c r="G346" s="28"/>
    </row>
    <row r="347" ht="11.25" customHeight="1" spans="1:7">
      <c r="A347" s="48" t="s">
        <v>186</v>
      </c>
      <c r="B347" s="49" t="s">
        <v>122</v>
      </c>
      <c r="C347" s="119">
        <v>34000</v>
      </c>
      <c r="D347" s="51">
        <f>E346</f>
        <v>1156</v>
      </c>
      <c r="E347" s="51">
        <f>IFERROR(D347/C347,"-")</f>
        <v>0.034</v>
      </c>
      <c r="F347" s="70"/>
      <c r="G347" s="28"/>
    </row>
    <row r="348" ht="11.25" customHeight="1" spans="1:7">
      <c r="A348" s="48" t="s">
        <v>123</v>
      </c>
      <c r="B348" s="49" t="s">
        <v>98</v>
      </c>
      <c r="C348" s="112">
        <f>B323</f>
        <v>550</v>
      </c>
      <c r="D348" s="51">
        <f>E347</f>
        <v>0.034</v>
      </c>
      <c r="E348" s="51">
        <f>IFERROR(C348*D348,0)</f>
        <v>18.7</v>
      </c>
      <c r="F348" s="70"/>
      <c r="G348" s="28"/>
    </row>
    <row r="349" ht="11.25" customHeight="1" spans="4:7">
      <c r="D349" s="70"/>
      <c r="E349" s="70"/>
      <c r="F349" s="80">
        <f>E348</f>
        <v>18.7</v>
      </c>
      <c r="G349" s="28"/>
    </row>
    <row r="350" ht="11.25" customHeight="1" spans="4:7">
      <c r="D350" s="70"/>
      <c r="E350" s="70"/>
      <c r="F350" s="70"/>
      <c r="G350" s="28"/>
    </row>
    <row r="351" ht="11.25" customHeight="1" spans="1:7">
      <c r="A351" s="81" t="s">
        <v>187</v>
      </c>
      <c r="B351" s="82"/>
      <c r="C351" s="82"/>
      <c r="D351" s="134"/>
      <c r="E351" s="135"/>
      <c r="F351" s="80">
        <f>SUM(F294:F350)</f>
        <v>1388.03282688172</v>
      </c>
      <c r="G351" s="28"/>
    </row>
    <row r="352" ht="17.2" customHeight="1" spans="1:6">
      <c r="A352" s="26"/>
      <c r="B352" s="26"/>
      <c r="C352" s="26"/>
      <c r="D352" s="58"/>
      <c r="E352" s="58"/>
      <c r="F352" s="58"/>
    </row>
    <row r="353" ht="17.2" customHeight="1" spans="1:6">
      <c r="A353" s="26" t="s">
        <v>188</v>
      </c>
      <c r="B353" s="26"/>
      <c r="C353" s="26"/>
      <c r="D353" s="77"/>
      <c r="E353" s="77"/>
      <c r="F353" s="58"/>
    </row>
    <row r="354" ht="17.2" customHeight="1" spans="4:6">
      <c r="D354" s="70"/>
      <c r="E354" s="70"/>
      <c r="F354" s="70"/>
    </row>
    <row r="355" ht="17.2" customHeight="1" spans="1:6">
      <c r="A355" s="130" t="s">
        <v>4</v>
      </c>
      <c r="B355" s="131" t="s">
        <v>5</v>
      </c>
      <c r="C355" s="131" t="s">
        <v>6</v>
      </c>
      <c r="D355" s="110" t="s">
        <v>7</v>
      </c>
      <c r="E355" s="110" t="s">
        <v>8</v>
      </c>
      <c r="F355" s="43" t="s">
        <v>9</v>
      </c>
    </row>
    <row r="356" ht="17.2" customHeight="1" spans="1:5">
      <c r="A356" s="147" t="s">
        <v>189</v>
      </c>
      <c r="B356" s="122" t="s">
        <v>11</v>
      </c>
      <c r="C356" s="76">
        <v>1</v>
      </c>
      <c r="D356" s="60">
        <v>1800</v>
      </c>
      <c r="E356" s="51">
        <f>C356*D356</f>
        <v>1800</v>
      </c>
    </row>
    <row r="357" ht="28.45" customHeight="1" spans="1:5">
      <c r="A357" s="147" t="s">
        <v>190</v>
      </c>
      <c r="B357" s="122" t="s">
        <v>39</v>
      </c>
      <c r="C357" s="76">
        <v>1</v>
      </c>
      <c r="D357" s="60">
        <v>172.76</v>
      </c>
      <c r="E357" s="51">
        <f>C357*D357</f>
        <v>172.76</v>
      </c>
    </row>
    <row r="358" ht="17.2" customHeight="1" spans="1:5">
      <c r="A358" s="147" t="s">
        <v>191</v>
      </c>
      <c r="B358" s="122" t="s">
        <v>39</v>
      </c>
      <c r="C358" s="76">
        <v>1</v>
      </c>
      <c r="D358" s="60">
        <v>110</v>
      </c>
      <c r="E358" s="51">
        <f>C358*D358</f>
        <v>110</v>
      </c>
    </row>
    <row r="359" ht="17.2" customHeight="1" spans="1:6">
      <c r="A359" s="25"/>
      <c r="B359" s="25"/>
      <c r="C359" s="25"/>
      <c r="D359" s="74"/>
      <c r="E359" s="70"/>
      <c r="F359" s="80">
        <f>SUM(E356:E358)</f>
        <v>2082.76</v>
      </c>
    </row>
    <row r="360" ht="17.2" customHeight="1" spans="4:6">
      <c r="D360" s="70"/>
      <c r="E360" s="70"/>
      <c r="F360" s="70"/>
    </row>
    <row r="361" ht="17.2" customHeight="1" spans="1:6">
      <c r="A361" s="81" t="s">
        <v>192</v>
      </c>
      <c r="B361" s="82"/>
      <c r="C361" s="82"/>
      <c r="D361" s="134"/>
      <c r="E361" s="135"/>
      <c r="F361" s="80">
        <f>F359</f>
        <v>2082.76</v>
      </c>
    </row>
    <row r="362" ht="17.2" customHeight="1" spans="1:6">
      <c r="A362" s="26"/>
      <c r="B362" s="26"/>
      <c r="C362" s="26"/>
      <c r="D362" s="58"/>
      <c r="E362" s="58"/>
      <c r="F362" s="58"/>
    </row>
    <row r="363" ht="13.5" spans="1:6">
      <c r="A363" s="120" t="s">
        <v>193</v>
      </c>
      <c r="B363" s="26"/>
      <c r="C363" s="26"/>
      <c r="D363" s="58"/>
      <c r="E363" s="58"/>
      <c r="F363" s="58"/>
    </row>
    <row r="364" ht="13.5" spans="1:6">
      <c r="A364" s="40" t="s">
        <v>4</v>
      </c>
      <c r="B364" s="41" t="s">
        <v>5</v>
      </c>
      <c r="C364" s="41" t="s">
        <v>6</v>
      </c>
      <c r="D364" s="42" t="s">
        <v>7</v>
      </c>
      <c r="E364" s="42" t="s">
        <v>8</v>
      </c>
      <c r="F364" s="43" t="s">
        <v>9</v>
      </c>
    </row>
    <row r="365" ht="13.5" spans="1:5">
      <c r="A365" s="148" t="s">
        <v>194</v>
      </c>
      <c r="B365" s="45" t="s">
        <v>195</v>
      </c>
      <c r="C365" s="112">
        <f>0.45*400</f>
        <v>180</v>
      </c>
      <c r="D365" s="60">
        <v>57.1</v>
      </c>
      <c r="E365" s="47">
        <f>C365*D365</f>
        <v>10278</v>
      </c>
    </row>
    <row r="366" ht="13.5" spans="6:6">
      <c r="F366" s="80">
        <f>E365</f>
        <v>10278</v>
      </c>
    </row>
    <row r="367" ht="13.5" spans="6:6">
      <c r="F367" s="58"/>
    </row>
    <row r="368" ht="13.5" spans="1:6">
      <c r="A368" s="81" t="s">
        <v>196</v>
      </c>
      <c r="B368" s="82"/>
      <c r="C368" s="82"/>
      <c r="D368" s="83"/>
      <c r="E368" s="84"/>
      <c r="F368" s="149">
        <f>F366</f>
        <v>10278</v>
      </c>
    </row>
    <row r="369" ht="13.5" spans="1:6">
      <c r="A369" s="26"/>
      <c r="B369" s="26"/>
      <c r="C369" s="26"/>
      <c r="D369" s="58"/>
      <c r="E369" s="58"/>
      <c r="F369" s="58"/>
    </row>
    <row r="370" ht="13.5" spans="1:7">
      <c r="A370" s="81" t="s">
        <v>197</v>
      </c>
      <c r="B370" s="88"/>
      <c r="C370" s="88"/>
      <c r="D370" s="89"/>
      <c r="E370" s="90"/>
      <c r="F370" s="80">
        <f>F368+F361+F351+F288+F278+F241+F232+F220+F113+F83</f>
        <v>199022.894745575</v>
      </c>
      <c r="G370" s="28"/>
    </row>
    <row r="372" spans="1:1">
      <c r="A372" s="26" t="s">
        <v>198</v>
      </c>
    </row>
    <row r="373" ht="13.5"/>
    <row r="374" ht="13.5" spans="1:6">
      <c r="A374" s="40" t="s">
        <v>4</v>
      </c>
      <c r="B374" s="41" t="s">
        <v>5</v>
      </c>
      <c r="C374" s="41" t="s">
        <v>6</v>
      </c>
      <c r="D374" s="42" t="s">
        <v>7</v>
      </c>
      <c r="E374" s="42" t="s">
        <v>8</v>
      </c>
      <c r="F374" s="43" t="s">
        <v>9</v>
      </c>
    </row>
    <row r="375" ht="13.5" spans="1:5">
      <c r="A375" s="44" t="s">
        <v>199</v>
      </c>
      <c r="B375" s="45" t="s">
        <v>18</v>
      </c>
      <c r="C375" s="60">
        <v>22.24</v>
      </c>
      <c r="D375" s="47">
        <f>F370</f>
        <v>199022.894745575</v>
      </c>
      <c r="E375" s="47">
        <f>C375*D375/100</f>
        <v>44262.6917914158</v>
      </c>
    </row>
    <row r="376" ht="13.5" spans="6:6">
      <c r="F376" s="80">
        <f>E375</f>
        <v>44262.6917914158</v>
      </c>
    </row>
    <row r="377" ht="13.5"/>
    <row r="378" ht="13.5" spans="1:6">
      <c r="A378" s="81" t="s">
        <v>200</v>
      </c>
      <c r="B378" s="88"/>
      <c r="C378" s="88"/>
      <c r="D378" s="89"/>
      <c r="E378" s="90"/>
      <c r="F378" s="80">
        <f>F376</f>
        <v>44262.6917914158</v>
      </c>
    </row>
    <row r="379" ht="13.5" spans="1:6">
      <c r="A379" s="26"/>
      <c r="B379" s="26"/>
      <c r="C379" s="26"/>
      <c r="D379" s="58"/>
      <c r="E379" s="58"/>
      <c r="F379" s="58"/>
    </row>
    <row r="380" ht="13.5" spans="1:6">
      <c r="A380" s="81" t="s">
        <v>201</v>
      </c>
      <c r="B380" s="88"/>
      <c r="C380" s="88"/>
      <c r="D380" s="89"/>
      <c r="E380" s="90"/>
      <c r="F380" s="80">
        <f>F370+F378</f>
        <v>243285.58653699</v>
      </c>
    </row>
    <row r="381" ht="15.75" spans="1:6">
      <c r="A381" s="150"/>
      <c r="B381" s="150"/>
      <c r="C381" s="150"/>
      <c r="D381" s="151"/>
      <c r="E381" s="151"/>
      <c r="F381" s="151"/>
    </row>
    <row r="382" spans="1:3">
      <c r="A382" s="70" t="s">
        <v>202</v>
      </c>
      <c r="B382" s="70"/>
      <c r="C382" s="70"/>
    </row>
    <row r="383" ht="15.75" spans="1:3">
      <c r="A383" s="152"/>
      <c r="B383" s="70"/>
      <c r="C383" s="70"/>
    </row>
    <row r="384" ht="15" spans="1:3">
      <c r="A384" s="153" t="s">
        <v>203</v>
      </c>
      <c r="B384" s="70"/>
      <c r="C384" s="70"/>
    </row>
    <row r="385" spans="1:4">
      <c r="A385" s="70" t="s">
        <v>204</v>
      </c>
      <c r="B385" s="70"/>
      <c r="C385" s="70"/>
      <c r="D385" s="154"/>
    </row>
    <row r="386" spans="1:6">
      <c r="A386" s="70" t="s">
        <v>205</v>
      </c>
      <c r="B386" s="70"/>
      <c r="C386" s="70"/>
      <c r="D386" s="154"/>
      <c r="E386" s="154"/>
      <c r="F386" s="154"/>
    </row>
  </sheetData>
  <mergeCells count="2">
    <mergeCell ref="A1:F1"/>
    <mergeCell ref="A2:F2"/>
  </mergeCells>
  <hyperlinks>
    <hyperlink ref="A292" location="AbaDeprec" display="8.1. Depreciação (metodologia de depreciação linear adotada: valor residual de 25%, após uma vida útil de 180 meses de uso)"/>
    <hyperlink ref="A303" location="AbaRemun" display="8.2. Remuneração do Capital&#10;que estiverem fora de operação por necessidade de manutenção ou qualquer&#10;outro motivo)."/>
  </hyperlinks>
  <pageMargins left="0.905556" right="0.511806" top="0.747917" bottom="0.747917" header="0.315278" footer="0.315278"/>
  <pageSetup paperSize="9" scale="60" fitToWidth="0" fitToHeight="0" orientation="portrait"/>
  <headerFooter>
    <oddFooter>&amp;R&amp;P de &amp;N</oddFooter>
  </headerFooter>
  <rowBreaks count="4" manualBreakCount="4">
    <brk id="114" max="5" man="1"/>
    <brk id="186" max="5" man="1"/>
    <brk id="264" max="5" man="1"/>
    <brk id="336" max="5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"/>
  <sheetViews>
    <sheetView workbookViewId="0">
      <selection activeCell="G10" sqref="G10"/>
    </sheetView>
  </sheetViews>
  <sheetFormatPr defaultColWidth="9" defaultRowHeight="12.75" outlineLevelCol="3"/>
  <cols>
    <col min="1" max="1" width="41.8571428571429" customWidth="1"/>
    <col min="2" max="2" width="5.57142857142857" customWidth="1"/>
  </cols>
  <sheetData>
    <row r="1" s="1" customFormat="1" ht="15" spans="2:3">
      <c r="B1" s="2"/>
      <c r="C1" s="2"/>
    </row>
    <row r="2" ht="36" customHeight="1" spans="1:3">
      <c r="A2" s="3" t="s">
        <v>206</v>
      </c>
      <c r="B2" s="4"/>
      <c r="C2" s="4"/>
    </row>
    <row r="3" ht="15" spans="1:4">
      <c r="A3" s="5"/>
      <c r="B3" s="1"/>
      <c r="C3" s="1"/>
      <c r="D3" s="1"/>
    </row>
    <row r="4" ht="14.25" spans="1:4">
      <c r="A4" s="6" t="s">
        <v>207</v>
      </c>
      <c r="B4" s="7" t="s">
        <v>208</v>
      </c>
      <c r="C4" s="8">
        <v>0.0297</v>
      </c>
      <c r="D4" s="1"/>
    </row>
    <row r="5" ht="14.25" spans="1:4">
      <c r="A5" s="9" t="s">
        <v>209</v>
      </c>
      <c r="B5" s="10" t="s">
        <v>210</v>
      </c>
      <c r="C5" s="11">
        <v>0.0133</v>
      </c>
      <c r="D5" s="1"/>
    </row>
    <row r="6" ht="14.25" spans="1:4">
      <c r="A6" s="9" t="s">
        <v>211</v>
      </c>
      <c r="B6" s="10" t="s">
        <v>212</v>
      </c>
      <c r="C6" s="11">
        <v>0.07</v>
      </c>
      <c r="D6" s="1"/>
    </row>
    <row r="7" ht="14.25" spans="1:4">
      <c r="A7" s="9" t="s">
        <v>213</v>
      </c>
      <c r="B7" s="10" t="s">
        <v>214</v>
      </c>
      <c r="C7" s="11">
        <v>0.00061</v>
      </c>
      <c r="D7" s="1"/>
    </row>
    <row r="8" ht="14.25" spans="1:4">
      <c r="A8" s="9" t="s">
        <v>215</v>
      </c>
      <c r="B8" s="10" t="s">
        <v>216</v>
      </c>
      <c r="C8" s="11">
        <v>0.05</v>
      </c>
      <c r="D8" s="1"/>
    </row>
    <row r="9" ht="15" spans="1:4">
      <c r="A9" s="12" t="s">
        <v>217</v>
      </c>
      <c r="B9" s="13"/>
      <c r="C9" s="14">
        <v>0.0365</v>
      </c>
      <c r="D9" s="1"/>
    </row>
    <row r="10" ht="14.25" spans="1:4">
      <c r="A10" s="15" t="s">
        <v>218</v>
      </c>
      <c r="B10" s="16"/>
      <c r="C10" s="17"/>
      <c r="D10" s="1"/>
    </row>
    <row r="11" ht="15" spans="1:4">
      <c r="A11" s="18" t="s">
        <v>219</v>
      </c>
      <c r="B11" s="19"/>
      <c r="C11" s="20"/>
      <c r="D11" s="1"/>
    </row>
    <row r="12" ht="15.75" spans="1:4">
      <c r="A12" s="21" t="s">
        <v>220</v>
      </c>
      <c r="B12" s="22"/>
      <c r="C12" s="23">
        <f>ROUND((((1+C4+C5)*(1+C6)*(1+C7))/(1-(C8+C9))-1),4)</f>
        <v>0.2224</v>
      </c>
      <c r="D12" s="1"/>
    </row>
    <row r="13" ht="14.25" spans="1:4">
      <c r="A13" s="1"/>
      <c r="B13" s="1"/>
      <c r="C13" s="1"/>
      <c r="D13" s="1"/>
    </row>
    <row r="14" ht="14.25" spans="1:4">
      <c r="A14" s="1"/>
      <c r="B14" s="1"/>
      <c r="C14" s="1"/>
      <c r="D14" s="1"/>
    </row>
    <row r="15" ht="14.25" spans="1:4">
      <c r="A15" s="1"/>
      <c r="B15" s="1"/>
      <c r="C15" s="1"/>
      <c r="D15" s="1"/>
    </row>
    <row r="16" ht="14.25" spans="1:4">
      <c r="A16" s="1"/>
      <c r="B16" s="1"/>
      <c r="C16" s="1"/>
      <c r="D16" s="1"/>
    </row>
  </sheetData>
  <mergeCells count="2">
    <mergeCell ref="A2:C2"/>
    <mergeCell ref="B8:B9"/>
  </mergeCells>
  <pageMargins left="0.511806" right="0.511806" top="0.7875" bottom="0.7875" header="0.315278" footer="0.315278"/>
  <pageSetup paperSize="9" fitToWidth="0" pageOrder="overThenDown" orientation="portrait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L37" sqref="L37"/>
    </sheetView>
  </sheetViews>
  <sheetFormatPr defaultColWidth="9.14285714285714" defaultRowHeight="12.75"/>
  <sheetData/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1. Coleta Seletiva</vt:lpstr>
      <vt:lpstr>2. BDI</vt:lpstr>
      <vt:lpstr>3. Encargos sociais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de Custos Coleta e Transporte RSU</dc:title>
  <dc:creator>Flavia Burmeister Martins</dc:creator>
  <cp:lastModifiedBy>anibal</cp:lastModifiedBy>
  <cp:revision>0</cp:revision>
  <dcterms:created xsi:type="dcterms:W3CDTF">2000-12-13T10:02:00Z</dcterms:created>
  <cp:lastPrinted>2021-01-27T17:58:00Z</cp:lastPrinted>
  <dcterms:modified xsi:type="dcterms:W3CDTF">2024-05-08T12:43:09Z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1552231CA4EF421093F3FA9DB2F7F89D_12</vt:lpwstr>
  </property>
  <property fmtid="{D5CDD505-2E9C-101B-9397-08002B2CF9AE}" pid="3" name="KSOProductBuildVer">
    <vt:lpwstr>1046-12.2.0.13412</vt:lpwstr>
  </property>
</Properties>
</file>