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U:\DIRETORIA DE PROJETOS E OBRAS\SEMURB\Contenção de cheias\2026 - Licitação barragem\Planilhas\"/>
    </mc:Choice>
  </mc:AlternateContent>
  <xr:revisionPtr revIDLastSave="0" documentId="8_{A1758C7B-5FAB-4685-B1E2-49AF78346902}" xr6:coauthVersionLast="36" xr6:coauthVersionMax="36" xr10:uidLastSave="{00000000-0000-0000-0000-000000000000}"/>
  <workbookProtection workbookAlgorithmName="SHA-512" workbookHashValue="3vy8ZTnCck3oC8KdvHV5pRNBMDEvtMr2KmHVIqqp50nCAius2Ws5hbDKq7KORGJt/G8UbF/FXa0Pr8bokUbA5g==" workbookSaltValue="bwFsKXsVxdCRFcI3xrp4rg==" workbookSpinCount="100000" lockStructure="1"/>
  <bookViews>
    <workbookView xWindow="-28920" yWindow="1785" windowWidth="29040" windowHeight="15720" xr2:uid="{00000000-000D-0000-FFFF-FFFF00000000}"/>
  </bookViews>
  <sheets>
    <sheet name="Orçamento 2026" sheetId="7" r:id="rId1"/>
    <sheet name="Orçamentos Recebidos - 2026" sheetId="5" state="hidden" r:id="rId2"/>
    <sheet name="Cronograma - 2026" sheetId="8" state="hidden" r:id="rId3"/>
    <sheet name="Quantitativo" sheetId="3" state="hidden" r:id="rId4"/>
  </sheets>
  <definedNames>
    <definedName name="_xlnm.Print_Area" localSheetId="0">'Orçamento 2026'!$A$1:$O$46</definedName>
  </definedNames>
  <calcPr calcId="191029"/>
</workbook>
</file>

<file path=xl/calcChain.xml><?xml version="1.0" encoding="utf-8"?>
<calcChain xmlns="http://schemas.openxmlformats.org/spreadsheetml/2006/main">
  <c r="R14" i="7" l="1"/>
  <c r="R17" i="7"/>
  <c r="R22" i="7"/>
  <c r="R23" i="7"/>
  <c r="R30" i="7"/>
  <c r="R31" i="7"/>
  <c r="R33" i="7"/>
  <c r="R10" i="7"/>
  <c r="R11" i="7"/>
  <c r="R16" i="7"/>
  <c r="R18" i="7"/>
  <c r="R19" i="7"/>
  <c r="R20" i="7"/>
  <c r="R21" i="7"/>
  <c r="R24" i="7"/>
  <c r="R26" i="7"/>
  <c r="R27" i="7"/>
  <c r="R28" i="7"/>
  <c r="R29" i="7"/>
  <c r="R32" i="7"/>
  <c r="R34" i="7"/>
  <c r="R35" i="7"/>
  <c r="L35" i="7" l="1"/>
  <c r="K35" i="7"/>
  <c r="J35" i="7" s="1"/>
  <c r="L34" i="7"/>
  <c r="K34" i="7"/>
  <c r="L33" i="7"/>
  <c r="K33" i="7"/>
  <c r="L32" i="7"/>
  <c r="K32" i="7"/>
  <c r="L31" i="7"/>
  <c r="K31" i="7"/>
  <c r="J31" i="7" s="1"/>
  <c r="L30" i="7"/>
  <c r="K30" i="7"/>
  <c r="J30" i="7" s="1"/>
  <c r="L29" i="7"/>
  <c r="K29" i="7"/>
  <c r="L28" i="7"/>
  <c r="J28" i="7" s="1"/>
  <c r="K28" i="7"/>
  <c r="L27" i="7"/>
  <c r="K27" i="7"/>
  <c r="L26" i="7"/>
  <c r="K26" i="7"/>
  <c r="J26" i="7" s="1"/>
  <c r="L25" i="7"/>
  <c r="K25" i="7"/>
  <c r="J25" i="7" s="1"/>
  <c r="L24" i="7"/>
  <c r="K24" i="7"/>
  <c r="L23" i="7"/>
  <c r="K23" i="7"/>
  <c r="J23" i="7" s="1"/>
  <c r="L22" i="7"/>
  <c r="K22" i="7"/>
  <c r="J22" i="7" s="1"/>
  <c r="L21" i="7"/>
  <c r="K21" i="7"/>
  <c r="L20" i="7"/>
  <c r="K20" i="7"/>
  <c r="L19" i="7"/>
  <c r="K19" i="7"/>
  <c r="J19" i="7" s="1"/>
  <c r="L18" i="7"/>
  <c r="K18" i="7"/>
  <c r="J18" i="7" s="1"/>
  <c r="L17" i="7"/>
  <c r="K17" i="7"/>
  <c r="J17" i="7" s="1"/>
  <c r="L16" i="7"/>
  <c r="K16" i="7"/>
  <c r="L15" i="7"/>
  <c r="K15" i="7"/>
  <c r="J15" i="7" s="1"/>
  <c r="L14" i="7"/>
  <c r="K14" i="7"/>
  <c r="J14" i="7" s="1"/>
  <c r="L13" i="7"/>
  <c r="K13" i="7"/>
  <c r="J13" i="7" s="1"/>
  <c r="L12" i="7"/>
  <c r="K12" i="7"/>
  <c r="L11" i="7"/>
  <c r="K11" i="7"/>
  <c r="J11" i="7" s="1"/>
  <c r="L10" i="7"/>
  <c r="K10" i="7"/>
  <c r="J12" i="7"/>
  <c r="J20" i="7"/>
  <c r="J21" i="7"/>
  <c r="J27" i="7"/>
  <c r="J29" i="7"/>
  <c r="J32" i="7"/>
  <c r="J33" i="7"/>
  <c r="J34" i="7"/>
  <c r="U11" i="5"/>
  <c r="W11" i="5" s="1"/>
  <c r="V11" i="5"/>
  <c r="U12" i="5"/>
  <c r="V12" i="5"/>
  <c r="W12" i="5"/>
  <c r="U13" i="5"/>
  <c r="V13" i="5"/>
  <c r="W13" i="5"/>
  <c r="U14" i="5"/>
  <c r="V14" i="5"/>
  <c r="W14" i="5"/>
  <c r="U15" i="5"/>
  <c r="V15" i="5"/>
  <c r="W15" i="5"/>
  <c r="U16" i="5"/>
  <c r="V16" i="5"/>
  <c r="W16" i="5"/>
  <c r="U17" i="5"/>
  <c r="V17" i="5"/>
  <c r="W17" i="5"/>
  <c r="U18" i="5"/>
  <c r="V18" i="5"/>
  <c r="W18" i="5"/>
  <c r="U19" i="5"/>
  <c r="V19" i="5"/>
  <c r="W19" i="5"/>
  <c r="U20" i="5"/>
  <c r="W20" i="5" s="1"/>
  <c r="V20" i="5"/>
  <c r="U21" i="5"/>
  <c r="V21" i="5"/>
  <c r="W21" i="5"/>
  <c r="U22" i="5"/>
  <c r="V22" i="5"/>
  <c r="W22" i="5"/>
  <c r="U23" i="5"/>
  <c r="V23" i="5"/>
  <c r="W23" i="5"/>
  <c r="U24" i="5"/>
  <c r="V24" i="5"/>
  <c r="W24" i="5"/>
  <c r="U25" i="5"/>
  <c r="V25" i="5"/>
  <c r="W25" i="5"/>
  <c r="U26" i="5"/>
  <c r="V26" i="5"/>
  <c r="W26" i="5" s="1"/>
  <c r="U27" i="5"/>
  <c r="V27" i="5"/>
  <c r="W27" i="5"/>
  <c r="U28" i="5"/>
  <c r="V28" i="5"/>
  <c r="W28" i="5"/>
  <c r="U29" i="5"/>
  <c r="V29" i="5"/>
  <c r="W29" i="5"/>
  <c r="U30" i="5"/>
  <c r="V30" i="5"/>
  <c r="W30" i="5"/>
  <c r="U31" i="5"/>
  <c r="V31" i="5"/>
  <c r="W31" i="5"/>
  <c r="U32" i="5"/>
  <c r="V32" i="5"/>
  <c r="W32" i="5"/>
  <c r="U33" i="5"/>
  <c r="V33" i="5"/>
  <c r="W33" i="5"/>
  <c r="U34" i="5"/>
  <c r="V34" i="5"/>
  <c r="W34" i="5" s="1"/>
  <c r="U35" i="5"/>
  <c r="V35" i="5"/>
  <c r="W35" i="5"/>
  <c r="V10" i="5"/>
  <c r="U10" i="5"/>
  <c r="F4" i="3"/>
  <c r="F6" i="3" s="1"/>
  <c r="B4" i="3"/>
  <c r="B6" i="3" s="1"/>
  <c r="Z35" i="5"/>
  <c r="Y35" i="5"/>
  <c r="R35" i="5"/>
  <c r="P35" i="5"/>
  <c r="O35" i="5"/>
  <c r="Q35" i="5" s="1"/>
  <c r="L35" i="5"/>
  <c r="J35" i="5"/>
  <c r="I35" i="5"/>
  <c r="F35" i="5"/>
  <c r="K35" i="5" s="1"/>
  <c r="Z34" i="5"/>
  <c r="Y34" i="5"/>
  <c r="R34" i="5"/>
  <c r="P34" i="5"/>
  <c r="O34" i="5"/>
  <c r="L34" i="5"/>
  <c r="J34" i="5"/>
  <c r="I34" i="5"/>
  <c r="F34" i="5"/>
  <c r="K34" i="5" s="1"/>
  <c r="Z33" i="5"/>
  <c r="Y33" i="5"/>
  <c r="R33" i="5"/>
  <c r="P33" i="5"/>
  <c r="O33" i="5"/>
  <c r="L33" i="5"/>
  <c r="J33" i="5"/>
  <c r="I33" i="5"/>
  <c r="F33" i="5"/>
  <c r="K33" i="5" s="1"/>
  <c r="Z32" i="5"/>
  <c r="N32" i="7" s="1"/>
  <c r="Y32" i="5"/>
  <c r="R32" i="5"/>
  <c r="P32" i="5"/>
  <c r="O32" i="5"/>
  <c r="Q32" i="5" s="1"/>
  <c r="L32" i="5"/>
  <c r="J32" i="5"/>
  <c r="I32" i="5"/>
  <c r="F32" i="5"/>
  <c r="K32" i="5" s="1"/>
  <c r="Z31" i="5"/>
  <c r="Y31" i="5"/>
  <c r="R31" i="5"/>
  <c r="P31" i="5"/>
  <c r="O31" i="5"/>
  <c r="L31" i="5"/>
  <c r="J31" i="5"/>
  <c r="I31" i="5"/>
  <c r="F31" i="5"/>
  <c r="K31" i="5" s="1"/>
  <c r="Z30" i="5"/>
  <c r="Y30" i="5"/>
  <c r="R30" i="5"/>
  <c r="P30" i="5"/>
  <c r="O30" i="5"/>
  <c r="Q30" i="5" s="1"/>
  <c r="L30" i="5"/>
  <c r="J30" i="5"/>
  <c r="I30" i="5"/>
  <c r="F30" i="5"/>
  <c r="K30" i="5" s="1"/>
  <c r="Z29" i="5"/>
  <c r="Y29" i="5"/>
  <c r="R29" i="5"/>
  <c r="P29" i="5"/>
  <c r="O29" i="5"/>
  <c r="L29" i="5"/>
  <c r="J29" i="5"/>
  <c r="I29" i="5"/>
  <c r="F29" i="5"/>
  <c r="K29" i="5" s="1"/>
  <c r="Z28" i="5"/>
  <c r="Y28" i="5"/>
  <c r="R28" i="5"/>
  <c r="P28" i="5"/>
  <c r="O28" i="5"/>
  <c r="L28" i="5"/>
  <c r="J28" i="5"/>
  <c r="I28" i="5"/>
  <c r="F28" i="5"/>
  <c r="K28" i="5" s="1"/>
  <c r="Z27" i="5"/>
  <c r="Y27" i="5"/>
  <c r="R27" i="5"/>
  <c r="P27" i="5"/>
  <c r="O27" i="5"/>
  <c r="Q27" i="5" s="1"/>
  <c r="L27" i="5"/>
  <c r="J27" i="5"/>
  <c r="I27" i="5"/>
  <c r="F27" i="5"/>
  <c r="K27" i="5" s="1"/>
  <c r="Z26" i="5"/>
  <c r="Y26" i="5"/>
  <c r="R26" i="5"/>
  <c r="P26" i="5"/>
  <c r="O26" i="5"/>
  <c r="Q26" i="5" s="1"/>
  <c r="L26" i="5"/>
  <c r="J26" i="5"/>
  <c r="I26" i="5"/>
  <c r="F26" i="5"/>
  <c r="K26" i="5" s="1"/>
  <c r="Z25" i="5"/>
  <c r="Y25" i="5"/>
  <c r="R25" i="5"/>
  <c r="L25" i="5"/>
  <c r="F25" i="5"/>
  <c r="K25" i="5" s="1"/>
  <c r="E25" i="5"/>
  <c r="O25" i="5" s="1"/>
  <c r="Z24" i="5"/>
  <c r="Y24" i="5"/>
  <c r="R24" i="5"/>
  <c r="P24" i="5"/>
  <c r="O24" i="5"/>
  <c r="L24" i="5"/>
  <c r="J24" i="5"/>
  <c r="I24" i="5"/>
  <c r="F24" i="5"/>
  <c r="K24" i="5" s="1"/>
  <c r="Z23" i="5"/>
  <c r="Y23" i="5"/>
  <c r="R23" i="5"/>
  <c r="P23" i="5"/>
  <c r="O23" i="5"/>
  <c r="L23" i="5"/>
  <c r="J23" i="5"/>
  <c r="I23" i="5"/>
  <c r="F23" i="5"/>
  <c r="K23" i="5" s="1"/>
  <c r="Z22" i="5"/>
  <c r="Y22" i="5"/>
  <c r="R22" i="5"/>
  <c r="P22" i="5"/>
  <c r="O22" i="5"/>
  <c r="L22" i="5"/>
  <c r="J22" i="5"/>
  <c r="I22" i="5"/>
  <c r="F22" i="5"/>
  <c r="K22" i="5" s="1"/>
  <c r="Z21" i="5"/>
  <c r="Y21" i="5"/>
  <c r="R21" i="5"/>
  <c r="P21" i="5"/>
  <c r="O21" i="5"/>
  <c r="Q21" i="5" s="1"/>
  <c r="L21" i="5"/>
  <c r="J21" i="5"/>
  <c r="I21" i="5"/>
  <c r="F21" i="5"/>
  <c r="K21" i="5" s="1"/>
  <c r="Z20" i="5"/>
  <c r="Y20" i="5"/>
  <c r="R20" i="5"/>
  <c r="P20" i="5"/>
  <c r="O20" i="5"/>
  <c r="L20" i="5"/>
  <c r="J20" i="5"/>
  <c r="I20" i="5"/>
  <c r="F20" i="5"/>
  <c r="K20" i="5" s="1"/>
  <c r="Z19" i="5"/>
  <c r="N19" i="7" s="1"/>
  <c r="Y19" i="5"/>
  <c r="R19" i="5"/>
  <c r="P19" i="5"/>
  <c r="O19" i="5"/>
  <c r="L19" i="5"/>
  <c r="J19" i="5"/>
  <c r="I19" i="5"/>
  <c r="F19" i="5"/>
  <c r="K19" i="5" s="1"/>
  <c r="Z18" i="5"/>
  <c r="Y18" i="5"/>
  <c r="R18" i="5"/>
  <c r="P18" i="5"/>
  <c r="L18" i="5"/>
  <c r="F18" i="5"/>
  <c r="K18" i="5" s="1"/>
  <c r="E18" i="5"/>
  <c r="O18" i="5" s="1"/>
  <c r="Q18" i="5" s="1"/>
  <c r="Z17" i="5"/>
  <c r="Y17" i="5"/>
  <c r="R17" i="5"/>
  <c r="P17" i="5"/>
  <c r="O17" i="5"/>
  <c r="L17" i="5"/>
  <c r="J17" i="5"/>
  <c r="I17" i="5"/>
  <c r="F17" i="5"/>
  <c r="K17" i="5" s="1"/>
  <c r="Z16" i="5"/>
  <c r="N16" i="7" s="1"/>
  <c r="Y16" i="5"/>
  <c r="R16" i="5"/>
  <c r="P16" i="5"/>
  <c r="O16" i="5"/>
  <c r="L16" i="5"/>
  <c r="J16" i="5"/>
  <c r="I16" i="5"/>
  <c r="F16" i="5"/>
  <c r="K16" i="5" s="1"/>
  <c r="Z15" i="5"/>
  <c r="Y15" i="5"/>
  <c r="R15" i="5"/>
  <c r="P15" i="5"/>
  <c r="L15" i="5"/>
  <c r="J15" i="5"/>
  <c r="F15" i="5"/>
  <c r="K15" i="5" s="1"/>
  <c r="E15" i="5"/>
  <c r="I15" i="5" s="1"/>
  <c r="Z14" i="5"/>
  <c r="Y14" i="5"/>
  <c r="AA14" i="5" s="1"/>
  <c r="R14" i="5"/>
  <c r="P14" i="5"/>
  <c r="O14" i="5"/>
  <c r="Q14" i="5" s="1"/>
  <c r="L14" i="5"/>
  <c r="J14" i="5"/>
  <c r="I14" i="5"/>
  <c r="F14" i="5"/>
  <c r="K14" i="5" s="1"/>
  <c r="Z13" i="5"/>
  <c r="Y13" i="5"/>
  <c r="R13" i="5"/>
  <c r="P13" i="5"/>
  <c r="O13" i="5"/>
  <c r="Q13" i="5" s="1"/>
  <c r="L13" i="5"/>
  <c r="J13" i="5"/>
  <c r="I13" i="5"/>
  <c r="F13" i="5"/>
  <c r="K13" i="5" s="1"/>
  <c r="Z12" i="5"/>
  <c r="Y12" i="5"/>
  <c r="R12" i="5"/>
  <c r="L12" i="5"/>
  <c r="F12" i="5"/>
  <c r="K12" i="5" s="1"/>
  <c r="E12" i="5"/>
  <c r="P12" i="5" s="1"/>
  <c r="Z11" i="5"/>
  <c r="Y11" i="5"/>
  <c r="R11" i="5"/>
  <c r="P11" i="5"/>
  <c r="O11" i="5"/>
  <c r="L11" i="5"/>
  <c r="J11" i="5"/>
  <c r="I11" i="5"/>
  <c r="F11" i="5"/>
  <c r="K11" i="5" s="1"/>
  <c r="Z10" i="5"/>
  <c r="Y10" i="5"/>
  <c r="R10" i="5"/>
  <c r="P10" i="5"/>
  <c r="O10" i="5"/>
  <c r="L10" i="5"/>
  <c r="J10" i="5"/>
  <c r="I10" i="5"/>
  <c r="F10" i="5"/>
  <c r="K10" i="5" s="1"/>
  <c r="I35" i="7"/>
  <c r="I34" i="7"/>
  <c r="I33" i="7"/>
  <c r="I32" i="7"/>
  <c r="I31" i="7"/>
  <c r="I30" i="7"/>
  <c r="I29" i="7"/>
  <c r="I28" i="7"/>
  <c r="I27" i="7"/>
  <c r="I26" i="7"/>
  <c r="I25" i="7"/>
  <c r="E25" i="7"/>
  <c r="R25" i="7" s="1"/>
  <c r="I24" i="7"/>
  <c r="I23" i="7"/>
  <c r="I22" i="7"/>
  <c r="I21" i="7"/>
  <c r="I20" i="7"/>
  <c r="I19" i="7"/>
  <c r="I18" i="7"/>
  <c r="I17" i="7"/>
  <c r="I16" i="7"/>
  <c r="I15" i="7"/>
  <c r="E15" i="7"/>
  <c r="R15" i="7" s="1"/>
  <c r="I14" i="7"/>
  <c r="I13" i="7"/>
  <c r="E13" i="7"/>
  <c r="R13" i="7" s="1"/>
  <c r="I12" i="7"/>
  <c r="E12" i="7"/>
  <c r="R12" i="7" s="1"/>
  <c r="I11" i="7"/>
  <c r="I10" i="7"/>
  <c r="B13" i="8"/>
  <c r="R36" i="7" l="1"/>
  <c r="J10" i="7"/>
  <c r="J16" i="7"/>
  <c r="J24" i="7"/>
  <c r="N25" i="7"/>
  <c r="N22" i="7"/>
  <c r="N29" i="7"/>
  <c r="N26" i="7"/>
  <c r="N23" i="7"/>
  <c r="AA19" i="5"/>
  <c r="Q34" i="5"/>
  <c r="Q33" i="5"/>
  <c r="Q31" i="5"/>
  <c r="AA35" i="5"/>
  <c r="Q28" i="5"/>
  <c r="Q24" i="5"/>
  <c r="Q23" i="5"/>
  <c r="Q22" i="5"/>
  <c r="Q16" i="5"/>
  <c r="Q11" i="5"/>
  <c r="Q10" i="5"/>
  <c r="Q20" i="5"/>
  <c r="N35" i="7"/>
  <c r="AA27" i="5"/>
  <c r="AA17" i="5"/>
  <c r="M27" i="7"/>
  <c r="AA10" i="5"/>
  <c r="N14" i="7"/>
  <c r="AA33" i="5"/>
  <c r="Q19" i="5"/>
  <c r="Q29" i="5"/>
  <c r="AA29" i="5"/>
  <c r="AA20" i="5"/>
  <c r="N10" i="7"/>
  <c r="Q17" i="5"/>
  <c r="N27" i="7"/>
  <c r="AA22" i="5"/>
  <c r="M30" i="7"/>
  <c r="N30" i="7"/>
  <c r="M12" i="7"/>
  <c r="N12" i="7"/>
  <c r="N21" i="7"/>
  <c r="AA13" i="5"/>
  <c r="AA16" i="5"/>
  <c r="N17" i="7"/>
  <c r="AA23" i="5"/>
  <c r="AA26" i="5"/>
  <c r="AA32" i="5"/>
  <c r="AA12" i="5"/>
  <c r="AA21" i="5"/>
  <c r="AA30" i="5"/>
  <c r="AA34" i="5"/>
  <c r="N11" i="7"/>
  <c r="N33" i="7"/>
  <c r="N34" i="7"/>
  <c r="AA11" i="5"/>
  <c r="N18" i="7"/>
  <c r="K36" i="5"/>
  <c r="M15" i="7"/>
  <c r="N24" i="7"/>
  <c r="M29" i="7"/>
  <c r="N31" i="7"/>
  <c r="M13" i="7"/>
  <c r="N28" i="7"/>
  <c r="M16" i="7"/>
  <c r="O16" i="7" s="1"/>
  <c r="M32" i="7"/>
  <c r="O32" i="7" s="1"/>
  <c r="AA18" i="5"/>
  <c r="AA31" i="5"/>
  <c r="O15" i="5"/>
  <c r="Q15" i="5" s="1"/>
  <c r="AA24" i="5"/>
  <c r="I12" i="5"/>
  <c r="J12" i="5"/>
  <c r="N15" i="7"/>
  <c r="I25" i="5"/>
  <c r="O12" i="5"/>
  <c r="Q12" i="5" s="1"/>
  <c r="AA28" i="5"/>
  <c r="AA15" i="5"/>
  <c r="P25" i="5"/>
  <c r="Q25" i="5" s="1"/>
  <c r="J25" i="5"/>
  <c r="I18" i="5"/>
  <c r="J18" i="5"/>
  <c r="AA25" i="5"/>
  <c r="O29" i="7" l="1"/>
  <c r="O30" i="7"/>
  <c r="P36" i="5"/>
  <c r="N20" i="7"/>
  <c r="O27" i="7"/>
  <c r="O12" i="7"/>
  <c r="M20" i="7"/>
  <c r="I36" i="5"/>
  <c r="J36" i="5"/>
  <c r="M17" i="7"/>
  <c r="O17" i="7" s="1"/>
  <c r="M31" i="7"/>
  <c r="O31" i="7" s="1"/>
  <c r="M11" i="7"/>
  <c r="O11" i="7" s="1"/>
  <c r="M18" i="7"/>
  <c r="O18" i="7" s="1"/>
  <c r="M23" i="7"/>
  <c r="O23" i="7" s="1"/>
  <c r="M34" i="7"/>
  <c r="O34" i="7" s="1"/>
  <c r="M25" i="7"/>
  <c r="O25" i="7" s="1"/>
  <c r="O36" i="5"/>
  <c r="M35" i="7"/>
  <c r="O35" i="7" s="1"/>
  <c r="M10" i="7"/>
  <c r="M24" i="7"/>
  <c r="O24" i="7" s="1"/>
  <c r="O15" i="7"/>
  <c r="M26" i="7"/>
  <c r="O26" i="7" s="1"/>
  <c r="M28" i="7"/>
  <c r="O28" i="7" s="1"/>
  <c r="Q36" i="5"/>
  <c r="M33" i="7"/>
  <c r="O33" i="7" s="1"/>
  <c r="W10" i="5"/>
  <c r="M22" i="7"/>
  <c r="O22" i="7" s="1"/>
  <c r="M21" i="7"/>
  <c r="O21" i="7" s="1"/>
  <c r="M19" i="7" l="1"/>
  <c r="O19" i="7" s="1"/>
  <c r="V36" i="5"/>
  <c r="O20" i="7"/>
  <c r="M14" i="7"/>
  <c r="O14" i="7" s="1"/>
  <c r="U36" i="5"/>
  <c r="O10" i="7"/>
  <c r="N13" i="7"/>
  <c r="W36" i="5" l="1"/>
  <c r="M36" i="7"/>
  <c r="N36" i="7"/>
  <c r="O13" i="7"/>
  <c r="O36" i="7" s="1"/>
  <c r="C13" i="8" s="1"/>
  <c r="E13" i="8" l="1"/>
  <c r="E15" i="8" s="1"/>
  <c r="G13" i="8"/>
  <c r="G15" i="8" s="1"/>
  <c r="C15" i="8"/>
  <c r="D13" i="8" s="1"/>
  <c r="D15" i="8" s="1"/>
  <c r="F15" i="8" l="1"/>
</calcChain>
</file>

<file path=xl/sharedStrings.xml><?xml version="1.0" encoding="utf-8"?>
<sst xmlns="http://schemas.openxmlformats.org/spreadsheetml/2006/main" count="316" uniqueCount="113">
  <si>
    <t xml:space="preserve">OBRA: </t>
  </si>
  <si>
    <t>Projeto Elétrico - Alimentação Sistema Automação Barragem</t>
  </si>
  <si>
    <t xml:space="preserve">LOCAL: </t>
  </si>
  <si>
    <t>Parque de Exposições</t>
  </si>
  <si>
    <t xml:space="preserve">DATA: </t>
  </si>
  <si>
    <t>BDI;</t>
  </si>
  <si>
    <t>ITEM</t>
  </si>
  <si>
    <t>DISCRIMINAÇÃO</t>
  </si>
  <si>
    <t>CÓDIGO</t>
  </si>
  <si>
    <t>UNID.</t>
  </si>
  <si>
    <t>QUANTID.</t>
  </si>
  <si>
    <t>CUSTO</t>
  </si>
  <si>
    <t>VALOR TOTAL</t>
  </si>
  <si>
    <t>BDI</t>
  </si>
  <si>
    <t>CUSTO UNITÁRIO (R$)</t>
  </si>
  <si>
    <t>CUSTO TOTAL (R$)</t>
  </si>
  <si>
    <t>MATERIAL</t>
  </si>
  <si>
    <t xml:space="preserve">MÃO-DE-OBRA </t>
  </si>
  <si>
    <t>TOTAL</t>
  </si>
  <si>
    <t>TOTAL (R$)</t>
  </si>
  <si>
    <t>1.1</t>
  </si>
  <si>
    <t>Elétrica geral</t>
  </si>
  <si>
    <t>1.1.1</t>
  </si>
  <si>
    <t>Armação vertical com isolador polimérico tipo roldana, para instalação em tubo de aço galvanizado, fornecimento e instalação.</t>
  </si>
  <si>
    <t>Orçamento</t>
  </si>
  <si>
    <t>und</t>
  </si>
  <si>
    <t>1.1.2</t>
  </si>
  <si>
    <t>Cabeçote para eletroduto de 1" de PVC, fornecimento e instalação</t>
  </si>
  <si>
    <t>m</t>
  </si>
  <si>
    <t>1.1.3</t>
  </si>
  <si>
    <t>Cabo de cobre isolado XLPE 600/1000V 1,5mm² resistente a chama. Fornecimento e instalação.</t>
  </si>
  <si>
    <t>1.1.4</t>
  </si>
  <si>
    <t>Cabo de cobre isolado XLPE 600/1000V 2,5mm² resistente a chama. Fornecimento e instalação.</t>
  </si>
  <si>
    <t>1.1.5</t>
  </si>
  <si>
    <t>Cabo de cobre isolado XLPE 600/1000V 6,0mm² resistente a chama. Fornecimento e instalação.</t>
  </si>
  <si>
    <t>1.1.6</t>
  </si>
  <si>
    <t>Cabo de cobre isolado XLPE 600/1000V 10,0mm² resistente a chama. Fornecimento e instalação.</t>
  </si>
  <si>
    <t>1.1.7</t>
  </si>
  <si>
    <t xml:space="preserve">Cabo de cobre nu # 50,0 mm² (7 Fios NBR 6524), fornecimento e instalação. </t>
  </si>
  <si>
    <t>1.1.8</t>
  </si>
  <si>
    <t xml:space="preserve">Cabo multiplexado de alumínio 1x1x10,0+10,0 mm², das cores da norma (NBR 8182), considerando itens para fixação em poste, conexões, alça pré formadas e emendas entre redes, instalação, fornecimento (considerando retirada do condutor de força existente).  </t>
  </si>
  <si>
    <t>1.1.9</t>
  </si>
  <si>
    <t>Caixa de inspeção posicionada no solo, diâmetro mínimo de 30 cm, de PVC, com tampa e dreno de brita, fornecimento e instalação</t>
  </si>
  <si>
    <t>1.1.10</t>
  </si>
  <si>
    <t>Disjuntor termomagnético monopolar DIN 10A, curva C, fornecimento e instalação</t>
  </si>
  <si>
    <t>1.1.11</t>
  </si>
  <si>
    <t>Disjuntor termomagnético monopolar DIN 20A, curva C, fornecimento e instalação</t>
  </si>
  <si>
    <t>1.1.12</t>
  </si>
  <si>
    <t>Disjuntor termomagnético monopolar DIN 40A, curva C, fornecimento e instalação</t>
  </si>
  <si>
    <t>1.1.13</t>
  </si>
  <si>
    <t>Disjuntor termomagnético tripolar DIN 20A, curva C, fornecimento e instalação</t>
  </si>
  <si>
    <t>1.1.14</t>
  </si>
  <si>
    <t>Disjuntor termomagnético tripolar DIN 25A, curva C, fornecimento e instalação</t>
  </si>
  <si>
    <t>1.1.15</t>
  </si>
  <si>
    <t>Dispositivo de proteção contra surto (DPS) 275 V - 20 kA - 8/20µs - Tipo 2, instalação e fornecimento.</t>
  </si>
  <si>
    <t>1.1.16</t>
  </si>
  <si>
    <t>Eletroduto de PVC rígido (1") na cor preta, inclusive conexões, curvas, adaptadores, caixas de passagem para mudança de sentido de condutores,  luvas, fitas para fixação em parede, instalação e fornecimento.</t>
  </si>
  <si>
    <t>1.1.17</t>
  </si>
  <si>
    <t>Gerador trifásico com potência mínima de 8 kVA, dimensões máxima de 80x60x70 cm (CxLxA), tensão de saída 380V e chave de transferência automática (ATS) compatível com gerador (instalado em painel separado - considerando itens para fixação em porta - ou equipamento para instalação em painel/quadro de comando), considerando condutores de inteligação (comando),  fornecimento, configuração, teste e instalação</t>
  </si>
  <si>
    <t>cj</t>
  </si>
  <si>
    <t>1.1.18</t>
  </si>
  <si>
    <t>Haste de Aterramento, tipo copperweld, 5/8’’, com indicação de alta camada (254µ) e da NBR 13571/1996 no corpo da haste, de 2,4 m, com conector, instalação e fornecimento.</t>
  </si>
  <si>
    <t>1.1.19</t>
  </si>
  <si>
    <t>Interruptor simples de sobrerpor 10A/250V 1 tecla, com caixa condulete. Fornecimento e instalação.</t>
  </si>
  <si>
    <t>1.1.20</t>
  </si>
  <si>
    <t xml:space="preserve">Isolador de porcelana tipo pimentão, para condutores de comando, instalação e fornecimento. </t>
  </si>
  <si>
    <t>1.1.21</t>
  </si>
  <si>
    <t>Luminária tipo arandela tipo tartaruga, em alumínio injetado (ou material equivalente) e policarbonato, com lâmpada LED de no mínimo 9W, de acordo com modelo apresentado no memorial descritivo, instalação e fornecimento</t>
  </si>
  <si>
    <t>1.1.22</t>
  </si>
  <si>
    <t>Quadro de comando metálico, com dimensões mínimas de 40x30x35 cm (AxCxE), de sobrepor para 6 disjuntores monopolares, 1 disjuntor tripolar, 4 DPSs, considernado placa, trilhos DIN, barramentos para neutro e aterramento,  prensa cabos (para cabo de ligação do gerador), trava com chave, ATS (caso equipamento puder ser embutido) e instalação (fixação em parede) e fornecimento.</t>
  </si>
  <si>
    <t>1.1.23</t>
  </si>
  <si>
    <t>Refletor modular LED com potência mínima de 200W,  com temperatura de cor branca (5000K) e fluxo luminoso efetivo mínimo de 25500 lm, IP mínimo 65, FP maior ou igual a 0,95, em alumínio e inox com acabamento em poliéster, vida útil acima de 70000 horas (L70), eficiência luminosa nominal maior de 150 lm/W, com proteção contra surtos, instalação e sistema de gerenciamento térmico, instalação e fornecimento.</t>
  </si>
  <si>
    <t>1.1.24</t>
  </si>
  <si>
    <t xml:space="preserve">Tomada 2P+T 20A, com tampa, instalação e fornecimento. </t>
  </si>
  <si>
    <t>1.1.25</t>
  </si>
  <si>
    <t xml:space="preserve">Tomada trifásica 3P+N+T 32A, com tampa, considerando plug macho incluso compat, instalação e fornecimento. </t>
  </si>
  <si>
    <t>1.1.26</t>
  </si>
  <si>
    <t xml:space="preserve">Tubo de aço galvanizado, com diâmetro nominal interno 3" x # 3mm (parede), NBR  6591, para ancoragem de condutor, considerando itens para fixação na estrutura metálica (abraçadeiras parafusadas) e tampa para parte superior. Fornecimento e instalação. </t>
  </si>
  <si>
    <t>TOTAL ITEM 1</t>
  </si>
  <si>
    <t>Jonas Toigo Bittencourt</t>
  </si>
  <si>
    <t>Engenheiro Eletricista</t>
  </si>
  <si>
    <t>CREA/SC: 084.555-6</t>
  </si>
  <si>
    <t>INSTALAÇÕES ELÉTRICAS E LÓGICAS - Área dos Banheiros</t>
  </si>
  <si>
    <t>Cabo multiplexado de alumínio 1x1x10,0+10,0 mm², das cores da norma (NBR 8182), considerando itens para fixação em poste, conexões, alça pré formadas e emendas entre redes, instalação, fornecimento</t>
  </si>
  <si>
    <t>Cabo PP 4x6 mm² 750V 70°, instalação e fornecimento.</t>
  </si>
  <si>
    <t>Eletroduto de PVC rígido (1") na cor preta, inclusive conexões, curvas, adaptadores, luvas, fitas para fixação em parede, instalação e fornecimento.</t>
  </si>
  <si>
    <t>Gerador trifásico com potência mínima de 8 kVA, tensão de saída 380V e chave de transferência automática (ATS) compatível com gerador, fornecimento, configuração e instalação</t>
  </si>
  <si>
    <t>Interruptor simples de embutir 10A/250V 1 tecla, com caixa condulete. Fornecimento e instalação.</t>
  </si>
  <si>
    <t>Refletor modular LED com potência  mínima de 200W, com temperatura de cor branca, com temperatura de cor branca (5000K) e fluxo luminoso eletrivo mínimo de 26000 lm,  IP mínimo 65, FP &gt; = 0,95, em alumínio e inox com acabamento em poliéster, instalação e fornecimento.</t>
  </si>
  <si>
    <t xml:space="preserve">Tomada trifásica 3P+N+T 32A, com tampa e plug macho incluso, instalação e fornecimento. </t>
  </si>
  <si>
    <t>Cia da Elétrica</t>
  </si>
  <si>
    <t>Médiana</t>
  </si>
  <si>
    <t>CVs</t>
  </si>
  <si>
    <t>W</t>
  </si>
  <si>
    <t>A</t>
  </si>
  <si>
    <t>PREFEITURA MUNICIPAL DE CONCÓRDIA/SC</t>
  </si>
  <si>
    <t>OBRA:</t>
  </si>
  <si>
    <t>ADEQUAÇÃO DE REDE - RUA AQUILES JOSÉ PERONDI - BAIRRO VISTA ALEGRE</t>
  </si>
  <si>
    <t>LOCAL:</t>
  </si>
  <si>
    <t>BAIRRO DOS VISTA ALEGRE - CONCÓRDIA/SC</t>
  </si>
  <si>
    <t xml:space="preserve">CRONOGRAMA FÍSICO FINANCEIRO </t>
  </si>
  <si>
    <t>Item</t>
  </si>
  <si>
    <t>Discriminação</t>
  </si>
  <si>
    <t>Custo</t>
  </si>
  <si>
    <t>0-30</t>
  </si>
  <si>
    <t>Total</t>
  </si>
  <si>
    <t>(R$)</t>
  </si>
  <si>
    <t>%</t>
  </si>
  <si>
    <t>_______________________________</t>
  </si>
  <si>
    <t>CREA/SC 084.555-6</t>
  </si>
  <si>
    <t>Concórdia, Março de 2026</t>
  </si>
  <si>
    <t>Preço Unitário</t>
  </si>
  <si>
    <t>Licitantes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</si>
</sst>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\-_);_(@_)"/>
    <numFmt numFmtId="165" formatCode="0.0%"/>
    <numFmt numFmtId="166" formatCode="0.000"/>
    <numFmt numFmtId="167" formatCode="_(* #,##0.00_);_(* \(#,##0.00\);_(* &quot;-&quot;??_);_(@_)"/>
  </numFmts>
  <fonts count="24">
    <font>
      <sz val="11"/>
      <color theme="1"/>
      <name val="Calibri"/>
      <charset val="134"/>
      <scheme val="minor"/>
    </font>
    <font>
      <b/>
      <sz val="8"/>
      <name val="Verdana"/>
      <charset val="134"/>
    </font>
    <font>
      <b/>
      <sz val="11"/>
      <name val="Verdana"/>
      <charset val="134"/>
    </font>
    <font>
      <b/>
      <i/>
      <sz val="8"/>
      <name val="Verdana"/>
      <charset val="134"/>
    </font>
    <font>
      <sz val="8"/>
      <name val="Verdana"/>
      <charset val="134"/>
    </font>
    <font>
      <b/>
      <sz val="12"/>
      <name val="MS Sans Serif"/>
      <charset val="134"/>
    </font>
    <font>
      <b/>
      <sz val="10"/>
      <name val="Arial"/>
      <charset val="134"/>
    </font>
    <font>
      <sz val="12"/>
      <name val="Arial"/>
      <charset val="134"/>
    </font>
    <font>
      <sz val="12"/>
      <name val="MS Sans Serif"/>
      <charset val="134"/>
    </font>
    <font>
      <b/>
      <sz val="12"/>
      <name val="MS Sans Serif"/>
      <charset val="134"/>
    </font>
    <font>
      <b/>
      <sz val="9"/>
      <name val="MS Sans Serif"/>
      <charset val="134"/>
    </font>
    <font>
      <b/>
      <sz val="8.5"/>
      <name val="MS Sans Serif"/>
      <charset val="134"/>
    </font>
    <font>
      <b/>
      <sz val="10"/>
      <name val="MS Sans Serif"/>
      <charset val="134"/>
    </font>
    <font>
      <b/>
      <sz val="12"/>
      <name val="Arial"/>
      <charset val="134"/>
    </font>
    <font>
      <b/>
      <sz val="9"/>
      <name val="Arial"/>
      <charset val="134"/>
    </font>
    <font>
      <b/>
      <sz val="8.5"/>
      <name val="Arial"/>
      <charset val="134"/>
    </font>
    <font>
      <sz val="9"/>
      <name val="Arial"/>
      <charset val="134"/>
    </font>
    <font>
      <sz val="10"/>
      <name val="Arial"/>
      <charset val="134"/>
    </font>
    <font>
      <sz val="10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8" fillId="0" borderId="0" applyFont="0" applyFill="0" applyBorder="0" applyAlignment="0" applyProtection="0">
      <alignment vertical="center"/>
    </xf>
    <xf numFmtId="0" fontId="21" fillId="0" borderId="0"/>
  </cellStyleXfs>
  <cellXfs count="184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4" fontId="1" fillId="0" borderId="0" xfId="0" applyNumberFormat="1" applyFont="1" applyAlignment="1" applyProtection="1">
      <alignment horizontal="center"/>
      <protection locked="0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3" fontId="4" fillId="0" borderId="12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left" vertical="center" wrapText="1"/>
    </xf>
    <xf numFmtId="167" fontId="4" fillId="0" borderId="13" xfId="1" applyNumberFormat="1" applyFont="1" applyBorder="1" applyAlignment="1">
      <alignment vertical="center"/>
    </xf>
    <xf numFmtId="10" fontId="4" fillId="0" borderId="14" xfId="1" applyNumberFormat="1" applyFont="1" applyBorder="1" applyAlignment="1">
      <alignment vertical="center"/>
    </xf>
    <xf numFmtId="167" fontId="4" fillId="0" borderId="13" xfId="1" applyNumberFormat="1" applyFont="1" applyBorder="1" applyAlignment="1">
      <alignment horizontal="center" vertical="center"/>
    </xf>
    <xf numFmtId="10" fontId="4" fillId="0" borderId="13" xfId="1" applyNumberFormat="1" applyFont="1" applyBorder="1" applyAlignment="1">
      <alignment vertical="center"/>
    </xf>
    <xf numFmtId="167" fontId="4" fillId="0" borderId="12" xfId="1" applyNumberFormat="1" applyFont="1" applyBorder="1" applyAlignment="1">
      <alignment horizontal="center" vertical="center"/>
    </xf>
    <xf numFmtId="167" fontId="1" fillId="0" borderId="16" xfId="0" applyNumberFormat="1" applyFont="1" applyBorder="1" applyAlignment="1">
      <alignment horizontal="right"/>
    </xf>
    <xf numFmtId="10" fontId="1" fillId="0" borderId="16" xfId="0" applyNumberFormat="1" applyFont="1" applyBorder="1" applyAlignment="1">
      <alignment horizontal="right"/>
    </xf>
    <xf numFmtId="10" fontId="1" fillId="0" borderId="17" xfId="0" applyNumberFormat="1" applyFont="1" applyBorder="1" applyAlignment="1">
      <alignment horizontal="right"/>
    </xf>
    <xf numFmtId="167" fontId="1" fillId="0" borderId="0" xfId="0" applyNumberFormat="1" applyFont="1" applyAlignment="1" applyProtection="1">
      <alignment horizontal="right"/>
      <protection locked="0"/>
    </xf>
    <xf numFmtId="10" fontId="1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center"/>
      <protection locked="0"/>
    </xf>
    <xf numFmtId="166" fontId="0" fillId="0" borderId="0" xfId="0" applyNumberFormat="1"/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43" fontId="8" fillId="0" borderId="0" xfId="1" applyFont="1" applyFill="1" applyBorder="1" applyAlignment="1" applyProtection="1">
      <alignment horizontal="center" vertical="center"/>
    </xf>
    <xf numFmtId="43" fontId="8" fillId="0" borderId="0" xfId="1" applyFont="1" applyFill="1" applyBorder="1" applyAlignment="1" applyProtection="1">
      <alignment horizontal="center"/>
    </xf>
    <xf numFmtId="4" fontId="8" fillId="0" borderId="0" xfId="0" applyNumberFormat="1" applyFont="1" applyAlignment="1">
      <alignment horizontal="center"/>
    </xf>
    <xf numFmtId="0" fontId="8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3" fontId="5" fillId="0" borderId="0" xfId="1" applyFont="1" applyFill="1" applyBorder="1" applyAlignment="1" applyProtection="1">
      <alignment horizontal="center" vertical="center"/>
    </xf>
    <xf numFmtId="43" fontId="5" fillId="0" borderId="0" xfId="1" applyFont="1" applyFill="1" applyBorder="1" applyAlignment="1" applyProtection="1">
      <alignment horizontal="center"/>
    </xf>
    <xf numFmtId="4" fontId="5" fillId="0" borderId="0" xfId="0" applyNumberFormat="1" applyFont="1" applyAlignment="1">
      <alignment horizontal="center"/>
    </xf>
    <xf numFmtId="17" fontId="5" fillId="0" borderId="0" xfId="0" applyNumberFormat="1" applyFont="1" applyAlignment="1">
      <alignment horizontal="left" vertical="center" wrapText="1"/>
    </xf>
    <xf numFmtId="14" fontId="5" fillId="0" borderId="0" xfId="1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left" vertical="center"/>
    </xf>
    <xf numFmtId="165" fontId="5" fillId="0" borderId="0" xfId="2" applyNumberFormat="1" applyFont="1" applyFill="1" applyAlignment="1">
      <alignment horizontal="left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horizontal="left" vertical="center" wrapText="1"/>
    </xf>
    <xf numFmtId="43" fontId="10" fillId="0" borderId="22" xfId="1" applyFont="1" applyFill="1" applyBorder="1" applyAlignment="1" applyProtection="1">
      <alignment horizontal="center"/>
    </xf>
    <xf numFmtId="4" fontId="11" fillId="0" borderId="18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 wrapText="1"/>
    </xf>
    <xf numFmtId="164" fontId="8" fillId="0" borderId="26" xfId="0" applyNumberFormat="1" applyFont="1" applyBorder="1" applyAlignment="1">
      <alignment horizontal="center" vertical="center"/>
    </xf>
    <xf numFmtId="43" fontId="8" fillId="0" borderId="26" xfId="1" applyFont="1" applyFill="1" applyBorder="1" applyAlignment="1" applyProtection="1">
      <alignment horizontal="center" vertical="center"/>
    </xf>
    <xf numFmtId="4" fontId="10" fillId="0" borderId="22" xfId="0" applyNumberFormat="1" applyFont="1" applyBorder="1" applyAlignment="1">
      <alignment horizontal="center"/>
    </xf>
    <xf numFmtId="4" fontId="10" fillId="0" borderId="18" xfId="0" applyNumberFormat="1" applyFont="1" applyBorder="1" applyAlignment="1">
      <alignment horizontal="center"/>
    </xf>
    <xf numFmtId="4" fontId="5" fillId="0" borderId="14" xfId="0" applyNumberFormat="1" applyFont="1" applyBorder="1" applyAlignment="1">
      <alignment horizontal="center"/>
    </xf>
    <xf numFmtId="4" fontId="5" fillId="0" borderId="13" xfId="0" applyNumberFormat="1" applyFont="1" applyBorder="1" applyAlignment="1">
      <alignment horizontal="center"/>
    </xf>
    <xf numFmtId="43" fontId="7" fillId="0" borderId="0" xfId="0" applyNumberFormat="1" applyFont="1"/>
    <xf numFmtId="0" fontId="13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 applyProtection="1">
      <alignment horizontal="center" vertical="center"/>
    </xf>
    <xf numFmtId="43" fontId="7" fillId="0" borderId="0" xfId="1" applyFont="1" applyFill="1" applyBorder="1" applyAlignment="1" applyProtection="1">
      <alignment horizontal="center"/>
    </xf>
    <xf numFmtId="4" fontId="7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43" fontId="13" fillId="0" borderId="0" xfId="1" applyFont="1" applyFill="1" applyBorder="1" applyAlignment="1" applyProtection="1">
      <alignment horizontal="center" vertical="center"/>
    </xf>
    <xf numFmtId="43" fontId="13" fillId="0" borderId="0" xfId="1" applyFont="1" applyFill="1" applyBorder="1" applyAlignment="1" applyProtection="1">
      <alignment horizontal="center"/>
    </xf>
    <xf numFmtId="17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165" fontId="13" fillId="0" borderId="0" xfId="2" applyNumberFormat="1" applyFont="1" applyFill="1" applyAlignment="1">
      <alignment horizontal="left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43" fontId="14" fillId="0" borderId="18" xfId="1" applyFont="1" applyFill="1" applyBorder="1" applyAlignment="1" applyProtection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left" vertical="center" wrapText="1"/>
    </xf>
    <xf numFmtId="4" fontId="15" fillId="0" borderId="18" xfId="0" applyNumberFormat="1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9" xfId="0" applyFont="1" applyBorder="1" applyAlignment="1">
      <alignment horizontal="left" vertical="center" wrapText="1"/>
    </xf>
    <xf numFmtId="164" fontId="7" fillId="0" borderId="26" xfId="0" applyNumberFormat="1" applyFont="1" applyBorder="1" applyAlignment="1">
      <alignment horizontal="center" vertical="center"/>
    </xf>
    <xf numFmtId="43" fontId="7" fillId="0" borderId="26" xfId="1" applyFont="1" applyFill="1" applyBorder="1" applyAlignment="1" applyProtection="1">
      <alignment vertical="center"/>
    </xf>
    <xf numFmtId="43" fontId="7" fillId="0" borderId="26" xfId="1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2" fontId="16" fillId="0" borderId="0" xfId="0" applyNumberFormat="1" applyFont="1" applyAlignment="1" applyProtection="1">
      <alignment horizontal="left" vertical="center"/>
      <protection locked="0"/>
    </xf>
    <xf numFmtId="2" fontId="16" fillId="0" borderId="0" xfId="0" applyNumberFormat="1" applyFont="1" applyAlignment="1" applyProtection="1">
      <alignment horizontal="center" vertical="center"/>
      <protection locked="0"/>
    </xf>
    <xf numFmtId="4" fontId="1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2" fontId="16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2" fontId="17" fillId="0" borderId="0" xfId="0" applyNumberFormat="1" applyFont="1" applyAlignment="1" applyProtection="1">
      <alignment vertical="center"/>
      <protection locked="0"/>
    </xf>
    <xf numFmtId="2" fontId="17" fillId="0" borderId="0" xfId="0" applyNumberFormat="1" applyFont="1" applyAlignment="1" applyProtection="1">
      <alignment horizontal="center" vertical="center"/>
      <protection locked="0"/>
    </xf>
    <xf numFmtId="4" fontId="17" fillId="0" borderId="0" xfId="0" applyNumberFormat="1" applyFont="1" applyAlignment="1" applyProtection="1">
      <alignment horizontal="center" vertical="center"/>
      <protection locked="0"/>
    </xf>
    <xf numFmtId="4" fontId="13" fillId="0" borderId="0" xfId="0" applyNumberFormat="1" applyFont="1" applyAlignment="1">
      <alignment horizontal="center"/>
    </xf>
    <xf numFmtId="14" fontId="13" fillId="0" borderId="0" xfId="1" applyNumberFormat="1" applyFont="1" applyFill="1" applyBorder="1" applyAlignment="1" applyProtection="1">
      <alignment horizontal="center"/>
    </xf>
    <xf numFmtId="4" fontId="14" fillId="0" borderId="18" xfId="0" applyNumberFormat="1" applyFont="1" applyBorder="1" applyAlignment="1">
      <alignment horizontal="center"/>
    </xf>
    <xf numFmtId="43" fontId="14" fillId="0" borderId="22" xfId="1" applyFont="1" applyFill="1" applyBorder="1" applyAlignment="1" applyProtection="1">
      <alignment horizontal="center"/>
    </xf>
    <xf numFmtId="4" fontId="14" fillId="0" borderId="22" xfId="0" applyNumberFormat="1" applyFont="1" applyBorder="1" applyAlignment="1">
      <alignment horizontal="center"/>
    </xf>
    <xf numFmtId="43" fontId="7" fillId="0" borderId="13" xfId="1" applyFont="1" applyFill="1" applyBorder="1" applyAlignment="1" applyProtection="1">
      <alignment horizontal="center" vertical="center" wrapText="1"/>
    </xf>
    <xf numFmtId="44" fontId="7" fillId="0" borderId="26" xfId="3" applyFont="1" applyFill="1" applyBorder="1" applyAlignment="1" applyProtection="1">
      <alignment horizontal="center" vertical="center"/>
    </xf>
    <xf numFmtId="44" fontId="13" fillId="0" borderId="14" xfId="3" applyFont="1" applyFill="1" applyBorder="1" applyAlignment="1">
      <alignment horizontal="center"/>
    </xf>
    <xf numFmtId="44" fontId="13" fillId="0" borderId="13" xfId="3" applyFont="1" applyFill="1" applyBorder="1" applyAlignment="1">
      <alignment horizontal="center"/>
    </xf>
    <xf numFmtId="4" fontId="6" fillId="0" borderId="10" xfId="0" applyNumberFormat="1" applyFont="1" applyBorder="1" applyAlignment="1" applyProtection="1">
      <alignment horizontal="center" vertical="center"/>
      <protection locked="0"/>
    </xf>
    <xf numFmtId="4" fontId="16" fillId="0" borderId="1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20" fillId="0" borderId="0" xfId="0" applyFont="1" applyAlignment="1" applyProtection="1">
      <alignment horizontal="center" vertical="center"/>
      <protection locked="0"/>
    </xf>
    <xf numFmtId="4" fontId="6" fillId="0" borderId="34" xfId="0" applyNumberFormat="1" applyFont="1" applyBorder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0" fontId="14" fillId="0" borderId="18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43" fontId="14" fillId="0" borderId="18" xfId="1" applyFont="1" applyFill="1" applyBorder="1" applyAlignment="1" applyProtection="1">
      <alignment horizontal="center" vertical="center"/>
    </xf>
    <xf numFmtId="43" fontId="14" fillId="0" borderId="23" xfId="1" applyFont="1" applyFill="1" applyBorder="1" applyAlignment="1" applyProtection="1">
      <alignment horizontal="center" vertical="center"/>
    </xf>
    <xf numFmtId="43" fontId="14" fillId="0" borderId="18" xfId="1" applyFont="1" applyFill="1" applyBorder="1" applyAlignment="1" applyProtection="1">
      <alignment horizontal="center" wrapText="1"/>
    </xf>
    <xf numFmtId="43" fontId="14" fillId="0" borderId="23" xfId="1" applyFont="1" applyFill="1" applyBorder="1" applyAlignment="1" applyProtection="1">
      <alignment horizontal="center" wrapText="1"/>
    </xf>
    <xf numFmtId="43" fontId="14" fillId="0" borderId="30" xfId="1" applyFont="1" applyFill="1" applyBorder="1" applyAlignment="1" applyProtection="1">
      <alignment horizontal="center"/>
    </xf>
    <xf numFmtId="43" fontId="14" fillId="0" borderId="29" xfId="1" applyFont="1" applyFill="1" applyBorder="1" applyAlignment="1" applyProtection="1">
      <alignment horizontal="center"/>
    </xf>
    <xf numFmtId="43" fontId="14" fillId="0" borderId="31" xfId="1" applyFont="1" applyFill="1" applyBorder="1" applyAlignment="1" applyProtection="1">
      <alignment horizontal="center"/>
    </xf>
    <xf numFmtId="4" fontId="14" fillId="0" borderId="18" xfId="0" applyNumberFormat="1" applyFont="1" applyBorder="1" applyAlignment="1">
      <alignment horizontal="center"/>
    </xf>
    <xf numFmtId="0" fontId="13" fillId="0" borderId="24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right"/>
    </xf>
    <xf numFmtId="4" fontId="6" fillId="0" borderId="10" xfId="0" applyNumberFormat="1" applyFont="1" applyBorder="1" applyAlignment="1">
      <alignment horizontal="right"/>
    </xf>
    <xf numFmtId="4" fontId="6" fillId="0" borderId="10" xfId="0" applyNumberFormat="1" applyFont="1" applyBorder="1" applyAlignment="1">
      <alignment horizontal="center"/>
    </xf>
    <xf numFmtId="4" fontId="6" fillId="0" borderId="11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43" fontId="10" fillId="0" borderId="30" xfId="1" applyFont="1" applyFill="1" applyBorder="1" applyAlignment="1" applyProtection="1">
      <alignment horizontal="center"/>
    </xf>
    <xf numFmtId="43" fontId="10" fillId="0" borderId="29" xfId="1" applyFont="1" applyFill="1" applyBorder="1" applyAlignment="1" applyProtection="1">
      <alignment horizontal="center"/>
    </xf>
    <xf numFmtId="43" fontId="10" fillId="0" borderId="31" xfId="1" applyFont="1" applyFill="1" applyBorder="1" applyAlignment="1" applyProtection="1">
      <alignment horizontal="center"/>
    </xf>
    <xf numFmtId="4" fontId="10" fillId="0" borderId="18" xfId="0" applyNumberFormat="1" applyFont="1" applyBorder="1" applyAlignment="1">
      <alignment horizont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4" fontId="12" fillId="0" borderId="9" xfId="0" applyNumberFormat="1" applyFont="1" applyBorder="1" applyAlignment="1">
      <alignment horizontal="right"/>
    </xf>
    <xf numFmtId="4" fontId="12" fillId="0" borderId="10" xfId="0" applyNumberFormat="1" applyFont="1" applyBorder="1" applyAlignment="1">
      <alignment horizontal="right"/>
    </xf>
    <xf numFmtId="4" fontId="12" fillId="0" borderId="11" xfId="0" applyNumberFormat="1" applyFont="1" applyBorder="1" applyAlignment="1">
      <alignment horizontal="right"/>
    </xf>
    <xf numFmtId="0" fontId="10" fillId="0" borderId="18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43" fontId="10" fillId="0" borderId="18" xfId="1" applyFont="1" applyFill="1" applyBorder="1" applyAlignment="1" applyProtection="1">
      <alignment horizontal="center" vertical="center"/>
    </xf>
    <xf numFmtId="43" fontId="10" fillId="0" borderId="23" xfId="1" applyFont="1" applyFill="1" applyBorder="1" applyAlignment="1" applyProtection="1">
      <alignment horizontal="center" vertical="center"/>
    </xf>
    <xf numFmtId="43" fontId="9" fillId="0" borderId="13" xfId="1" applyFont="1" applyFill="1" applyBorder="1" applyAlignment="1" applyProtection="1">
      <alignment horizontal="center"/>
    </xf>
    <xf numFmtId="43" fontId="10" fillId="0" borderId="19" xfId="1" applyFont="1" applyFill="1" applyBorder="1" applyAlignment="1" applyProtection="1">
      <alignment horizontal="center"/>
    </xf>
    <xf numFmtId="43" fontId="10" fillId="0" borderId="20" xfId="1" applyFont="1" applyFill="1" applyBorder="1" applyAlignment="1" applyProtection="1">
      <alignment horizontal="center"/>
    </xf>
    <xf numFmtId="43" fontId="10" fillId="0" borderId="21" xfId="1" applyFont="1" applyFill="1" applyBorder="1" applyAlignment="1" applyProtection="1">
      <alignment horizontal="center"/>
    </xf>
    <xf numFmtId="4" fontId="10" fillId="0" borderId="22" xfId="0" applyNumberFormat="1" applyFont="1" applyBorder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40" fontId="22" fillId="0" borderId="35" xfId="4" applyNumberFormat="1" applyFont="1" applyBorder="1" applyAlignment="1">
      <alignment horizontal="center" vertical="center" wrapText="1"/>
    </xf>
    <xf numFmtId="43" fontId="22" fillId="2" borderId="37" xfId="1" applyFont="1" applyFill="1" applyBorder="1" applyAlignment="1" applyProtection="1">
      <alignment horizontal="center" vertical="center"/>
      <protection locked="0"/>
    </xf>
    <xf numFmtId="43" fontId="22" fillId="2" borderId="37" xfId="1" applyFont="1" applyFill="1" applyBorder="1" applyAlignment="1">
      <alignment horizontal="center" vertical="center"/>
    </xf>
    <xf numFmtId="43" fontId="21" fillId="3" borderId="37" xfId="1" applyFont="1" applyFill="1" applyBorder="1" applyAlignment="1" applyProtection="1">
      <alignment horizontal="center" vertical="center"/>
      <protection locked="0"/>
    </xf>
    <xf numFmtId="43" fontId="23" fillId="0" borderId="37" xfId="1" applyFont="1" applyFill="1" applyBorder="1" applyAlignment="1">
      <alignment horizontal="center" vertical="center"/>
    </xf>
    <xf numFmtId="40" fontId="22" fillId="0" borderId="38" xfId="4" applyNumberFormat="1" applyFont="1" applyBorder="1" applyAlignment="1">
      <alignment horizontal="center" vertical="center" wrapText="1"/>
    </xf>
    <xf numFmtId="40" fontId="21" fillId="0" borderId="39" xfId="4" applyNumberFormat="1" applyBorder="1" applyAlignment="1" applyProtection="1">
      <alignment horizontal="center" vertical="center" wrapText="1"/>
      <protection locked="0"/>
    </xf>
    <xf numFmtId="40" fontId="21" fillId="0" borderId="36" xfId="4" applyNumberFormat="1" applyBorder="1" applyAlignment="1">
      <alignment horizontal="center" vertical="center" wrapText="1"/>
    </xf>
  </cellXfs>
  <cellStyles count="5">
    <cellStyle name="Moeda" xfId="3" builtinId="4"/>
    <cellStyle name="Normal" xfId="0" builtinId="0"/>
    <cellStyle name="Normal_RESUMO DA TABELA SINAPI" xfId="4" xr:uid="{979EDB4C-7E42-42AE-9546-DD9B17F71676}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VP44"/>
  <sheetViews>
    <sheetView tabSelected="1" zoomScale="69" zoomScaleNormal="69" zoomScaleSheetLayoutView="55" zoomScalePageLayoutView="55" workbookViewId="0">
      <selection activeCell="T15" sqref="T15"/>
    </sheetView>
  </sheetViews>
  <sheetFormatPr defaultColWidth="9" defaultRowHeight="15"/>
  <cols>
    <col min="1" max="1" width="12.140625" style="67" customWidth="1"/>
    <col min="2" max="2" width="109" style="68" customWidth="1"/>
    <col min="3" max="3" width="15.140625" style="69" hidden="1" customWidth="1"/>
    <col min="4" max="4" width="10.5703125" style="69" customWidth="1"/>
    <col min="5" max="5" width="13" style="70" customWidth="1"/>
    <col min="6" max="6" width="15.85546875" style="70" hidden="1" customWidth="1"/>
    <col min="7" max="7" width="15.140625" style="70" hidden="1" customWidth="1"/>
    <col min="8" max="8" width="11.42578125" style="71" hidden="1" customWidth="1"/>
    <col min="9" max="9" width="8.85546875" style="71" hidden="1" customWidth="1"/>
    <col min="10" max="10" width="19.28515625" style="71" customWidth="1"/>
    <col min="11" max="11" width="21.5703125" style="72" customWidth="1"/>
    <col min="12" max="12" width="26.7109375" style="72" customWidth="1"/>
    <col min="13" max="13" width="17.28515625" style="72" customWidth="1"/>
    <col min="14" max="14" width="16.7109375" style="72" bestFit="1" customWidth="1"/>
    <col min="15" max="15" width="17.28515625" style="72" customWidth="1"/>
    <col min="16" max="17" width="10.42578125" style="32" customWidth="1"/>
    <col min="18" max="18" width="16.5703125" style="32" bestFit="1" customWidth="1"/>
    <col min="19" max="19" width="15.140625" style="32" customWidth="1"/>
    <col min="20" max="20" width="15.7109375" style="32" customWidth="1"/>
    <col min="21" max="21" width="16.7109375" style="32" customWidth="1"/>
    <col min="22" max="22" width="14.85546875" style="32" customWidth="1"/>
    <col min="23" max="23" width="14.28515625" style="32" customWidth="1"/>
    <col min="24" max="256" width="9.140625" style="32"/>
    <col min="257" max="257" width="9.42578125" style="32" customWidth="1"/>
    <col min="258" max="258" width="103.28515625" style="32" customWidth="1"/>
    <col min="259" max="259" width="11.140625" style="32" customWidth="1"/>
    <col min="260" max="260" width="8.7109375" style="32" customWidth="1"/>
    <col min="261" max="261" width="13" style="32" customWidth="1"/>
    <col min="262" max="263" width="9" style="32" hidden="1" customWidth="1"/>
    <col min="264" max="264" width="12.7109375" style="32" customWidth="1"/>
    <col min="265" max="265" width="13.5703125" style="32" customWidth="1"/>
    <col min="266" max="266" width="14.140625" style="32" customWidth="1"/>
    <col min="267" max="267" width="18" style="32" customWidth="1"/>
    <col min="268" max="268" width="15.7109375" style="32" customWidth="1"/>
    <col min="269" max="269" width="18.85546875" style="32" customWidth="1"/>
    <col min="270" max="270" width="12.7109375" style="32" customWidth="1"/>
    <col min="271" max="271" width="15" style="32" customWidth="1"/>
    <col min="272" max="272" width="10.42578125" style="32" customWidth="1"/>
    <col min="273" max="273" width="9.140625" style="32"/>
    <col min="274" max="274" width="11.7109375" style="32" customWidth="1"/>
    <col min="275" max="275" width="15.140625" style="32" customWidth="1"/>
    <col min="276" max="276" width="35.7109375" style="32" customWidth="1"/>
    <col min="277" max="277" width="60.140625" style="32" customWidth="1"/>
    <col min="278" max="278" width="36.7109375" style="32" customWidth="1"/>
    <col min="279" max="279" width="14.28515625" style="32" customWidth="1"/>
    <col min="280" max="512" width="9.140625" style="32"/>
    <col min="513" max="513" width="9.42578125" style="32" customWidth="1"/>
    <col min="514" max="514" width="103.28515625" style="32" customWidth="1"/>
    <col min="515" max="515" width="11.140625" style="32" customWidth="1"/>
    <col min="516" max="516" width="8.7109375" style="32" customWidth="1"/>
    <col min="517" max="517" width="13" style="32" customWidth="1"/>
    <col min="518" max="519" width="9" style="32" hidden="1" customWidth="1"/>
    <col min="520" max="520" width="12.7109375" style="32" customWidth="1"/>
    <col min="521" max="521" width="13.5703125" style="32" customWidth="1"/>
    <col min="522" max="522" width="14.140625" style="32" customWidth="1"/>
    <col min="523" max="523" width="18" style="32" customWidth="1"/>
    <col min="524" max="524" width="15.7109375" style="32" customWidth="1"/>
    <col min="525" max="525" width="18.85546875" style="32" customWidth="1"/>
    <col min="526" max="526" width="12.7109375" style="32" customWidth="1"/>
    <col min="527" max="527" width="15" style="32" customWidth="1"/>
    <col min="528" max="528" width="10.42578125" style="32" customWidth="1"/>
    <col min="529" max="529" width="9.140625" style="32"/>
    <col min="530" max="530" width="11.7109375" style="32" customWidth="1"/>
    <col min="531" max="531" width="15.140625" style="32" customWidth="1"/>
    <col min="532" max="532" width="35.7109375" style="32" customWidth="1"/>
    <col min="533" max="533" width="60.140625" style="32" customWidth="1"/>
    <col min="534" max="534" width="36.7109375" style="32" customWidth="1"/>
    <col min="535" max="535" width="14.28515625" style="32" customWidth="1"/>
    <col min="536" max="768" width="9.140625" style="32"/>
    <col min="769" max="769" width="9.42578125" style="32" customWidth="1"/>
    <col min="770" max="770" width="103.28515625" style="32" customWidth="1"/>
    <col min="771" max="771" width="11.140625" style="32" customWidth="1"/>
    <col min="772" max="772" width="8.7109375" style="32" customWidth="1"/>
    <col min="773" max="773" width="13" style="32" customWidth="1"/>
    <col min="774" max="775" width="9" style="32" hidden="1" customWidth="1"/>
    <col min="776" max="776" width="12.7109375" style="32" customWidth="1"/>
    <col min="777" max="777" width="13.5703125" style="32" customWidth="1"/>
    <col min="778" max="778" width="14.140625" style="32" customWidth="1"/>
    <col min="779" max="779" width="18" style="32" customWidth="1"/>
    <col min="780" max="780" width="15.7109375" style="32" customWidth="1"/>
    <col min="781" max="781" width="18.85546875" style="32" customWidth="1"/>
    <col min="782" max="782" width="12.7109375" style="32" customWidth="1"/>
    <col min="783" max="783" width="15" style="32" customWidth="1"/>
    <col min="784" max="784" width="10.42578125" style="32" customWidth="1"/>
    <col min="785" max="785" width="9.140625" style="32"/>
    <col min="786" max="786" width="11.7109375" style="32" customWidth="1"/>
    <col min="787" max="787" width="15.140625" style="32" customWidth="1"/>
    <col min="788" max="788" width="35.7109375" style="32" customWidth="1"/>
    <col min="789" max="789" width="60.140625" style="32" customWidth="1"/>
    <col min="790" max="790" width="36.7109375" style="32" customWidth="1"/>
    <col min="791" max="791" width="14.28515625" style="32" customWidth="1"/>
    <col min="792" max="1024" width="9.140625" style="32"/>
    <col min="1025" max="1025" width="9.42578125" style="32" customWidth="1"/>
    <col min="1026" max="1026" width="103.28515625" style="32" customWidth="1"/>
    <col min="1027" max="1027" width="11.140625" style="32" customWidth="1"/>
    <col min="1028" max="1028" width="8.7109375" style="32" customWidth="1"/>
    <col min="1029" max="1029" width="13" style="32" customWidth="1"/>
    <col min="1030" max="1031" width="9" style="32" hidden="1" customWidth="1"/>
    <col min="1032" max="1032" width="12.7109375" style="32" customWidth="1"/>
    <col min="1033" max="1033" width="13.5703125" style="32" customWidth="1"/>
    <col min="1034" max="1034" width="14.140625" style="32" customWidth="1"/>
    <col min="1035" max="1035" width="18" style="32" customWidth="1"/>
    <col min="1036" max="1036" width="15.7109375" style="32" customWidth="1"/>
    <col min="1037" max="1037" width="18.85546875" style="32" customWidth="1"/>
    <col min="1038" max="1038" width="12.7109375" style="32" customWidth="1"/>
    <col min="1039" max="1039" width="15" style="32" customWidth="1"/>
    <col min="1040" max="1040" width="10.42578125" style="32" customWidth="1"/>
    <col min="1041" max="1041" width="9.140625" style="32"/>
    <col min="1042" max="1042" width="11.7109375" style="32" customWidth="1"/>
    <col min="1043" max="1043" width="15.140625" style="32" customWidth="1"/>
    <col min="1044" max="1044" width="35.7109375" style="32" customWidth="1"/>
    <col min="1045" max="1045" width="60.140625" style="32" customWidth="1"/>
    <col min="1046" max="1046" width="36.7109375" style="32" customWidth="1"/>
    <col min="1047" max="1047" width="14.28515625" style="32" customWidth="1"/>
    <col min="1048" max="1280" width="9.140625" style="32"/>
    <col min="1281" max="1281" width="9.42578125" style="32" customWidth="1"/>
    <col min="1282" max="1282" width="103.28515625" style="32" customWidth="1"/>
    <col min="1283" max="1283" width="11.140625" style="32" customWidth="1"/>
    <col min="1284" max="1284" width="8.7109375" style="32" customWidth="1"/>
    <col min="1285" max="1285" width="13" style="32" customWidth="1"/>
    <col min="1286" max="1287" width="9" style="32" hidden="1" customWidth="1"/>
    <col min="1288" max="1288" width="12.7109375" style="32" customWidth="1"/>
    <col min="1289" max="1289" width="13.5703125" style="32" customWidth="1"/>
    <col min="1290" max="1290" width="14.140625" style="32" customWidth="1"/>
    <col min="1291" max="1291" width="18" style="32" customWidth="1"/>
    <col min="1292" max="1292" width="15.7109375" style="32" customWidth="1"/>
    <col min="1293" max="1293" width="18.85546875" style="32" customWidth="1"/>
    <col min="1294" max="1294" width="12.7109375" style="32" customWidth="1"/>
    <col min="1295" max="1295" width="15" style="32" customWidth="1"/>
    <col min="1296" max="1296" width="10.42578125" style="32" customWidth="1"/>
    <col min="1297" max="1297" width="9.140625" style="32"/>
    <col min="1298" max="1298" width="11.7109375" style="32" customWidth="1"/>
    <col min="1299" max="1299" width="15.140625" style="32" customWidth="1"/>
    <col min="1300" max="1300" width="35.7109375" style="32" customWidth="1"/>
    <col min="1301" max="1301" width="60.140625" style="32" customWidth="1"/>
    <col min="1302" max="1302" width="36.7109375" style="32" customWidth="1"/>
    <col min="1303" max="1303" width="14.28515625" style="32" customWidth="1"/>
    <col min="1304" max="1536" width="9.140625" style="32"/>
    <col min="1537" max="1537" width="9.42578125" style="32" customWidth="1"/>
    <col min="1538" max="1538" width="103.28515625" style="32" customWidth="1"/>
    <col min="1539" max="1539" width="11.140625" style="32" customWidth="1"/>
    <col min="1540" max="1540" width="8.7109375" style="32" customWidth="1"/>
    <col min="1541" max="1541" width="13" style="32" customWidth="1"/>
    <col min="1542" max="1543" width="9" style="32" hidden="1" customWidth="1"/>
    <col min="1544" max="1544" width="12.7109375" style="32" customWidth="1"/>
    <col min="1545" max="1545" width="13.5703125" style="32" customWidth="1"/>
    <col min="1546" max="1546" width="14.140625" style="32" customWidth="1"/>
    <col min="1547" max="1547" width="18" style="32" customWidth="1"/>
    <col min="1548" max="1548" width="15.7109375" style="32" customWidth="1"/>
    <col min="1549" max="1549" width="18.85546875" style="32" customWidth="1"/>
    <col min="1550" max="1550" width="12.7109375" style="32" customWidth="1"/>
    <col min="1551" max="1551" width="15" style="32" customWidth="1"/>
    <col min="1552" max="1552" width="10.42578125" style="32" customWidth="1"/>
    <col min="1553" max="1553" width="9.140625" style="32"/>
    <col min="1554" max="1554" width="11.7109375" style="32" customWidth="1"/>
    <col min="1555" max="1555" width="15.140625" style="32" customWidth="1"/>
    <col min="1556" max="1556" width="35.7109375" style="32" customWidth="1"/>
    <col min="1557" max="1557" width="60.140625" style="32" customWidth="1"/>
    <col min="1558" max="1558" width="36.7109375" style="32" customWidth="1"/>
    <col min="1559" max="1559" width="14.28515625" style="32" customWidth="1"/>
    <col min="1560" max="1792" width="9.140625" style="32"/>
    <col min="1793" max="1793" width="9.42578125" style="32" customWidth="1"/>
    <col min="1794" max="1794" width="103.28515625" style="32" customWidth="1"/>
    <col min="1795" max="1795" width="11.140625" style="32" customWidth="1"/>
    <col min="1796" max="1796" width="8.7109375" style="32" customWidth="1"/>
    <col min="1797" max="1797" width="13" style="32" customWidth="1"/>
    <col min="1798" max="1799" width="9" style="32" hidden="1" customWidth="1"/>
    <col min="1800" max="1800" width="12.7109375" style="32" customWidth="1"/>
    <col min="1801" max="1801" width="13.5703125" style="32" customWidth="1"/>
    <col min="1802" max="1802" width="14.140625" style="32" customWidth="1"/>
    <col min="1803" max="1803" width="18" style="32" customWidth="1"/>
    <col min="1804" max="1804" width="15.7109375" style="32" customWidth="1"/>
    <col min="1805" max="1805" width="18.85546875" style="32" customWidth="1"/>
    <col min="1806" max="1806" width="12.7109375" style="32" customWidth="1"/>
    <col min="1807" max="1807" width="15" style="32" customWidth="1"/>
    <col min="1808" max="1808" width="10.42578125" style="32" customWidth="1"/>
    <col min="1809" max="1809" width="9.140625" style="32"/>
    <col min="1810" max="1810" width="11.7109375" style="32" customWidth="1"/>
    <col min="1811" max="1811" width="15.140625" style="32" customWidth="1"/>
    <col min="1812" max="1812" width="35.7109375" style="32" customWidth="1"/>
    <col min="1813" max="1813" width="60.140625" style="32" customWidth="1"/>
    <col min="1814" max="1814" width="36.7109375" style="32" customWidth="1"/>
    <col min="1815" max="1815" width="14.28515625" style="32" customWidth="1"/>
    <col min="1816" max="2048" width="9.140625" style="32"/>
    <col min="2049" max="2049" width="9.42578125" style="32" customWidth="1"/>
    <col min="2050" max="2050" width="103.28515625" style="32" customWidth="1"/>
    <col min="2051" max="2051" width="11.140625" style="32" customWidth="1"/>
    <col min="2052" max="2052" width="8.7109375" style="32" customWidth="1"/>
    <col min="2053" max="2053" width="13" style="32" customWidth="1"/>
    <col min="2054" max="2055" width="9" style="32" hidden="1" customWidth="1"/>
    <col min="2056" max="2056" width="12.7109375" style="32" customWidth="1"/>
    <col min="2057" max="2057" width="13.5703125" style="32" customWidth="1"/>
    <col min="2058" max="2058" width="14.140625" style="32" customWidth="1"/>
    <col min="2059" max="2059" width="18" style="32" customWidth="1"/>
    <col min="2060" max="2060" width="15.7109375" style="32" customWidth="1"/>
    <col min="2061" max="2061" width="18.85546875" style="32" customWidth="1"/>
    <col min="2062" max="2062" width="12.7109375" style="32" customWidth="1"/>
    <col min="2063" max="2063" width="15" style="32" customWidth="1"/>
    <col min="2064" max="2064" width="10.42578125" style="32" customWidth="1"/>
    <col min="2065" max="2065" width="9.140625" style="32"/>
    <col min="2066" max="2066" width="11.7109375" style="32" customWidth="1"/>
    <col min="2067" max="2067" width="15.140625" style="32" customWidth="1"/>
    <col min="2068" max="2068" width="35.7109375" style="32" customWidth="1"/>
    <col min="2069" max="2069" width="60.140625" style="32" customWidth="1"/>
    <col min="2070" max="2070" width="36.7109375" style="32" customWidth="1"/>
    <col min="2071" max="2071" width="14.28515625" style="32" customWidth="1"/>
    <col min="2072" max="2304" width="9.140625" style="32"/>
    <col min="2305" max="2305" width="9.42578125" style="32" customWidth="1"/>
    <col min="2306" max="2306" width="103.28515625" style="32" customWidth="1"/>
    <col min="2307" max="2307" width="11.140625" style="32" customWidth="1"/>
    <col min="2308" max="2308" width="8.7109375" style="32" customWidth="1"/>
    <col min="2309" max="2309" width="13" style="32" customWidth="1"/>
    <col min="2310" max="2311" width="9" style="32" hidden="1" customWidth="1"/>
    <col min="2312" max="2312" width="12.7109375" style="32" customWidth="1"/>
    <col min="2313" max="2313" width="13.5703125" style="32" customWidth="1"/>
    <col min="2314" max="2314" width="14.140625" style="32" customWidth="1"/>
    <col min="2315" max="2315" width="18" style="32" customWidth="1"/>
    <col min="2316" max="2316" width="15.7109375" style="32" customWidth="1"/>
    <col min="2317" max="2317" width="18.85546875" style="32" customWidth="1"/>
    <col min="2318" max="2318" width="12.7109375" style="32" customWidth="1"/>
    <col min="2319" max="2319" width="15" style="32" customWidth="1"/>
    <col min="2320" max="2320" width="10.42578125" style="32" customWidth="1"/>
    <col min="2321" max="2321" width="9.140625" style="32"/>
    <col min="2322" max="2322" width="11.7109375" style="32" customWidth="1"/>
    <col min="2323" max="2323" width="15.140625" style="32" customWidth="1"/>
    <col min="2324" max="2324" width="35.7109375" style="32" customWidth="1"/>
    <col min="2325" max="2325" width="60.140625" style="32" customWidth="1"/>
    <col min="2326" max="2326" width="36.7109375" style="32" customWidth="1"/>
    <col min="2327" max="2327" width="14.28515625" style="32" customWidth="1"/>
    <col min="2328" max="2560" width="9.140625" style="32"/>
    <col min="2561" max="2561" width="9.42578125" style="32" customWidth="1"/>
    <col min="2562" max="2562" width="103.28515625" style="32" customWidth="1"/>
    <col min="2563" max="2563" width="11.140625" style="32" customWidth="1"/>
    <col min="2564" max="2564" width="8.7109375" style="32" customWidth="1"/>
    <col min="2565" max="2565" width="13" style="32" customWidth="1"/>
    <col min="2566" max="2567" width="9" style="32" hidden="1" customWidth="1"/>
    <col min="2568" max="2568" width="12.7109375" style="32" customWidth="1"/>
    <col min="2569" max="2569" width="13.5703125" style="32" customWidth="1"/>
    <col min="2570" max="2570" width="14.140625" style="32" customWidth="1"/>
    <col min="2571" max="2571" width="18" style="32" customWidth="1"/>
    <col min="2572" max="2572" width="15.7109375" style="32" customWidth="1"/>
    <col min="2573" max="2573" width="18.85546875" style="32" customWidth="1"/>
    <col min="2574" max="2574" width="12.7109375" style="32" customWidth="1"/>
    <col min="2575" max="2575" width="15" style="32" customWidth="1"/>
    <col min="2576" max="2576" width="10.42578125" style="32" customWidth="1"/>
    <col min="2577" max="2577" width="9.140625" style="32"/>
    <col min="2578" max="2578" width="11.7109375" style="32" customWidth="1"/>
    <col min="2579" max="2579" width="15.140625" style="32" customWidth="1"/>
    <col min="2580" max="2580" width="35.7109375" style="32" customWidth="1"/>
    <col min="2581" max="2581" width="60.140625" style="32" customWidth="1"/>
    <col min="2582" max="2582" width="36.7109375" style="32" customWidth="1"/>
    <col min="2583" max="2583" width="14.28515625" style="32" customWidth="1"/>
    <col min="2584" max="2816" width="9.140625" style="32"/>
    <col min="2817" max="2817" width="9.42578125" style="32" customWidth="1"/>
    <col min="2818" max="2818" width="103.28515625" style="32" customWidth="1"/>
    <col min="2819" max="2819" width="11.140625" style="32" customWidth="1"/>
    <col min="2820" max="2820" width="8.7109375" style="32" customWidth="1"/>
    <col min="2821" max="2821" width="13" style="32" customWidth="1"/>
    <col min="2822" max="2823" width="9" style="32" hidden="1" customWidth="1"/>
    <col min="2824" max="2824" width="12.7109375" style="32" customWidth="1"/>
    <col min="2825" max="2825" width="13.5703125" style="32" customWidth="1"/>
    <col min="2826" max="2826" width="14.140625" style="32" customWidth="1"/>
    <col min="2827" max="2827" width="18" style="32" customWidth="1"/>
    <col min="2828" max="2828" width="15.7109375" style="32" customWidth="1"/>
    <col min="2829" max="2829" width="18.85546875" style="32" customWidth="1"/>
    <col min="2830" max="2830" width="12.7109375" style="32" customWidth="1"/>
    <col min="2831" max="2831" width="15" style="32" customWidth="1"/>
    <col min="2832" max="2832" width="10.42578125" style="32" customWidth="1"/>
    <col min="2833" max="2833" width="9.140625" style="32"/>
    <col min="2834" max="2834" width="11.7109375" style="32" customWidth="1"/>
    <col min="2835" max="2835" width="15.140625" style="32" customWidth="1"/>
    <col min="2836" max="2836" width="35.7109375" style="32" customWidth="1"/>
    <col min="2837" max="2837" width="60.140625" style="32" customWidth="1"/>
    <col min="2838" max="2838" width="36.7109375" style="32" customWidth="1"/>
    <col min="2839" max="2839" width="14.28515625" style="32" customWidth="1"/>
    <col min="2840" max="3072" width="9.140625" style="32"/>
    <col min="3073" max="3073" width="9.42578125" style="32" customWidth="1"/>
    <col min="3074" max="3074" width="103.28515625" style="32" customWidth="1"/>
    <col min="3075" max="3075" width="11.140625" style="32" customWidth="1"/>
    <col min="3076" max="3076" width="8.7109375" style="32" customWidth="1"/>
    <col min="3077" max="3077" width="13" style="32" customWidth="1"/>
    <col min="3078" max="3079" width="9" style="32" hidden="1" customWidth="1"/>
    <col min="3080" max="3080" width="12.7109375" style="32" customWidth="1"/>
    <col min="3081" max="3081" width="13.5703125" style="32" customWidth="1"/>
    <col min="3082" max="3082" width="14.140625" style="32" customWidth="1"/>
    <col min="3083" max="3083" width="18" style="32" customWidth="1"/>
    <col min="3084" max="3084" width="15.7109375" style="32" customWidth="1"/>
    <col min="3085" max="3085" width="18.85546875" style="32" customWidth="1"/>
    <col min="3086" max="3086" width="12.7109375" style="32" customWidth="1"/>
    <col min="3087" max="3087" width="15" style="32" customWidth="1"/>
    <col min="3088" max="3088" width="10.42578125" style="32" customWidth="1"/>
    <col min="3089" max="3089" width="9.140625" style="32"/>
    <col min="3090" max="3090" width="11.7109375" style="32" customWidth="1"/>
    <col min="3091" max="3091" width="15.140625" style="32" customWidth="1"/>
    <col min="3092" max="3092" width="35.7109375" style="32" customWidth="1"/>
    <col min="3093" max="3093" width="60.140625" style="32" customWidth="1"/>
    <col min="3094" max="3094" width="36.7109375" style="32" customWidth="1"/>
    <col min="3095" max="3095" width="14.28515625" style="32" customWidth="1"/>
    <col min="3096" max="3328" width="9.140625" style="32"/>
    <col min="3329" max="3329" width="9.42578125" style="32" customWidth="1"/>
    <col min="3330" max="3330" width="103.28515625" style="32" customWidth="1"/>
    <col min="3331" max="3331" width="11.140625" style="32" customWidth="1"/>
    <col min="3332" max="3332" width="8.7109375" style="32" customWidth="1"/>
    <col min="3333" max="3333" width="13" style="32" customWidth="1"/>
    <col min="3334" max="3335" width="9" style="32" hidden="1" customWidth="1"/>
    <col min="3336" max="3336" width="12.7109375" style="32" customWidth="1"/>
    <col min="3337" max="3337" width="13.5703125" style="32" customWidth="1"/>
    <col min="3338" max="3338" width="14.140625" style="32" customWidth="1"/>
    <col min="3339" max="3339" width="18" style="32" customWidth="1"/>
    <col min="3340" max="3340" width="15.7109375" style="32" customWidth="1"/>
    <col min="3341" max="3341" width="18.85546875" style="32" customWidth="1"/>
    <col min="3342" max="3342" width="12.7109375" style="32" customWidth="1"/>
    <col min="3343" max="3343" width="15" style="32" customWidth="1"/>
    <col min="3344" max="3344" width="10.42578125" style="32" customWidth="1"/>
    <col min="3345" max="3345" width="9.140625" style="32"/>
    <col min="3346" max="3346" width="11.7109375" style="32" customWidth="1"/>
    <col min="3347" max="3347" width="15.140625" style="32" customWidth="1"/>
    <col min="3348" max="3348" width="35.7109375" style="32" customWidth="1"/>
    <col min="3349" max="3349" width="60.140625" style="32" customWidth="1"/>
    <col min="3350" max="3350" width="36.7109375" style="32" customWidth="1"/>
    <col min="3351" max="3351" width="14.28515625" style="32" customWidth="1"/>
    <col min="3352" max="3584" width="9.140625" style="32"/>
    <col min="3585" max="3585" width="9.42578125" style="32" customWidth="1"/>
    <col min="3586" max="3586" width="103.28515625" style="32" customWidth="1"/>
    <col min="3587" max="3587" width="11.140625" style="32" customWidth="1"/>
    <col min="3588" max="3588" width="8.7109375" style="32" customWidth="1"/>
    <col min="3589" max="3589" width="13" style="32" customWidth="1"/>
    <col min="3590" max="3591" width="9" style="32" hidden="1" customWidth="1"/>
    <col min="3592" max="3592" width="12.7109375" style="32" customWidth="1"/>
    <col min="3593" max="3593" width="13.5703125" style="32" customWidth="1"/>
    <col min="3594" max="3594" width="14.140625" style="32" customWidth="1"/>
    <col min="3595" max="3595" width="18" style="32" customWidth="1"/>
    <col min="3596" max="3596" width="15.7109375" style="32" customWidth="1"/>
    <col min="3597" max="3597" width="18.85546875" style="32" customWidth="1"/>
    <col min="3598" max="3598" width="12.7109375" style="32" customWidth="1"/>
    <col min="3599" max="3599" width="15" style="32" customWidth="1"/>
    <col min="3600" max="3600" width="10.42578125" style="32" customWidth="1"/>
    <col min="3601" max="3601" width="9.140625" style="32"/>
    <col min="3602" max="3602" width="11.7109375" style="32" customWidth="1"/>
    <col min="3603" max="3603" width="15.140625" style="32" customWidth="1"/>
    <col min="3604" max="3604" width="35.7109375" style="32" customWidth="1"/>
    <col min="3605" max="3605" width="60.140625" style="32" customWidth="1"/>
    <col min="3606" max="3606" width="36.7109375" style="32" customWidth="1"/>
    <col min="3607" max="3607" width="14.28515625" style="32" customWidth="1"/>
    <col min="3608" max="3840" width="9.140625" style="32"/>
    <col min="3841" max="3841" width="9.42578125" style="32" customWidth="1"/>
    <col min="3842" max="3842" width="103.28515625" style="32" customWidth="1"/>
    <col min="3843" max="3843" width="11.140625" style="32" customWidth="1"/>
    <col min="3844" max="3844" width="8.7109375" style="32" customWidth="1"/>
    <col min="3845" max="3845" width="13" style="32" customWidth="1"/>
    <col min="3846" max="3847" width="9" style="32" hidden="1" customWidth="1"/>
    <col min="3848" max="3848" width="12.7109375" style="32" customWidth="1"/>
    <col min="3849" max="3849" width="13.5703125" style="32" customWidth="1"/>
    <col min="3850" max="3850" width="14.140625" style="32" customWidth="1"/>
    <col min="3851" max="3851" width="18" style="32" customWidth="1"/>
    <col min="3852" max="3852" width="15.7109375" style="32" customWidth="1"/>
    <col min="3853" max="3853" width="18.85546875" style="32" customWidth="1"/>
    <col min="3854" max="3854" width="12.7109375" style="32" customWidth="1"/>
    <col min="3855" max="3855" width="15" style="32" customWidth="1"/>
    <col min="3856" max="3856" width="10.42578125" style="32" customWidth="1"/>
    <col min="3857" max="3857" width="9.140625" style="32"/>
    <col min="3858" max="3858" width="11.7109375" style="32" customWidth="1"/>
    <col min="3859" max="3859" width="15.140625" style="32" customWidth="1"/>
    <col min="3860" max="3860" width="35.7109375" style="32" customWidth="1"/>
    <col min="3861" max="3861" width="60.140625" style="32" customWidth="1"/>
    <col min="3862" max="3862" width="36.7109375" style="32" customWidth="1"/>
    <col min="3863" max="3863" width="14.28515625" style="32" customWidth="1"/>
    <col min="3864" max="4096" width="9.140625" style="32"/>
    <col min="4097" max="4097" width="9.42578125" style="32" customWidth="1"/>
    <col min="4098" max="4098" width="103.28515625" style="32" customWidth="1"/>
    <col min="4099" max="4099" width="11.140625" style="32" customWidth="1"/>
    <col min="4100" max="4100" width="8.7109375" style="32" customWidth="1"/>
    <col min="4101" max="4101" width="13" style="32" customWidth="1"/>
    <col min="4102" max="4103" width="9" style="32" hidden="1" customWidth="1"/>
    <col min="4104" max="4104" width="12.7109375" style="32" customWidth="1"/>
    <col min="4105" max="4105" width="13.5703125" style="32" customWidth="1"/>
    <col min="4106" max="4106" width="14.140625" style="32" customWidth="1"/>
    <col min="4107" max="4107" width="18" style="32" customWidth="1"/>
    <col min="4108" max="4108" width="15.7109375" style="32" customWidth="1"/>
    <col min="4109" max="4109" width="18.85546875" style="32" customWidth="1"/>
    <col min="4110" max="4110" width="12.7109375" style="32" customWidth="1"/>
    <col min="4111" max="4111" width="15" style="32" customWidth="1"/>
    <col min="4112" max="4112" width="10.42578125" style="32" customWidth="1"/>
    <col min="4113" max="4113" width="9.140625" style="32"/>
    <col min="4114" max="4114" width="11.7109375" style="32" customWidth="1"/>
    <col min="4115" max="4115" width="15.140625" style="32" customWidth="1"/>
    <col min="4116" max="4116" width="35.7109375" style="32" customWidth="1"/>
    <col min="4117" max="4117" width="60.140625" style="32" customWidth="1"/>
    <col min="4118" max="4118" width="36.7109375" style="32" customWidth="1"/>
    <col min="4119" max="4119" width="14.28515625" style="32" customWidth="1"/>
    <col min="4120" max="4352" width="9.140625" style="32"/>
    <col min="4353" max="4353" width="9.42578125" style="32" customWidth="1"/>
    <col min="4354" max="4354" width="103.28515625" style="32" customWidth="1"/>
    <col min="4355" max="4355" width="11.140625" style="32" customWidth="1"/>
    <col min="4356" max="4356" width="8.7109375" style="32" customWidth="1"/>
    <col min="4357" max="4357" width="13" style="32" customWidth="1"/>
    <col min="4358" max="4359" width="9" style="32" hidden="1" customWidth="1"/>
    <col min="4360" max="4360" width="12.7109375" style="32" customWidth="1"/>
    <col min="4361" max="4361" width="13.5703125" style="32" customWidth="1"/>
    <col min="4362" max="4362" width="14.140625" style="32" customWidth="1"/>
    <col min="4363" max="4363" width="18" style="32" customWidth="1"/>
    <col min="4364" max="4364" width="15.7109375" style="32" customWidth="1"/>
    <col min="4365" max="4365" width="18.85546875" style="32" customWidth="1"/>
    <col min="4366" max="4366" width="12.7109375" style="32" customWidth="1"/>
    <col min="4367" max="4367" width="15" style="32" customWidth="1"/>
    <col min="4368" max="4368" width="10.42578125" style="32" customWidth="1"/>
    <col min="4369" max="4369" width="9.140625" style="32"/>
    <col min="4370" max="4370" width="11.7109375" style="32" customWidth="1"/>
    <col min="4371" max="4371" width="15.140625" style="32" customWidth="1"/>
    <col min="4372" max="4372" width="35.7109375" style="32" customWidth="1"/>
    <col min="4373" max="4373" width="60.140625" style="32" customWidth="1"/>
    <col min="4374" max="4374" width="36.7109375" style="32" customWidth="1"/>
    <col min="4375" max="4375" width="14.28515625" style="32" customWidth="1"/>
    <col min="4376" max="4608" width="9.140625" style="32"/>
    <col min="4609" max="4609" width="9.42578125" style="32" customWidth="1"/>
    <col min="4610" max="4610" width="103.28515625" style="32" customWidth="1"/>
    <col min="4611" max="4611" width="11.140625" style="32" customWidth="1"/>
    <col min="4612" max="4612" width="8.7109375" style="32" customWidth="1"/>
    <col min="4613" max="4613" width="13" style="32" customWidth="1"/>
    <col min="4614" max="4615" width="9" style="32" hidden="1" customWidth="1"/>
    <col min="4616" max="4616" width="12.7109375" style="32" customWidth="1"/>
    <col min="4617" max="4617" width="13.5703125" style="32" customWidth="1"/>
    <col min="4618" max="4618" width="14.140625" style="32" customWidth="1"/>
    <col min="4619" max="4619" width="18" style="32" customWidth="1"/>
    <col min="4620" max="4620" width="15.7109375" style="32" customWidth="1"/>
    <col min="4621" max="4621" width="18.85546875" style="32" customWidth="1"/>
    <col min="4622" max="4622" width="12.7109375" style="32" customWidth="1"/>
    <col min="4623" max="4623" width="15" style="32" customWidth="1"/>
    <col min="4624" max="4624" width="10.42578125" style="32" customWidth="1"/>
    <col min="4625" max="4625" width="9.140625" style="32"/>
    <col min="4626" max="4626" width="11.7109375" style="32" customWidth="1"/>
    <col min="4627" max="4627" width="15.140625" style="32" customWidth="1"/>
    <col min="4628" max="4628" width="35.7109375" style="32" customWidth="1"/>
    <col min="4629" max="4629" width="60.140625" style="32" customWidth="1"/>
    <col min="4630" max="4630" width="36.7109375" style="32" customWidth="1"/>
    <col min="4631" max="4631" width="14.28515625" style="32" customWidth="1"/>
    <col min="4632" max="4864" width="9.140625" style="32"/>
    <col min="4865" max="4865" width="9.42578125" style="32" customWidth="1"/>
    <col min="4866" max="4866" width="103.28515625" style="32" customWidth="1"/>
    <col min="4867" max="4867" width="11.140625" style="32" customWidth="1"/>
    <col min="4868" max="4868" width="8.7109375" style="32" customWidth="1"/>
    <col min="4869" max="4869" width="13" style="32" customWidth="1"/>
    <col min="4870" max="4871" width="9" style="32" hidden="1" customWidth="1"/>
    <col min="4872" max="4872" width="12.7109375" style="32" customWidth="1"/>
    <col min="4873" max="4873" width="13.5703125" style="32" customWidth="1"/>
    <col min="4874" max="4874" width="14.140625" style="32" customWidth="1"/>
    <col min="4875" max="4875" width="18" style="32" customWidth="1"/>
    <col min="4876" max="4876" width="15.7109375" style="32" customWidth="1"/>
    <col min="4877" max="4877" width="18.85546875" style="32" customWidth="1"/>
    <col min="4878" max="4878" width="12.7109375" style="32" customWidth="1"/>
    <col min="4879" max="4879" width="15" style="32" customWidth="1"/>
    <col min="4880" max="4880" width="10.42578125" style="32" customWidth="1"/>
    <col min="4881" max="4881" width="9.140625" style="32"/>
    <col min="4882" max="4882" width="11.7109375" style="32" customWidth="1"/>
    <col min="4883" max="4883" width="15.140625" style="32" customWidth="1"/>
    <col min="4884" max="4884" width="35.7109375" style="32" customWidth="1"/>
    <col min="4885" max="4885" width="60.140625" style="32" customWidth="1"/>
    <col min="4886" max="4886" width="36.7109375" style="32" customWidth="1"/>
    <col min="4887" max="4887" width="14.28515625" style="32" customWidth="1"/>
    <col min="4888" max="5120" width="9.140625" style="32"/>
    <col min="5121" max="5121" width="9.42578125" style="32" customWidth="1"/>
    <col min="5122" max="5122" width="103.28515625" style="32" customWidth="1"/>
    <col min="5123" max="5123" width="11.140625" style="32" customWidth="1"/>
    <col min="5124" max="5124" width="8.7109375" style="32" customWidth="1"/>
    <col min="5125" max="5125" width="13" style="32" customWidth="1"/>
    <col min="5126" max="5127" width="9" style="32" hidden="1" customWidth="1"/>
    <col min="5128" max="5128" width="12.7109375" style="32" customWidth="1"/>
    <col min="5129" max="5129" width="13.5703125" style="32" customWidth="1"/>
    <col min="5130" max="5130" width="14.140625" style="32" customWidth="1"/>
    <col min="5131" max="5131" width="18" style="32" customWidth="1"/>
    <col min="5132" max="5132" width="15.7109375" style="32" customWidth="1"/>
    <col min="5133" max="5133" width="18.85546875" style="32" customWidth="1"/>
    <col min="5134" max="5134" width="12.7109375" style="32" customWidth="1"/>
    <col min="5135" max="5135" width="15" style="32" customWidth="1"/>
    <col min="5136" max="5136" width="10.42578125" style="32" customWidth="1"/>
    <col min="5137" max="5137" width="9.140625" style="32"/>
    <col min="5138" max="5138" width="11.7109375" style="32" customWidth="1"/>
    <col min="5139" max="5139" width="15.140625" style="32" customWidth="1"/>
    <col min="5140" max="5140" width="35.7109375" style="32" customWidth="1"/>
    <col min="5141" max="5141" width="60.140625" style="32" customWidth="1"/>
    <col min="5142" max="5142" width="36.7109375" style="32" customWidth="1"/>
    <col min="5143" max="5143" width="14.28515625" style="32" customWidth="1"/>
    <col min="5144" max="5376" width="9.140625" style="32"/>
    <col min="5377" max="5377" width="9.42578125" style="32" customWidth="1"/>
    <col min="5378" max="5378" width="103.28515625" style="32" customWidth="1"/>
    <col min="5379" max="5379" width="11.140625" style="32" customWidth="1"/>
    <col min="5380" max="5380" width="8.7109375" style="32" customWidth="1"/>
    <col min="5381" max="5381" width="13" style="32" customWidth="1"/>
    <col min="5382" max="5383" width="9" style="32" hidden="1" customWidth="1"/>
    <col min="5384" max="5384" width="12.7109375" style="32" customWidth="1"/>
    <col min="5385" max="5385" width="13.5703125" style="32" customWidth="1"/>
    <col min="5386" max="5386" width="14.140625" style="32" customWidth="1"/>
    <col min="5387" max="5387" width="18" style="32" customWidth="1"/>
    <col min="5388" max="5388" width="15.7109375" style="32" customWidth="1"/>
    <col min="5389" max="5389" width="18.85546875" style="32" customWidth="1"/>
    <col min="5390" max="5390" width="12.7109375" style="32" customWidth="1"/>
    <col min="5391" max="5391" width="15" style="32" customWidth="1"/>
    <col min="5392" max="5392" width="10.42578125" style="32" customWidth="1"/>
    <col min="5393" max="5393" width="9.140625" style="32"/>
    <col min="5394" max="5394" width="11.7109375" style="32" customWidth="1"/>
    <col min="5395" max="5395" width="15.140625" style="32" customWidth="1"/>
    <col min="5396" max="5396" width="35.7109375" style="32" customWidth="1"/>
    <col min="5397" max="5397" width="60.140625" style="32" customWidth="1"/>
    <col min="5398" max="5398" width="36.7109375" style="32" customWidth="1"/>
    <col min="5399" max="5399" width="14.28515625" style="32" customWidth="1"/>
    <col min="5400" max="5632" width="9.140625" style="32"/>
    <col min="5633" max="5633" width="9.42578125" style="32" customWidth="1"/>
    <col min="5634" max="5634" width="103.28515625" style="32" customWidth="1"/>
    <col min="5635" max="5635" width="11.140625" style="32" customWidth="1"/>
    <col min="5636" max="5636" width="8.7109375" style="32" customWidth="1"/>
    <col min="5637" max="5637" width="13" style="32" customWidth="1"/>
    <col min="5638" max="5639" width="9" style="32" hidden="1" customWidth="1"/>
    <col min="5640" max="5640" width="12.7109375" style="32" customWidth="1"/>
    <col min="5641" max="5641" width="13.5703125" style="32" customWidth="1"/>
    <col min="5642" max="5642" width="14.140625" style="32" customWidth="1"/>
    <col min="5643" max="5643" width="18" style="32" customWidth="1"/>
    <col min="5644" max="5644" width="15.7109375" style="32" customWidth="1"/>
    <col min="5645" max="5645" width="18.85546875" style="32" customWidth="1"/>
    <col min="5646" max="5646" width="12.7109375" style="32" customWidth="1"/>
    <col min="5647" max="5647" width="15" style="32" customWidth="1"/>
    <col min="5648" max="5648" width="10.42578125" style="32" customWidth="1"/>
    <col min="5649" max="5649" width="9.140625" style="32"/>
    <col min="5650" max="5650" width="11.7109375" style="32" customWidth="1"/>
    <col min="5651" max="5651" width="15.140625" style="32" customWidth="1"/>
    <col min="5652" max="5652" width="35.7109375" style="32" customWidth="1"/>
    <col min="5653" max="5653" width="60.140625" style="32" customWidth="1"/>
    <col min="5654" max="5654" width="36.7109375" style="32" customWidth="1"/>
    <col min="5655" max="5655" width="14.28515625" style="32" customWidth="1"/>
    <col min="5656" max="5888" width="9.140625" style="32"/>
    <col min="5889" max="5889" width="9.42578125" style="32" customWidth="1"/>
    <col min="5890" max="5890" width="103.28515625" style="32" customWidth="1"/>
    <col min="5891" max="5891" width="11.140625" style="32" customWidth="1"/>
    <col min="5892" max="5892" width="8.7109375" style="32" customWidth="1"/>
    <col min="5893" max="5893" width="13" style="32" customWidth="1"/>
    <col min="5894" max="5895" width="9" style="32" hidden="1" customWidth="1"/>
    <col min="5896" max="5896" width="12.7109375" style="32" customWidth="1"/>
    <col min="5897" max="5897" width="13.5703125" style="32" customWidth="1"/>
    <col min="5898" max="5898" width="14.140625" style="32" customWidth="1"/>
    <col min="5899" max="5899" width="18" style="32" customWidth="1"/>
    <col min="5900" max="5900" width="15.7109375" style="32" customWidth="1"/>
    <col min="5901" max="5901" width="18.85546875" style="32" customWidth="1"/>
    <col min="5902" max="5902" width="12.7109375" style="32" customWidth="1"/>
    <col min="5903" max="5903" width="15" style="32" customWidth="1"/>
    <col min="5904" max="5904" width="10.42578125" style="32" customWidth="1"/>
    <col min="5905" max="5905" width="9.140625" style="32"/>
    <col min="5906" max="5906" width="11.7109375" style="32" customWidth="1"/>
    <col min="5907" max="5907" width="15.140625" style="32" customWidth="1"/>
    <col min="5908" max="5908" width="35.7109375" style="32" customWidth="1"/>
    <col min="5909" max="5909" width="60.140625" style="32" customWidth="1"/>
    <col min="5910" max="5910" width="36.7109375" style="32" customWidth="1"/>
    <col min="5911" max="5911" width="14.28515625" style="32" customWidth="1"/>
    <col min="5912" max="6144" width="9.140625" style="32"/>
    <col min="6145" max="6145" width="9.42578125" style="32" customWidth="1"/>
    <col min="6146" max="6146" width="103.28515625" style="32" customWidth="1"/>
    <col min="6147" max="6147" width="11.140625" style="32" customWidth="1"/>
    <col min="6148" max="6148" width="8.7109375" style="32" customWidth="1"/>
    <col min="6149" max="6149" width="13" style="32" customWidth="1"/>
    <col min="6150" max="6151" width="9" style="32" hidden="1" customWidth="1"/>
    <col min="6152" max="6152" width="12.7109375" style="32" customWidth="1"/>
    <col min="6153" max="6153" width="13.5703125" style="32" customWidth="1"/>
    <col min="6154" max="6154" width="14.140625" style="32" customWidth="1"/>
    <col min="6155" max="6155" width="18" style="32" customWidth="1"/>
    <col min="6156" max="6156" width="15.7109375" style="32" customWidth="1"/>
    <col min="6157" max="6157" width="18.85546875" style="32" customWidth="1"/>
    <col min="6158" max="6158" width="12.7109375" style="32" customWidth="1"/>
    <col min="6159" max="6159" width="15" style="32" customWidth="1"/>
    <col min="6160" max="6160" width="10.42578125" style="32" customWidth="1"/>
    <col min="6161" max="6161" width="9.140625" style="32"/>
    <col min="6162" max="6162" width="11.7109375" style="32" customWidth="1"/>
    <col min="6163" max="6163" width="15.140625" style="32" customWidth="1"/>
    <col min="6164" max="6164" width="35.7109375" style="32" customWidth="1"/>
    <col min="6165" max="6165" width="60.140625" style="32" customWidth="1"/>
    <col min="6166" max="6166" width="36.7109375" style="32" customWidth="1"/>
    <col min="6167" max="6167" width="14.28515625" style="32" customWidth="1"/>
    <col min="6168" max="6400" width="9.140625" style="32"/>
    <col min="6401" max="6401" width="9.42578125" style="32" customWidth="1"/>
    <col min="6402" max="6402" width="103.28515625" style="32" customWidth="1"/>
    <col min="6403" max="6403" width="11.140625" style="32" customWidth="1"/>
    <col min="6404" max="6404" width="8.7109375" style="32" customWidth="1"/>
    <col min="6405" max="6405" width="13" style="32" customWidth="1"/>
    <col min="6406" max="6407" width="9" style="32" hidden="1" customWidth="1"/>
    <col min="6408" max="6408" width="12.7109375" style="32" customWidth="1"/>
    <col min="6409" max="6409" width="13.5703125" style="32" customWidth="1"/>
    <col min="6410" max="6410" width="14.140625" style="32" customWidth="1"/>
    <col min="6411" max="6411" width="18" style="32" customWidth="1"/>
    <col min="6412" max="6412" width="15.7109375" style="32" customWidth="1"/>
    <col min="6413" max="6413" width="18.85546875" style="32" customWidth="1"/>
    <col min="6414" max="6414" width="12.7109375" style="32" customWidth="1"/>
    <col min="6415" max="6415" width="15" style="32" customWidth="1"/>
    <col min="6416" max="6416" width="10.42578125" style="32" customWidth="1"/>
    <col min="6417" max="6417" width="9.140625" style="32"/>
    <col min="6418" max="6418" width="11.7109375" style="32" customWidth="1"/>
    <col min="6419" max="6419" width="15.140625" style="32" customWidth="1"/>
    <col min="6420" max="6420" width="35.7109375" style="32" customWidth="1"/>
    <col min="6421" max="6421" width="60.140625" style="32" customWidth="1"/>
    <col min="6422" max="6422" width="36.7109375" style="32" customWidth="1"/>
    <col min="6423" max="6423" width="14.28515625" style="32" customWidth="1"/>
    <col min="6424" max="6656" width="9.140625" style="32"/>
    <col min="6657" max="6657" width="9.42578125" style="32" customWidth="1"/>
    <col min="6658" max="6658" width="103.28515625" style="32" customWidth="1"/>
    <col min="6659" max="6659" width="11.140625" style="32" customWidth="1"/>
    <col min="6660" max="6660" width="8.7109375" style="32" customWidth="1"/>
    <col min="6661" max="6661" width="13" style="32" customWidth="1"/>
    <col min="6662" max="6663" width="9" style="32" hidden="1" customWidth="1"/>
    <col min="6664" max="6664" width="12.7109375" style="32" customWidth="1"/>
    <col min="6665" max="6665" width="13.5703125" style="32" customWidth="1"/>
    <col min="6666" max="6666" width="14.140625" style="32" customWidth="1"/>
    <col min="6667" max="6667" width="18" style="32" customWidth="1"/>
    <col min="6668" max="6668" width="15.7109375" style="32" customWidth="1"/>
    <col min="6669" max="6669" width="18.85546875" style="32" customWidth="1"/>
    <col min="6670" max="6670" width="12.7109375" style="32" customWidth="1"/>
    <col min="6671" max="6671" width="15" style="32" customWidth="1"/>
    <col min="6672" max="6672" width="10.42578125" style="32" customWidth="1"/>
    <col min="6673" max="6673" width="9.140625" style="32"/>
    <col min="6674" max="6674" width="11.7109375" style="32" customWidth="1"/>
    <col min="6675" max="6675" width="15.140625" style="32" customWidth="1"/>
    <col min="6676" max="6676" width="35.7109375" style="32" customWidth="1"/>
    <col min="6677" max="6677" width="60.140625" style="32" customWidth="1"/>
    <col min="6678" max="6678" width="36.7109375" style="32" customWidth="1"/>
    <col min="6679" max="6679" width="14.28515625" style="32" customWidth="1"/>
    <col min="6680" max="6912" width="9.140625" style="32"/>
    <col min="6913" max="6913" width="9.42578125" style="32" customWidth="1"/>
    <col min="6914" max="6914" width="103.28515625" style="32" customWidth="1"/>
    <col min="6915" max="6915" width="11.140625" style="32" customWidth="1"/>
    <col min="6916" max="6916" width="8.7109375" style="32" customWidth="1"/>
    <col min="6917" max="6917" width="13" style="32" customWidth="1"/>
    <col min="6918" max="6919" width="9" style="32" hidden="1" customWidth="1"/>
    <col min="6920" max="6920" width="12.7109375" style="32" customWidth="1"/>
    <col min="6921" max="6921" width="13.5703125" style="32" customWidth="1"/>
    <col min="6922" max="6922" width="14.140625" style="32" customWidth="1"/>
    <col min="6923" max="6923" width="18" style="32" customWidth="1"/>
    <col min="6924" max="6924" width="15.7109375" style="32" customWidth="1"/>
    <col min="6925" max="6925" width="18.85546875" style="32" customWidth="1"/>
    <col min="6926" max="6926" width="12.7109375" style="32" customWidth="1"/>
    <col min="6927" max="6927" width="15" style="32" customWidth="1"/>
    <col min="6928" max="6928" width="10.42578125" style="32" customWidth="1"/>
    <col min="6929" max="6929" width="9.140625" style="32"/>
    <col min="6930" max="6930" width="11.7109375" style="32" customWidth="1"/>
    <col min="6931" max="6931" width="15.140625" style="32" customWidth="1"/>
    <col min="6932" max="6932" width="35.7109375" style="32" customWidth="1"/>
    <col min="6933" max="6933" width="60.140625" style="32" customWidth="1"/>
    <col min="6934" max="6934" width="36.7109375" style="32" customWidth="1"/>
    <col min="6935" max="6935" width="14.28515625" style="32" customWidth="1"/>
    <col min="6936" max="7168" width="9.140625" style="32"/>
    <col min="7169" max="7169" width="9.42578125" style="32" customWidth="1"/>
    <col min="7170" max="7170" width="103.28515625" style="32" customWidth="1"/>
    <col min="7171" max="7171" width="11.140625" style="32" customWidth="1"/>
    <col min="7172" max="7172" width="8.7109375" style="32" customWidth="1"/>
    <col min="7173" max="7173" width="13" style="32" customWidth="1"/>
    <col min="7174" max="7175" width="9" style="32" hidden="1" customWidth="1"/>
    <col min="7176" max="7176" width="12.7109375" style="32" customWidth="1"/>
    <col min="7177" max="7177" width="13.5703125" style="32" customWidth="1"/>
    <col min="7178" max="7178" width="14.140625" style="32" customWidth="1"/>
    <col min="7179" max="7179" width="18" style="32" customWidth="1"/>
    <col min="7180" max="7180" width="15.7109375" style="32" customWidth="1"/>
    <col min="7181" max="7181" width="18.85546875" style="32" customWidth="1"/>
    <col min="7182" max="7182" width="12.7109375" style="32" customWidth="1"/>
    <col min="7183" max="7183" width="15" style="32" customWidth="1"/>
    <col min="7184" max="7184" width="10.42578125" style="32" customWidth="1"/>
    <col min="7185" max="7185" width="9.140625" style="32"/>
    <col min="7186" max="7186" width="11.7109375" style="32" customWidth="1"/>
    <col min="7187" max="7187" width="15.140625" style="32" customWidth="1"/>
    <col min="7188" max="7188" width="35.7109375" style="32" customWidth="1"/>
    <col min="7189" max="7189" width="60.140625" style="32" customWidth="1"/>
    <col min="7190" max="7190" width="36.7109375" style="32" customWidth="1"/>
    <col min="7191" max="7191" width="14.28515625" style="32" customWidth="1"/>
    <col min="7192" max="7424" width="9.140625" style="32"/>
    <col min="7425" max="7425" width="9.42578125" style="32" customWidth="1"/>
    <col min="7426" max="7426" width="103.28515625" style="32" customWidth="1"/>
    <col min="7427" max="7427" width="11.140625" style="32" customWidth="1"/>
    <col min="7428" max="7428" width="8.7109375" style="32" customWidth="1"/>
    <col min="7429" max="7429" width="13" style="32" customWidth="1"/>
    <col min="7430" max="7431" width="9" style="32" hidden="1" customWidth="1"/>
    <col min="7432" max="7432" width="12.7109375" style="32" customWidth="1"/>
    <col min="7433" max="7433" width="13.5703125" style="32" customWidth="1"/>
    <col min="7434" max="7434" width="14.140625" style="32" customWidth="1"/>
    <col min="7435" max="7435" width="18" style="32" customWidth="1"/>
    <col min="7436" max="7436" width="15.7109375" style="32" customWidth="1"/>
    <col min="7437" max="7437" width="18.85546875" style="32" customWidth="1"/>
    <col min="7438" max="7438" width="12.7109375" style="32" customWidth="1"/>
    <col min="7439" max="7439" width="15" style="32" customWidth="1"/>
    <col min="7440" max="7440" width="10.42578125" style="32" customWidth="1"/>
    <col min="7441" max="7441" width="9.140625" style="32"/>
    <col min="7442" max="7442" width="11.7109375" style="32" customWidth="1"/>
    <col min="7443" max="7443" width="15.140625" style="32" customWidth="1"/>
    <col min="7444" max="7444" width="35.7109375" style="32" customWidth="1"/>
    <col min="7445" max="7445" width="60.140625" style="32" customWidth="1"/>
    <col min="7446" max="7446" width="36.7109375" style="32" customWidth="1"/>
    <col min="7447" max="7447" width="14.28515625" style="32" customWidth="1"/>
    <col min="7448" max="7680" width="9.140625" style="32"/>
    <col min="7681" max="7681" width="9.42578125" style="32" customWidth="1"/>
    <col min="7682" max="7682" width="103.28515625" style="32" customWidth="1"/>
    <col min="7683" max="7683" width="11.140625" style="32" customWidth="1"/>
    <col min="7684" max="7684" width="8.7109375" style="32" customWidth="1"/>
    <col min="7685" max="7685" width="13" style="32" customWidth="1"/>
    <col min="7686" max="7687" width="9" style="32" hidden="1" customWidth="1"/>
    <col min="7688" max="7688" width="12.7109375" style="32" customWidth="1"/>
    <col min="7689" max="7689" width="13.5703125" style="32" customWidth="1"/>
    <col min="7690" max="7690" width="14.140625" style="32" customWidth="1"/>
    <col min="7691" max="7691" width="18" style="32" customWidth="1"/>
    <col min="7692" max="7692" width="15.7109375" style="32" customWidth="1"/>
    <col min="7693" max="7693" width="18.85546875" style="32" customWidth="1"/>
    <col min="7694" max="7694" width="12.7109375" style="32" customWidth="1"/>
    <col min="7695" max="7695" width="15" style="32" customWidth="1"/>
    <col min="7696" max="7696" width="10.42578125" style="32" customWidth="1"/>
    <col min="7697" max="7697" width="9.140625" style="32"/>
    <col min="7698" max="7698" width="11.7109375" style="32" customWidth="1"/>
    <col min="7699" max="7699" width="15.140625" style="32" customWidth="1"/>
    <col min="7700" max="7700" width="35.7109375" style="32" customWidth="1"/>
    <col min="7701" max="7701" width="60.140625" style="32" customWidth="1"/>
    <col min="7702" max="7702" width="36.7109375" style="32" customWidth="1"/>
    <col min="7703" max="7703" width="14.28515625" style="32" customWidth="1"/>
    <col min="7704" max="7936" width="9.140625" style="32"/>
    <col min="7937" max="7937" width="9.42578125" style="32" customWidth="1"/>
    <col min="7938" max="7938" width="103.28515625" style="32" customWidth="1"/>
    <col min="7939" max="7939" width="11.140625" style="32" customWidth="1"/>
    <col min="7940" max="7940" width="8.7109375" style="32" customWidth="1"/>
    <col min="7941" max="7941" width="13" style="32" customWidth="1"/>
    <col min="7942" max="7943" width="9" style="32" hidden="1" customWidth="1"/>
    <col min="7944" max="7944" width="12.7109375" style="32" customWidth="1"/>
    <col min="7945" max="7945" width="13.5703125" style="32" customWidth="1"/>
    <col min="7946" max="7946" width="14.140625" style="32" customWidth="1"/>
    <col min="7947" max="7947" width="18" style="32" customWidth="1"/>
    <col min="7948" max="7948" width="15.7109375" style="32" customWidth="1"/>
    <col min="7949" max="7949" width="18.85546875" style="32" customWidth="1"/>
    <col min="7950" max="7950" width="12.7109375" style="32" customWidth="1"/>
    <col min="7951" max="7951" width="15" style="32" customWidth="1"/>
    <col min="7952" max="7952" width="10.42578125" style="32" customWidth="1"/>
    <col min="7953" max="7953" width="9.140625" style="32"/>
    <col min="7954" max="7954" width="11.7109375" style="32" customWidth="1"/>
    <col min="7955" max="7955" width="15.140625" style="32" customWidth="1"/>
    <col min="7956" max="7956" width="35.7109375" style="32" customWidth="1"/>
    <col min="7957" max="7957" width="60.140625" style="32" customWidth="1"/>
    <col min="7958" max="7958" width="36.7109375" style="32" customWidth="1"/>
    <col min="7959" max="7959" width="14.28515625" style="32" customWidth="1"/>
    <col min="7960" max="8192" width="9.140625" style="32"/>
    <col min="8193" max="8193" width="9.42578125" style="32" customWidth="1"/>
    <col min="8194" max="8194" width="103.28515625" style="32" customWidth="1"/>
    <col min="8195" max="8195" width="11.140625" style="32" customWidth="1"/>
    <col min="8196" max="8196" width="8.7109375" style="32" customWidth="1"/>
    <col min="8197" max="8197" width="13" style="32" customWidth="1"/>
    <col min="8198" max="8199" width="9" style="32" hidden="1" customWidth="1"/>
    <col min="8200" max="8200" width="12.7109375" style="32" customWidth="1"/>
    <col min="8201" max="8201" width="13.5703125" style="32" customWidth="1"/>
    <col min="8202" max="8202" width="14.140625" style="32" customWidth="1"/>
    <col min="8203" max="8203" width="18" style="32" customWidth="1"/>
    <col min="8204" max="8204" width="15.7109375" style="32" customWidth="1"/>
    <col min="8205" max="8205" width="18.85546875" style="32" customWidth="1"/>
    <col min="8206" max="8206" width="12.7109375" style="32" customWidth="1"/>
    <col min="8207" max="8207" width="15" style="32" customWidth="1"/>
    <col min="8208" max="8208" width="10.42578125" style="32" customWidth="1"/>
    <col min="8209" max="8209" width="9.140625" style="32"/>
    <col min="8210" max="8210" width="11.7109375" style="32" customWidth="1"/>
    <col min="8211" max="8211" width="15.140625" style="32" customWidth="1"/>
    <col min="8212" max="8212" width="35.7109375" style="32" customWidth="1"/>
    <col min="8213" max="8213" width="60.140625" style="32" customWidth="1"/>
    <col min="8214" max="8214" width="36.7109375" style="32" customWidth="1"/>
    <col min="8215" max="8215" width="14.28515625" style="32" customWidth="1"/>
    <col min="8216" max="8448" width="9.140625" style="32"/>
    <col min="8449" max="8449" width="9.42578125" style="32" customWidth="1"/>
    <col min="8450" max="8450" width="103.28515625" style="32" customWidth="1"/>
    <col min="8451" max="8451" width="11.140625" style="32" customWidth="1"/>
    <col min="8452" max="8452" width="8.7109375" style="32" customWidth="1"/>
    <col min="8453" max="8453" width="13" style="32" customWidth="1"/>
    <col min="8454" max="8455" width="9" style="32" hidden="1" customWidth="1"/>
    <col min="8456" max="8456" width="12.7109375" style="32" customWidth="1"/>
    <col min="8457" max="8457" width="13.5703125" style="32" customWidth="1"/>
    <col min="8458" max="8458" width="14.140625" style="32" customWidth="1"/>
    <col min="8459" max="8459" width="18" style="32" customWidth="1"/>
    <col min="8460" max="8460" width="15.7109375" style="32" customWidth="1"/>
    <col min="8461" max="8461" width="18.85546875" style="32" customWidth="1"/>
    <col min="8462" max="8462" width="12.7109375" style="32" customWidth="1"/>
    <col min="8463" max="8463" width="15" style="32" customWidth="1"/>
    <col min="8464" max="8464" width="10.42578125" style="32" customWidth="1"/>
    <col min="8465" max="8465" width="9.140625" style="32"/>
    <col min="8466" max="8466" width="11.7109375" style="32" customWidth="1"/>
    <col min="8467" max="8467" width="15.140625" style="32" customWidth="1"/>
    <col min="8468" max="8468" width="35.7109375" style="32" customWidth="1"/>
    <col min="8469" max="8469" width="60.140625" style="32" customWidth="1"/>
    <col min="8470" max="8470" width="36.7109375" style="32" customWidth="1"/>
    <col min="8471" max="8471" width="14.28515625" style="32" customWidth="1"/>
    <col min="8472" max="8704" width="9.140625" style="32"/>
    <col min="8705" max="8705" width="9.42578125" style="32" customWidth="1"/>
    <col min="8706" max="8706" width="103.28515625" style="32" customWidth="1"/>
    <col min="8707" max="8707" width="11.140625" style="32" customWidth="1"/>
    <col min="8708" max="8708" width="8.7109375" style="32" customWidth="1"/>
    <col min="8709" max="8709" width="13" style="32" customWidth="1"/>
    <col min="8710" max="8711" width="9" style="32" hidden="1" customWidth="1"/>
    <col min="8712" max="8712" width="12.7109375" style="32" customWidth="1"/>
    <col min="8713" max="8713" width="13.5703125" style="32" customWidth="1"/>
    <col min="8714" max="8714" width="14.140625" style="32" customWidth="1"/>
    <col min="8715" max="8715" width="18" style="32" customWidth="1"/>
    <col min="8716" max="8716" width="15.7109375" style="32" customWidth="1"/>
    <col min="8717" max="8717" width="18.85546875" style="32" customWidth="1"/>
    <col min="8718" max="8718" width="12.7109375" style="32" customWidth="1"/>
    <col min="8719" max="8719" width="15" style="32" customWidth="1"/>
    <col min="8720" max="8720" width="10.42578125" style="32" customWidth="1"/>
    <col min="8721" max="8721" width="9.140625" style="32"/>
    <col min="8722" max="8722" width="11.7109375" style="32" customWidth="1"/>
    <col min="8723" max="8723" width="15.140625" style="32" customWidth="1"/>
    <col min="8724" max="8724" width="35.7109375" style="32" customWidth="1"/>
    <col min="8725" max="8725" width="60.140625" style="32" customWidth="1"/>
    <col min="8726" max="8726" width="36.7109375" style="32" customWidth="1"/>
    <col min="8727" max="8727" width="14.28515625" style="32" customWidth="1"/>
    <col min="8728" max="8960" width="9.140625" style="32"/>
    <col min="8961" max="8961" width="9.42578125" style="32" customWidth="1"/>
    <col min="8962" max="8962" width="103.28515625" style="32" customWidth="1"/>
    <col min="8963" max="8963" width="11.140625" style="32" customWidth="1"/>
    <col min="8964" max="8964" width="8.7109375" style="32" customWidth="1"/>
    <col min="8965" max="8965" width="13" style="32" customWidth="1"/>
    <col min="8966" max="8967" width="9" style="32" hidden="1" customWidth="1"/>
    <col min="8968" max="8968" width="12.7109375" style="32" customWidth="1"/>
    <col min="8969" max="8969" width="13.5703125" style="32" customWidth="1"/>
    <col min="8970" max="8970" width="14.140625" style="32" customWidth="1"/>
    <col min="8971" max="8971" width="18" style="32" customWidth="1"/>
    <col min="8972" max="8972" width="15.7109375" style="32" customWidth="1"/>
    <col min="8973" max="8973" width="18.85546875" style="32" customWidth="1"/>
    <col min="8974" max="8974" width="12.7109375" style="32" customWidth="1"/>
    <col min="8975" max="8975" width="15" style="32" customWidth="1"/>
    <col min="8976" max="8976" width="10.42578125" style="32" customWidth="1"/>
    <col min="8977" max="8977" width="9.140625" style="32"/>
    <col min="8978" max="8978" width="11.7109375" style="32" customWidth="1"/>
    <col min="8979" max="8979" width="15.140625" style="32" customWidth="1"/>
    <col min="8980" max="8980" width="35.7109375" style="32" customWidth="1"/>
    <col min="8981" max="8981" width="60.140625" style="32" customWidth="1"/>
    <col min="8982" max="8982" width="36.7109375" style="32" customWidth="1"/>
    <col min="8983" max="8983" width="14.28515625" style="32" customWidth="1"/>
    <col min="8984" max="9216" width="9.140625" style="32"/>
    <col min="9217" max="9217" width="9.42578125" style="32" customWidth="1"/>
    <col min="9218" max="9218" width="103.28515625" style="32" customWidth="1"/>
    <col min="9219" max="9219" width="11.140625" style="32" customWidth="1"/>
    <col min="9220" max="9220" width="8.7109375" style="32" customWidth="1"/>
    <col min="9221" max="9221" width="13" style="32" customWidth="1"/>
    <col min="9222" max="9223" width="9" style="32" hidden="1" customWidth="1"/>
    <col min="9224" max="9224" width="12.7109375" style="32" customWidth="1"/>
    <col min="9225" max="9225" width="13.5703125" style="32" customWidth="1"/>
    <col min="9226" max="9226" width="14.140625" style="32" customWidth="1"/>
    <col min="9227" max="9227" width="18" style="32" customWidth="1"/>
    <col min="9228" max="9228" width="15.7109375" style="32" customWidth="1"/>
    <col min="9229" max="9229" width="18.85546875" style="32" customWidth="1"/>
    <col min="9230" max="9230" width="12.7109375" style="32" customWidth="1"/>
    <col min="9231" max="9231" width="15" style="32" customWidth="1"/>
    <col min="9232" max="9232" width="10.42578125" style="32" customWidth="1"/>
    <col min="9233" max="9233" width="9.140625" style="32"/>
    <col min="9234" max="9234" width="11.7109375" style="32" customWidth="1"/>
    <col min="9235" max="9235" width="15.140625" style="32" customWidth="1"/>
    <col min="9236" max="9236" width="35.7109375" style="32" customWidth="1"/>
    <col min="9237" max="9237" width="60.140625" style="32" customWidth="1"/>
    <col min="9238" max="9238" width="36.7109375" style="32" customWidth="1"/>
    <col min="9239" max="9239" width="14.28515625" style="32" customWidth="1"/>
    <col min="9240" max="9472" width="9.140625" style="32"/>
    <col min="9473" max="9473" width="9.42578125" style="32" customWidth="1"/>
    <col min="9474" max="9474" width="103.28515625" style="32" customWidth="1"/>
    <col min="9475" max="9475" width="11.140625" style="32" customWidth="1"/>
    <col min="9476" max="9476" width="8.7109375" style="32" customWidth="1"/>
    <col min="9477" max="9477" width="13" style="32" customWidth="1"/>
    <col min="9478" max="9479" width="9" style="32" hidden="1" customWidth="1"/>
    <col min="9480" max="9480" width="12.7109375" style="32" customWidth="1"/>
    <col min="9481" max="9481" width="13.5703125" style="32" customWidth="1"/>
    <col min="9482" max="9482" width="14.140625" style="32" customWidth="1"/>
    <col min="9483" max="9483" width="18" style="32" customWidth="1"/>
    <col min="9484" max="9484" width="15.7109375" style="32" customWidth="1"/>
    <col min="9485" max="9485" width="18.85546875" style="32" customWidth="1"/>
    <col min="9486" max="9486" width="12.7109375" style="32" customWidth="1"/>
    <col min="9487" max="9487" width="15" style="32" customWidth="1"/>
    <col min="9488" max="9488" width="10.42578125" style="32" customWidth="1"/>
    <col min="9489" max="9489" width="9.140625" style="32"/>
    <col min="9490" max="9490" width="11.7109375" style="32" customWidth="1"/>
    <col min="9491" max="9491" width="15.140625" style="32" customWidth="1"/>
    <col min="9492" max="9492" width="35.7109375" style="32" customWidth="1"/>
    <col min="9493" max="9493" width="60.140625" style="32" customWidth="1"/>
    <col min="9494" max="9494" width="36.7109375" style="32" customWidth="1"/>
    <col min="9495" max="9495" width="14.28515625" style="32" customWidth="1"/>
    <col min="9496" max="9728" width="9.140625" style="32"/>
    <col min="9729" max="9729" width="9.42578125" style="32" customWidth="1"/>
    <col min="9730" max="9730" width="103.28515625" style="32" customWidth="1"/>
    <col min="9731" max="9731" width="11.140625" style="32" customWidth="1"/>
    <col min="9732" max="9732" width="8.7109375" style="32" customWidth="1"/>
    <col min="9733" max="9733" width="13" style="32" customWidth="1"/>
    <col min="9734" max="9735" width="9" style="32" hidden="1" customWidth="1"/>
    <col min="9736" max="9736" width="12.7109375" style="32" customWidth="1"/>
    <col min="9737" max="9737" width="13.5703125" style="32" customWidth="1"/>
    <col min="9738" max="9738" width="14.140625" style="32" customWidth="1"/>
    <col min="9739" max="9739" width="18" style="32" customWidth="1"/>
    <col min="9740" max="9740" width="15.7109375" style="32" customWidth="1"/>
    <col min="9741" max="9741" width="18.85546875" style="32" customWidth="1"/>
    <col min="9742" max="9742" width="12.7109375" style="32" customWidth="1"/>
    <col min="9743" max="9743" width="15" style="32" customWidth="1"/>
    <col min="9744" max="9744" width="10.42578125" style="32" customWidth="1"/>
    <col min="9745" max="9745" width="9.140625" style="32"/>
    <col min="9746" max="9746" width="11.7109375" style="32" customWidth="1"/>
    <col min="9747" max="9747" width="15.140625" style="32" customWidth="1"/>
    <col min="9748" max="9748" width="35.7109375" style="32" customWidth="1"/>
    <col min="9749" max="9749" width="60.140625" style="32" customWidth="1"/>
    <col min="9750" max="9750" width="36.7109375" style="32" customWidth="1"/>
    <col min="9751" max="9751" width="14.28515625" style="32" customWidth="1"/>
    <col min="9752" max="9984" width="9.140625" style="32"/>
    <col min="9985" max="9985" width="9.42578125" style="32" customWidth="1"/>
    <col min="9986" max="9986" width="103.28515625" style="32" customWidth="1"/>
    <col min="9987" max="9987" width="11.140625" style="32" customWidth="1"/>
    <col min="9988" max="9988" width="8.7109375" style="32" customWidth="1"/>
    <col min="9989" max="9989" width="13" style="32" customWidth="1"/>
    <col min="9990" max="9991" width="9" style="32" hidden="1" customWidth="1"/>
    <col min="9992" max="9992" width="12.7109375" style="32" customWidth="1"/>
    <col min="9993" max="9993" width="13.5703125" style="32" customWidth="1"/>
    <col min="9994" max="9994" width="14.140625" style="32" customWidth="1"/>
    <col min="9995" max="9995" width="18" style="32" customWidth="1"/>
    <col min="9996" max="9996" width="15.7109375" style="32" customWidth="1"/>
    <col min="9997" max="9997" width="18.85546875" style="32" customWidth="1"/>
    <col min="9998" max="9998" width="12.7109375" style="32" customWidth="1"/>
    <col min="9999" max="9999" width="15" style="32" customWidth="1"/>
    <col min="10000" max="10000" width="10.42578125" style="32" customWidth="1"/>
    <col min="10001" max="10001" width="9.140625" style="32"/>
    <col min="10002" max="10002" width="11.7109375" style="32" customWidth="1"/>
    <col min="10003" max="10003" width="15.140625" style="32" customWidth="1"/>
    <col min="10004" max="10004" width="35.7109375" style="32" customWidth="1"/>
    <col min="10005" max="10005" width="60.140625" style="32" customWidth="1"/>
    <col min="10006" max="10006" width="36.7109375" style="32" customWidth="1"/>
    <col min="10007" max="10007" width="14.28515625" style="32" customWidth="1"/>
    <col min="10008" max="10240" width="9.140625" style="32"/>
    <col min="10241" max="10241" width="9.42578125" style="32" customWidth="1"/>
    <col min="10242" max="10242" width="103.28515625" style="32" customWidth="1"/>
    <col min="10243" max="10243" width="11.140625" style="32" customWidth="1"/>
    <col min="10244" max="10244" width="8.7109375" style="32" customWidth="1"/>
    <col min="10245" max="10245" width="13" style="32" customWidth="1"/>
    <col min="10246" max="10247" width="9" style="32" hidden="1" customWidth="1"/>
    <col min="10248" max="10248" width="12.7109375" style="32" customWidth="1"/>
    <col min="10249" max="10249" width="13.5703125" style="32" customWidth="1"/>
    <col min="10250" max="10250" width="14.140625" style="32" customWidth="1"/>
    <col min="10251" max="10251" width="18" style="32" customWidth="1"/>
    <col min="10252" max="10252" width="15.7109375" style="32" customWidth="1"/>
    <col min="10253" max="10253" width="18.85546875" style="32" customWidth="1"/>
    <col min="10254" max="10254" width="12.7109375" style="32" customWidth="1"/>
    <col min="10255" max="10255" width="15" style="32" customWidth="1"/>
    <col min="10256" max="10256" width="10.42578125" style="32" customWidth="1"/>
    <col min="10257" max="10257" width="9.140625" style="32"/>
    <col min="10258" max="10258" width="11.7109375" style="32" customWidth="1"/>
    <col min="10259" max="10259" width="15.140625" style="32" customWidth="1"/>
    <col min="10260" max="10260" width="35.7109375" style="32" customWidth="1"/>
    <col min="10261" max="10261" width="60.140625" style="32" customWidth="1"/>
    <col min="10262" max="10262" width="36.7109375" style="32" customWidth="1"/>
    <col min="10263" max="10263" width="14.28515625" style="32" customWidth="1"/>
    <col min="10264" max="10496" width="9.140625" style="32"/>
    <col min="10497" max="10497" width="9.42578125" style="32" customWidth="1"/>
    <col min="10498" max="10498" width="103.28515625" style="32" customWidth="1"/>
    <col min="10499" max="10499" width="11.140625" style="32" customWidth="1"/>
    <col min="10500" max="10500" width="8.7109375" style="32" customWidth="1"/>
    <col min="10501" max="10501" width="13" style="32" customWidth="1"/>
    <col min="10502" max="10503" width="9" style="32" hidden="1" customWidth="1"/>
    <col min="10504" max="10504" width="12.7109375" style="32" customWidth="1"/>
    <col min="10505" max="10505" width="13.5703125" style="32" customWidth="1"/>
    <col min="10506" max="10506" width="14.140625" style="32" customWidth="1"/>
    <col min="10507" max="10507" width="18" style="32" customWidth="1"/>
    <col min="10508" max="10508" width="15.7109375" style="32" customWidth="1"/>
    <col min="10509" max="10509" width="18.85546875" style="32" customWidth="1"/>
    <col min="10510" max="10510" width="12.7109375" style="32" customWidth="1"/>
    <col min="10511" max="10511" width="15" style="32" customWidth="1"/>
    <col min="10512" max="10512" width="10.42578125" style="32" customWidth="1"/>
    <col min="10513" max="10513" width="9.140625" style="32"/>
    <col min="10514" max="10514" width="11.7109375" style="32" customWidth="1"/>
    <col min="10515" max="10515" width="15.140625" style="32" customWidth="1"/>
    <col min="10516" max="10516" width="35.7109375" style="32" customWidth="1"/>
    <col min="10517" max="10517" width="60.140625" style="32" customWidth="1"/>
    <col min="10518" max="10518" width="36.7109375" style="32" customWidth="1"/>
    <col min="10519" max="10519" width="14.28515625" style="32" customWidth="1"/>
    <col min="10520" max="10752" width="9.140625" style="32"/>
    <col min="10753" max="10753" width="9.42578125" style="32" customWidth="1"/>
    <col min="10754" max="10754" width="103.28515625" style="32" customWidth="1"/>
    <col min="10755" max="10755" width="11.140625" style="32" customWidth="1"/>
    <col min="10756" max="10756" width="8.7109375" style="32" customWidth="1"/>
    <col min="10757" max="10757" width="13" style="32" customWidth="1"/>
    <col min="10758" max="10759" width="9" style="32" hidden="1" customWidth="1"/>
    <col min="10760" max="10760" width="12.7109375" style="32" customWidth="1"/>
    <col min="10761" max="10761" width="13.5703125" style="32" customWidth="1"/>
    <col min="10762" max="10762" width="14.140625" style="32" customWidth="1"/>
    <col min="10763" max="10763" width="18" style="32" customWidth="1"/>
    <col min="10764" max="10764" width="15.7109375" style="32" customWidth="1"/>
    <col min="10765" max="10765" width="18.85546875" style="32" customWidth="1"/>
    <col min="10766" max="10766" width="12.7109375" style="32" customWidth="1"/>
    <col min="10767" max="10767" width="15" style="32" customWidth="1"/>
    <col min="10768" max="10768" width="10.42578125" style="32" customWidth="1"/>
    <col min="10769" max="10769" width="9.140625" style="32"/>
    <col min="10770" max="10770" width="11.7109375" style="32" customWidth="1"/>
    <col min="10771" max="10771" width="15.140625" style="32" customWidth="1"/>
    <col min="10772" max="10772" width="35.7109375" style="32" customWidth="1"/>
    <col min="10773" max="10773" width="60.140625" style="32" customWidth="1"/>
    <col min="10774" max="10774" width="36.7109375" style="32" customWidth="1"/>
    <col min="10775" max="10775" width="14.28515625" style="32" customWidth="1"/>
    <col min="10776" max="11008" width="9.140625" style="32"/>
    <col min="11009" max="11009" width="9.42578125" style="32" customWidth="1"/>
    <col min="11010" max="11010" width="103.28515625" style="32" customWidth="1"/>
    <col min="11011" max="11011" width="11.140625" style="32" customWidth="1"/>
    <col min="11012" max="11012" width="8.7109375" style="32" customWidth="1"/>
    <col min="11013" max="11013" width="13" style="32" customWidth="1"/>
    <col min="11014" max="11015" width="9" style="32" hidden="1" customWidth="1"/>
    <col min="11016" max="11016" width="12.7109375" style="32" customWidth="1"/>
    <col min="11017" max="11017" width="13.5703125" style="32" customWidth="1"/>
    <col min="11018" max="11018" width="14.140625" style="32" customWidth="1"/>
    <col min="11019" max="11019" width="18" style="32" customWidth="1"/>
    <col min="11020" max="11020" width="15.7109375" style="32" customWidth="1"/>
    <col min="11021" max="11021" width="18.85546875" style="32" customWidth="1"/>
    <col min="11022" max="11022" width="12.7109375" style="32" customWidth="1"/>
    <col min="11023" max="11023" width="15" style="32" customWidth="1"/>
    <col min="11024" max="11024" width="10.42578125" style="32" customWidth="1"/>
    <col min="11025" max="11025" width="9.140625" style="32"/>
    <col min="11026" max="11026" width="11.7109375" style="32" customWidth="1"/>
    <col min="11027" max="11027" width="15.140625" style="32" customWidth="1"/>
    <col min="11028" max="11028" width="35.7109375" style="32" customWidth="1"/>
    <col min="11029" max="11029" width="60.140625" style="32" customWidth="1"/>
    <col min="11030" max="11030" width="36.7109375" style="32" customWidth="1"/>
    <col min="11031" max="11031" width="14.28515625" style="32" customWidth="1"/>
    <col min="11032" max="11264" width="9.140625" style="32"/>
    <col min="11265" max="11265" width="9.42578125" style="32" customWidth="1"/>
    <col min="11266" max="11266" width="103.28515625" style="32" customWidth="1"/>
    <col min="11267" max="11267" width="11.140625" style="32" customWidth="1"/>
    <col min="11268" max="11268" width="8.7109375" style="32" customWidth="1"/>
    <col min="11269" max="11269" width="13" style="32" customWidth="1"/>
    <col min="11270" max="11271" width="9" style="32" hidden="1" customWidth="1"/>
    <col min="11272" max="11272" width="12.7109375" style="32" customWidth="1"/>
    <col min="11273" max="11273" width="13.5703125" style="32" customWidth="1"/>
    <col min="11274" max="11274" width="14.140625" style="32" customWidth="1"/>
    <col min="11275" max="11275" width="18" style="32" customWidth="1"/>
    <col min="11276" max="11276" width="15.7109375" style="32" customWidth="1"/>
    <col min="11277" max="11277" width="18.85546875" style="32" customWidth="1"/>
    <col min="11278" max="11278" width="12.7109375" style="32" customWidth="1"/>
    <col min="11279" max="11279" width="15" style="32" customWidth="1"/>
    <col min="11280" max="11280" width="10.42578125" style="32" customWidth="1"/>
    <col min="11281" max="11281" width="9.140625" style="32"/>
    <col min="11282" max="11282" width="11.7109375" style="32" customWidth="1"/>
    <col min="11283" max="11283" width="15.140625" style="32" customWidth="1"/>
    <col min="11284" max="11284" width="35.7109375" style="32" customWidth="1"/>
    <col min="11285" max="11285" width="60.140625" style="32" customWidth="1"/>
    <col min="11286" max="11286" width="36.7109375" style="32" customWidth="1"/>
    <col min="11287" max="11287" width="14.28515625" style="32" customWidth="1"/>
    <col min="11288" max="11520" width="9.140625" style="32"/>
    <col min="11521" max="11521" width="9.42578125" style="32" customWidth="1"/>
    <col min="11522" max="11522" width="103.28515625" style="32" customWidth="1"/>
    <col min="11523" max="11523" width="11.140625" style="32" customWidth="1"/>
    <col min="11524" max="11524" width="8.7109375" style="32" customWidth="1"/>
    <col min="11525" max="11525" width="13" style="32" customWidth="1"/>
    <col min="11526" max="11527" width="9" style="32" hidden="1" customWidth="1"/>
    <col min="11528" max="11528" width="12.7109375" style="32" customWidth="1"/>
    <col min="11529" max="11529" width="13.5703125" style="32" customWidth="1"/>
    <col min="11530" max="11530" width="14.140625" style="32" customWidth="1"/>
    <col min="11531" max="11531" width="18" style="32" customWidth="1"/>
    <col min="11532" max="11532" width="15.7109375" style="32" customWidth="1"/>
    <col min="11533" max="11533" width="18.85546875" style="32" customWidth="1"/>
    <col min="11534" max="11534" width="12.7109375" style="32" customWidth="1"/>
    <col min="11535" max="11535" width="15" style="32" customWidth="1"/>
    <col min="11536" max="11536" width="10.42578125" style="32" customWidth="1"/>
    <col min="11537" max="11537" width="9.140625" style="32"/>
    <col min="11538" max="11538" width="11.7109375" style="32" customWidth="1"/>
    <col min="11539" max="11539" width="15.140625" style="32" customWidth="1"/>
    <col min="11540" max="11540" width="35.7109375" style="32" customWidth="1"/>
    <col min="11541" max="11541" width="60.140625" style="32" customWidth="1"/>
    <col min="11542" max="11542" width="36.7109375" style="32" customWidth="1"/>
    <col min="11543" max="11543" width="14.28515625" style="32" customWidth="1"/>
    <col min="11544" max="11776" width="9.140625" style="32"/>
    <col min="11777" max="11777" width="9.42578125" style="32" customWidth="1"/>
    <col min="11778" max="11778" width="103.28515625" style="32" customWidth="1"/>
    <col min="11779" max="11779" width="11.140625" style="32" customWidth="1"/>
    <col min="11780" max="11780" width="8.7109375" style="32" customWidth="1"/>
    <col min="11781" max="11781" width="13" style="32" customWidth="1"/>
    <col min="11782" max="11783" width="9" style="32" hidden="1" customWidth="1"/>
    <col min="11784" max="11784" width="12.7109375" style="32" customWidth="1"/>
    <col min="11785" max="11785" width="13.5703125" style="32" customWidth="1"/>
    <col min="11786" max="11786" width="14.140625" style="32" customWidth="1"/>
    <col min="11787" max="11787" width="18" style="32" customWidth="1"/>
    <col min="11788" max="11788" width="15.7109375" style="32" customWidth="1"/>
    <col min="11789" max="11789" width="18.85546875" style="32" customWidth="1"/>
    <col min="11790" max="11790" width="12.7109375" style="32" customWidth="1"/>
    <col min="11791" max="11791" width="15" style="32" customWidth="1"/>
    <col min="11792" max="11792" width="10.42578125" style="32" customWidth="1"/>
    <col min="11793" max="11793" width="9.140625" style="32"/>
    <col min="11794" max="11794" width="11.7109375" style="32" customWidth="1"/>
    <col min="11795" max="11795" width="15.140625" style="32" customWidth="1"/>
    <col min="11796" max="11796" width="35.7109375" style="32" customWidth="1"/>
    <col min="11797" max="11797" width="60.140625" style="32" customWidth="1"/>
    <col min="11798" max="11798" width="36.7109375" style="32" customWidth="1"/>
    <col min="11799" max="11799" width="14.28515625" style="32" customWidth="1"/>
    <col min="11800" max="12032" width="9.140625" style="32"/>
    <col min="12033" max="12033" width="9.42578125" style="32" customWidth="1"/>
    <col min="12034" max="12034" width="103.28515625" style="32" customWidth="1"/>
    <col min="12035" max="12035" width="11.140625" style="32" customWidth="1"/>
    <col min="12036" max="12036" width="8.7109375" style="32" customWidth="1"/>
    <col min="12037" max="12037" width="13" style="32" customWidth="1"/>
    <col min="12038" max="12039" width="9" style="32" hidden="1" customWidth="1"/>
    <col min="12040" max="12040" width="12.7109375" style="32" customWidth="1"/>
    <col min="12041" max="12041" width="13.5703125" style="32" customWidth="1"/>
    <col min="12042" max="12042" width="14.140625" style="32" customWidth="1"/>
    <col min="12043" max="12043" width="18" style="32" customWidth="1"/>
    <col min="12044" max="12044" width="15.7109375" style="32" customWidth="1"/>
    <col min="12045" max="12045" width="18.85546875" style="32" customWidth="1"/>
    <col min="12046" max="12046" width="12.7109375" style="32" customWidth="1"/>
    <col min="12047" max="12047" width="15" style="32" customWidth="1"/>
    <col min="12048" max="12048" width="10.42578125" style="32" customWidth="1"/>
    <col min="12049" max="12049" width="9.140625" style="32"/>
    <col min="12050" max="12050" width="11.7109375" style="32" customWidth="1"/>
    <col min="12051" max="12051" width="15.140625" style="32" customWidth="1"/>
    <col min="12052" max="12052" width="35.7109375" style="32" customWidth="1"/>
    <col min="12053" max="12053" width="60.140625" style="32" customWidth="1"/>
    <col min="12054" max="12054" width="36.7109375" style="32" customWidth="1"/>
    <col min="12055" max="12055" width="14.28515625" style="32" customWidth="1"/>
    <col min="12056" max="12288" width="9.140625" style="32"/>
    <col min="12289" max="12289" width="9.42578125" style="32" customWidth="1"/>
    <col min="12290" max="12290" width="103.28515625" style="32" customWidth="1"/>
    <col min="12291" max="12291" width="11.140625" style="32" customWidth="1"/>
    <col min="12292" max="12292" width="8.7109375" style="32" customWidth="1"/>
    <col min="12293" max="12293" width="13" style="32" customWidth="1"/>
    <col min="12294" max="12295" width="9" style="32" hidden="1" customWidth="1"/>
    <col min="12296" max="12296" width="12.7109375" style="32" customWidth="1"/>
    <col min="12297" max="12297" width="13.5703125" style="32" customWidth="1"/>
    <col min="12298" max="12298" width="14.140625" style="32" customWidth="1"/>
    <col min="12299" max="12299" width="18" style="32" customWidth="1"/>
    <col min="12300" max="12300" width="15.7109375" style="32" customWidth="1"/>
    <col min="12301" max="12301" width="18.85546875" style="32" customWidth="1"/>
    <col min="12302" max="12302" width="12.7109375" style="32" customWidth="1"/>
    <col min="12303" max="12303" width="15" style="32" customWidth="1"/>
    <col min="12304" max="12304" width="10.42578125" style="32" customWidth="1"/>
    <col min="12305" max="12305" width="9.140625" style="32"/>
    <col min="12306" max="12306" width="11.7109375" style="32" customWidth="1"/>
    <col min="12307" max="12307" width="15.140625" style="32" customWidth="1"/>
    <col min="12308" max="12308" width="35.7109375" style="32" customWidth="1"/>
    <col min="12309" max="12309" width="60.140625" style="32" customWidth="1"/>
    <col min="12310" max="12310" width="36.7109375" style="32" customWidth="1"/>
    <col min="12311" max="12311" width="14.28515625" style="32" customWidth="1"/>
    <col min="12312" max="12544" width="9.140625" style="32"/>
    <col min="12545" max="12545" width="9.42578125" style="32" customWidth="1"/>
    <col min="12546" max="12546" width="103.28515625" style="32" customWidth="1"/>
    <col min="12547" max="12547" width="11.140625" style="32" customWidth="1"/>
    <col min="12548" max="12548" width="8.7109375" style="32" customWidth="1"/>
    <col min="12549" max="12549" width="13" style="32" customWidth="1"/>
    <col min="12550" max="12551" width="9" style="32" hidden="1" customWidth="1"/>
    <col min="12552" max="12552" width="12.7109375" style="32" customWidth="1"/>
    <col min="12553" max="12553" width="13.5703125" style="32" customWidth="1"/>
    <col min="12554" max="12554" width="14.140625" style="32" customWidth="1"/>
    <col min="12555" max="12555" width="18" style="32" customWidth="1"/>
    <col min="12556" max="12556" width="15.7109375" style="32" customWidth="1"/>
    <col min="12557" max="12557" width="18.85546875" style="32" customWidth="1"/>
    <col min="12558" max="12558" width="12.7109375" style="32" customWidth="1"/>
    <col min="12559" max="12559" width="15" style="32" customWidth="1"/>
    <col min="12560" max="12560" width="10.42578125" style="32" customWidth="1"/>
    <col min="12561" max="12561" width="9.140625" style="32"/>
    <col min="12562" max="12562" width="11.7109375" style="32" customWidth="1"/>
    <col min="12563" max="12563" width="15.140625" style="32" customWidth="1"/>
    <col min="12564" max="12564" width="35.7109375" style="32" customWidth="1"/>
    <col min="12565" max="12565" width="60.140625" style="32" customWidth="1"/>
    <col min="12566" max="12566" width="36.7109375" style="32" customWidth="1"/>
    <col min="12567" max="12567" width="14.28515625" style="32" customWidth="1"/>
    <col min="12568" max="12800" width="9.140625" style="32"/>
    <col min="12801" max="12801" width="9.42578125" style="32" customWidth="1"/>
    <col min="12802" max="12802" width="103.28515625" style="32" customWidth="1"/>
    <col min="12803" max="12803" width="11.140625" style="32" customWidth="1"/>
    <col min="12804" max="12804" width="8.7109375" style="32" customWidth="1"/>
    <col min="12805" max="12805" width="13" style="32" customWidth="1"/>
    <col min="12806" max="12807" width="9" style="32" hidden="1" customWidth="1"/>
    <col min="12808" max="12808" width="12.7109375" style="32" customWidth="1"/>
    <col min="12809" max="12809" width="13.5703125" style="32" customWidth="1"/>
    <col min="12810" max="12810" width="14.140625" style="32" customWidth="1"/>
    <col min="12811" max="12811" width="18" style="32" customWidth="1"/>
    <col min="12812" max="12812" width="15.7109375" style="32" customWidth="1"/>
    <col min="12813" max="12813" width="18.85546875" style="32" customWidth="1"/>
    <col min="12814" max="12814" width="12.7109375" style="32" customWidth="1"/>
    <col min="12815" max="12815" width="15" style="32" customWidth="1"/>
    <col min="12816" max="12816" width="10.42578125" style="32" customWidth="1"/>
    <col min="12817" max="12817" width="9.140625" style="32"/>
    <col min="12818" max="12818" width="11.7109375" style="32" customWidth="1"/>
    <col min="12819" max="12819" width="15.140625" style="32" customWidth="1"/>
    <col min="12820" max="12820" width="35.7109375" style="32" customWidth="1"/>
    <col min="12821" max="12821" width="60.140625" style="32" customWidth="1"/>
    <col min="12822" max="12822" width="36.7109375" style="32" customWidth="1"/>
    <col min="12823" max="12823" width="14.28515625" style="32" customWidth="1"/>
    <col min="12824" max="13056" width="9.140625" style="32"/>
    <col min="13057" max="13057" width="9.42578125" style="32" customWidth="1"/>
    <col min="13058" max="13058" width="103.28515625" style="32" customWidth="1"/>
    <col min="13059" max="13059" width="11.140625" style="32" customWidth="1"/>
    <col min="13060" max="13060" width="8.7109375" style="32" customWidth="1"/>
    <col min="13061" max="13061" width="13" style="32" customWidth="1"/>
    <col min="13062" max="13063" width="9" style="32" hidden="1" customWidth="1"/>
    <col min="13064" max="13064" width="12.7109375" style="32" customWidth="1"/>
    <col min="13065" max="13065" width="13.5703125" style="32" customWidth="1"/>
    <col min="13066" max="13066" width="14.140625" style="32" customWidth="1"/>
    <col min="13067" max="13067" width="18" style="32" customWidth="1"/>
    <col min="13068" max="13068" width="15.7109375" style="32" customWidth="1"/>
    <col min="13069" max="13069" width="18.85546875" style="32" customWidth="1"/>
    <col min="13070" max="13070" width="12.7109375" style="32" customWidth="1"/>
    <col min="13071" max="13071" width="15" style="32" customWidth="1"/>
    <col min="13072" max="13072" width="10.42578125" style="32" customWidth="1"/>
    <col min="13073" max="13073" width="9.140625" style="32"/>
    <col min="13074" max="13074" width="11.7109375" style="32" customWidth="1"/>
    <col min="13075" max="13075" width="15.140625" style="32" customWidth="1"/>
    <col min="13076" max="13076" width="35.7109375" style="32" customWidth="1"/>
    <col min="13077" max="13077" width="60.140625" style="32" customWidth="1"/>
    <col min="13078" max="13078" width="36.7109375" style="32" customWidth="1"/>
    <col min="13079" max="13079" width="14.28515625" style="32" customWidth="1"/>
    <col min="13080" max="13312" width="9.140625" style="32"/>
    <col min="13313" max="13313" width="9.42578125" style="32" customWidth="1"/>
    <col min="13314" max="13314" width="103.28515625" style="32" customWidth="1"/>
    <col min="13315" max="13315" width="11.140625" style="32" customWidth="1"/>
    <col min="13316" max="13316" width="8.7109375" style="32" customWidth="1"/>
    <col min="13317" max="13317" width="13" style="32" customWidth="1"/>
    <col min="13318" max="13319" width="9" style="32" hidden="1" customWidth="1"/>
    <col min="13320" max="13320" width="12.7109375" style="32" customWidth="1"/>
    <col min="13321" max="13321" width="13.5703125" style="32" customWidth="1"/>
    <col min="13322" max="13322" width="14.140625" style="32" customWidth="1"/>
    <col min="13323" max="13323" width="18" style="32" customWidth="1"/>
    <col min="13324" max="13324" width="15.7109375" style="32" customWidth="1"/>
    <col min="13325" max="13325" width="18.85546875" style="32" customWidth="1"/>
    <col min="13326" max="13326" width="12.7109375" style="32" customWidth="1"/>
    <col min="13327" max="13327" width="15" style="32" customWidth="1"/>
    <col min="13328" max="13328" width="10.42578125" style="32" customWidth="1"/>
    <col min="13329" max="13329" width="9.140625" style="32"/>
    <col min="13330" max="13330" width="11.7109375" style="32" customWidth="1"/>
    <col min="13331" max="13331" width="15.140625" style="32" customWidth="1"/>
    <col min="13332" max="13332" width="35.7109375" style="32" customWidth="1"/>
    <col min="13333" max="13333" width="60.140625" style="32" customWidth="1"/>
    <col min="13334" max="13334" width="36.7109375" style="32" customWidth="1"/>
    <col min="13335" max="13335" width="14.28515625" style="32" customWidth="1"/>
    <col min="13336" max="13568" width="9.140625" style="32"/>
    <col min="13569" max="13569" width="9.42578125" style="32" customWidth="1"/>
    <col min="13570" max="13570" width="103.28515625" style="32" customWidth="1"/>
    <col min="13571" max="13571" width="11.140625" style="32" customWidth="1"/>
    <col min="13572" max="13572" width="8.7109375" style="32" customWidth="1"/>
    <col min="13573" max="13573" width="13" style="32" customWidth="1"/>
    <col min="13574" max="13575" width="9" style="32" hidden="1" customWidth="1"/>
    <col min="13576" max="13576" width="12.7109375" style="32" customWidth="1"/>
    <col min="13577" max="13577" width="13.5703125" style="32" customWidth="1"/>
    <col min="13578" max="13578" width="14.140625" style="32" customWidth="1"/>
    <col min="13579" max="13579" width="18" style="32" customWidth="1"/>
    <col min="13580" max="13580" width="15.7109375" style="32" customWidth="1"/>
    <col min="13581" max="13581" width="18.85546875" style="32" customWidth="1"/>
    <col min="13582" max="13582" width="12.7109375" style="32" customWidth="1"/>
    <col min="13583" max="13583" width="15" style="32" customWidth="1"/>
    <col min="13584" max="13584" width="10.42578125" style="32" customWidth="1"/>
    <col min="13585" max="13585" width="9.140625" style="32"/>
    <col min="13586" max="13586" width="11.7109375" style="32" customWidth="1"/>
    <col min="13587" max="13587" width="15.140625" style="32" customWidth="1"/>
    <col min="13588" max="13588" width="35.7109375" style="32" customWidth="1"/>
    <col min="13589" max="13589" width="60.140625" style="32" customWidth="1"/>
    <col min="13590" max="13590" width="36.7109375" style="32" customWidth="1"/>
    <col min="13591" max="13591" width="14.28515625" style="32" customWidth="1"/>
    <col min="13592" max="13824" width="9.140625" style="32"/>
    <col min="13825" max="13825" width="9.42578125" style="32" customWidth="1"/>
    <col min="13826" max="13826" width="103.28515625" style="32" customWidth="1"/>
    <col min="13827" max="13827" width="11.140625" style="32" customWidth="1"/>
    <col min="13828" max="13828" width="8.7109375" style="32" customWidth="1"/>
    <col min="13829" max="13829" width="13" style="32" customWidth="1"/>
    <col min="13830" max="13831" width="9" style="32" hidden="1" customWidth="1"/>
    <col min="13832" max="13832" width="12.7109375" style="32" customWidth="1"/>
    <col min="13833" max="13833" width="13.5703125" style="32" customWidth="1"/>
    <col min="13834" max="13834" width="14.140625" style="32" customWidth="1"/>
    <col min="13835" max="13835" width="18" style="32" customWidth="1"/>
    <col min="13836" max="13836" width="15.7109375" style="32" customWidth="1"/>
    <col min="13837" max="13837" width="18.85546875" style="32" customWidth="1"/>
    <col min="13838" max="13838" width="12.7109375" style="32" customWidth="1"/>
    <col min="13839" max="13839" width="15" style="32" customWidth="1"/>
    <col min="13840" max="13840" width="10.42578125" style="32" customWidth="1"/>
    <col min="13841" max="13841" width="9.140625" style="32"/>
    <col min="13842" max="13842" width="11.7109375" style="32" customWidth="1"/>
    <col min="13843" max="13843" width="15.140625" style="32" customWidth="1"/>
    <col min="13844" max="13844" width="35.7109375" style="32" customWidth="1"/>
    <col min="13845" max="13845" width="60.140625" style="32" customWidth="1"/>
    <col min="13846" max="13846" width="36.7109375" style="32" customWidth="1"/>
    <col min="13847" max="13847" width="14.28515625" style="32" customWidth="1"/>
    <col min="13848" max="14080" width="9.140625" style="32"/>
    <col min="14081" max="14081" width="9.42578125" style="32" customWidth="1"/>
    <col min="14082" max="14082" width="103.28515625" style="32" customWidth="1"/>
    <col min="14083" max="14083" width="11.140625" style="32" customWidth="1"/>
    <col min="14084" max="14084" width="8.7109375" style="32" customWidth="1"/>
    <col min="14085" max="14085" width="13" style="32" customWidth="1"/>
    <col min="14086" max="14087" width="9" style="32" hidden="1" customWidth="1"/>
    <col min="14088" max="14088" width="12.7109375" style="32" customWidth="1"/>
    <col min="14089" max="14089" width="13.5703125" style="32" customWidth="1"/>
    <col min="14090" max="14090" width="14.140625" style="32" customWidth="1"/>
    <col min="14091" max="14091" width="18" style="32" customWidth="1"/>
    <col min="14092" max="14092" width="15.7109375" style="32" customWidth="1"/>
    <col min="14093" max="14093" width="18.85546875" style="32" customWidth="1"/>
    <col min="14094" max="14094" width="12.7109375" style="32" customWidth="1"/>
    <col min="14095" max="14095" width="15" style="32" customWidth="1"/>
    <col min="14096" max="14096" width="10.42578125" style="32" customWidth="1"/>
    <col min="14097" max="14097" width="9.140625" style="32"/>
    <col min="14098" max="14098" width="11.7109375" style="32" customWidth="1"/>
    <col min="14099" max="14099" width="15.140625" style="32" customWidth="1"/>
    <col min="14100" max="14100" width="35.7109375" style="32" customWidth="1"/>
    <col min="14101" max="14101" width="60.140625" style="32" customWidth="1"/>
    <col min="14102" max="14102" width="36.7109375" style="32" customWidth="1"/>
    <col min="14103" max="14103" width="14.28515625" style="32" customWidth="1"/>
    <col min="14104" max="14336" width="9.140625" style="32"/>
    <col min="14337" max="14337" width="9.42578125" style="32" customWidth="1"/>
    <col min="14338" max="14338" width="103.28515625" style="32" customWidth="1"/>
    <col min="14339" max="14339" width="11.140625" style="32" customWidth="1"/>
    <col min="14340" max="14340" width="8.7109375" style="32" customWidth="1"/>
    <col min="14341" max="14341" width="13" style="32" customWidth="1"/>
    <col min="14342" max="14343" width="9" style="32" hidden="1" customWidth="1"/>
    <col min="14344" max="14344" width="12.7109375" style="32" customWidth="1"/>
    <col min="14345" max="14345" width="13.5703125" style="32" customWidth="1"/>
    <col min="14346" max="14346" width="14.140625" style="32" customWidth="1"/>
    <col min="14347" max="14347" width="18" style="32" customWidth="1"/>
    <col min="14348" max="14348" width="15.7109375" style="32" customWidth="1"/>
    <col min="14349" max="14349" width="18.85546875" style="32" customWidth="1"/>
    <col min="14350" max="14350" width="12.7109375" style="32" customWidth="1"/>
    <col min="14351" max="14351" width="15" style="32" customWidth="1"/>
    <col min="14352" max="14352" width="10.42578125" style="32" customWidth="1"/>
    <col min="14353" max="14353" width="9.140625" style="32"/>
    <col min="14354" max="14354" width="11.7109375" style="32" customWidth="1"/>
    <col min="14355" max="14355" width="15.140625" style="32" customWidth="1"/>
    <col min="14356" max="14356" width="35.7109375" style="32" customWidth="1"/>
    <col min="14357" max="14357" width="60.140625" style="32" customWidth="1"/>
    <col min="14358" max="14358" width="36.7109375" style="32" customWidth="1"/>
    <col min="14359" max="14359" width="14.28515625" style="32" customWidth="1"/>
    <col min="14360" max="14592" width="9.140625" style="32"/>
    <col min="14593" max="14593" width="9.42578125" style="32" customWidth="1"/>
    <col min="14594" max="14594" width="103.28515625" style="32" customWidth="1"/>
    <col min="14595" max="14595" width="11.140625" style="32" customWidth="1"/>
    <col min="14596" max="14596" width="8.7109375" style="32" customWidth="1"/>
    <col min="14597" max="14597" width="13" style="32" customWidth="1"/>
    <col min="14598" max="14599" width="9" style="32" hidden="1" customWidth="1"/>
    <col min="14600" max="14600" width="12.7109375" style="32" customWidth="1"/>
    <col min="14601" max="14601" width="13.5703125" style="32" customWidth="1"/>
    <col min="14602" max="14602" width="14.140625" style="32" customWidth="1"/>
    <col min="14603" max="14603" width="18" style="32" customWidth="1"/>
    <col min="14604" max="14604" width="15.7109375" style="32" customWidth="1"/>
    <col min="14605" max="14605" width="18.85546875" style="32" customWidth="1"/>
    <col min="14606" max="14606" width="12.7109375" style="32" customWidth="1"/>
    <col min="14607" max="14607" width="15" style="32" customWidth="1"/>
    <col min="14608" max="14608" width="10.42578125" style="32" customWidth="1"/>
    <col min="14609" max="14609" width="9.140625" style="32"/>
    <col min="14610" max="14610" width="11.7109375" style="32" customWidth="1"/>
    <col min="14611" max="14611" width="15.140625" style="32" customWidth="1"/>
    <col min="14612" max="14612" width="35.7109375" style="32" customWidth="1"/>
    <col min="14613" max="14613" width="60.140625" style="32" customWidth="1"/>
    <col min="14614" max="14614" width="36.7109375" style="32" customWidth="1"/>
    <col min="14615" max="14615" width="14.28515625" style="32" customWidth="1"/>
    <col min="14616" max="14848" width="9.140625" style="32"/>
    <col min="14849" max="14849" width="9.42578125" style="32" customWidth="1"/>
    <col min="14850" max="14850" width="103.28515625" style="32" customWidth="1"/>
    <col min="14851" max="14851" width="11.140625" style="32" customWidth="1"/>
    <col min="14852" max="14852" width="8.7109375" style="32" customWidth="1"/>
    <col min="14853" max="14853" width="13" style="32" customWidth="1"/>
    <col min="14854" max="14855" width="9" style="32" hidden="1" customWidth="1"/>
    <col min="14856" max="14856" width="12.7109375" style="32" customWidth="1"/>
    <col min="14857" max="14857" width="13.5703125" style="32" customWidth="1"/>
    <col min="14858" max="14858" width="14.140625" style="32" customWidth="1"/>
    <col min="14859" max="14859" width="18" style="32" customWidth="1"/>
    <col min="14860" max="14860" width="15.7109375" style="32" customWidth="1"/>
    <col min="14861" max="14861" width="18.85546875" style="32" customWidth="1"/>
    <col min="14862" max="14862" width="12.7109375" style="32" customWidth="1"/>
    <col min="14863" max="14863" width="15" style="32" customWidth="1"/>
    <col min="14864" max="14864" width="10.42578125" style="32" customWidth="1"/>
    <col min="14865" max="14865" width="9.140625" style="32"/>
    <col min="14866" max="14866" width="11.7109375" style="32" customWidth="1"/>
    <col min="14867" max="14867" width="15.140625" style="32" customWidth="1"/>
    <col min="14868" max="14868" width="35.7109375" style="32" customWidth="1"/>
    <col min="14869" max="14869" width="60.140625" style="32" customWidth="1"/>
    <col min="14870" max="14870" width="36.7109375" style="32" customWidth="1"/>
    <col min="14871" max="14871" width="14.28515625" style="32" customWidth="1"/>
    <col min="14872" max="15104" width="9.140625" style="32"/>
    <col min="15105" max="15105" width="9.42578125" style="32" customWidth="1"/>
    <col min="15106" max="15106" width="103.28515625" style="32" customWidth="1"/>
    <col min="15107" max="15107" width="11.140625" style="32" customWidth="1"/>
    <col min="15108" max="15108" width="8.7109375" style="32" customWidth="1"/>
    <col min="15109" max="15109" width="13" style="32" customWidth="1"/>
    <col min="15110" max="15111" width="9" style="32" hidden="1" customWidth="1"/>
    <col min="15112" max="15112" width="12.7109375" style="32" customWidth="1"/>
    <col min="15113" max="15113" width="13.5703125" style="32" customWidth="1"/>
    <col min="15114" max="15114" width="14.140625" style="32" customWidth="1"/>
    <col min="15115" max="15115" width="18" style="32" customWidth="1"/>
    <col min="15116" max="15116" width="15.7109375" style="32" customWidth="1"/>
    <col min="15117" max="15117" width="18.85546875" style="32" customWidth="1"/>
    <col min="15118" max="15118" width="12.7109375" style="32" customWidth="1"/>
    <col min="15119" max="15119" width="15" style="32" customWidth="1"/>
    <col min="15120" max="15120" width="10.42578125" style="32" customWidth="1"/>
    <col min="15121" max="15121" width="9.140625" style="32"/>
    <col min="15122" max="15122" width="11.7109375" style="32" customWidth="1"/>
    <col min="15123" max="15123" width="15.140625" style="32" customWidth="1"/>
    <col min="15124" max="15124" width="35.7109375" style="32" customWidth="1"/>
    <col min="15125" max="15125" width="60.140625" style="32" customWidth="1"/>
    <col min="15126" max="15126" width="36.7109375" style="32" customWidth="1"/>
    <col min="15127" max="15127" width="14.28515625" style="32" customWidth="1"/>
    <col min="15128" max="15360" width="9.140625" style="32"/>
    <col min="15361" max="15361" width="9.42578125" style="32" customWidth="1"/>
    <col min="15362" max="15362" width="103.28515625" style="32" customWidth="1"/>
    <col min="15363" max="15363" width="11.140625" style="32" customWidth="1"/>
    <col min="15364" max="15364" width="8.7109375" style="32" customWidth="1"/>
    <col min="15365" max="15365" width="13" style="32" customWidth="1"/>
    <col min="15366" max="15367" width="9" style="32" hidden="1" customWidth="1"/>
    <col min="15368" max="15368" width="12.7109375" style="32" customWidth="1"/>
    <col min="15369" max="15369" width="13.5703125" style="32" customWidth="1"/>
    <col min="15370" max="15370" width="14.140625" style="32" customWidth="1"/>
    <col min="15371" max="15371" width="18" style="32" customWidth="1"/>
    <col min="15372" max="15372" width="15.7109375" style="32" customWidth="1"/>
    <col min="15373" max="15373" width="18.85546875" style="32" customWidth="1"/>
    <col min="15374" max="15374" width="12.7109375" style="32" customWidth="1"/>
    <col min="15375" max="15375" width="15" style="32" customWidth="1"/>
    <col min="15376" max="15376" width="10.42578125" style="32" customWidth="1"/>
    <col min="15377" max="15377" width="9.140625" style="32"/>
    <col min="15378" max="15378" width="11.7109375" style="32" customWidth="1"/>
    <col min="15379" max="15379" width="15.140625" style="32" customWidth="1"/>
    <col min="15380" max="15380" width="35.7109375" style="32" customWidth="1"/>
    <col min="15381" max="15381" width="60.140625" style="32" customWidth="1"/>
    <col min="15382" max="15382" width="36.7109375" style="32" customWidth="1"/>
    <col min="15383" max="15383" width="14.28515625" style="32" customWidth="1"/>
    <col min="15384" max="15616" width="9.140625" style="32"/>
    <col min="15617" max="15617" width="9.42578125" style="32" customWidth="1"/>
    <col min="15618" max="15618" width="103.28515625" style="32" customWidth="1"/>
    <col min="15619" max="15619" width="11.140625" style="32" customWidth="1"/>
    <col min="15620" max="15620" width="8.7109375" style="32" customWidth="1"/>
    <col min="15621" max="15621" width="13" style="32" customWidth="1"/>
    <col min="15622" max="15623" width="9" style="32" hidden="1" customWidth="1"/>
    <col min="15624" max="15624" width="12.7109375" style="32" customWidth="1"/>
    <col min="15625" max="15625" width="13.5703125" style="32" customWidth="1"/>
    <col min="15626" max="15626" width="14.140625" style="32" customWidth="1"/>
    <col min="15627" max="15627" width="18" style="32" customWidth="1"/>
    <col min="15628" max="15628" width="15.7109375" style="32" customWidth="1"/>
    <col min="15629" max="15629" width="18.85546875" style="32" customWidth="1"/>
    <col min="15630" max="15630" width="12.7109375" style="32" customWidth="1"/>
    <col min="15631" max="15631" width="15" style="32" customWidth="1"/>
    <col min="15632" max="15632" width="10.42578125" style="32" customWidth="1"/>
    <col min="15633" max="15633" width="9.140625" style="32"/>
    <col min="15634" max="15634" width="11.7109375" style="32" customWidth="1"/>
    <col min="15635" max="15635" width="15.140625" style="32" customWidth="1"/>
    <col min="15636" max="15636" width="35.7109375" style="32" customWidth="1"/>
    <col min="15637" max="15637" width="60.140625" style="32" customWidth="1"/>
    <col min="15638" max="15638" width="36.7109375" style="32" customWidth="1"/>
    <col min="15639" max="15639" width="14.28515625" style="32" customWidth="1"/>
    <col min="15640" max="15872" width="9.140625" style="32"/>
    <col min="15873" max="15873" width="9.42578125" style="32" customWidth="1"/>
    <col min="15874" max="15874" width="103.28515625" style="32" customWidth="1"/>
    <col min="15875" max="15875" width="11.140625" style="32" customWidth="1"/>
    <col min="15876" max="15876" width="8.7109375" style="32" customWidth="1"/>
    <col min="15877" max="15877" width="13" style="32" customWidth="1"/>
    <col min="15878" max="15879" width="9" style="32" hidden="1" customWidth="1"/>
    <col min="15880" max="15880" width="12.7109375" style="32" customWidth="1"/>
    <col min="15881" max="15881" width="13.5703125" style="32" customWidth="1"/>
    <col min="15882" max="15882" width="14.140625" style="32" customWidth="1"/>
    <col min="15883" max="15883" width="18" style="32" customWidth="1"/>
    <col min="15884" max="15884" width="15.7109375" style="32" customWidth="1"/>
    <col min="15885" max="15885" width="18.85546875" style="32" customWidth="1"/>
    <col min="15886" max="15886" width="12.7109375" style="32" customWidth="1"/>
    <col min="15887" max="15887" width="15" style="32" customWidth="1"/>
    <col min="15888" max="15888" width="10.42578125" style="32" customWidth="1"/>
    <col min="15889" max="15889" width="9.140625" style="32"/>
    <col min="15890" max="15890" width="11.7109375" style="32" customWidth="1"/>
    <col min="15891" max="15891" width="15.140625" style="32" customWidth="1"/>
    <col min="15892" max="15892" width="35.7109375" style="32" customWidth="1"/>
    <col min="15893" max="15893" width="60.140625" style="32" customWidth="1"/>
    <col min="15894" max="15894" width="36.7109375" style="32" customWidth="1"/>
    <col min="15895" max="15895" width="14.28515625" style="32" customWidth="1"/>
    <col min="15896" max="16128" width="9.140625" style="32"/>
    <col min="16129" max="16129" width="9.42578125" style="32" customWidth="1"/>
    <col min="16130" max="16130" width="103.28515625" style="32" customWidth="1"/>
    <col min="16131" max="16131" width="11.140625" style="32" customWidth="1"/>
    <col min="16132" max="16132" width="8.7109375" style="32" customWidth="1"/>
    <col min="16133" max="16133" width="13" style="32" customWidth="1"/>
    <col min="16134" max="16135" width="9" style="32" hidden="1" customWidth="1"/>
    <col min="16136" max="16136" width="12.7109375" style="32" customWidth="1"/>
    <col min="16137" max="16137" width="13.5703125" style="32" customWidth="1"/>
    <col min="16138" max="16138" width="14.140625" style="32" customWidth="1"/>
    <col min="16139" max="16139" width="18" style="32" customWidth="1"/>
    <col min="16140" max="16140" width="15.7109375" style="32" customWidth="1"/>
    <col min="16141" max="16141" width="18.85546875" style="32" customWidth="1"/>
    <col min="16142" max="16142" width="12.7109375" style="32" customWidth="1"/>
    <col min="16143" max="16143" width="15" style="32" customWidth="1"/>
    <col min="16144" max="16144" width="10.42578125" style="32" customWidth="1"/>
    <col min="16145" max="16145" width="9.140625" style="32"/>
    <col min="16146" max="16146" width="11.7109375" style="32" customWidth="1"/>
    <col min="16147" max="16147" width="15.140625" style="32" customWidth="1"/>
    <col min="16148" max="16148" width="35.7109375" style="32" customWidth="1"/>
    <col min="16149" max="16149" width="60.140625" style="32" customWidth="1"/>
    <col min="16150" max="16150" width="36.7109375" style="32" customWidth="1"/>
    <col min="16151" max="16151" width="14.28515625" style="32" customWidth="1"/>
    <col min="16152" max="16383" width="9.140625" style="32"/>
    <col min="16384" max="16384" width="9.140625" style="32" customWidth="1"/>
  </cols>
  <sheetData>
    <row r="1" spans="1:20" s="66" customFormat="1" ht="15.75">
      <c r="A1" s="73" t="s">
        <v>0</v>
      </c>
      <c r="B1" s="74" t="s">
        <v>1</v>
      </c>
      <c r="C1" s="75"/>
      <c r="D1" s="75"/>
      <c r="E1" s="76"/>
      <c r="F1" s="76"/>
      <c r="G1" s="76"/>
      <c r="H1" s="77"/>
      <c r="I1" s="77"/>
      <c r="J1" s="77"/>
      <c r="K1" s="106"/>
      <c r="L1" s="106"/>
      <c r="M1" s="106"/>
      <c r="N1" s="106"/>
      <c r="O1" s="106"/>
    </row>
    <row r="2" spans="1:20" s="66" customFormat="1" ht="15.75">
      <c r="A2" s="73" t="s">
        <v>2</v>
      </c>
      <c r="B2" s="74" t="s">
        <v>3</v>
      </c>
      <c r="C2" s="75"/>
      <c r="D2" s="75"/>
      <c r="E2" s="76"/>
      <c r="F2" s="76"/>
      <c r="G2" s="76"/>
      <c r="H2" s="77"/>
      <c r="I2" s="77"/>
      <c r="J2" s="77"/>
      <c r="K2" s="106"/>
      <c r="L2" s="106"/>
      <c r="M2" s="106"/>
      <c r="N2" s="106"/>
      <c r="O2" s="106"/>
    </row>
    <row r="3" spans="1:20" s="66" customFormat="1" ht="15.75">
      <c r="A3" s="73" t="s">
        <v>4</v>
      </c>
      <c r="B3" s="78">
        <v>46082</v>
      </c>
      <c r="C3" s="75"/>
      <c r="D3" s="75"/>
      <c r="E3" s="76"/>
      <c r="F3" s="76"/>
      <c r="G3" s="76"/>
      <c r="H3" s="77"/>
      <c r="I3" s="77"/>
      <c r="J3" s="107"/>
      <c r="K3" s="107"/>
      <c r="L3" s="106"/>
      <c r="M3" s="106"/>
      <c r="N3" s="106"/>
      <c r="O3" s="106"/>
    </row>
    <row r="4" spans="1:20" ht="15.75">
      <c r="A4" s="79" t="s">
        <v>5</v>
      </c>
      <c r="B4" s="80">
        <v>0.20499999999999999</v>
      </c>
    </row>
    <row r="5" spans="1:20" ht="15.75">
      <c r="A5" s="75"/>
    </row>
    <row r="6" spans="1:20" s="31" customFormat="1" ht="13.5" thickBot="1">
      <c r="A6" s="81" t="s">
        <v>6</v>
      </c>
      <c r="B6" s="82" t="s">
        <v>7</v>
      </c>
      <c r="C6" s="81" t="s">
        <v>8</v>
      </c>
      <c r="D6" s="121" t="s">
        <v>9</v>
      </c>
      <c r="E6" s="123" t="s">
        <v>10</v>
      </c>
      <c r="F6" s="83" t="s">
        <v>11</v>
      </c>
      <c r="G6" s="83" t="s">
        <v>11</v>
      </c>
      <c r="H6" s="125" t="s">
        <v>12</v>
      </c>
      <c r="I6" s="123" t="s">
        <v>13</v>
      </c>
      <c r="J6" s="127" t="s">
        <v>14</v>
      </c>
      <c r="K6" s="128"/>
      <c r="L6" s="129"/>
      <c r="M6" s="130" t="s">
        <v>15</v>
      </c>
      <c r="N6" s="130"/>
      <c r="O6" s="108" t="s">
        <v>11</v>
      </c>
    </row>
    <row r="7" spans="1:20" s="31" customFormat="1" ht="12.75">
      <c r="A7" s="84"/>
      <c r="B7" s="85"/>
      <c r="C7" s="84"/>
      <c r="D7" s="122"/>
      <c r="E7" s="124"/>
      <c r="F7" s="86" t="s">
        <v>16</v>
      </c>
      <c r="G7" s="86" t="s">
        <v>17</v>
      </c>
      <c r="H7" s="126"/>
      <c r="I7" s="124"/>
      <c r="J7" s="109" t="s">
        <v>18</v>
      </c>
      <c r="K7" s="86" t="s">
        <v>16</v>
      </c>
      <c r="L7" s="86" t="s">
        <v>17</v>
      </c>
      <c r="M7" s="86" t="s">
        <v>16</v>
      </c>
      <c r="N7" s="86" t="s">
        <v>17</v>
      </c>
      <c r="O7" s="110" t="s">
        <v>19</v>
      </c>
      <c r="Q7" s="181" t="s">
        <v>112</v>
      </c>
      <c r="R7" s="176"/>
    </row>
    <row r="8" spans="1:20" ht="26.25" thickBot="1">
      <c r="A8" s="87">
        <v>1</v>
      </c>
      <c r="B8" s="131" t="s">
        <v>1</v>
      </c>
      <c r="C8" s="132"/>
      <c r="D8" s="132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4"/>
      <c r="Q8" s="182" t="s">
        <v>111</v>
      </c>
      <c r="R8" s="183" t="s">
        <v>105</v>
      </c>
    </row>
    <row r="9" spans="1:20" ht="15.75">
      <c r="A9" s="88" t="s">
        <v>20</v>
      </c>
      <c r="B9" s="135" t="s">
        <v>21</v>
      </c>
      <c r="C9" s="136"/>
      <c r="D9" s="136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8"/>
      <c r="Q9" s="177"/>
      <c r="R9" s="178"/>
    </row>
    <row r="10" spans="1:20" ht="30">
      <c r="A10" s="88" t="s">
        <v>22</v>
      </c>
      <c r="B10" s="89" t="s">
        <v>23</v>
      </c>
      <c r="C10" s="88" t="s">
        <v>24</v>
      </c>
      <c r="D10" s="90" t="s">
        <v>25</v>
      </c>
      <c r="E10" s="91">
        <v>2</v>
      </c>
      <c r="F10" s="92"/>
      <c r="G10" s="92"/>
      <c r="H10" s="92"/>
      <c r="I10" s="111">
        <f t="shared" ref="I10:I35" si="0">B$4</f>
        <v>0.20499999999999999</v>
      </c>
      <c r="J10" s="112">
        <f>ROUND(K10+L10,2)</f>
        <v>50</v>
      </c>
      <c r="K10" s="112">
        <f>MEDIAN('Orçamentos Recebidos - 2026'!G10,'Orçamentos Recebidos - 2026'!M10,'Orçamentos Recebidos - 2026'!S10)</f>
        <v>30</v>
      </c>
      <c r="L10" s="112">
        <f>MEDIAN('Orçamentos Recebidos - 2026'!H10,'Orçamentos Recebidos - 2026'!N10,'Orçamentos Recebidos - 2026'!T10)</f>
        <v>20</v>
      </c>
      <c r="M10" s="112">
        <f t="shared" ref="M10:M35" si="1">ROUND(E10*K10,2)</f>
        <v>60</v>
      </c>
      <c r="N10" s="112">
        <f t="shared" ref="N10:N35" si="2">ROUND(E10*L10,2)</f>
        <v>40</v>
      </c>
      <c r="O10" s="112">
        <f t="shared" ref="O10:O35" si="3">M10+N10</f>
        <v>100</v>
      </c>
      <c r="Q10" s="179"/>
      <c r="R10" s="180">
        <f>ROUND(Q10,2)*E10</f>
        <v>0</v>
      </c>
      <c r="T10" s="117"/>
    </row>
    <row r="11" spans="1:20">
      <c r="A11" s="88" t="s">
        <v>26</v>
      </c>
      <c r="B11" s="89" t="s">
        <v>27</v>
      </c>
      <c r="C11" s="88" t="s">
        <v>24</v>
      </c>
      <c r="D11" s="90" t="s">
        <v>28</v>
      </c>
      <c r="E11" s="91">
        <v>3</v>
      </c>
      <c r="F11" s="92"/>
      <c r="G11" s="92"/>
      <c r="H11" s="92"/>
      <c r="I11" s="111">
        <f t="shared" si="0"/>
        <v>0.20499999999999999</v>
      </c>
      <c r="J11" s="112">
        <f t="shared" ref="J11:J35" si="4">ROUND(K11+L11,2)</f>
        <v>59.5</v>
      </c>
      <c r="K11" s="112">
        <f>MEDIAN('Orçamentos Recebidos - 2026'!G11,'Orçamentos Recebidos - 2026'!M11,'Orçamentos Recebidos - 2026'!S11)</f>
        <v>44.5</v>
      </c>
      <c r="L11" s="112">
        <f>MEDIAN('Orçamentos Recebidos - 2026'!H11,'Orçamentos Recebidos - 2026'!N11,'Orçamentos Recebidos - 2026'!T11)</f>
        <v>15</v>
      </c>
      <c r="M11" s="112">
        <f t="shared" si="1"/>
        <v>133.5</v>
      </c>
      <c r="N11" s="112">
        <f t="shared" si="2"/>
        <v>45</v>
      </c>
      <c r="O11" s="112">
        <f t="shared" si="3"/>
        <v>178.5</v>
      </c>
      <c r="Q11" s="179"/>
      <c r="R11" s="180">
        <f t="shared" ref="R11:R35" si="5">ROUND(Q11,2)*E11</f>
        <v>0</v>
      </c>
      <c r="T11" s="117"/>
    </row>
    <row r="12" spans="1:20">
      <c r="A12" s="88" t="s">
        <v>29</v>
      </c>
      <c r="B12" s="89" t="s">
        <v>30</v>
      </c>
      <c r="C12" s="88" t="s">
        <v>24</v>
      </c>
      <c r="D12" s="90" t="s">
        <v>28</v>
      </c>
      <c r="E12" s="91">
        <f>(1.5+2+1.5)*2</f>
        <v>10</v>
      </c>
      <c r="F12" s="92"/>
      <c r="G12" s="92"/>
      <c r="H12" s="92"/>
      <c r="I12" s="111">
        <f t="shared" si="0"/>
        <v>0.20499999999999999</v>
      </c>
      <c r="J12" s="112">
        <f t="shared" si="4"/>
        <v>5.5</v>
      </c>
      <c r="K12" s="112">
        <f>MEDIAN('Orçamentos Recebidos - 2026'!G12,'Orçamentos Recebidos - 2026'!M12,'Orçamentos Recebidos - 2026'!S12)</f>
        <v>3.5</v>
      </c>
      <c r="L12" s="112">
        <f>MEDIAN('Orçamentos Recebidos - 2026'!H12,'Orçamentos Recebidos - 2026'!N12,'Orçamentos Recebidos - 2026'!T12)</f>
        <v>2</v>
      </c>
      <c r="M12" s="112">
        <f t="shared" si="1"/>
        <v>35</v>
      </c>
      <c r="N12" s="112">
        <f t="shared" si="2"/>
        <v>20</v>
      </c>
      <c r="O12" s="112">
        <f t="shared" si="3"/>
        <v>55</v>
      </c>
      <c r="Q12" s="179"/>
      <c r="R12" s="180">
        <f t="shared" si="5"/>
        <v>0</v>
      </c>
      <c r="T12" s="117"/>
    </row>
    <row r="13" spans="1:20">
      <c r="A13" s="88" t="s">
        <v>31</v>
      </c>
      <c r="B13" s="89" t="s">
        <v>32</v>
      </c>
      <c r="C13" s="88" t="s">
        <v>24</v>
      </c>
      <c r="D13" s="90" t="s">
        <v>28</v>
      </c>
      <c r="E13" s="91">
        <f>0.2*3</f>
        <v>0.60000000000000009</v>
      </c>
      <c r="F13" s="92"/>
      <c r="G13" s="92"/>
      <c r="H13" s="92"/>
      <c r="I13" s="111">
        <f t="shared" si="0"/>
        <v>0.20499999999999999</v>
      </c>
      <c r="J13" s="112">
        <f t="shared" si="4"/>
        <v>6.5</v>
      </c>
      <c r="K13" s="112">
        <f>MEDIAN('Orçamentos Recebidos - 2026'!G13,'Orçamentos Recebidos - 2026'!M13,'Orçamentos Recebidos - 2026'!S13)</f>
        <v>4.5</v>
      </c>
      <c r="L13" s="112">
        <f>MEDIAN('Orçamentos Recebidos - 2026'!H13,'Orçamentos Recebidos - 2026'!N13,'Orçamentos Recebidos - 2026'!T13)</f>
        <v>2</v>
      </c>
      <c r="M13" s="112">
        <f t="shared" si="1"/>
        <v>2.7</v>
      </c>
      <c r="N13" s="112">
        <f t="shared" si="2"/>
        <v>1.2</v>
      </c>
      <c r="O13" s="112">
        <f t="shared" si="3"/>
        <v>3.9000000000000004</v>
      </c>
      <c r="Q13" s="179"/>
      <c r="R13" s="180">
        <f t="shared" si="5"/>
        <v>0</v>
      </c>
      <c r="T13" s="117"/>
    </row>
    <row r="14" spans="1:20">
      <c r="A14" s="88" t="s">
        <v>33</v>
      </c>
      <c r="B14" s="89" t="s">
        <v>34</v>
      </c>
      <c r="C14" s="88" t="s">
        <v>24</v>
      </c>
      <c r="D14" s="90" t="s">
        <v>28</v>
      </c>
      <c r="E14" s="91">
        <v>1.5</v>
      </c>
      <c r="F14" s="92"/>
      <c r="G14" s="92"/>
      <c r="H14" s="92"/>
      <c r="I14" s="111">
        <f t="shared" si="0"/>
        <v>0.20499999999999999</v>
      </c>
      <c r="J14" s="112">
        <f t="shared" si="4"/>
        <v>10.53</v>
      </c>
      <c r="K14" s="112">
        <f>MEDIAN('Orçamentos Recebidos - 2026'!G14,'Orçamentos Recebidos - 2026'!M14,'Orçamentos Recebidos - 2026'!S14)</f>
        <v>6.5</v>
      </c>
      <c r="L14" s="112">
        <f>MEDIAN('Orçamentos Recebidos - 2026'!H14,'Orçamentos Recebidos - 2026'!N14,'Orçamentos Recebidos - 2026'!T14)</f>
        <v>4.03</v>
      </c>
      <c r="M14" s="112">
        <f t="shared" si="1"/>
        <v>9.75</v>
      </c>
      <c r="N14" s="112">
        <f t="shared" si="2"/>
        <v>6.05</v>
      </c>
      <c r="O14" s="112">
        <f t="shared" si="3"/>
        <v>15.8</v>
      </c>
      <c r="Q14" s="179"/>
      <c r="R14" s="180">
        <f t="shared" si="5"/>
        <v>0</v>
      </c>
      <c r="T14" s="117"/>
    </row>
    <row r="15" spans="1:20">
      <c r="A15" s="88" t="s">
        <v>35</v>
      </c>
      <c r="B15" s="89" t="s">
        <v>36</v>
      </c>
      <c r="C15" s="88" t="s">
        <v>24</v>
      </c>
      <c r="D15" s="90" t="s">
        <v>28</v>
      </c>
      <c r="E15" s="91">
        <f>3*4+1.5+3*3</f>
        <v>22.5</v>
      </c>
      <c r="F15" s="92"/>
      <c r="G15" s="92"/>
      <c r="H15" s="92"/>
      <c r="I15" s="111">
        <f t="shared" si="0"/>
        <v>0.20499999999999999</v>
      </c>
      <c r="J15" s="112">
        <f t="shared" si="4"/>
        <v>16.77</v>
      </c>
      <c r="K15" s="112">
        <f>MEDIAN('Orçamentos Recebidos - 2026'!G15,'Orçamentos Recebidos - 2026'!M15,'Orçamentos Recebidos - 2026'!S15)</f>
        <v>9.8000000000000007</v>
      </c>
      <c r="L15" s="112">
        <f>MEDIAN('Orçamentos Recebidos - 2026'!H15,'Orçamentos Recebidos - 2026'!N15,'Orçamentos Recebidos - 2026'!T15)</f>
        <v>6.97</v>
      </c>
      <c r="M15" s="112">
        <f t="shared" si="1"/>
        <v>220.5</v>
      </c>
      <c r="N15" s="112">
        <f t="shared" si="2"/>
        <v>156.83000000000001</v>
      </c>
      <c r="O15" s="112">
        <f t="shared" si="3"/>
        <v>377.33000000000004</v>
      </c>
      <c r="Q15" s="179"/>
      <c r="R15" s="180">
        <f t="shared" si="5"/>
        <v>0</v>
      </c>
      <c r="T15" s="117"/>
    </row>
    <row r="16" spans="1:20">
      <c r="A16" s="88" t="s">
        <v>37</v>
      </c>
      <c r="B16" s="89" t="s">
        <v>38</v>
      </c>
      <c r="C16" s="88" t="s">
        <v>24</v>
      </c>
      <c r="D16" s="90" t="s">
        <v>28</v>
      </c>
      <c r="E16" s="91">
        <v>3</v>
      </c>
      <c r="F16" s="92"/>
      <c r="G16" s="92"/>
      <c r="H16" s="92"/>
      <c r="I16" s="111">
        <f t="shared" si="0"/>
        <v>0.20499999999999999</v>
      </c>
      <c r="J16" s="112">
        <f t="shared" si="4"/>
        <v>80</v>
      </c>
      <c r="K16" s="112">
        <f>MEDIAN('Orçamentos Recebidos - 2026'!G16,'Orçamentos Recebidos - 2026'!M16,'Orçamentos Recebidos - 2026'!S16)</f>
        <v>55</v>
      </c>
      <c r="L16" s="112">
        <f>MEDIAN('Orçamentos Recebidos - 2026'!H16,'Orçamentos Recebidos - 2026'!N16,'Orçamentos Recebidos - 2026'!T16)</f>
        <v>25</v>
      </c>
      <c r="M16" s="112">
        <f t="shared" si="1"/>
        <v>165</v>
      </c>
      <c r="N16" s="112">
        <f t="shared" si="2"/>
        <v>75</v>
      </c>
      <c r="O16" s="112">
        <f t="shared" si="3"/>
        <v>240</v>
      </c>
      <c r="Q16" s="179"/>
      <c r="R16" s="180">
        <f t="shared" si="5"/>
        <v>0</v>
      </c>
      <c r="T16" s="117"/>
    </row>
    <row r="17" spans="1:20" ht="45">
      <c r="A17" s="88" t="s">
        <v>39</v>
      </c>
      <c r="B17" s="89" t="s">
        <v>40</v>
      </c>
      <c r="C17" s="88" t="s">
        <v>24</v>
      </c>
      <c r="D17" s="90" t="s">
        <v>28</v>
      </c>
      <c r="E17" s="91">
        <v>32</v>
      </c>
      <c r="F17" s="92"/>
      <c r="G17" s="92"/>
      <c r="H17" s="92"/>
      <c r="I17" s="111">
        <f t="shared" si="0"/>
        <v>0.20499999999999999</v>
      </c>
      <c r="J17" s="112">
        <f t="shared" si="4"/>
        <v>12.58</v>
      </c>
      <c r="K17" s="112">
        <f>MEDIAN('Orçamentos Recebidos - 2026'!G17,'Orçamentos Recebidos - 2026'!M17,'Orçamentos Recebidos - 2026'!S17)</f>
        <v>8.1999999999999993</v>
      </c>
      <c r="L17" s="112">
        <f>MEDIAN('Orçamentos Recebidos - 2026'!H17,'Orçamentos Recebidos - 2026'!N17,'Orçamentos Recebidos - 2026'!T17)</f>
        <v>4.38</v>
      </c>
      <c r="M17" s="112">
        <f t="shared" si="1"/>
        <v>262.39999999999998</v>
      </c>
      <c r="N17" s="112">
        <f t="shared" si="2"/>
        <v>140.16</v>
      </c>
      <c r="O17" s="112">
        <f t="shared" si="3"/>
        <v>402.55999999999995</v>
      </c>
      <c r="Q17" s="179"/>
      <c r="R17" s="180">
        <f t="shared" si="5"/>
        <v>0</v>
      </c>
      <c r="T17" s="117"/>
    </row>
    <row r="18" spans="1:20" ht="30">
      <c r="A18" s="88" t="s">
        <v>41</v>
      </c>
      <c r="B18" s="89" t="s">
        <v>42</v>
      </c>
      <c r="C18" s="88" t="s">
        <v>24</v>
      </c>
      <c r="D18" s="90" t="s">
        <v>25</v>
      </c>
      <c r="E18" s="91">
        <v>1</v>
      </c>
      <c r="F18" s="92"/>
      <c r="G18" s="92"/>
      <c r="H18" s="92"/>
      <c r="I18" s="111">
        <f t="shared" si="0"/>
        <v>0.20499999999999999</v>
      </c>
      <c r="J18" s="112">
        <f t="shared" si="4"/>
        <v>38.479999999999997</v>
      </c>
      <c r="K18" s="112">
        <f>MEDIAN('Orçamentos Recebidos - 2026'!G18,'Orçamentos Recebidos - 2026'!M18,'Orçamentos Recebidos - 2026'!S18)</f>
        <v>28.5</v>
      </c>
      <c r="L18" s="112">
        <f>MEDIAN('Orçamentos Recebidos - 2026'!H18,'Orçamentos Recebidos - 2026'!N18,'Orçamentos Recebidos - 2026'!T18)</f>
        <v>9.98</v>
      </c>
      <c r="M18" s="112">
        <f t="shared" si="1"/>
        <v>28.5</v>
      </c>
      <c r="N18" s="112">
        <f t="shared" si="2"/>
        <v>9.98</v>
      </c>
      <c r="O18" s="112">
        <f t="shared" si="3"/>
        <v>38.480000000000004</v>
      </c>
      <c r="Q18" s="179"/>
      <c r="R18" s="180">
        <f t="shared" si="5"/>
        <v>0</v>
      </c>
      <c r="T18" s="117"/>
    </row>
    <row r="19" spans="1:20" ht="25.5" customHeight="1">
      <c r="A19" s="88" t="s">
        <v>43</v>
      </c>
      <c r="B19" s="89" t="s">
        <v>44</v>
      </c>
      <c r="C19" s="88" t="s">
        <v>24</v>
      </c>
      <c r="D19" s="90" t="s">
        <v>25</v>
      </c>
      <c r="E19" s="91">
        <v>1</v>
      </c>
      <c r="F19" s="92"/>
      <c r="G19" s="92"/>
      <c r="H19" s="92"/>
      <c r="I19" s="111">
        <f t="shared" si="0"/>
        <v>0.20499999999999999</v>
      </c>
      <c r="J19" s="112">
        <f t="shared" si="4"/>
        <v>60.08</v>
      </c>
      <c r="K19" s="112">
        <f>MEDIAN('Orçamentos Recebidos - 2026'!G19,'Orçamentos Recebidos - 2026'!M19,'Orçamentos Recebidos - 2026'!S19)</f>
        <v>44.5</v>
      </c>
      <c r="L19" s="112">
        <f>MEDIAN('Orçamentos Recebidos - 2026'!H19,'Orçamentos Recebidos - 2026'!N19,'Orçamentos Recebidos - 2026'!T19)</f>
        <v>15.58</v>
      </c>
      <c r="M19" s="112">
        <f t="shared" si="1"/>
        <v>44.5</v>
      </c>
      <c r="N19" s="112">
        <f t="shared" si="2"/>
        <v>15.58</v>
      </c>
      <c r="O19" s="112">
        <f t="shared" si="3"/>
        <v>60.08</v>
      </c>
      <c r="Q19" s="179"/>
      <c r="R19" s="180">
        <f t="shared" si="5"/>
        <v>0</v>
      </c>
      <c r="T19" s="117"/>
    </row>
    <row r="20" spans="1:20" ht="25.5" customHeight="1">
      <c r="A20" s="88" t="s">
        <v>45</v>
      </c>
      <c r="B20" s="89" t="s">
        <v>46</v>
      </c>
      <c r="C20" s="88" t="s">
        <v>24</v>
      </c>
      <c r="D20" s="90" t="s">
        <v>25</v>
      </c>
      <c r="E20" s="91">
        <v>2</v>
      </c>
      <c r="F20" s="92"/>
      <c r="G20" s="92"/>
      <c r="H20" s="92"/>
      <c r="I20" s="111">
        <f t="shared" si="0"/>
        <v>0.20499999999999999</v>
      </c>
      <c r="J20" s="112">
        <f t="shared" si="4"/>
        <v>29</v>
      </c>
      <c r="K20" s="112">
        <f>MEDIAN('Orçamentos Recebidos - 2026'!G20,'Orçamentos Recebidos - 2026'!M20,'Orçamentos Recebidos - 2026'!S20)</f>
        <v>19</v>
      </c>
      <c r="L20" s="112">
        <f>MEDIAN('Orçamentos Recebidos - 2026'!H20,'Orçamentos Recebidos - 2026'!N20,'Orçamentos Recebidos - 2026'!T20)</f>
        <v>10</v>
      </c>
      <c r="M20" s="112">
        <f t="shared" si="1"/>
        <v>38</v>
      </c>
      <c r="N20" s="112">
        <f t="shared" si="2"/>
        <v>20</v>
      </c>
      <c r="O20" s="112">
        <f t="shared" si="3"/>
        <v>58</v>
      </c>
      <c r="Q20" s="179"/>
      <c r="R20" s="180">
        <f t="shared" si="5"/>
        <v>0</v>
      </c>
      <c r="T20" s="117"/>
    </row>
    <row r="21" spans="1:20" ht="25.5" customHeight="1">
      <c r="A21" s="88" t="s">
        <v>47</v>
      </c>
      <c r="B21" s="89" t="s">
        <v>48</v>
      </c>
      <c r="C21" s="88" t="s">
        <v>24</v>
      </c>
      <c r="D21" s="90" t="s">
        <v>25</v>
      </c>
      <c r="E21" s="91">
        <v>4</v>
      </c>
      <c r="F21" s="92"/>
      <c r="G21" s="92"/>
      <c r="H21" s="92"/>
      <c r="I21" s="111">
        <f t="shared" si="0"/>
        <v>0.20499999999999999</v>
      </c>
      <c r="J21" s="112">
        <f t="shared" si="4"/>
        <v>34.5</v>
      </c>
      <c r="K21" s="112">
        <f>MEDIAN('Orçamentos Recebidos - 2026'!G21,'Orçamentos Recebidos - 2026'!M21,'Orçamentos Recebidos - 2026'!S21)</f>
        <v>24.5</v>
      </c>
      <c r="L21" s="112">
        <f>MEDIAN('Orçamentos Recebidos - 2026'!H21,'Orçamentos Recebidos - 2026'!N21,'Orçamentos Recebidos - 2026'!T21)</f>
        <v>10</v>
      </c>
      <c r="M21" s="112">
        <f t="shared" si="1"/>
        <v>98</v>
      </c>
      <c r="N21" s="112">
        <f t="shared" si="2"/>
        <v>40</v>
      </c>
      <c r="O21" s="112">
        <f t="shared" si="3"/>
        <v>138</v>
      </c>
      <c r="Q21" s="179"/>
      <c r="R21" s="180">
        <f t="shared" si="5"/>
        <v>0</v>
      </c>
      <c r="T21" s="117"/>
    </row>
    <row r="22" spans="1:20" ht="25.5" customHeight="1">
      <c r="A22" s="88" t="s">
        <v>49</v>
      </c>
      <c r="B22" s="89" t="s">
        <v>50</v>
      </c>
      <c r="C22" s="88" t="s">
        <v>24</v>
      </c>
      <c r="D22" s="90" t="s">
        <v>25</v>
      </c>
      <c r="E22" s="91">
        <v>1</v>
      </c>
      <c r="F22" s="92"/>
      <c r="G22" s="92"/>
      <c r="H22" s="92"/>
      <c r="I22" s="111">
        <f t="shared" si="0"/>
        <v>0.20499999999999999</v>
      </c>
      <c r="J22" s="112">
        <f t="shared" si="4"/>
        <v>39.020000000000003</v>
      </c>
      <c r="K22" s="112">
        <f>MEDIAN('Orçamentos Recebidos - 2026'!G22,'Orçamentos Recebidos - 2026'!M22,'Orçamentos Recebidos - 2026'!S22)</f>
        <v>28.9</v>
      </c>
      <c r="L22" s="112">
        <f>MEDIAN('Orçamentos Recebidos - 2026'!H22,'Orçamentos Recebidos - 2026'!N22,'Orçamentos Recebidos - 2026'!T22)</f>
        <v>10.119999999999999</v>
      </c>
      <c r="M22" s="112">
        <f t="shared" si="1"/>
        <v>28.9</v>
      </c>
      <c r="N22" s="112">
        <f t="shared" si="2"/>
        <v>10.119999999999999</v>
      </c>
      <c r="O22" s="112">
        <f t="shared" si="3"/>
        <v>39.019999999999996</v>
      </c>
      <c r="Q22" s="179"/>
      <c r="R22" s="180">
        <f t="shared" si="5"/>
        <v>0</v>
      </c>
      <c r="T22" s="117"/>
    </row>
    <row r="23" spans="1:20" ht="25.5" customHeight="1">
      <c r="A23" s="88" t="s">
        <v>51</v>
      </c>
      <c r="B23" s="89" t="s">
        <v>52</v>
      </c>
      <c r="C23" s="88" t="s">
        <v>24</v>
      </c>
      <c r="D23" s="90" t="s">
        <v>25</v>
      </c>
      <c r="E23" s="91">
        <v>1</v>
      </c>
      <c r="F23" s="92"/>
      <c r="G23" s="92"/>
      <c r="H23" s="92"/>
      <c r="I23" s="111">
        <f t="shared" si="0"/>
        <v>0.20499999999999999</v>
      </c>
      <c r="J23" s="112">
        <f t="shared" si="4"/>
        <v>97</v>
      </c>
      <c r="K23" s="112">
        <f>MEDIAN('Orçamentos Recebidos - 2026'!G23,'Orçamentos Recebidos - 2026'!M23,'Orçamentos Recebidos - 2026'!S23)</f>
        <v>77</v>
      </c>
      <c r="L23" s="112">
        <f>MEDIAN('Orçamentos Recebidos - 2026'!H23,'Orçamentos Recebidos - 2026'!N23,'Orçamentos Recebidos - 2026'!T23)</f>
        <v>20</v>
      </c>
      <c r="M23" s="112">
        <f t="shared" si="1"/>
        <v>77</v>
      </c>
      <c r="N23" s="112">
        <f t="shared" si="2"/>
        <v>20</v>
      </c>
      <c r="O23" s="112">
        <f t="shared" si="3"/>
        <v>97</v>
      </c>
      <c r="Q23" s="179"/>
      <c r="R23" s="180">
        <f t="shared" si="5"/>
        <v>0</v>
      </c>
      <c r="T23" s="117"/>
    </row>
    <row r="24" spans="1:20" ht="36" customHeight="1">
      <c r="A24" s="88" t="s">
        <v>53</v>
      </c>
      <c r="B24" s="89" t="s">
        <v>54</v>
      </c>
      <c r="C24" s="88" t="s">
        <v>24</v>
      </c>
      <c r="D24" s="90" t="s">
        <v>25</v>
      </c>
      <c r="E24" s="91">
        <v>4</v>
      </c>
      <c r="F24" s="92"/>
      <c r="G24" s="92"/>
      <c r="H24" s="92"/>
      <c r="I24" s="111">
        <f t="shared" si="0"/>
        <v>0.20499999999999999</v>
      </c>
      <c r="J24" s="112">
        <f t="shared" si="4"/>
        <v>116.25</v>
      </c>
      <c r="K24" s="112">
        <f>MEDIAN('Orçamentos Recebidos - 2026'!G24,'Orçamentos Recebidos - 2026'!M24,'Orçamentos Recebidos - 2026'!S24)</f>
        <v>90</v>
      </c>
      <c r="L24" s="112">
        <f>MEDIAN('Orçamentos Recebidos - 2026'!H24,'Orçamentos Recebidos - 2026'!N24,'Orçamentos Recebidos - 2026'!T24)</f>
        <v>26.25</v>
      </c>
      <c r="M24" s="112">
        <f t="shared" si="1"/>
        <v>360</v>
      </c>
      <c r="N24" s="112">
        <f t="shared" si="2"/>
        <v>105</v>
      </c>
      <c r="O24" s="112">
        <f t="shared" si="3"/>
        <v>465</v>
      </c>
      <c r="Q24" s="179"/>
      <c r="R24" s="180">
        <f t="shared" si="5"/>
        <v>0</v>
      </c>
      <c r="T24" s="117"/>
    </row>
    <row r="25" spans="1:20" ht="45">
      <c r="A25" s="88" t="s">
        <v>55</v>
      </c>
      <c r="B25" s="89" t="s">
        <v>56</v>
      </c>
      <c r="C25" s="88" t="s">
        <v>24</v>
      </c>
      <c r="D25" s="90" t="s">
        <v>28</v>
      </c>
      <c r="E25" s="91">
        <f>3*3+1.5+1.5+1+1.5</f>
        <v>14.5</v>
      </c>
      <c r="F25" s="92"/>
      <c r="G25" s="92"/>
      <c r="H25" s="92"/>
      <c r="I25" s="111">
        <f t="shared" si="0"/>
        <v>0.20499999999999999</v>
      </c>
      <c r="J25" s="112">
        <f t="shared" si="4"/>
        <v>18.5</v>
      </c>
      <c r="K25" s="112">
        <f>MEDIAN('Orçamentos Recebidos - 2026'!G25,'Orçamentos Recebidos - 2026'!M25,'Orçamentos Recebidos - 2026'!S25)</f>
        <v>13.5</v>
      </c>
      <c r="L25" s="112">
        <f>MEDIAN('Orçamentos Recebidos - 2026'!H25,'Orçamentos Recebidos - 2026'!N25,'Orçamentos Recebidos - 2026'!T25)</f>
        <v>5</v>
      </c>
      <c r="M25" s="112">
        <f t="shared" si="1"/>
        <v>195.75</v>
      </c>
      <c r="N25" s="112">
        <f t="shared" si="2"/>
        <v>72.5</v>
      </c>
      <c r="O25" s="112">
        <f t="shared" si="3"/>
        <v>268.25</v>
      </c>
      <c r="Q25" s="179"/>
      <c r="R25" s="180">
        <f t="shared" si="5"/>
        <v>0</v>
      </c>
      <c r="T25" s="117"/>
    </row>
    <row r="26" spans="1:20" ht="75">
      <c r="A26" s="88" t="s">
        <v>57</v>
      </c>
      <c r="B26" s="89" t="s">
        <v>58</v>
      </c>
      <c r="C26" s="88" t="s">
        <v>24</v>
      </c>
      <c r="D26" s="90" t="s">
        <v>59</v>
      </c>
      <c r="E26" s="91">
        <v>1</v>
      </c>
      <c r="F26" s="92">
        <v>11500</v>
      </c>
      <c r="G26" s="92"/>
      <c r="H26" s="92"/>
      <c r="I26" s="111">
        <f t="shared" si="0"/>
        <v>0.20499999999999999</v>
      </c>
      <c r="J26" s="112">
        <f t="shared" si="4"/>
        <v>21500</v>
      </c>
      <c r="K26" s="112">
        <f>MEDIAN('Orçamentos Recebidos - 2026'!G26,'Orçamentos Recebidos - 2026'!M26,'Orçamentos Recebidos - 2026'!S26)</f>
        <v>16500</v>
      </c>
      <c r="L26" s="112">
        <f>MEDIAN('Orçamentos Recebidos - 2026'!H26,'Orçamentos Recebidos - 2026'!N26,'Orçamentos Recebidos - 2026'!T26)</f>
        <v>5000</v>
      </c>
      <c r="M26" s="112">
        <f t="shared" si="1"/>
        <v>16500</v>
      </c>
      <c r="N26" s="112">
        <f t="shared" si="2"/>
        <v>5000</v>
      </c>
      <c r="O26" s="112">
        <f t="shared" si="3"/>
        <v>21500</v>
      </c>
      <c r="Q26" s="179"/>
      <c r="R26" s="180">
        <f t="shared" si="5"/>
        <v>0</v>
      </c>
      <c r="T26" s="117"/>
    </row>
    <row r="27" spans="1:20" ht="30">
      <c r="A27" s="88" t="s">
        <v>60</v>
      </c>
      <c r="B27" s="89" t="s">
        <v>61</v>
      </c>
      <c r="C27" s="88" t="s">
        <v>24</v>
      </c>
      <c r="D27" s="90" t="s">
        <v>25</v>
      </c>
      <c r="E27" s="91">
        <v>2</v>
      </c>
      <c r="F27" s="92"/>
      <c r="G27" s="92"/>
      <c r="H27" s="92"/>
      <c r="I27" s="111">
        <f t="shared" si="0"/>
        <v>0.20499999999999999</v>
      </c>
      <c r="J27" s="112">
        <f t="shared" si="4"/>
        <v>137</v>
      </c>
      <c r="K27" s="112">
        <f>MEDIAN('Orçamentos Recebidos - 2026'!G27,'Orçamentos Recebidos - 2026'!M27,'Orçamentos Recebidos - 2026'!S27)</f>
        <v>97</v>
      </c>
      <c r="L27" s="112">
        <f>MEDIAN('Orçamentos Recebidos - 2026'!H27,'Orçamentos Recebidos - 2026'!N27,'Orçamentos Recebidos - 2026'!T27)</f>
        <v>40</v>
      </c>
      <c r="M27" s="112">
        <f t="shared" si="1"/>
        <v>194</v>
      </c>
      <c r="N27" s="112">
        <f t="shared" si="2"/>
        <v>80</v>
      </c>
      <c r="O27" s="112">
        <f t="shared" si="3"/>
        <v>274</v>
      </c>
      <c r="Q27" s="179"/>
      <c r="R27" s="180">
        <f t="shared" si="5"/>
        <v>0</v>
      </c>
      <c r="T27" s="117"/>
    </row>
    <row r="28" spans="1:20">
      <c r="A28" s="88" t="s">
        <v>62</v>
      </c>
      <c r="B28" s="89" t="s">
        <v>63</v>
      </c>
      <c r="C28" s="88" t="s">
        <v>24</v>
      </c>
      <c r="D28" s="90" t="s">
        <v>25</v>
      </c>
      <c r="E28" s="91">
        <v>1</v>
      </c>
      <c r="F28" s="92"/>
      <c r="G28" s="92"/>
      <c r="H28" s="92"/>
      <c r="I28" s="111">
        <f t="shared" si="0"/>
        <v>0.20499999999999999</v>
      </c>
      <c r="J28" s="112">
        <f t="shared" si="4"/>
        <v>35</v>
      </c>
      <c r="K28" s="112">
        <f>MEDIAN('Orçamentos Recebidos - 2026'!G28,'Orçamentos Recebidos - 2026'!M28,'Orçamentos Recebidos - 2026'!S28)</f>
        <v>20</v>
      </c>
      <c r="L28" s="112">
        <f>MEDIAN('Orçamentos Recebidos - 2026'!H28,'Orçamentos Recebidos - 2026'!N28,'Orçamentos Recebidos - 2026'!T28)</f>
        <v>15</v>
      </c>
      <c r="M28" s="112">
        <f t="shared" si="1"/>
        <v>20</v>
      </c>
      <c r="N28" s="112">
        <f t="shared" si="2"/>
        <v>15</v>
      </c>
      <c r="O28" s="112">
        <f t="shared" si="3"/>
        <v>35</v>
      </c>
      <c r="Q28" s="179"/>
      <c r="R28" s="180">
        <f t="shared" si="5"/>
        <v>0</v>
      </c>
      <c r="T28" s="117"/>
    </row>
    <row r="29" spans="1:20">
      <c r="A29" s="88" t="s">
        <v>64</v>
      </c>
      <c r="B29" s="89" t="s">
        <v>65</v>
      </c>
      <c r="C29" s="88" t="s">
        <v>24</v>
      </c>
      <c r="D29" s="90" t="s">
        <v>25</v>
      </c>
      <c r="E29" s="91">
        <v>2</v>
      </c>
      <c r="F29" s="92"/>
      <c r="G29" s="92"/>
      <c r="H29" s="92"/>
      <c r="I29" s="111">
        <f t="shared" si="0"/>
        <v>0.20499999999999999</v>
      </c>
      <c r="J29" s="112">
        <f t="shared" si="4"/>
        <v>33</v>
      </c>
      <c r="K29" s="112">
        <f>MEDIAN('Orçamentos Recebidos - 2026'!G29,'Orçamentos Recebidos - 2026'!M29,'Orçamentos Recebidos - 2026'!S29)</f>
        <v>18</v>
      </c>
      <c r="L29" s="112">
        <f>MEDIAN('Orçamentos Recebidos - 2026'!H29,'Orçamentos Recebidos - 2026'!N29,'Orçamentos Recebidos - 2026'!T29)</f>
        <v>15</v>
      </c>
      <c r="M29" s="112">
        <f t="shared" si="1"/>
        <v>36</v>
      </c>
      <c r="N29" s="112">
        <f t="shared" si="2"/>
        <v>30</v>
      </c>
      <c r="O29" s="112">
        <f t="shared" si="3"/>
        <v>66</v>
      </c>
      <c r="Q29" s="179"/>
      <c r="R29" s="180">
        <f t="shared" si="5"/>
        <v>0</v>
      </c>
      <c r="T29" s="117"/>
    </row>
    <row r="30" spans="1:20" ht="45">
      <c r="A30" s="88" t="s">
        <v>66</v>
      </c>
      <c r="B30" s="89" t="s">
        <v>67</v>
      </c>
      <c r="C30" s="88" t="s">
        <v>24</v>
      </c>
      <c r="D30" s="90" t="s">
        <v>25</v>
      </c>
      <c r="E30" s="91">
        <v>2</v>
      </c>
      <c r="F30" s="92"/>
      <c r="G30" s="92"/>
      <c r="H30" s="92"/>
      <c r="I30" s="111">
        <f t="shared" si="0"/>
        <v>0.20499999999999999</v>
      </c>
      <c r="J30" s="112">
        <f t="shared" si="4"/>
        <v>84</v>
      </c>
      <c r="K30" s="112">
        <f>MEDIAN('Orçamentos Recebidos - 2026'!G30,'Orçamentos Recebidos - 2026'!M30,'Orçamentos Recebidos - 2026'!S30)</f>
        <v>54</v>
      </c>
      <c r="L30" s="112">
        <f>MEDIAN('Orçamentos Recebidos - 2026'!H30,'Orçamentos Recebidos - 2026'!N30,'Orçamentos Recebidos - 2026'!T30)</f>
        <v>30</v>
      </c>
      <c r="M30" s="112">
        <f t="shared" si="1"/>
        <v>108</v>
      </c>
      <c r="N30" s="112">
        <f t="shared" si="2"/>
        <v>60</v>
      </c>
      <c r="O30" s="112">
        <f t="shared" si="3"/>
        <v>168</v>
      </c>
      <c r="Q30" s="179"/>
      <c r="R30" s="180">
        <f t="shared" si="5"/>
        <v>0</v>
      </c>
      <c r="T30" s="117"/>
    </row>
    <row r="31" spans="1:20" ht="60">
      <c r="A31" s="88" t="s">
        <v>68</v>
      </c>
      <c r="B31" s="89" t="s">
        <v>69</v>
      </c>
      <c r="C31" s="88" t="s">
        <v>24</v>
      </c>
      <c r="D31" s="90" t="s">
        <v>25</v>
      </c>
      <c r="E31" s="91">
        <v>1</v>
      </c>
      <c r="F31" s="92"/>
      <c r="G31" s="92"/>
      <c r="H31" s="92"/>
      <c r="I31" s="111">
        <f t="shared" si="0"/>
        <v>0.20499999999999999</v>
      </c>
      <c r="J31" s="112">
        <f t="shared" si="4"/>
        <v>960</v>
      </c>
      <c r="K31" s="112">
        <f>MEDIAN('Orçamentos Recebidos - 2026'!G31,'Orçamentos Recebidos - 2026'!M31,'Orçamentos Recebidos - 2026'!S31)</f>
        <v>660</v>
      </c>
      <c r="L31" s="112">
        <f>MEDIAN('Orçamentos Recebidos - 2026'!H31,'Orçamentos Recebidos - 2026'!N31,'Orçamentos Recebidos - 2026'!T31)</f>
        <v>300</v>
      </c>
      <c r="M31" s="112">
        <f t="shared" si="1"/>
        <v>660</v>
      </c>
      <c r="N31" s="112">
        <f t="shared" si="2"/>
        <v>300</v>
      </c>
      <c r="O31" s="112">
        <f t="shared" si="3"/>
        <v>960</v>
      </c>
      <c r="Q31" s="179"/>
      <c r="R31" s="180">
        <f t="shared" si="5"/>
        <v>0</v>
      </c>
      <c r="T31" s="117"/>
    </row>
    <row r="32" spans="1:20" ht="75">
      <c r="A32" s="88" t="s">
        <v>70</v>
      </c>
      <c r="B32" s="89" t="s">
        <v>71</v>
      </c>
      <c r="C32" s="88" t="s">
        <v>24</v>
      </c>
      <c r="D32" s="90" t="s">
        <v>25</v>
      </c>
      <c r="E32" s="91">
        <v>4</v>
      </c>
      <c r="F32" s="92">
        <v>1512.03</v>
      </c>
      <c r="G32" s="92"/>
      <c r="H32" s="92"/>
      <c r="I32" s="111">
        <f t="shared" si="0"/>
        <v>0.20499999999999999</v>
      </c>
      <c r="J32" s="112">
        <f t="shared" si="4"/>
        <v>375</v>
      </c>
      <c r="K32" s="112">
        <f>MEDIAN('Orçamentos Recebidos - 2026'!G32,'Orçamentos Recebidos - 2026'!M32,'Orçamentos Recebidos - 2026'!S32)</f>
        <v>315</v>
      </c>
      <c r="L32" s="112">
        <f>MEDIAN('Orçamentos Recebidos - 2026'!H32,'Orçamentos Recebidos - 2026'!N32,'Orçamentos Recebidos - 2026'!T32)</f>
        <v>60</v>
      </c>
      <c r="M32" s="112">
        <f t="shared" si="1"/>
        <v>1260</v>
      </c>
      <c r="N32" s="112">
        <f t="shared" si="2"/>
        <v>240</v>
      </c>
      <c r="O32" s="112">
        <f t="shared" si="3"/>
        <v>1500</v>
      </c>
      <c r="Q32" s="179"/>
      <c r="R32" s="180">
        <f t="shared" si="5"/>
        <v>0</v>
      </c>
      <c r="T32" s="117"/>
    </row>
    <row r="33" spans="1:20">
      <c r="A33" s="88" t="s">
        <v>72</v>
      </c>
      <c r="B33" s="89" t="s">
        <v>73</v>
      </c>
      <c r="C33" s="88" t="s">
        <v>24</v>
      </c>
      <c r="D33" s="90" t="s">
        <v>28</v>
      </c>
      <c r="E33" s="91">
        <v>2</v>
      </c>
      <c r="F33" s="92"/>
      <c r="G33" s="92"/>
      <c r="H33" s="92"/>
      <c r="I33" s="111">
        <f t="shared" si="0"/>
        <v>0.20499999999999999</v>
      </c>
      <c r="J33" s="112">
        <f t="shared" si="4"/>
        <v>45.77</v>
      </c>
      <c r="K33" s="112">
        <f>MEDIAN('Orçamentos Recebidos - 2026'!G33,'Orçamentos Recebidos - 2026'!M33,'Orçamentos Recebidos - 2026'!S33)</f>
        <v>33.9</v>
      </c>
      <c r="L33" s="112">
        <f>MEDIAN('Orçamentos Recebidos - 2026'!H33,'Orçamentos Recebidos - 2026'!N33,'Orçamentos Recebidos - 2026'!T33)</f>
        <v>11.87</v>
      </c>
      <c r="M33" s="112">
        <f t="shared" si="1"/>
        <v>67.8</v>
      </c>
      <c r="N33" s="112">
        <f t="shared" si="2"/>
        <v>23.74</v>
      </c>
      <c r="O33" s="112">
        <f t="shared" si="3"/>
        <v>91.539999999999992</v>
      </c>
      <c r="Q33" s="179"/>
      <c r="R33" s="180">
        <f t="shared" si="5"/>
        <v>0</v>
      </c>
      <c r="T33" s="117"/>
    </row>
    <row r="34" spans="1:20" ht="30">
      <c r="A34" s="88" t="s">
        <v>74</v>
      </c>
      <c r="B34" s="89" t="s">
        <v>75</v>
      </c>
      <c r="C34" s="88" t="s">
        <v>24</v>
      </c>
      <c r="D34" s="90" t="s">
        <v>59</v>
      </c>
      <c r="E34" s="91">
        <v>3</v>
      </c>
      <c r="F34" s="92"/>
      <c r="G34" s="92"/>
      <c r="H34" s="92"/>
      <c r="I34" s="111">
        <f t="shared" si="0"/>
        <v>0.20499999999999999</v>
      </c>
      <c r="J34" s="112">
        <f t="shared" si="4"/>
        <v>131</v>
      </c>
      <c r="K34" s="112">
        <f>MEDIAN('Orçamentos Recebidos - 2026'!G34,'Orçamentos Recebidos - 2026'!M34,'Orçamentos Recebidos - 2026'!S34)</f>
        <v>98</v>
      </c>
      <c r="L34" s="112">
        <f>MEDIAN('Orçamentos Recebidos - 2026'!H34,'Orçamentos Recebidos - 2026'!N34,'Orçamentos Recebidos - 2026'!T34)</f>
        <v>33</v>
      </c>
      <c r="M34" s="112">
        <f t="shared" si="1"/>
        <v>294</v>
      </c>
      <c r="N34" s="112">
        <f t="shared" si="2"/>
        <v>99</v>
      </c>
      <c r="O34" s="112">
        <f t="shared" si="3"/>
        <v>393</v>
      </c>
      <c r="Q34" s="179"/>
      <c r="R34" s="180">
        <f t="shared" si="5"/>
        <v>0</v>
      </c>
      <c r="T34" s="117"/>
    </row>
    <row r="35" spans="1:20" ht="45">
      <c r="A35" s="88" t="s">
        <v>76</v>
      </c>
      <c r="B35" s="89" t="s">
        <v>77</v>
      </c>
      <c r="C35" s="88" t="s">
        <v>24</v>
      </c>
      <c r="D35" s="90" t="s">
        <v>28</v>
      </c>
      <c r="E35" s="91">
        <v>3</v>
      </c>
      <c r="F35" s="92"/>
      <c r="G35" s="92"/>
      <c r="H35" s="92"/>
      <c r="I35" s="111">
        <f t="shared" si="0"/>
        <v>0.20499999999999999</v>
      </c>
      <c r="J35" s="112">
        <f t="shared" si="4"/>
        <v>286.2</v>
      </c>
      <c r="K35" s="112">
        <f>MEDIAN('Orçamentos Recebidos - 2026'!G35,'Orçamentos Recebidos - 2026'!M35,'Orçamentos Recebidos - 2026'!S35)</f>
        <v>212</v>
      </c>
      <c r="L35" s="112">
        <f>MEDIAN('Orçamentos Recebidos - 2026'!H35,'Orçamentos Recebidos - 2026'!N35,'Orçamentos Recebidos - 2026'!T35)</f>
        <v>74.2</v>
      </c>
      <c r="M35" s="112">
        <f t="shared" si="1"/>
        <v>636</v>
      </c>
      <c r="N35" s="112">
        <f t="shared" si="2"/>
        <v>222.6</v>
      </c>
      <c r="O35" s="112">
        <f t="shared" si="3"/>
        <v>858.6</v>
      </c>
      <c r="Q35" s="179"/>
      <c r="R35" s="180">
        <f t="shared" si="5"/>
        <v>0</v>
      </c>
      <c r="T35" s="117"/>
    </row>
    <row r="36" spans="1:20" ht="15.75">
      <c r="A36" s="139" t="s">
        <v>78</v>
      </c>
      <c r="B36" s="140"/>
      <c r="C36" s="140"/>
      <c r="D36" s="140"/>
      <c r="E36" s="141"/>
      <c r="F36" s="141"/>
      <c r="G36" s="141"/>
      <c r="H36" s="141"/>
      <c r="I36" s="141"/>
      <c r="J36" s="141"/>
      <c r="K36" s="141"/>
      <c r="L36" s="142"/>
      <c r="M36" s="113">
        <f t="shared" ref="M36:R36" si="6">SUM(M10:M35)</f>
        <v>21535.3</v>
      </c>
      <c r="N36" s="114">
        <f t="shared" si="6"/>
        <v>6847.76</v>
      </c>
      <c r="O36" s="114">
        <f t="shared" si="6"/>
        <v>28383.059999999998</v>
      </c>
      <c r="Q36" s="114"/>
      <c r="R36" s="114">
        <f>SUM(R10:R35)</f>
        <v>0</v>
      </c>
      <c r="T36" s="117"/>
    </row>
    <row r="39" spans="1:20">
      <c r="B39" s="118" t="s">
        <v>110</v>
      </c>
      <c r="C39" s="94"/>
      <c r="D39" s="94"/>
      <c r="E39" s="93"/>
      <c r="F39" s="93"/>
      <c r="G39" s="93"/>
      <c r="H39" s="93"/>
      <c r="I39" s="93"/>
      <c r="J39" s="98"/>
      <c r="K39" s="98"/>
      <c r="L39" s="98"/>
    </row>
    <row r="40" spans="1:20">
      <c r="B40" s="95"/>
      <c r="C40" s="95"/>
      <c r="D40" s="95"/>
      <c r="E40" s="93"/>
      <c r="F40" s="93"/>
      <c r="G40" s="93"/>
      <c r="H40" s="93"/>
      <c r="I40" s="93"/>
      <c r="J40" s="98"/>
      <c r="K40" s="98"/>
      <c r="L40" s="98"/>
    </row>
    <row r="41" spans="1:20">
      <c r="B41" s="95"/>
      <c r="C41" s="93"/>
      <c r="D41" s="96"/>
      <c r="E41" s="93"/>
      <c r="F41" s="97"/>
      <c r="G41" s="98"/>
      <c r="H41" s="98"/>
      <c r="I41" s="98"/>
      <c r="J41" s="115"/>
      <c r="K41" s="116"/>
      <c r="L41" s="116"/>
    </row>
    <row r="42" spans="1:20">
      <c r="B42" s="99"/>
      <c r="C42" s="99"/>
      <c r="D42" s="100"/>
      <c r="E42" s="93"/>
      <c r="F42" s="97"/>
      <c r="G42" s="98"/>
      <c r="H42" s="98"/>
      <c r="I42" s="98"/>
      <c r="J42" s="119" t="s">
        <v>79</v>
      </c>
      <c r="K42" s="119"/>
      <c r="L42" s="119"/>
    </row>
    <row r="43" spans="1:20">
      <c r="B43" s="99"/>
      <c r="C43" s="99"/>
      <c r="D43" s="100"/>
      <c r="E43" s="93"/>
      <c r="F43" s="97"/>
      <c r="G43" s="98"/>
      <c r="H43" s="98"/>
      <c r="I43" s="98"/>
      <c r="J43" s="120" t="s">
        <v>80</v>
      </c>
      <c r="K43" s="120"/>
      <c r="L43" s="120"/>
    </row>
    <row r="44" spans="1:20">
      <c r="B44" s="101"/>
      <c r="C44" s="102"/>
      <c r="D44" s="103"/>
      <c r="E44" s="102"/>
      <c r="F44" s="104"/>
      <c r="G44" s="105"/>
      <c r="H44" s="105"/>
      <c r="I44" s="105"/>
      <c r="J44" s="120" t="s">
        <v>81</v>
      </c>
      <c r="K44" s="120"/>
      <c r="L44" s="120"/>
    </row>
  </sheetData>
  <mergeCells count="13">
    <mergeCell ref="M6:N6"/>
    <mergeCell ref="B8:O8"/>
    <mergeCell ref="B9:O9"/>
    <mergeCell ref="A36:L36"/>
    <mergeCell ref="Q7:R7"/>
    <mergeCell ref="J42:L42"/>
    <mergeCell ref="J43:L43"/>
    <mergeCell ref="J44:L44"/>
    <mergeCell ref="D6:D7"/>
    <mergeCell ref="E6:E7"/>
    <mergeCell ref="H6:H7"/>
    <mergeCell ref="I6:I7"/>
    <mergeCell ref="J6:L6"/>
  </mergeCells>
  <pageMargins left="0.511811024" right="0.511811024" top="1.6354166666666701" bottom="0.78740157499999996" header="0.31496062000000002" footer="0.31496062000000002"/>
  <pageSetup paperSize="9" scale="51" fitToHeight="0" orientation="landscape" r:id="rId1"/>
  <headerFooter>
    <oddHeader>&amp;C&amp;G</oddHeader>
    <oddFooter>&amp;C&amp;G</oddFooter>
  </headerFooter>
  <rowBreaks count="1" manualBreakCount="1">
    <brk id="30" max="14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VM36"/>
  <sheetViews>
    <sheetView topLeftCell="F1" zoomScale="85" zoomScaleNormal="85" workbookViewId="0">
      <selection activeCell="W36" sqref="W36"/>
    </sheetView>
  </sheetViews>
  <sheetFormatPr defaultColWidth="9" defaultRowHeight="15.75"/>
  <cols>
    <col min="1" max="1" width="12.140625" style="33" customWidth="1"/>
    <col min="2" max="2" width="109" style="34" customWidth="1"/>
    <col min="3" max="3" width="15.140625" style="35" customWidth="1"/>
    <col min="4" max="4" width="10.5703125" style="35" customWidth="1"/>
    <col min="5" max="5" width="13" style="36" customWidth="1"/>
    <col min="6" max="6" width="15.7109375" style="37" customWidth="1"/>
    <col min="7" max="7" width="15.7109375" style="38" customWidth="1"/>
    <col min="8" max="8" width="17.5703125" style="38" customWidth="1"/>
    <col min="9" max="9" width="18" style="38" customWidth="1"/>
    <col min="10" max="10" width="17.140625" style="38" customWidth="1"/>
    <col min="11" max="11" width="18.85546875" style="38" customWidth="1"/>
    <col min="12" max="12" width="15.7109375" style="37" customWidth="1"/>
    <col min="13" max="13" width="15.7109375" style="38" customWidth="1"/>
    <col min="14" max="14" width="17.5703125" style="38" customWidth="1"/>
    <col min="15" max="15" width="20.42578125" style="38" customWidth="1"/>
    <col min="16" max="16" width="19.85546875" style="38" customWidth="1"/>
    <col min="17" max="17" width="21.42578125" style="38" customWidth="1"/>
    <col min="18" max="18" width="15.7109375" style="37" customWidth="1"/>
    <col min="19" max="19" width="15.7109375" style="38" customWidth="1"/>
    <col min="20" max="20" width="17.5703125" style="38" customWidth="1"/>
    <col min="21" max="21" width="18" style="38" customWidth="1"/>
    <col min="22" max="22" width="17.140625" style="38" customWidth="1"/>
    <col min="23" max="23" width="18.85546875" style="38" customWidth="1"/>
    <col min="24" max="24" width="9.140625" style="39"/>
    <col min="25" max="25" width="12.140625" style="39" customWidth="1"/>
    <col min="26" max="254" width="9.140625" style="39"/>
    <col min="255" max="255" width="9.42578125" style="39" customWidth="1"/>
    <col min="256" max="256" width="103.28515625" style="39" customWidth="1"/>
    <col min="257" max="257" width="11.140625" style="39" customWidth="1"/>
    <col min="258" max="258" width="8.7109375" style="39" customWidth="1"/>
    <col min="259" max="259" width="13" style="39" customWidth="1"/>
    <col min="260" max="261" width="9" style="39" hidden="1" customWidth="1"/>
    <col min="262" max="262" width="12.7109375" style="39" customWidth="1"/>
    <col min="263" max="263" width="13.5703125" style="39" customWidth="1"/>
    <col min="264" max="264" width="14.140625" style="39" customWidth="1"/>
    <col min="265" max="265" width="18" style="39" customWidth="1"/>
    <col min="266" max="266" width="15.7109375" style="39" customWidth="1"/>
    <col min="267" max="267" width="18.85546875" style="39" customWidth="1"/>
    <col min="268" max="268" width="12.7109375" style="39" customWidth="1"/>
    <col min="269" max="269" width="15" style="39" customWidth="1"/>
    <col min="270" max="270" width="10.42578125" style="39" customWidth="1"/>
    <col min="271" max="271" width="9.140625" style="39"/>
    <col min="272" max="272" width="11.7109375" style="39" customWidth="1"/>
    <col min="273" max="273" width="15.140625" style="39" customWidth="1"/>
    <col min="274" max="274" width="35.7109375" style="39" customWidth="1"/>
    <col min="275" max="275" width="60.140625" style="39" customWidth="1"/>
    <col min="276" max="276" width="36.7109375" style="39" customWidth="1"/>
    <col min="277" max="277" width="14.28515625" style="39" customWidth="1"/>
    <col min="278" max="510" width="9.140625" style="39"/>
    <col min="511" max="511" width="9.42578125" style="39" customWidth="1"/>
    <col min="512" max="512" width="103.28515625" style="39" customWidth="1"/>
    <col min="513" max="513" width="11.140625" style="39" customWidth="1"/>
    <col min="514" max="514" width="8.7109375" style="39" customWidth="1"/>
    <col min="515" max="515" width="13" style="39" customWidth="1"/>
    <col min="516" max="517" width="9" style="39" hidden="1" customWidth="1"/>
    <col min="518" max="518" width="12.7109375" style="39" customWidth="1"/>
    <col min="519" max="519" width="13.5703125" style="39" customWidth="1"/>
    <col min="520" max="520" width="14.140625" style="39" customWidth="1"/>
    <col min="521" max="521" width="18" style="39" customWidth="1"/>
    <col min="522" max="522" width="15.7109375" style="39" customWidth="1"/>
    <col min="523" max="523" width="18.85546875" style="39" customWidth="1"/>
    <col min="524" max="524" width="12.7109375" style="39" customWidth="1"/>
    <col min="525" max="525" width="15" style="39" customWidth="1"/>
    <col min="526" max="526" width="10.42578125" style="39" customWidth="1"/>
    <col min="527" max="527" width="9.140625" style="39"/>
    <col min="528" max="528" width="11.7109375" style="39" customWidth="1"/>
    <col min="529" max="529" width="15.140625" style="39" customWidth="1"/>
    <col min="530" max="530" width="35.7109375" style="39" customWidth="1"/>
    <col min="531" max="531" width="60.140625" style="39" customWidth="1"/>
    <col min="532" max="532" width="36.7109375" style="39" customWidth="1"/>
    <col min="533" max="533" width="14.28515625" style="39" customWidth="1"/>
    <col min="534" max="766" width="9.140625" style="39"/>
    <col min="767" max="767" width="9.42578125" style="39" customWidth="1"/>
    <col min="768" max="768" width="103.28515625" style="39" customWidth="1"/>
    <col min="769" max="769" width="11.140625" style="39" customWidth="1"/>
    <col min="770" max="770" width="8.7109375" style="39" customWidth="1"/>
    <col min="771" max="771" width="13" style="39" customWidth="1"/>
    <col min="772" max="773" width="9" style="39" hidden="1" customWidth="1"/>
    <col min="774" max="774" width="12.7109375" style="39" customWidth="1"/>
    <col min="775" max="775" width="13.5703125" style="39" customWidth="1"/>
    <col min="776" max="776" width="14.140625" style="39" customWidth="1"/>
    <col min="777" max="777" width="18" style="39" customWidth="1"/>
    <col min="778" max="778" width="15.7109375" style="39" customWidth="1"/>
    <col min="779" max="779" width="18.85546875" style="39" customWidth="1"/>
    <col min="780" max="780" width="12.7109375" style="39" customWidth="1"/>
    <col min="781" max="781" width="15" style="39" customWidth="1"/>
    <col min="782" max="782" width="10.42578125" style="39" customWidth="1"/>
    <col min="783" max="783" width="9.140625" style="39"/>
    <col min="784" max="784" width="11.7109375" style="39" customWidth="1"/>
    <col min="785" max="785" width="15.140625" style="39" customWidth="1"/>
    <col min="786" max="786" width="35.7109375" style="39" customWidth="1"/>
    <col min="787" max="787" width="60.140625" style="39" customWidth="1"/>
    <col min="788" max="788" width="36.7109375" style="39" customWidth="1"/>
    <col min="789" max="789" width="14.28515625" style="39" customWidth="1"/>
    <col min="790" max="1022" width="9.140625" style="39"/>
    <col min="1023" max="1023" width="9.42578125" style="39" customWidth="1"/>
    <col min="1024" max="1024" width="103.28515625" style="39" customWidth="1"/>
    <col min="1025" max="1025" width="11.140625" style="39" customWidth="1"/>
    <col min="1026" max="1026" width="8.7109375" style="39" customWidth="1"/>
    <col min="1027" max="1027" width="13" style="39" customWidth="1"/>
    <col min="1028" max="1029" width="9" style="39" hidden="1" customWidth="1"/>
    <col min="1030" max="1030" width="12.7109375" style="39" customWidth="1"/>
    <col min="1031" max="1031" width="13.5703125" style="39" customWidth="1"/>
    <col min="1032" max="1032" width="14.140625" style="39" customWidth="1"/>
    <col min="1033" max="1033" width="18" style="39" customWidth="1"/>
    <col min="1034" max="1034" width="15.7109375" style="39" customWidth="1"/>
    <col min="1035" max="1035" width="18.85546875" style="39" customWidth="1"/>
    <col min="1036" max="1036" width="12.7109375" style="39" customWidth="1"/>
    <col min="1037" max="1037" width="15" style="39" customWidth="1"/>
    <col min="1038" max="1038" width="10.42578125" style="39" customWidth="1"/>
    <col min="1039" max="1039" width="9.140625" style="39"/>
    <col min="1040" max="1040" width="11.7109375" style="39" customWidth="1"/>
    <col min="1041" max="1041" width="15.140625" style="39" customWidth="1"/>
    <col min="1042" max="1042" width="35.7109375" style="39" customWidth="1"/>
    <col min="1043" max="1043" width="60.140625" style="39" customWidth="1"/>
    <col min="1044" max="1044" width="36.7109375" style="39" customWidth="1"/>
    <col min="1045" max="1045" width="14.28515625" style="39" customWidth="1"/>
    <col min="1046" max="1278" width="9.140625" style="39"/>
    <col min="1279" max="1279" width="9.42578125" style="39" customWidth="1"/>
    <col min="1280" max="1280" width="103.28515625" style="39" customWidth="1"/>
    <col min="1281" max="1281" width="11.140625" style="39" customWidth="1"/>
    <col min="1282" max="1282" width="8.7109375" style="39" customWidth="1"/>
    <col min="1283" max="1283" width="13" style="39" customWidth="1"/>
    <col min="1284" max="1285" width="9" style="39" hidden="1" customWidth="1"/>
    <col min="1286" max="1286" width="12.7109375" style="39" customWidth="1"/>
    <col min="1287" max="1287" width="13.5703125" style="39" customWidth="1"/>
    <col min="1288" max="1288" width="14.140625" style="39" customWidth="1"/>
    <col min="1289" max="1289" width="18" style="39" customWidth="1"/>
    <col min="1290" max="1290" width="15.7109375" style="39" customWidth="1"/>
    <col min="1291" max="1291" width="18.85546875" style="39" customWidth="1"/>
    <col min="1292" max="1292" width="12.7109375" style="39" customWidth="1"/>
    <col min="1293" max="1293" width="15" style="39" customWidth="1"/>
    <col min="1294" max="1294" width="10.42578125" style="39" customWidth="1"/>
    <col min="1295" max="1295" width="9.140625" style="39"/>
    <col min="1296" max="1296" width="11.7109375" style="39" customWidth="1"/>
    <col min="1297" max="1297" width="15.140625" style="39" customWidth="1"/>
    <col min="1298" max="1298" width="35.7109375" style="39" customWidth="1"/>
    <col min="1299" max="1299" width="60.140625" style="39" customWidth="1"/>
    <col min="1300" max="1300" width="36.7109375" style="39" customWidth="1"/>
    <col min="1301" max="1301" width="14.28515625" style="39" customWidth="1"/>
    <col min="1302" max="1534" width="9.140625" style="39"/>
    <col min="1535" max="1535" width="9.42578125" style="39" customWidth="1"/>
    <col min="1536" max="1536" width="103.28515625" style="39" customWidth="1"/>
    <col min="1537" max="1537" width="11.140625" style="39" customWidth="1"/>
    <col min="1538" max="1538" width="8.7109375" style="39" customWidth="1"/>
    <col min="1539" max="1539" width="13" style="39" customWidth="1"/>
    <col min="1540" max="1541" width="9" style="39" hidden="1" customWidth="1"/>
    <col min="1542" max="1542" width="12.7109375" style="39" customWidth="1"/>
    <col min="1543" max="1543" width="13.5703125" style="39" customWidth="1"/>
    <col min="1544" max="1544" width="14.140625" style="39" customWidth="1"/>
    <col min="1545" max="1545" width="18" style="39" customWidth="1"/>
    <col min="1546" max="1546" width="15.7109375" style="39" customWidth="1"/>
    <col min="1547" max="1547" width="18.85546875" style="39" customWidth="1"/>
    <col min="1548" max="1548" width="12.7109375" style="39" customWidth="1"/>
    <col min="1549" max="1549" width="15" style="39" customWidth="1"/>
    <col min="1550" max="1550" width="10.42578125" style="39" customWidth="1"/>
    <col min="1551" max="1551" width="9.140625" style="39"/>
    <col min="1552" max="1552" width="11.7109375" style="39" customWidth="1"/>
    <col min="1553" max="1553" width="15.140625" style="39" customWidth="1"/>
    <col min="1554" max="1554" width="35.7109375" style="39" customWidth="1"/>
    <col min="1555" max="1555" width="60.140625" style="39" customWidth="1"/>
    <col min="1556" max="1556" width="36.7109375" style="39" customWidth="1"/>
    <col min="1557" max="1557" width="14.28515625" style="39" customWidth="1"/>
    <col min="1558" max="1790" width="9.140625" style="39"/>
    <col min="1791" max="1791" width="9.42578125" style="39" customWidth="1"/>
    <col min="1792" max="1792" width="103.28515625" style="39" customWidth="1"/>
    <col min="1793" max="1793" width="11.140625" style="39" customWidth="1"/>
    <col min="1794" max="1794" width="8.7109375" style="39" customWidth="1"/>
    <col min="1795" max="1795" width="13" style="39" customWidth="1"/>
    <col min="1796" max="1797" width="9" style="39" hidden="1" customWidth="1"/>
    <col min="1798" max="1798" width="12.7109375" style="39" customWidth="1"/>
    <col min="1799" max="1799" width="13.5703125" style="39" customWidth="1"/>
    <col min="1800" max="1800" width="14.140625" style="39" customWidth="1"/>
    <col min="1801" max="1801" width="18" style="39" customWidth="1"/>
    <col min="1802" max="1802" width="15.7109375" style="39" customWidth="1"/>
    <col min="1803" max="1803" width="18.85546875" style="39" customWidth="1"/>
    <col min="1804" max="1804" width="12.7109375" style="39" customWidth="1"/>
    <col min="1805" max="1805" width="15" style="39" customWidth="1"/>
    <col min="1806" max="1806" width="10.42578125" style="39" customWidth="1"/>
    <col min="1807" max="1807" width="9.140625" style="39"/>
    <col min="1808" max="1808" width="11.7109375" style="39" customWidth="1"/>
    <col min="1809" max="1809" width="15.140625" style="39" customWidth="1"/>
    <col min="1810" max="1810" width="35.7109375" style="39" customWidth="1"/>
    <col min="1811" max="1811" width="60.140625" style="39" customWidth="1"/>
    <col min="1812" max="1812" width="36.7109375" style="39" customWidth="1"/>
    <col min="1813" max="1813" width="14.28515625" style="39" customWidth="1"/>
    <col min="1814" max="2046" width="9.140625" style="39"/>
    <col min="2047" max="2047" width="9.42578125" style="39" customWidth="1"/>
    <col min="2048" max="2048" width="103.28515625" style="39" customWidth="1"/>
    <col min="2049" max="2049" width="11.140625" style="39" customWidth="1"/>
    <col min="2050" max="2050" width="8.7109375" style="39" customWidth="1"/>
    <col min="2051" max="2051" width="13" style="39" customWidth="1"/>
    <col min="2052" max="2053" width="9" style="39" hidden="1" customWidth="1"/>
    <col min="2054" max="2054" width="12.7109375" style="39" customWidth="1"/>
    <col min="2055" max="2055" width="13.5703125" style="39" customWidth="1"/>
    <col min="2056" max="2056" width="14.140625" style="39" customWidth="1"/>
    <col min="2057" max="2057" width="18" style="39" customWidth="1"/>
    <col min="2058" max="2058" width="15.7109375" style="39" customWidth="1"/>
    <col min="2059" max="2059" width="18.85546875" style="39" customWidth="1"/>
    <col min="2060" max="2060" width="12.7109375" style="39" customWidth="1"/>
    <col min="2061" max="2061" width="15" style="39" customWidth="1"/>
    <col min="2062" max="2062" width="10.42578125" style="39" customWidth="1"/>
    <col min="2063" max="2063" width="9.140625" style="39"/>
    <col min="2064" max="2064" width="11.7109375" style="39" customWidth="1"/>
    <col min="2065" max="2065" width="15.140625" style="39" customWidth="1"/>
    <col min="2066" max="2066" width="35.7109375" style="39" customWidth="1"/>
    <col min="2067" max="2067" width="60.140625" style="39" customWidth="1"/>
    <col min="2068" max="2068" width="36.7109375" style="39" customWidth="1"/>
    <col min="2069" max="2069" width="14.28515625" style="39" customWidth="1"/>
    <col min="2070" max="2302" width="9.140625" style="39"/>
    <col min="2303" max="2303" width="9.42578125" style="39" customWidth="1"/>
    <col min="2304" max="2304" width="103.28515625" style="39" customWidth="1"/>
    <col min="2305" max="2305" width="11.140625" style="39" customWidth="1"/>
    <col min="2306" max="2306" width="8.7109375" style="39" customWidth="1"/>
    <col min="2307" max="2307" width="13" style="39" customWidth="1"/>
    <col min="2308" max="2309" width="9" style="39" hidden="1" customWidth="1"/>
    <col min="2310" max="2310" width="12.7109375" style="39" customWidth="1"/>
    <col min="2311" max="2311" width="13.5703125" style="39" customWidth="1"/>
    <col min="2312" max="2312" width="14.140625" style="39" customWidth="1"/>
    <col min="2313" max="2313" width="18" style="39" customWidth="1"/>
    <col min="2314" max="2314" width="15.7109375" style="39" customWidth="1"/>
    <col min="2315" max="2315" width="18.85546875" style="39" customWidth="1"/>
    <col min="2316" max="2316" width="12.7109375" style="39" customWidth="1"/>
    <col min="2317" max="2317" width="15" style="39" customWidth="1"/>
    <col min="2318" max="2318" width="10.42578125" style="39" customWidth="1"/>
    <col min="2319" max="2319" width="9.140625" style="39"/>
    <col min="2320" max="2320" width="11.7109375" style="39" customWidth="1"/>
    <col min="2321" max="2321" width="15.140625" style="39" customWidth="1"/>
    <col min="2322" max="2322" width="35.7109375" style="39" customWidth="1"/>
    <col min="2323" max="2323" width="60.140625" style="39" customWidth="1"/>
    <col min="2324" max="2324" width="36.7109375" style="39" customWidth="1"/>
    <col min="2325" max="2325" width="14.28515625" style="39" customWidth="1"/>
    <col min="2326" max="2558" width="9.140625" style="39"/>
    <col min="2559" max="2559" width="9.42578125" style="39" customWidth="1"/>
    <col min="2560" max="2560" width="103.28515625" style="39" customWidth="1"/>
    <col min="2561" max="2561" width="11.140625" style="39" customWidth="1"/>
    <col min="2562" max="2562" width="8.7109375" style="39" customWidth="1"/>
    <col min="2563" max="2563" width="13" style="39" customWidth="1"/>
    <col min="2564" max="2565" width="9" style="39" hidden="1" customWidth="1"/>
    <col min="2566" max="2566" width="12.7109375" style="39" customWidth="1"/>
    <col min="2567" max="2567" width="13.5703125" style="39" customWidth="1"/>
    <col min="2568" max="2568" width="14.140625" style="39" customWidth="1"/>
    <col min="2569" max="2569" width="18" style="39" customWidth="1"/>
    <col min="2570" max="2570" width="15.7109375" style="39" customWidth="1"/>
    <col min="2571" max="2571" width="18.85546875" style="39" customWidth="1"/>
    <col min="2572" max="2572" width="12.7109375" style="39" customWidth="1"/>
    <col min="2573" max="2573" width="15" style="39" customWidth="1"/>
    <col min="2574" max="2574" width="10.42578125" style="39" customWidth="1"/>
    <col min="2575" max="2575" width="9.140625" style="39"/>
    <col min="2576" max="2576" width="11.7109375" style="39" customWidth="1"/>
    <col min="2577" max="2577" width="15.140625" style="39" customWidth="1"/>
    <col min="2578" max="2578" width="35.7109375" style="39" customWidth="1"/>
    <col min="2579" max="2579" width="60.140625" style="39" customWidth="1"/>
    <col min="2580" max="2580" width="36.7109375" style="39" customWidth="1"/>
    <col min="2581" max="2581" width="14.28515625" style="39" customWidth="1"/>
    <col min="2582" max="2814" width="9.140625" style="39"/>
    <col min="2815" max="2815" width="9.42578125" style="39" customWidth="1"/>
    <col min="2816" max="2816" width="103.28515625" style="39" customWidth="1"/>
    <col min="2817" max="2817" width="11.140625" style="39" customWidth="1"/>
    <col min="2818" max="2818" width="8.7109375" style="39" customWidth="1"/>
    <col min="2819" max="2819" width="13" style="39" customWidth="1"/>
    <col min="2820" max="2821" width="9" style="39" hidden="1" customWidth="1"/>
    <col min="2822" max="2822" width="12.7109375" style="39" customWidth="1"/>
    <col min="2823" max="2823" width="13.5703125" style="39" customWidth="1"/>
    <col min="2824" max="2824" width="14.140625" style="39" customWidth="1"/>
    <col min="2825" max="2825" width="18" style="39" customWidth="1"/>
    <col min="2826" max="2826" width="15.7109375" style="39" customWidth="1"/>
    <col min="2827" max="2827" width="18.85546875" style="39" customWidth="1"/>
    <col min="2828" max="2828" width="12.7109375" style="39" customWidth="1"/>
    <col min="2829" max="2829" width="15" style="39" customWidth="1"/>
    <col min="2830" max="2830" width="10.42578125" style="39" customWidth="1"/>
    <col min="2831" max="2831" width="9.140625" style="39"/>
    <col min="2832" max="2832" width="11.7109375" style="39" customWidth="1"/>
    <col min="2833" max="2833" width="15.140625" style="39" customWidth="1"/>
    <col min="2834" max="2834" width="35.7109375" style="39" customWidth="1"/>
    <col min="2835" max="2835" width="60.140625" style="39" customWidth="1"/>
    <col min="2836" max="2836" width="36.7109375" style="39" customWidth="1"/>
    <col min="2837" max="2837" width="14.28515625" style="39" customWidth="1"/>
    <col min="2838" max="3070" width="9.140625" style="39"/>
    <col min="3071" max="3071" width="9.42578125" style="39" customWidth="1"/>
    <col min="3072" max="3072" width="103.28515625" style="39" customWidth="1"/>
    <col min="3073" max="3073" width="11.140625" style="39" customWidth="1"/>
    <col min="3074" max="3074" width="8.7109375" style="39" customWidth="1"/>
    <col min="3075" max="3075" width="13" style="39" customWidth="1"/>
    <col min="3076" max="3077" width="9" style="39" hidden="1" customWidth="1"/>
    <col min="3078" max="3078" width="12.7109375" style="39" customWidth="1"/>
    <col min="3079" max="3079" width="13.5703125" style="39" customWidth="1"/>
    <col min="3080" max="3080" width="14.140625" style="39" customWidth="1"/>
    <col min="3081" max="3081" width="18" style="39" customWidth="1"/>
    <col min="3082" max="3082" width="15.7109375" style="39" customWidth="1"/>
    <col min="3083" max="3083" width="18.85546875" style="39" customWidth="1"/>
    <col min="3084" max="3084" width="12.7109375" style="39" customWidth="1"/>
    <col min="3085" max="3085" width="15" style="39" customWidth="1"/>
    <col min="3086" max="3086" width="10.42578125" style="39" customWidth="1"/>
    <col min="3087" max="3087" width="9.140625" style="39"/>
    <col min="3088" max="3088" width="11.7109375" style="39" customWidth="1"/>
    <col min="3089" max="3089" width="15.140625" style="39" customWidth="1"/>
    <col min="3090" max="3090" width="35.7109375" style="39" customWidth="1"/>
    <col min="3091" max="3091" width="60.140625" style="39" customWidth="1"/>
    <col min="3092" max="3092" width="36.7109375" style="39" customWidth="1"/>
    <col min="3093" max="3093" width="14.28515625" style="39" customWidth="1"/>
    <col min="3094" max="3326" width="9.140625" style="39"/>
    <col min="3327" max="3327" width="9.42578125" style="39" customWidth="1"/>
    <col min="3328" max="3328" width="103.28515625" style="39" customWidth="1"/>
    <col min="3329" max="3329" width="11.140625" style="39" customWidth="1"/>
    <col min="3330" max="3330" width="8.7109375" style="39" customWidth="1"/>
    <col min="3331" max="3331" width="13" style="39" customWidth="1"/>
    <col min="3332" max="3333" width="9" style="39" hidden="1" customWidth="1"/>
    <col min="3334" max="3334" width="12.7109375" style="39" customWidth="1"/>
    <col min="3335" max="3335" width="13.5703125" style="39" customWidth="1"/>
    <col min="3336" max="3336" width="14.140625" style="39" customWidth="1"/>
    <col min="3337" max="3337" width="18" style="39" customWidth="1"/>
    <col min="3338" max="3338" width="15.7109375" style="39" customWidth="1"/>
    <col min="3339" max="3339" width="18.85546875" style="39" customWidth="1"/>
    <col min="3340" max="3340" width="12.7109375" style="39" customWidth="1"/>
    <col min="3341" max="3341" width="15" style="39" customWidth="1"/>
    <col min="3342" max="3342" width="10.42578125" style="39" customWidth="1"/>
    <col min="3343" max="3343" width="9.140625" style="39"/>
    <col min="3344" max="3344" width="11.7109375" style="39" customWidth="1"/>
    <col min="3345" max="3345" width="15.140625" style="39" customWidth="1"/>
    <col min="3346" max="3346" width="35.7109375" style="39" customWidth="1"/>
    <col min="3347" max="3347" width="60.140625" style="39" customWidth="1"/>
    <col min="3348" max="3348" width="36.7109375" style="39" customWidth="1"/>
    <col min="3349" max="3349" width="14.28515625" style="39" customWidth="1"/>
    <col min="3350" max="3582" width="9.140625" style="39"/>
    <col min="3583" max="3583" width="9.42578125" style="39" customWidth="1"/>
    <col min="3584" max="3584" width="103.28515625" style="39" customWidth="1"/>
    <col min="3585" max="3585" width="11.140625" style="39" customWidth="1"/>
    <col min="3586" max="3586" width="8.7109375" style="39" customWidth="1"/>
    <col min="3587" max="3587" width="13" style="39" customWidth="1"/>
    <col min="3588" max="3589" width="9" style="39" hidden="1" customWidth="1"/>
    <col min="3590" max="3590" width="12.7109375" style="39" customWidth="1"/>
    <col min="3591" max="3591" width="13.5703125" style="39" customWidth="1"/>
    <col min="3592" max="3592" width="14.140625" style="39" customWidth="1"/>
    <col min="3593" max="3593" width="18" style="39" customWidth="1"/>
    <col min="3594" max="3594" width="15.7109375" style="39" customWidth="1"/>
    <col min="3595" max="3595" width="18.85546875" style="39" customWidth="1"/>
    <col min="3596" max="3596" width="12.7109375" style="39" customWidth="1"/>
    <col min="3597" max="3597" width="15" style="39" customWidth="1"/>
    <col min="3598" max="3598" width="10.42578125" style="39" customWidth="1"/>
    <col min="3599" max="3599" width="9.140625" style="39"/>
    <col min="3600" max="3600" width="11.7109375" style="39" customWidth="1"/>
    <col min="3601" max="3601" width="15.140625" style="39" customWidth="1"/>
    <col min="3602" max="3602" width="35.7109375" style="39" customWidth="1"/>
    <col min="3603" max="3603" width="60.140625" style="39" customWidth="1"/>
    <col min="3604" max="3604" width="36.7109375" style="39" customWidth="1"/>
    <col min="3605" max="3605" width="14.28515625" style="39" customWidth="1"/>
    <col min="3606" max="3838" width="9.140625" style="39"/>
    <col min="3839" max="3839" width="9.42578125" style="39" customWidth="1"/>
    <col min="3840" max="3840" width="103.28515625" style="39" customWidth="1"/>
    <col min="3841" max="3841" width="11.140625" style="39" customWidth="1"/>
    <col min="3842" max="3842" width="8.7109375" style="39" customWidth="1"/>
    <col min="3843" max="3843" width="13" style="39" customWidth="1"/>
    <col min="3844" max="3845" width="9" style="39" hidden="1" customWidth="1"/>
    <col min="3846" max="3846" width="12.7109375" style="39" customWidth="1"/>
    <col min="3847" max="3847" width="13.5703125" style="39" customWidth="1"/>
    <col min="3848" max="3848" width="14.140625" style="39" customWidth="1"/>
    <col min="3849" max="3849" width="18" style="39" customWidth="1"/>
    <col min="3850" max="3850" width="15.7109375" style="39" customWidth="1"/>
    <col min="3851" max="3851" width="18.85546875" style="39" customWidth="1"/>
    <col min="3852" max="3852" width="12.7109375" style="39" customWidth="1"/>
    <col min="3853" max="3853" width="15" style="39" customWidth="1"/>
    <col min="3854" max="3854" width="10.42578125" style="39" customWidth="1"/>
    <col min="3855" max="3855" width="9.140625" style="39"/>
    <col min="3856" max="3856" width="11.7109375" style="39" customWidth="1"/>
    <col min="3857" max="3857" width="15.140625" style="39" customWidth="1"/>
    <col min="3858" max="3858" width="35.7109375" style="39" customWidth="1"/>
    <col min="3859" max="3859" width="60.140625" style="39" customWidth="1"/>
    <col min="3860" max="3860" width="36.7109375" style="39" customWidth="1"/>
    <col min="3861" max="3861" width="14.28515625" style="39" customWidth="1"/>
    <col min="3862" max="4094" width="9.140625" style="39"/>
    <col min="4095" max="4095" width="9.42578125" style="39" customWidth="1"/>
    <col min="4096" max="4096" width="103.28515625" style="39" customWidth="1"/>
    <col min="4097" max="4097" width="11.140625" style="39" customWidth="1"/>
    <col min="4098" max="4098" width="8.7109375" style="39" customWidth="1"/>
    <col min="4099" max="4099" width="13" style="39" customWidth="1"/>
    <col min="4100" max="4101" width="9" style="39" hidden="1" customWidth="1"/>
    <col min="4102" max="4102" width="12.7109375" style="39" customWidth="1"/>
    <col min="4103" max="4103" width="13.5703125" style="39" customWidth="1"/>
    <col min="4104" max="4104" width="14.140625" style="39" customWidth="1"/>
    <col min="4105" max="4105" width="18" style="39" customWidth="1"/>
    <col min="4106" max="4106" width="15.7109375" style="39" customWidth="1"/>
    <col min="4107" max="4107" width="18.85546875" style="39" customWidth="1"/>
    <col min="4108" max="4108" width="12.7109375" style="39" customWidth="1"/>
    <col min="4109" max="4109" width="15" style="39" customWidth="1"/>
    <col min="4110" max="4110" width="10.42578125" style="39" customWidth="1"/>
    <col min="4111" max="4111" width="9.140625" style="39"/>
    <col min="4112" max="4112" width="11.7109375" style="39" customWidth="1"/>
    <col min="4113" max="4113" width="15.140625" style="39" customWidth="1"/>
    <col min="4114" max="4114" width="35.7109375" style="39" customWidth="1"/>
    <col min="4115" max="4115" width="60.140625" style="39" customWidth="1"/>
    <col min="4116" max="4116" width="36.7109375" style="39" customWidth="1"/>
    <col min="4117" max="4117" width="14.28515625" style="39" customWidth="1"/>
    <col min="4118" max="4350" width="9.140625" style="39"/>
    <col min="4351" max="4351" width="9.42578125" style="39" customWidth="1"/>
    <col min="4352" max="4352" width="103.28515625" style="39" customWidth="1"/>
    <col min="4353" max="4353" width="11.140625" style="39" customWidth="1"/>
    <col min="4354" max="4354" width="8.7109375" style="39" customWidth="1"/>
    <col min="4355" max="4355" width="13" style="39" customWidth="1"/>
    <col min="4356" max="4357" width="9" style="39" hidden="1" customWidth="1"/>
    <col min="4358" max="4358" width="12.7109375" style="39" customWidth="1"/>
    <col min="4359" max="4359" width="13.5703125" style="39" customWidth="1"/>
    <col min="4360" max="4360" width="14.140625" style="39" customWidth="1"/>
    <col min="4361" max="4361" width="18" style="39" customWidth="1"/>
    <col min="4362" max="4362" width="15.7109375" style="39" customWidth="1"/>
    <col min="4363" max="4363" width="18.85546875" style="39" customWidth="1"/>
    <col min="4364" max="4364" width="12.7109375" style="39" customWidth="1"/>
    <col min="4365" max="4365" width="15" style="39" customWidth="1"/>
    <col min="4366" max="4366" width="10.42578125" style="39" customWidth="1"/>
    <col min="4367" max="4367" width="9.140625" style="39"/>
    <col min="4368" max="4368" width="11.7109375" style="39" customWidth="1"/>
    <col min="4369" max="4369" width="15.140625" style="39" customWidth="1"/>
    <col min="4370" max="4370" width="35.7109375" style="39" customWidth="1"/>
    <col min="4371" max="4371" width="60.140625" style="39" customWidth="1"/>
    <col min="4372" max="4372" width="36.7109375" style="39" customWidth="1"/>
    <col min="4373" max="4373" width="14.28515625" style="39" customWidth="1"/>
    <col min="4374" max="4606" width="9.140625" style="39"/>
    <col min="4607" max="4607" width="9.42578125" style="39" customWidth="1"/>
    <col min="4608" max="4608" width="103.28515625" style="39" customWidth="1"/>
    <col min="4609" max="4609" width="11.140625" style="39" customWidth="1"/>
    <col min="4610" max="4610" width="8.7109375" style="39" customWidth="1"/>
    <col min="4611" max="4611" width="13" style="39" customWidth="1"/>
    <col min="4612" max="4613" width="9" style="39" hidden="1" customWidth="1"/>
    <col min="4614" max="4614" width="12.7109375" style="39" customWidth="1"/>
    <col min="4615" max="4615" width="13.5703125" style="39" customWidth="1"/>
    <col min="4616" max="4616" width="14.140625" style="39" customWidth="1"/>
    <col min="4617" max="4617" width="18" style="39" customWidth="1"/>
    <col min="4618" max="4618" width="15.7109375" style="39" customWidth="1"/>
    <col min="4619" max="4619" width="18.85546875" style="39" customWidth="1"/>
    <col min="4620" max="4620" width="12.7109375" style="39" customWidth="1"/>
    <col min="4621" max="4621" width="15" style="39" customWidth="1"/>
    <col min="4622" max="4622" width="10.42578125" style="39" customWidth="1"/>
    <col min="4623" max="4623" width="9.140625" style="39"/>
    <col min="4624" max="4624" width="11.7109375" style="39" customWidth="1"/>
    <col min="4625" max="4625" width="15.140625" style="39" customWidth="1"/>
    <col min="4626" max="4626" width="35.7109375" style="39" customWidth="1"/>
    <col min="4627" max="4627" width="60.140625" style="39" customWidth="1"/>
    <col min="4628" max="4628" width="36.7109375" style="39" customWidth="1"/>
    <col min="4629" max="4629" width="14.28515625" style="39" customWidth="1"/>
    <col min="4630" max="4862" width="9.140625" style="39"/>
    <col min="4863" max="4863" width="9.42578125" style="39" customWidth="1"/>
    <col min="4864" max="4864" width="103.28515625" style="39" customWidth="1"/>
    <col min="4865" max="4865" width="11.140625" style="39" customWidth="1"/>
    <col min="4866" max="4866" width="8.7109375" style="39" customWidth="1"/>
    <col min="4867" max="4867" width="13" style="39" customWidth="1"/>
    <col min="4868" max="4869" width="9" style="39" hidden="1" customWidth="1"/>
    <col min="4870" max="4870" width="12.7109375" style="39" customWidth="1"/>
    <col min="4871" max="4871" width="13.5703125" style="39" customWidth="1"/>
    <col min="4872" max="4872" width="14.140625" style="39" customWidth="1"/>
    <col min="4873" max="4873" width="18" style="39" customWidth="1"/>
    <col min="4874" max="4874" width="15.7109375" style="39" customWidth="1"/>
    <col min="4875" max="4875" width="18.85546875" style="39" customWidth="1"/>
    <col min="4876" max="4876" width="12.7109375" style="39" customWidth="1"/>
    <col min="4877" max="4877" width="15" style="39" customWidth="1"/>
    <col min="4878" max="4878" width="10.42578125" style="39" customWidth="1"/>
    <col min="4879" max="4879" width="9.140625" style="39"/>
    <col min="4880" max="4880" width="11.7109375" style="39" customWidth="1"/>
    <col min="4881" max="4881" width="15.140625" style="39" customWidth="1"/>
    <col min="4882" max="4882" width="35.7109375" style="39" customWidth="1"/>
    <col min="4883" max="4883" width="60.140625" style="39" customWidth="1"/>
    <col min="4884" max="4884" width="36.7109375" style="39" customWidth="1"/>
    <col min="4885" max="4885" width="14.28515625" style="39" customWidth="1"/>
    <col min="4886" max="5118" width="9.140625" style="39"/>
    <col min="5119" max="5119" width="9.42578125" style="39" customWidth="1"/>
    <col min="5120" max="5120" width="103.28515625" style="39" customWidth="1"/>
    <col min="5121" max="5121" width="11.140625" style="39" customWidth="1"/>
    <col min="5122" max="5122" width="8.7109375" style="39" customWidth="1"/>
    <col min="5123" max="5123" width="13" style="39" customWidth="1"/>
    <col min="5124" max="5125" width="9" style="39" hidden="1" customWidth="1"/>
    <col min="5126" max="5126" width="12.7109375" style="39" customWidth="1"/>
    <col min="5127" max="5127" width="13.5703125" style="39" customWidth="1"/>
    <col min="5128" max="5128" width="14.140625" style="39" customWidth="1"/>
    <col min="5129" max="5129" width="18" style="39" customWidth="1"/>
    <col min="5130" max="5130" width="15.7109375" style="39" customWidth="1"/>
    <col min="5131" max="5131" width="18.85546875" style="39" customWidth="1"/>
    <col min="5132" max="5132" width="12.7109375" style="39" customWidth="1"/>
    <col min="5133" max="5133" width="15" style="39" customWidth="1"/>
    <col min="5134" max="5134" width="10.42578125" style="39" customWidth="1"/>
    <col min="5135" max="5135" width="9.140625" style="39"/>
    <col min="5136" max="5136" width="11.7109375" style="39" customWidth="1"/>
    <col min="5137" max="5137" width="15.140625" style="39" customWidth="1"/>
    <col min="5138" max="5138" width="35.7109375" style="39" customWidth="1"/>
    <col min="5139" max="5139" width="60.140625" style="39" customWidth="1"/>
    <col min="5140" max="5140" width="36.7109375" style="39" customWidth="1"/>
    <col min="5141" max="5141" width="14.28515625" style="39" customWidth="1"/>
    <col min="5142" max="5374" width="9.140625" style="39"/>
    <col min="5375" max="5375" width="9.42578125" style="39" customWidth="1"/>
    <col min="5376" max="5376" width="103.28515625" style="39" customWidth="1"/>
    <col min="5377" max="5377" width="11.140625" style="39" customWidth="1"/>
    <col min="5378" max="5378" width="8.7109375" style="39" customWidth="1"/>
    <col min="5379" max="5379" width="13" style="39" customWidth="1"/>
    <col min="5380" max="5381" width="9" style="39" hidden="1" customWidth="1"/>
    <col min="5382" max="5382" width="12.7109375" style="39" customWidth="1"/>
    <col min="5383" max="5383" width="13.5703125" style="39" customWidth="1"/>
    <col min="5384" max="5384" width="14.140625" style="39" customWidth="1"/>
    <col min="5385" max="5385" width="18" style="39" customWidth="1"/>
    <col min="5386" max="5386" width="15.7109375" style="39" customWidth="1"/>
    <col min="5387" max="5387" width="18.85546875" style="39" customWidth="1"/>
    <col min="5388" max="5388" width="12.7109375" style="39" customWidth="1"/>
    <col min="5389" max="5389" width="15" style="39" customWidth="1"/>
    <col min="5390" max="5390" width="10.42578125" style="39" customWidth="1"/>
    <col min="5391" max="5391" width="9.140625" style="39"/>
    <col min="5392" max="5392" width="11.7109375" style="39" customWidth="1"/>
    <col min="5393" max="5393" width="15.140625" style="39" customWidth="1"/>
    <col min="5394" max="5394" width="35.7109375" style="39" customWidth="1"/>
    <col min="5395" max="5395" width="60.140625" style="39" customWidth="1"/>
    <col min="5396" max="5396" width="36.7109375" style="39" customWidth="1"/>
    <col min="5397" max="5397" width="14.28515625" style="39" customWidth="1"/>
    <col min="5398" max="5630" width="9.140625" style="39"/>
    <col min="5631" max="5631" width="9.42578125" style="39" customWidth="1"/>
    <col min="5632" max="5632" width="103.28515625" style="39" customWidth="1"/>
    <col min="5633" max="5633" width="11.140625" style="39" customWidth="1"/>
    <col min="5634" max="5634" width="8.7109375" style="39" customWidth="1"/>
    <col min="5635" max="5635" width="13" style="39" customWidth="1"/>
    <col min="5636" max="5637" width="9" style="39" hidden="1" customWidth="1"/>
    <col min="5638" max="5638" width="12.7109375" style="39" customWidth="1"/>
    <col min="5639" max="5639" width="13.5703125" style="39" customWidth="1"/>
    <col min="5640" max="5640" width="14.140625" style="39" customWidth="1"/>
    <col min="5641" max="5641" width="18" style="39" customWidth="1"/>
    <col min="5642" max="5642" width="15.7109375" style="39" customWidth="1"/>
    <col min="5643" max="5643" width="18.85546875" style="39" customWidth="1"/>
    <col min="5644" max="5644" width="12.7109375" style="39" customWidth="1"/>
    <col min="5645" max="5645" width="15" style="39" customWidth="1"/>
    <col min="5646" max="5646" width="10.42578125" style="39" customWidth="1"/>
    <col min="5647" max="5647" width="9.140625" style="39"/>
    <col min="5648" max="5648" width="11.7109375" style="39" customWidth="1"/>
    <col min="5649" max="5649" width="15.140625" style="39" customWidth="1"/>
    <col min="5650" max="5650" width="35.7109375" style="39" customWidth="1"/>
    <col min="5651" max="5651" width="60.140625" style="39" customWidth="1"/>
    <col min="5652" max="5652" width="36.7109375" style="39" customWidth="1"/>
    <col min="5653" max="5653" width="14.28515625" style="39" customWidth="1"/>
    <col min="5654" max="5886" width="9.140625" style="39"/>
    <col min="5887" max="5887" width="9.42578125" style="39" customWidth="1"/>
    <col min="5888" max="5888" width="103.28515625" style="39" customWidth="1"/>
    <col min="5889" max="5889" width="11.140625" style="39" customWidth="1"/>
    <col min="5890" max="5890" width="8.7109375" style="39" customWidth="1"/>
    <col min="5891" max="5891" width="13" style="39" customWidth="1"/>
    <col min="5892" max="5893" width="9" style="39" hidden="1" customWidth="1"/>
    <col min="5894" max="5894" width="12.7109375" style="39" customWidth="1"/>
    <col min="5895" max="5895" width="13.5703125" style="39" customWidth="1"/>
    <col min="5896" max="5896" width="14.140625" style="39" customWidth="1"/>
    <col min="5897" max="5897" width="18" style="39" customWidth="1"/>
    <col min="5898" max="5898" width="15.7109375" style="39" customWidth="1"/>
    <col min="5899" max="5899" width="18.85546875" style="39" customWidth="1"/>
    <col min="5900" max="5900" width="12.7109375" style="39" customWidth="1"/>
    <col min="5901" max="5901" width="15" style="39" customWidth="1"/>
    <col min="5902" max="5902" width="10.42578125" style="39" customWidth="1"/>
    <col min="5903" max="5903" width="9.140625" style="39"/>
    <col min="5904" max="5904" width="11.7109375" style="39" customWidth="1"/>
    <col min="5905" max="5905" width="15.140625" style="39" customWidth="1"/>
    <col min="5906" max="5906" width="35.7109375" style="39" customWidth="1"/>
    <col min="5907" max="5907" width="60.140625" style="39" customWidth="1"/>
    <col min="5908" max="5908" width="36.7109375" style="39" customWidth="1"/>
    <col min="5909" max="5909" width="14.28515625" style="39" customWidth="1"/>
    <col min="5910" max="6142" width="9.140625" style="39"/>
    <col min="6143" max="6143" width="9.42578125" style="39" customWidth="1"/>
    <col min="6144" max="6144" width="103.28515625" style="39" customWidth="1"/>
    <col min="6145" max="6145" width="11.140625" style="39" customWidth="1"/>
    <col min="6146" max="6146" width="8.7109375" style="39" customWidth="1"/>
    <col min="6147" max="6147" width="13" style="39" customWidth="1"/>
    <col min="6148" max="6149" width="9" style="39" hidden="1" customWidth="1"/>
    <col min="6150" max="6150" width="12.7109375" style="39" customWidth="1"/>
    <col min="6151" max="6151" width="13.5703125" style="39" customWidth="1"/>
    <col min="6152" max="6152" width="14.140625" style="39" customWidth="1"/>
    <col min="6153" max="6153" width="18" style="39" customWidth="1"/>
    <col min="6154" max="6154" width="15.7109375" style="39" customWidth="1"/>
    <col min="6155" max="6155" width="18.85546875" style="39" customWidth="1"/>
    <col min="6156" max="6156" width="12.7109375" style="39" customWidth="1"/>
    <col min="6157" max="6157" width="15" style="39" customWidth="1"/>
    <col min="6158" max="6158" width="10.42578125" style="39" customWidth="1"/>
    <col min="6159" max="6159" width="9.140625" style="39"/>
    <col min="6160" max="6160" width="11.7109375" style="39" customWidth="1"/>
    <col min="6161" max="6161" width="15.140625" style="39" customWidth="1"/>
    <col min="6162" max="6162" width="35.7109375" style="39" customWidth="1"/>
    <col min="6163" max="6163" width="60.140625" style="39" customWidth="1"/>
    <col min="6164" max="6164" width="36.7109375" style="39" customWidth="1"/>
    <col min="6165" max="6165" width="14.28515625" style="39" customWidth="1"/>
    <col min="6166" max="6398" width="9.140625" style="39"/>
    <col min="6399" max="6399" width="9.42578125" style="39" customWidth="1"/>
    <col min="6400" max="6400" width="103.28515625" style="39" customWidth="1"/>
    <col min="6401" max="6401" width="11.140625" style="39" customWidth="1"/>
    <col min="6402" max="6402" width="8.7109375" style="39" customWidth="1"/>
    <col min="6403" max="6403" width="13" style="39" customWidth="1"/>
    <col min="6404" max="6405" width="9" style="39" hidden="1" customWidth="1"/>
    <col min="6406" max="6406" width="12.7109375" style="39" customWidth="1"/>
    <col min="6407" max="6407" width="13.5703125" style="39" customWidth="1"/>
    <col min="6408" max="6408" width="14.140625" style="39" customWidth="1"/>
    <col min="6409" max="6409" width="18" style="39" customWidth="1"/>
    <col min="6410" max="6410" width="15.7109375" style="39" customWidth="1"/>
    <col min="6411" max="6411" width="18.85546875" style="39" customWidth="1"/>
    <col min="6412" max="6412" width="12.7109375" style="39" customWidth="1"/>
    <col min="6413" max="6413" width="15" style="39" customWidth="1"/>
    <col min="6414" max="6414" width="10.42578125" style="39" customWidth="1"/>
    <col min="6415" max="6415" width="9.140625" style="39"/>
    <col min="6416" max="6416" width="11.7109375" style="39" customWidth="1"/>
    <col min="6417" max="6417" width="15.140625" style="39" customWidth="1"/>
    <col min="6418" max="6418" width="35.7109375" style="39" customWidth="1"/>
    <col min="6419" max="6419" width="60.140625" style="39" customWidth="1"/>
    <col min="6420" max="6420" width="36.7109375" style="39" customWidth="1"/>
    <col min="6421" max="6421" width="14.28515625" style="39" customWidth="1"/>
    <col min="6422" max="6654" width="9.140625" style="39"/>
    <col min="6655" max="6655" width="9.42578125" style="39" customWidth="1"/>
    <col min="6656" max="6656" width="103.28515625" style="39" customWidth="1"/>
    <col min="6657" max="6657" width="11.140625" style="39" customWidth="1"/>
    <col min="6658" max="6658" width="8.7109375" style="39" customWidth="1"/>
    <col min="6659" max="6659" width="13" style="39" customWidth="1"/>
    <col min="6660" max="6661" width="9" style="39" hidden="1" customWidth="1"/>
    <col min="6662" max="6662" width="12.7109375" style="39" customWidth="1"/>
    <col min="6663" max="6663" width="13.5703125" style="39" customWidth="1"/>
    <col min="6664" max="6664" width="14.140625" style="39" customWidth="1"/>
    <col min="6665" max="6665" width="18" style="39" customWidth="1"/>
    <col min="6666" max="6666" width="15.7109375" style="39" customWidth="1"/>
    <col min="6667" max="6667" width="18.85546875" style="39" customWidth="1"/>
    <col min="6668" max="6668" width="12.7109375" style="39" customWidth="1"/>
    <col min="6669" max="6669" width="15" style="39" customWidth="1"/>
    <col min="6670" max="6670" width="10.42578125" style="39" customWidth="1"/>
    <col min="6671" max="6671" width="9.140625" style="39"/>
    <col min="6672" max="6672" width="11.7109375" style="39" customWidth="1"/>
    <col min="6673" max="6673" width="15.140625" style="39" customWidth="1"/>
    <col min="6674" max="6674" width="35.7109375" style="39" customWidth="1"/>
    <col min="6675" max="6675" width="60.140625" style="39" customWidth="1"/>
    <col min="6676" max="6676" width="36.7109375" style="39" customWidth="1"/>
    <col min="6677" max="6677" width="14.28515625" style="39" customWidth="1"/>
    <col min="6678" max="6910" width="9.140625" style="39"/>
    <col min="6911" max="6911" width="9.42578125" style="39" customWidth="1"/>
    <col min="6912" max="6912" width="103.28515625" style="39" customWidth="1"/>
    <col min="6913" max="6913" width="11.140625" style="39" customWidth="1"/>
    <col min="6914" max="6914" width="8.7109375" style="39" customWidth="1"/>
    <col min="6915" max="6915" width="13" style="39" customWidth="1"/>
    <col min="6916" max="6917" width="9" style="39" hidden="1" customWidth="1"/>
    <col min="6918" max="6918" width="12.7109375" style="39" customWidth="1"/>
    <col min="6919" max="6919" width="13.5703125" style="39" customWidth="1"/>
    <col min="6920" max="6920" width="14.140625" style="39" customWidth="1"/>
    <col min="6921" max="6921" width="18" style="39" customWidth="1"/>
    <col min="6922" max="6922" width="15.7109375" style="39" customWidth="1"/>
    <col min="6923" max="6923" width="18.85546875" style="39" customWidth="1"/>
    <col min="6924" max="6924" width="12.7109375" style="39" customWidth="1"/>
    <col min="6925" max="6925" width="15" style="39" customWidth="1"/>
    <col min="6926" max="6926" width="10.42578125" style="39" customWidth="1"/>
    <col min="6927" max="6927" width="9.140625" style="39"/>
    <col min="6928" max="6928" width="11.7109375" style="39" customWidth="1"/>
    <col min="6929" max="6929" width="15.140625" style="39" customWidth="1"/>
    <col min="6930" max="6930" width="35.7109375" style="39" customWidth="1"/>
    <col min="6931" max="6931" width="60.140625" style="39" customWidth="1"/>
    <col min="6932" max="6932" width="36.7109375" style="39" customWidth="1"/>
    <col min="6933" max="6933" width="14.28515625" style="39" customWidth="1"/>
    <col min="6934" max="7166" width="9.140625" style="39"/>
    <col min="7167" max="7167" width="9.42578125" style="39" customWidth="1"/>
    <col min="7168" max="7168" width="103.28515625" style="39" customWidth="1"/>
    <col min="7169" max="7169" width="11.140625" style="39" customWidth="1"/>
    <col min="7170" max="7170" width="8.7109375" style="39" customWidth="1"/>
    <col min="7171" max="7171" width="13" style="39" customWidth="1"/>
    <col min="7172" max="7173" width="9" style="39" hidden="1" customWidth="1"/>
    <col min="7174" max="7174" width="12.7109375" style="39" customWidth="1"/>
    <col min="7175" max="7175" width="13.5703125" style="39" customWidth="1"/>
    <col min="7176" max="7176" width="14.140625" style="39" customWidth="1"/>
    <col min="7177" max="7177" width="18" style="39" customWidth="1"/>
    <col min="7178" max="7178" width="15.7109375" style="39" customWidth="1"/>
    <col min="7179" max="7179" width="18.85546875" style="39" customWidth="1"/>
    <col min="7180" max="7180" width="12.7109375" style="39" customWidth="1"/>
    <col min="7181" max="7181" width="15" style="39" customWidth="1"/>
    <col min="7182" max="7182" width="10.42578125" style="39" customWidth="1"/>
    <col min="7183" max="7183" width="9.140625" style="39"/>
    <col min="7184" max="7184" width="11.7109375" style="39" customWidth="1"/>
    <col min="7185" max="7185" width="15.140625" style="39" customWidth="1"/>
    <col min="7186" max="7186" width="35.7109375" style="39" customWidth="1"/>
    <col min="7187" max="7187" width="60.140625" style="39" customWidth="1"/>
    <col min="7188" max="7188" width="36.7109375" style="39" customWidth="1"/>
    <col min="7189" max="7189" width="14.28515625" style="39" customWidth="1"/>
    <col min="7190" max="7422" width="9.140625" style="39"/>
    <col min="7423" max="7423" width="9.42578125" style="39" customWidth="1"/>
    <col min="7424" max="7424" width="103.28515625" style="39" customWidth="1"/>
    <col min="7425" max="7425" width="11.140625" style="39" customWidth="1"/>
    <col min="7426" max="7426" width="8.7109375" style="39" customWidth="1"/>
    <col min="7427" max="7427" width="13" style="39" customWidth="1"/>
    <col min="7428" max="7429" width="9" style="39" hidden="1" customWidth="1"/>
    <col min="7430" max="7430" width="12.7109375" style="39" customWidth="1"/>
    <col min="7431" max="7431" width="13.5703125" style="39" customWidth="1"/>
    <col min="7432" max="7432" width="14.140625" style="39" customWidth="1"/>
    <col min="7433" max="7433" width="18" style="39" customWidth="1"/>
    <col min="7434" max="7434" width="15.7109375" style="39" customWidth="1"/>
    <col min="7435" max="7435" width="18.85546875" style="39" customWidth="1"/>
    <col min="7436" max="7436" width="12.7109375" style="39" customWidth="1"/>
    <col min="7437" max="7437" width="15" style="39" customWidth="1"/>
    <col min="7438" max="7438" width="10.42578125" style="39" customWidth="1"/>
    <col min="7439" max="7439" width="9.140625" style="39"/>
    <col min="7440" max="7440" width="11.7109375" style="39" customWidth="1"/>
    <col min="7441" max="7441" width="15.140625" style="39" customWidth="1"/>
    <col min="7442" max="7442" width="35.7109375" style="39" customWidth="1"/>
    <col min="7443" max="7443" width="60.140625" style="39" customWidth="1"/>
    <col min="7444" max="7444" width="36.7109375" style="39" customWidth="1"/>
    <col min="7445" max="7445" width="14.28515625" style="39" customWidth="1"/>
    <col min="7446" max="7678" width="9.140625" style="39"/>
    <col min="7679" max="7679" width="9.42578125" style="39" customWidth="1"/>
    <col min="7680" max="7680" width="103.28515625" style="39" customWidth="1"/>
    <col min="7681" max="7681" width="11.140625" style="39" customWidth="1"/>
    <col min="7682" max="7682" width="8.7109375" style="39" customWidth="1"/>
    <col min="7683" max="7683" width="13" style="39" customWidth="1"/>
    <col min="7684" max="7685" width="9" style="39" hidden="1" customWidth="1"/>
    <col min="7686" max="7686" width="12.7109375" style="39" customWidth="1"/>
    <col min="7687" max="7687" width="13.5703125" style="39" customWidth="1"/>
    <col min="7688" max="7688" width="14.140625" style="39" customWidth="1"/>
    <col min="7689" max="7689" width="18" style="39" customWidth="1"/>
    <col min="7690" max="7690" width="15.7109375" style="39" customWidth="1"/>
    <col min="7691" max="7691" width="18.85546875" style="39" customWidth="1"/>
    <col min="7692" max="7692" width="12.7109375" style="39" customWidth="1"/>
    <col min="7693" max="7693" width="15" style="39" customWidth="1"/>
    <col min="7694" max="7694" width="10.42578125" style="39" customWidth="1"/>
    <col min="7695" max="7695" width="9.140625" style="39"/>
    <col min="7696" max="7696" width="11.7109375" style="39" customWidth="1"/>
    <col min="7697" max="7697" width="15.140625" style="39" customWidth="1"/>
    <col min="7698" max="7698" width="35.7109375" style="39" customWidth="1"/>
    <col min="7699" max="7699" width="60.140625" style="39" customWidth="1"/>
    <col min="7700" max="7700" width="36.7109375" style="39" customWidth="1"/>
    <col min="7701" max="7701" width="14.28515625" style="39" customWidth="1"/>
    <col min="7702" max="7934" width="9.140625" style="39"/>
    <col min="7935" max="7935" width="9.42578125" style="39" customWidth="1"/>
    <col min="7936" max="7936" width="103.28515625" style="39" customWidth="1"/>
    <col min="7937" max="7937" width="11.140625" style="39" customWidth="1"/>
    <col min="7938" max="7938" width="8.7109375" style="39" customWidth="1"/>
    <col min="7939" max="7939" width="13" style="39" customWidth="1"/>
    <col min="7940" max="7941" width="9" style="39" hidden="1" customWidth="1"/>
    <col min="7942" max="7942" width="12.7109375" style="39" customWidth="1"/>
    <col min="7943" max="7943" width="13.5703125" style="39" customWidth="1"/>
    <col min="7944" max="7944" width="14.140625" style="39" customWidth="1"/>
    <col min="7945" max="7945" width="18" style="39" customWidth="1"/>
    <col min="7946" max="7946" width="15.7109375" style="39" customWidth="1"/>
    <col min="7947" max="7947" width="18.85546875" style="39" customWidth="1"/>
    <col min="7948" max="7948" width="12.7109375" style="39" customWidth="1"/>
    <col min="7949" max="7949" width="15" style="39" customWidth="1"/>
    <col min="7950" max="7950" width="10.42578125" style="39" customWidth="1"/>
    <col min="7951" max="7951" width="9.140625" style="39"/>
    <col min="7952" max="7952" width="11.7109375" style="39" customWidth="1"/>
    <col min="7953" max="7953" width="15.140625" style="39" customWidth="1"/>
    <col min="7954" max="7954" width="35.7109375" style="39" customWidth="1"/>
    <col min="7955" max="7955" width="60.140625" style="39" customWidth="1"/>
    <col min="7956" max="7956" width="36.7109375" style="39" customWidth="1"/>
    <col min="7957" max="7957" width="14.28515625" style="39" customWidth="1"/>
    <col min="7958" max="8190" width="9.140625" style="39"/>
    <col min="8191" max="8191" width="9.42578125" style="39" customWidth="1"/>
    <col min="8192" max="8192" width="103.28515625" style="39" customWidth="1"/>
    <col min="8193" max="8193" width="11.140625" style="39" customWidth="1"/>
    <col min="8194" max="8194" width="8.7109375" style="39" customWidth="1"/>
    <col min="8195" max="8195" width="13" style="39" customWidth="1"/>
    <col min="8196" max="8197" width="9" style="39" hidden="1" customWidth="1"/>
    <col min="8198" max="8198" width="12.7109375" style="39" customWidth="1"/>
    <col min="8199" max="8199" width="13.5703125" style="39" customWidth="1"/>
    <col min="8200" max="8200" width="14.140625" style="39" customWidth="1"/>
    <col min="8201" max="8201" width="18" style="39" customWidth="1"/>
    <col min="8202" max="8202" width="15.7109375" style="39" customWidth="1"/>
    <col min="8203" max="8203" width="18.85546875" style="39" customWidth="1"/>
    <col min="8204" max="8204" width="12.7109375" style="39" customWidth="1"/>
    <col min="8205" max="8205" width="15" style="39" customWidth="1"/>
    <col min="8206" max="8206" width="10.42578125" style="39" customWidth="1"/>
    <col min="8207" max="8207" width="9.140625" style="39"/>
    <col min="8208" max="8208" width="11.7109375" style="39" customWidth="1"/>
    <col min="8209" max="8209" width="15.140625" style="39" customWidth="1"/>
    <col min="8210" max="8210" width="35.7109375" style="39" customWidth="1"/>
    <col min="8211" max="8211" width="60.140625" style="39" customWidth="1"/>
    <col min="8212" max="8212" width="36.7109375" style="39" customWidth="1"/>
    <col min="8213" max="8213" width="14.28515625" style="39" customWidth="1"/>
    <col min="8214" max="8446" width="9.140625" style="39"/>
    <col min="8447" max="8447" width="9.42578125" style="39" customWidth="1"/>
    <col min="8448" max="8448" width="103.28515625" style="39" customWidth="1"/>
    <col min="8449" max="8449" width="11.140625" style="39" customWidth="1"/>
    <col min="8450" max="8450" width="8.7109375" style="39" customWidth="1"/>
    <col min="8451" max="8451" width="13" style="39" customWidth="1"/>
    <col min="8452" max="8453" width="9" style="39" hidden="1" customWidth="1"/>
    <col min="8454" max="8454" width="12.7109375" style="39" customWidth="1"/>
    <col min="8455" max="8455" width="13.5703125" style="39" customWidth="1"/>
    <col min="8456" max="8456" width="14.140625" style="39" customWidth="1"/>
    <col min="8457" max="8457" width="18" style="39" customWidth="1"/>
    <col min="8458" max="8458" width="15.7109375" style="39" customWidth="1"/>
    <col min="8459" max="8459" width="18.85546875" style="39" customWidth="1"/>
    <col min="8460" max="8460" width="12.7109375" style="39" customWidth="1"/>
    <col min="8461" max="8461" width="15" style="39" customWidth="1"/>
    <col min="8462" max="8462" width="10.42578125" style="39" customWidth="1"/>
    <col min="8463" max="8463" width="9.140625" style="39"/>
    <col min="8464" max="8464" width="11.7109375" style="39" customWidth="1"/>
    <col min="8465" max="8465" width="15.140625" style="39" customWidth="1"/>
    <col min="8466" max="8466" width="35.7109375" style="39" customWidth="1"/>
    <col min="8467" max="8467" width="60.140625" style="39" customWidth="1"/>
    <col min="8468" max="8468" width="36.7109375" style="39" customWidth="1"/>
    <col min="8469" max="8469" width="14.28515625" style="39" customWidth="1"/>
    <col min="8470" max="8702" width="9.140625" style="39"/>
    <col min="8703" max="8703" width="9.42578125" style="39" customWidth="1"/>
    <col min="8704" max="8704" width="103.28515625" style="39" customWidth="1"/>
    <col min="8705" max="8705" width="11.140625" style="39" customWidth="1"/>
    <col min="8706" max="8706" width="8.7109375" style="39" customWidth="1"/>
    <col min="8707" max="8707" width="13" style="39" customWidth="1"/>
    <col min="8708" max="8709" width="9" style="39" hidden="1" customWidth="1"/>
    <col min="8710" max="8710" width="12.7109375" style="39" customWidth="1"/>
    <col min="8711" max="8711" width="13.5703125" style="39" customWidth="1"/>
    <col min="8712" max="8712" width="14.140625" style="39" customWidth="1"/>
    <col min="8713" max="8713" width="18" style="39" customWidth="1"/>
    <col min="8714" max="8714" width="15.7109375" style="39" customWidth="1"/>
    <col min="8715" max="8715" width="18.85546875" style="39" customWidth="1"/>
    <col min="8716" max="8716" width="12.7109375" style="39" customWidth="1"/>
    <col min="8717" max="8717" width="15" style="39" customWidth="1"/>
    <col min="8718" max="8718" width="10.42578125" style="39" customWidth="1"/>
    <col min="8719" max="8719" width="9.140625" style="39"/>
    <col min="8720" max="8720" width="11.7109375" style="39" customWidth="1"/>
    <col min="8721" max="8721" width="15.140625" style="39" customWidth="1"/>
    <col min="8722" max="8722" width="35.7109375" style="39" customWidth="1"/>
    <col min="8723" max="8723" width="60.140625" style="39" customWidth="1"/>
    <col min="8724" max="8724" width="36.7109375" style="39" customWidth="1"/>
    <col min="8725" max="8725" width="14.28515625" style="39" customWidth="1"/>
    <col min="8726" max="8958" width="9.140625" style="39"/>
    <col min="8959" max="8959" width="9.42578125" style="39" customWidth="1"/>
    <col min="8960" max="8960" width="103.28515625" style="39" customWidth="1"/>
    <col min="8961" max="8961" width="11.140625" style="39" customWidth="1"/>
    <col min="8962" max="8962" width="8.7109375" style="39" customWidth="1"/>
    <col min="8963" max="8963" width="13" style="39" customWidth="1"/>
    <col min="8964" max="8965" width="9" style="39" hidden="1" customWidth="1"/>
    <col min="8966" max="8966" width="12.7109375" style="39" customWidth="1"/>
    <col min="8967" max="8967" width="13.5703125" style="39" customWidth="1"/>
    <col min="8968" max="8968" width="14.140625" style="39" customWidth="1"/>
    <col min="8969" max="8969" width="18" style="39" customWidth="1"/>
    <col min="8970" max="8970" width="15.7109375" style="39" customWidth="1"/>
    <col min="8971" max="8971" width="18.85546875" style="39" customWidth="1"/>
    <col min="8972" max="8972" width="12.7109375" style="39" customWidth="1"/>
    <col min="8973" max="8973" width="15" style="39" customWidth="1"/>
    <col min="8974" max="8974" width="10.42578125" style="39" customWidth="1"/>
    <col min="8975" max="8975" width="9.140625" style="39"/>
    <col min="8976" max="8976" width="11.7109375" style="39" customWidth="1"/>
    <col min="8977" max="8977" width="15.140625" style="39" customWidth="1"/>
    <col min="8978" max="8978" width="35.7109375" style="39" customWidth="1"/>
    <col min="8979" max="8979" width="60.140625" style="39" customWidth="1"/>
    <col min="8980" max="8980" width="36.7109375" style="39" customWidth="1"/>
    <col min="8981" max="8981" width="14.28515625" style="39" customWidth="1"/>
    <col min="8982" max="9214" width="9.140625" style="39"/>
    <col min="9215" max="9215" width="9.42578125" style="39" customWidth="1"/>
    <col min="9216" max="9216" width="103.28515625" style="39" customWidth="1"/>
    <col min="9217" max="9217" width="11.140625" style="39" customWidth="1"/>
    <col min="9218" max="9218" width="8.7109375" style="39" customWidth="1"/>
    <col min="9219" max="9219" width="13" style="39" customWidth="1"/>
    <col min="9220" max="9221" width="9" style="39" hidden="1" customWidth="1"/>
    <col min="9222" max="9222" width="12.7109375" style="39" customWidth="1"/>
    <col min="9223" max="9223" width="13.5703125" style="39" customWidth="1"/>
    <col min="9224" max="9224" width="14.140625" style="39" customWidth="1"/>
    <col min="9225" max="9225" width="18" style="39" customWidth="1"/>
    <col min="9226" max="9226" width="15.7109375" style="39" customWidth="1"/>
    <col min="9227" max="9227" width="18.85546875" style="39" customWidth="1"/>
    <col min="9228" max="9228" width="12.7109375" style="39" customWidth="1"/>
    <col min="9229" max="9229" width="15" style="39" customWidth="1"/>
    <col min="9230" max="9230" width="10.42578125" style="39" customWidth="1"/>
    <col min="9231" max="9231" width="9.140625" style="39"/>
    <col min="9232" max="9232" width="11.7109375" style="39" customWidth="1"/>
    <col min="9233" max="9233" width="15.140625" style="39" customWidth="1"/>
    <col min="9234" max="9234" width="35.7109375" style="39" customWidth="1"/>
    <col min="9235" max="9235" width="60.140625" style="39" customWidth="1"/>
    <col min="9236" max="9236" width="36.7109375" style="39" customWidth="1"/>
    <col min="9237" max="9237" width="14.28515625" style="39" customWidth="1"/>
    <col min="9238" max="9470" width="9.140625" style="39"/>
    <col min="9471" max="9471" width="9.42578125" style="39" customWidth="1"/>
    <col min="9472" max="9472" width="103.28515625" style="39" customWidth="1"/>
    <col min="9473" max="9473" width="11.140625" style="39" customWidth="1"/>
    <col min="9474" max="9474" width="8.7109375" style="39" customWidth="1"/>
    <col min="9475" max="9475" width="13" style="39" customWidth="1"/>
    <col min="9476" max="9477" width="9" style="39" hidden="1" customWidth="1"/>
    <col min="9478" max="9478" width="12.7109375" style="39" customWidth="1"/>
    <col min="9479" max="9479" width="13.5703125" style="39" customWidth="1"/>
    <col min="9480" max="9480" width="14.140625" style="39" customWidth="1"/>
    <col min="9481" max="9481" width="18" style="39" customWidth="1"/>
    <col min="9482" max="9482" width="15.7109375" style="39" customWidth="1"/>
    <col min="9483" max="9483" width="18.85546875" style="39" customWidth="1"/>
    <col min="9484" max="9484" width="12.7109375" style="39" customWidth="1"/>
    <col min="9485" max="9485" width="15" style="39" customWidth="1"/>
    <col min="9486" max="9486" width="10.42578125" style="39" customWidth="1"/>
    <col min="9487" max="9487" width="9.140625" style="39"/>
    <col min="9488" max="9488" width="11.7109375" style="39" customWidth="1"/>
    <col min="9489" max="9489" width="15.140625" style="39" customWidth="1"/>
    <col min="9490" max="9490" width="35.7109375" style="39" customWidth="1"/>
    <col min="9491" max="9491" width="60.140625" style="39" customWidth="1"/>
    <col min="9492" max="9492" width="36.7109375" style="39" customWidth="1"/>
    <col min="9493" max="9493" width="14.28515625" style="39" customWidth="1"/>
    <col min="9494" max="9726" width="9.140625" style="39"/>
    <col min="9727" max="9727" width="9.42578125" style="39" customWidth="1"/>
    <col min="9728" max="9728" width="103.28515625" style="39" customWidth="1"/>
    <col min="9729" max="9729" width="11.140625" style="39" customWidth="1"/>
    <col min="9730" max="9730" width="8.7109375" style="39" customWidth="1"/>
    <col min="9731" max="9731" width="13" style="39" customWidth="1"/>
    <col min="9732" max="9733" width="9" style="39" hidden="1" customWidth="1"/>
    <col min="9734" max="9734" width="12.7109375" style="39" customWidth="1"/>
    <col min="9735" max="9735" width="13.5703125" style="39" customWidth="1"/>
    <col min="9736" max="9736" width="14.140625" style="39" customWidth="1"/>
    <col min="9737" max="9737" width="18" style="39" customWidth="1"/>
    <col min="9738" max="9738" width="15.7109375" style="39" customWidth="1"/>
    <col min="9739" max="9739" width="18.85546875" style="39" customWidth="1"/>
    <col min="9740" max="9740" width="12.7109375" style="39" customWidth="1"/>
    <col min="9741" max="9741" width="15" style="39" customWidth="1"/>
    <col min="9742" max="9742" width="10.42578125" style="39" customWidth="1"/>
    <col min="9743" max="9743" width="9.140625" style="39"/>
    <col min="9744" max="9744" width="11.7109375" style="39" customWidth="1"/>
    <col min="9745" max="9745" width="15.140625" style="39" customWidth="1"/>
    <col min="9746" max="9746" width="35.7109375" style="39" customWidth="1"/>
    <col min="9747" max="9747" width="60.140625" style="39" customWidth="1"/>
    <col min="9748" max="9748" width="36.7109375" style="39" customWidth="1"/>
    <col min="9749" max="9749" width="14.28515625" style="39" customWidth="1"/>
    <col min="9750" max="9982" width="9.140625" style="39"/>
    <col min="9983" max="9983" width="9.42578125" style="39" customWidth="1"/>
    <col min="9984" max="9984" width="103.28515625" style="39" customWidth="1"/>
    <col min="9985" max="9985" width="11.140625" style="39" customWidth="1"/>
    <col min="9986" max="9986" width="8.7109375" style="39" customWidth="1"/>
    <col min="9987" max="9987" width="13" style="39" customWidth="1"/>
    <col min="9988" max="9989" width="9" style="39" hidden="1" customWidth="1"/>
    <col min="9990" max="9990" width="12.7109375" style="39" customWidth="1"/>
    <col min="9991" max="9991" width="13.5703125" style="39" customWidth="1"/>
    <col min="9992" max="9992" width="14.140625" style="39" customWidth="1"/>
    <col min="9993" max="9993" width="18" style="39" customWidth="1"/>
    <col min="9994" max="9994" width="15.7109375" style="39" customWidth="1"/>
    <col min="9995" max="9995" width="18.85546875" style="39" customWidth="1"/>
    <col min="9996" max="9996" width="12.7109375" style="39" customWidth="1"/>
    <col min="9997" max="9997" width="15" style="39" customWidth="1"/>
    <col min="9998" max="9998" width="10.42578125" style="39" customWidth="1"/>
    <col min="9999" max="9999" width="9.140625" style="39"/>
    <col min="10000" max="10000" width="11.7109375" style="39" customWidth="1"/>
    <col min="10001" max="10001" width="15.140625" style="39" customWidth="1"/>
    <col min="10002" max="10002" width="35.7109375" style="39" customWidth="1"/>
    <col min="10003" max="10003" width="60.140625" style="39" customWidth="1"/>
    <col min="10004" max="10004" width="36.7109375" style="39" customWidth="1"/>
    <col min="10005" max="10005" width="14.28515625" style="39" customWidth="1"/>
    <col min="10006" max="10238" width="9.140625" style="39"/>
    <col min="10239" max="10239" width="9.42578125" style="39" customWidth="1"/>
    <col min="10240" max="10240" width="103.28515625" style="39" customWidth="1"/>
    <col min="10241" max="10241" width="11.140625" style="39" customWidth="1"/>
    <col min="10242" max="10242" width="8.7109375" style="39" customWidth="1"/>
    <col min="10243" max="10243" width="13" style="39" customWidth="1"/>
    <col min="10244" max="10245" width="9" style="39" hidden="1" customWidth="1"/>
    <col min="10246" max="10246" width="12.7109375" style="39" customWidth="1"/>
    <col min="10247" max="10247" width="13.5703125" style="39" customWidth="1"/>
    <col min="10248" max="10248" width="14.140625" style="39" customWidth="1"/>
    <col min="10249" max="10249" width="18" style="39" customWidth="1"/>
    <col min="10250" max="10250" width="15.7109375" style="39" customWidth="1"/>
    <col min="10251" max="10251" width="18.85546875" style="39" customWidth="1"/>
    <col min="10252" max="10252" width="12.7109375" style="39" customWidth="1"/>
    <col min="10253" max="10253" width="15" style="39" customWidth="1"/>
    <col min="10254" max="10254" width="10.42578125" style="39" customWidth="1"/>
    <col min="10255" max="10255" width="9.140625" style="39"/>
    <col min="10256" max="10256" width="11.7109375" style="39" customWidth="1"/>
    <col min="10257" max="10257" width="15.140625" style="39" customWidth="1"/>
    <col min="10258" max="10258" width="35.7109375" style="39" customWidth="1"/>
    <col min="10259" max="10259" width="60.140625" style="39" customWidth="1"/>
    <col min="10260" max="10260" width="36.7109375" style="39" customWidth="1"/>
    <col min="10261" max="10261" width="14.28515625" style="39" customWidth="1"/>
    <col min="10262" max="10494" width="9.140625" style="39"/>
    <col min="10495" max="10495" width="9.42578125" style="39" customWidth="1"/>
    <col min="10496" max="10496" width="103.28515625" style="39" customWidth="1"/>
    <col min="10497" max="10497" width="11.140625" style="39" customWidth="1"/>
    <col min="10498" max="10498" width="8.7109375" style="39" customWidth="1"/>
    <col min="10499" max="10499" width="13" style="39" customWidth="1"/>
    <col min="10500" max="10501" width="9" style="39" hidden="1" customWidth="1"/>
    <col min="10502" max="10502" width="12.7109375" style="39" customWidth="1"/>
    <col min="10503" max="10503" width="13.5703125" style="39" customWidth="1"/>
    <col min="10504" max="10504" width="14.140625" style="39" customWidth="1"/>
    <col min="10505" max="10505" width="18" style="39" customWidth="1"/>
    <col min="10506" max="10506" width="15.7109375" style="39" customWidth="1"/>
    <col min="10507" max="10507" width="18.85546875" style="39" customWidth="1"/>
    <col min="10508" max="10508" width="12.7109375" style="39" customWidth="1"/>
    <col min="10509" max="10509" width="15" style="39" customWidth="1"/>
    <col min="10510" max="10510" width="10.42578125" style="39" customWidth="1"/>
    <col min="10511" max="10511" width="9.140625" style="39"/>
    <col min="10512" max="10512" width="11.7109375" style="39" customWidth="1"/>
    <col min="10513" max="10513" width="15.140625" style="39" customWidth="1"/>
    <col min="10514" max="10514" width="35.7109375" style="39" customWidth="1"/>
    <col min="10515" max="10515" width="60.140625" style="39" customWidth="1"/>
    <col min="10516" max="10516" width="36.7109375" style="39" customWidth="1"/>
    <col min="10517" max="10517" width="14.28515625" style="39" customWidth="1"/>
    <col min="10518" max="10750" width="9.140625" style="39"/>
    <col min="10751" max="10751" width="9.42578125" style="39" customWidth="1"/>
    <col min="10752" max="10752" width="103.28515625" style="39" customWidth="1"/>
    <col min="10753" max="10753" width="11.140625" style="39" customWidth="1"/>
    <col min="10754" max="10754" width="8.7109375" style="39" customWidth="1"/>
    <col min="10755" max="10755" width="13" style="39" customWidth="1"/>
    <col min="10756" max="10757" width="9" style="39" hidden="1" customWidth="1"/>
    <col min="10758" max="10758" width="12.7109375" style="39" customWidth="1"/>
    <col min="10759" max="10759" width="13.5703125" style="39" customWidth="1"/>
    <col min="10760" max="10760" width="14.140625" style="39" customWidth="1"/>
    <col min="10761" max="10761" width="18" style="39" customWidth="1"/>
    <col min="10762" max="10762" width="15.7109375" style="39" customWidth="1"/>
    <col min="10763" max="10763" width="18.85546875" style="39" customWidth="1"/>
    <col min="10764" max="10764" width="12.7109375" style="39" customWidth="1"/>
    <col min="10765" max="10765" width="15" style="39" customWidth="1"/>
    <col min="10766" max="10766" width="10.42578125" style="39" customWidth="1"/>
    <col min="10767" max="10767" width="9.140625" style="39"/>
    <col min="10768" max="10768" width="11.7109375" style="39" customWidth="1"/>
    <col min="10769" max="10769" width="15.140625" style="39" customWidth="1"/>
    <col min="10770" max="10770" width="35.7109375" style="39" customWidth="1"/>
    <col min="10771" max="10771" width="60.140625" style="39" customWidth="1"/>
    <col min="10772" max="10772" width="36.7109375" style="39" customWidth="1"/>
    <col min="10773" max="10773" width="14.28515625" style="39" customWidth="1"/>
    <col min="10774" max="11006" width="9.140625" style="39"/>
    <col min="11007" max="11007" width="9.42578125" style="39" customWidth="1"/>
    <col min="11008" max="11008" width="103.28515625" style="39" customWidth="1"/>
    <col min="11009" max="11009" width="11.140625" style="39" customWidth="1"/>
    <col min="11010" max="11010" width="8.7109375" style="39" customWidth="1"/>
    <col min="11011" max="11011" width="13" style="39" customWidth="1"/>
    <col min="11012" max="11013" width="9" style="39" hidden="1" customWidth="1"/>
    <col min="11014" max="11014" width="12.7109375" style="39" customWidth="1"/>
    <col min="11015" max="11015" width="13.5703125" style="39" customWidth="1"/>
    <col min="11016" max="11016" width="14.140625" style="39" customWidth="1"/>
    <col min="11017" max="11017" width="18" style="39" customWidth="1"/>
    <col min="11018" max="11018" width="15.7109375" style="39" customWidth="1"/>
    <col min="11019" max="11019" width="18.85546875" style="39" customWidth="1"/>
    <col min="11020" max="11020" width="12.7109375" style="39" customWidth="1"/>
    <col min="11021" max="11021" width="15" style="39" customWidth="1"/>
    <col min="11022" max="11022" width="10.42578125" style="39" customWidth="1"/>
    <col min="11023" max="11023" width="9.140625" style="39"/>
    <col min="11024" max="11024" width="11.7109375" style="39" customWidth="1"/>
    <col min="11025" max="11025" width="15.140625" style="39" customWidth="1"/>
    <col min="11026" max="11026" width="35.7109375" style="39" customWidth="1"/>
    <col min="11027" max="11027" width="60.140625" style="39" customWidth="1"/>
    <col min="11028" max="11028" width="36.7109375" style="39" customWidth="1"/>
    <col min="11029" max="11029" width="14.28515625" style="39" customWidth="1"/>
    <col min="11030" max="11262" width="9.140625" style="39"/>
    <col min="11263" max="11263" width="9.42578125" style="39" customWidth="1"/>
    <col min="11264" max="11264" width="103.28515625" style="39" customWidth="1"/>
    <col min="11265" max="11265" width="11.140625" style="39" customWidth="1"/>
    <col min="11266" max="11266" width="8.7109375" style="39" customWidth="1"/>
    <col min="11267" max="11267" width="13" style="39" customWidth="1"/>
    <col min="11268" max="11269" width="9" style="39" hidden="1" customWidth="1"/>
    <col min="11270" max="11270" width="12.7109375" style="39" customWidth="1"/>
    <col min="11271" max="11271" width="13.5703125" style="39" customWidth="1"/>
    <col min="11272" max="11272" width="14.140625" style="39" customWidth="1"/>
    <col min="11273" max="11273" width="18" style="39" customWidth="1"/>
    <col min="11274" max="11274" width="15.7109375" style="39" customWidth="1"/>
    <col min="11275" max="11275" width="18.85546875" style="39" customWidth="1"/>
    <col min="11276" max="11276" width="12.7109375" style="39" customWidth="1"/>
    <col min="11277" max="11277" width="15" style="39" customWidth="1"/>
    <col min="11278" max="11278" width="10.42578125" style="39" customWidth="1"/>
    <col min="11279" max="11279" width="9.140625" style="39"/>
    <col min="11280" max="11280" width="11.7109375" style="39" customWidth="1"/>
    <col min="11281" max="11281" width="15.140625" style="39" customWidth="1"/>
    <col min="11282" max="11282" width="35.7109375" style="39" customWidth="1"/>
    <col min="11283" max="11283" width="60.140625" style="39" customWidth="1"/>
    <col min="11284" max="11284" width="36.7109375" style="39" customWidth="1"/>
    <col min="11285" max="11285" width="14.28515625" style="39" customWidth="1"/>
    <col min="11286" max="11518" width="9.140625" style="39"/>
    <col min="11519" max="11519" width="9.42578125" style="39" customWidth="1"/>
    <col min="11520" max="11520" width="103.28515625" style="39" customWidth="1"/>
    <col min="11521" max="11521" width="11.140625" style="39" customWidth="1"/>
    <col min="11522" max="11522" width="8.7109375" style="39" customWidth="1"/>
    <col min="11523" max="11523" width="13" style="39" customWidth="1"/>
    <col min="11524" max="11525" width="9" style="39" hidden="1" customWidth="1"/>
    <col min="11526" max="11526" width="12.7109375" style="39" customWidth="1"/>
    <col min="11527" max="11527" width="13.5703125" style="39" customWidth="1"/>
    <col min="11528" max="11528" width="14.140625" style="39" customWidth="1"/>
    <col min="11529" max="11529" width="18" style="39" customWidth="1"/>
    <col min="11530" max="11530" width="15.7109375" style="39" customWidth="1"/>
    <col min="11531" max="11531" width="18.85546875" style="39" customWidth="1"/>
    <col min="11532" max="11532" width="12.7109375" style="39" customWidth="1"/>
    <col min="11533" max="11533" width="15" style="39" customWidth="1"/>
    <col min="11534" max="11534" width="10.42578125" style="39" customWidth="1"/>
    <col min="11535" max="11535" width="9.140625" style="39"/>
    <col min="11536" max="11536" width="11.7109375" style="39" customWidth="1"/>
    <col min="11537" max="11537" width="15.140625" style="39" customWidth="1"/>
    <col min="11538" max="11538" width="35.7109375" style="39" customWidth="1"/>
    <col min="11539" max="11539" width="60.140625" style="39" customWidth="1"/>
    <col min="11540" max="11540" width="36.7109375" style="39" customWidth="1"/>
    <col min="11541" max="11541" width="14.28515625" style="39" customWidth="1"/>
    <col min="11542" max="11774" width="9.140625" style="39"/>
    <col min="11775" max="11775" width="9.42578125" style="39" customWidth="1"/>
    <col min="11776" max="11776" width="103.28515625" style="39" customWidth="1"/>
    <col min="11777" max="11777" width="11.140625" style="39" customWidth="1"/>
    <col min="11778" max="11778" width="8.7109375" style="39" customWidth="1"/>
    <col min="11779" max="11779" width="13" style="39" customWidth="1"/>
    <col min="11780" max="11781" width="9" style="39" hidden="1" customWidth="1"/>
    <col min="11782" max="11782" width="12.7109375" style="39" customWidth="1"/>
    <col min="11783" max="11783" width="13.5703125" style="39" customWidth="1"/>
    <col min="11784" max="11784" width="14.140625" style="39" customWidth="1"/>
    <col min="11785" max="11785" width="18" style="39" customWidth="1"/>
    <col min="11786" max="11786" width="15.7109375" style="39" customWidth="1"/>
    <col min="11787" max="11787" width="18.85546875" style="39" customWidth="1"/>
    <col min="11788" max="11788" width="12.7109375" style="39" customWidth="1"/>
    <col min="11789" max="11789" width="15" style="39" customWidth="1"/>
    <col min="11790" max="11790" width="10.42578125" style="39" customWidth="1"/>
    <col min="11791" max="11791" width="9.140625" style="39"/>
    <col min="11792" max="11792" width="11.7109375" style="39" customWidth="1"/>
    <col min="11793" max="11793" width="15.140625" style="39" customWidth="1"/>
    <col min="11794" max="11794" width="35.7109375" style="39" customWidth="1"/>
    <col min="11795" max="11795" width="60.140625" style="39" customWidth="1"/>
    <col min="11796" max="11796" width="36.7109375" style="39" customWidth="1"/>
    <col min="11797" max="11797" width="14.28515625" style="39" customWidth="1"/>
    <col min="11798" max="12030" width="9.140625" style="39"/>
    <col min="12031" max="12031" width="9.42578125" style="39" customWidth="1"/>
    <col min="12032" max="12032" width="103.28515625" style="39" customWidth="1"/>
    <col min="12033" max="12033" width="11.140625" style="39" customWidth="1"/>
    <col min="12034" max="12034" width="8.7109375" style="39" customWidth="1"/>
    <col min="12035" max="12035" width="13" style="39" customWidth="1"/>
    <col min="12036" max="12037" width="9" style="39" hidden="1" customWidth="1"/>
    <col min="12038" max="12038" width="12.7109375" style="39" customWidth="1"/>
    <col min="12039" max="12039" width="13.5703125" style="39" customWidth="1"/>
    <col min="12040" max="12040" width="14.140625" style="39" customWidth="1"/>
    <col min="12041" max="12041" width="18" style="39" customWidth="1"/>
    <col min="12042" max="12042" width="15.7109375" style="39" customWidth="1"/>
    <col min="12043" max="12043" width="18.85546875" style="39" customWidth="1"/>
    <col min="12044" max="12044" width="12.7109375" style="39" customWidth="1"/>
    <col min="12045" max="12045" width="15" style="39" customWidth="1"/>
    <col min="12046" max="12046" width="10.42578125" style="39" customWidth="1"/>
    <col min="12047" max="12047" width="9.140625" style="39"/>
    <col min="12048" max="12048" width="11.7109375" style="39" customWidth="1"/>
    <col min="12049" max="12049" width="15.140625" style="39" customWidth="1"/>
    <col min="12050" max="12050" width="35.7109375" style="39" customWidth="1"/>
    <col min="12051" max="12051" width="60.140625" style="39" customWidth="1"/>
    <col min="12052" max="12052" width="36.7109375" style="39" customWidth="1"/>
    <col min="12053" max="12053" width="14.28515625" style="39" customWidth="1"/>
    <col min="12054" max="12286" width="9.140625" style="39"/>
    <col min="12287" max="12287" width="9.42578125" style="39" customWidth="1"/>
    <col min="12288" max="12288" width="103.28515625" style="39" customWidth="1"/>
    <col min="12289" max="12289" width="11.140625" style="39" customWidth="1"/>
    <col min="12290" max="12290" width="8.7109375" style="39" customWidth="1"/>
    <col min="12291" max="12291" width="13" style="39" customWidth="1"/>
    <col min="12292" max="12293" width="9" style="39" hidden="1" customWidth="1"/>
    <col min="12294" max="12294" width="12.7109375" style="39" customWidth="1"/>
    <col min="12295" max="12295" width="13.5703125" style="39" customWidth="1"/>
    <col min="12296" max="12296" width="14.140625" style="39" customWidth="1"/>
    <col min="12297" max="12297" width="18" style="39" customWidth="1"/>
    <col min="12298" max="12298" width="15.7109375" style="39" customWidth="1"/>
    <col min="12299" max="12299" width="18.85546875" style="39" customWidth="1"/>
    <col min="12300" max="12300" width="12.7109375" style="39" customWidth="1"/>
    <col min="12301" max="12301" width="15" style="39" customWidth="1"/>
    <col min="12302" max="12302" width="10.42578125" style="39" customWidth="1"/>
    <col min="12303" max="12303" width="9.140625" style="39"/>
    <col min="12304" max="12304" width="11.7109375" style="39" customWidth="1"/>
    <col min="12305" max="12305" width="15.140625" style="39" customWidth="1"/>
    <col min="12306" max="12306" width="35.7109375" style="39" customWidth="1"/>
    <col min="12307" max="12307" width="60.140625" style="39" customWidth="1"/>
    <col min="12308" max="12308" width="36.7109375" style="39" customWidth="1"/>
    <col min="12309" max="12309" width="14.28515625" style="39" customWidth="1"/>
    <col min="12310" max="12542" width="9.140625" style="39"/>
    <col min="12543" max="12543" width="9.42578125" style="39" customWidth="1"/>
    <col min="12544" max="12544" width="103.28515625" style="39" customWidth="1"/>
    <col min="12545" max="12545" width="11.140625" style="39" customWidth="1"/>
    <col min="12546" max="12546" width="8.7109375" style="39" customWidth="1"/>
    <col min="12547" max="12547" width="13" style="39" customWidth="1"/>
    <col min="12548" max="12549" width="9" style="39" hidden="1" customWidth="1"/>
    <col min="12550" max="12550" width="12.7109375" style="39" customWidth="1"/>
    <col min="12551" max="12551" width="13.5703125" style="39" customWidth="1"/>
    <col min="12552" max="12552" width="14.140625" style="39" customWidth="1"/>
    <col min="12553" max="12553" width="18" style="39" customWidth="1"/>
    <col min="12554" max="12554" width="15.7109375" style="39" customWidth="1"/>
    <col min="12555" max="12555" width="18.85546875" style="39" customWidth="1"/>
    <col min="12556" max="12556" width="12.7109375" style="39" customWidth="1"/>
    <col min="12557" max="12557" width="15" style="39" customWidth="1"/>
    <col min="12558" max="12558" width="10.42578125" style="39" customWidth="1"/>
    <col min="12559" max="12559" width="9.140625" style="39"/>
    <col min="12560" max="12560" width="11.7109375" style="39" customWidth="1"/>
    <col min="12561" max="12561" width="15.140625" style="39" customWidth="1"/>
    <col min="12562" max="12562" width="35.7109375" style="39" customWidth="1"/>
    <col min="12563" max="12563" width="60.140625" style="39" customWidth="1"/>
    <col min="12564" max="12564" width="36.7109375" style="39" customWidth="1"/>
    <col min="12565" max="12565" width="14.28515625" style="39" customWidth="1"/>
    <col min="12566" max="12798" width="9.140625" style="39"/>
    <col min="12799" max="12799" width="9.42578125" style="39" customWidth="1"/>
    <col min="12800" max="12800" width="103.28515625" style="39" customWidth="1"/>
    <col min="12801" max="12801" width="11.140625" style="39" customWidth="1"/>
    <col min="12802" max="12802" width="8.7109375" style="39" customWidth="1"/>
    <col min="12803" max="12803" width="13" style="39" customWidth="1"/>
    <col min="12804" max="12805" width="9" style="39" hidden="1" customWidth="1"/>
    <col min="12806" max="12806" width="12.7109375" style="39" customWidth="1"/>
    <col min="12807" max="12807" width="13.5703125" style="39" customWidth="1"/>
    <col min="12808" max="12808" width="14.140625" style="39" customWidth="1"/>
    <col min="12809" max="12809" width="18" style="39" customWidth="1"/>
    <col min="12810" max="12810" width="15.7109375" style="39" customWidth="1"/>
    <col min="12811" max="12811" width="18.85546875" style="39" customWidth="1"/>
    <col min="12812" max="12812" width="12.7109375" style="39" customWidth="1"/>
    <col min="12813" max="12813" width="15" style="39" customWidth="1"/>
    <col min="12814" max="12814" width="10.42578125" style="39" customWidth="1"/>
    <col min="12815" max="12815" width="9.140625" style="39"/>
    <col min="12816" max="12816" width="11.7109375" style="39" customWidth="1"/>
    <col min="12817" max="12817" width="15.140625" style="39" customWidth="1"/>
    <col min="12818" max="12818" width="35.7109375" style="39" customWidth="1"/>
    <col min="12819" max="12819" width="60.140625" style="39" customWidth="1"/>
    <col min="12820" max="12820" width="36.7109375" style="39" customWidth="1"/>
    <col min="12821" max="12821" width="14.28515625" style="39" customWidth="1"/>
    <col min="12822" max="13054" width="9.140625" style="39"/>
    <col min="13055" max="13055" width="9.42578125" style="39" customWidth="1"/>
    <col min="13056" max="13056" width="103.28515625" style="39" customWidth="1"/>
    <col min="13057" max="13057" width="11.140625" style="39" customWidth="1"/>
    <col min="13058" max="13058" width="8.7109375" style="39" customWidth="1"/>
    <col min="13059" max="13059" width="13" style="39" customWidth="1"/>
    <col min="13060" max="13061" width="9" style="39" hidden="1" customWidth="1"/>
    <col min="13062" max="13062" width="12.7109375" style="39" customWidth="1"/>
    <col min="13063" max="13063" width="13.5703125" style="39" customWidth="1"/>
    <col min="13064" max="13064" width="14.140625" style="39" customWidth="1"/>
    <col min="13065" max="13065" width="18" style="39" customWidth="1"/>
    <col min="13066" max="13066" width="15.7109375" style="39" customWidth="1"/>
    <col min="13067" max="13067" width="18.85546875" style="39" customWidth="1"/>
    <col min="13068" max="13068" width="12.7109375" style="39" customWidth="1"/>
    <col min="13069" max="13069" width="15" style="39" customWidth="1"/>
    <col min="13070" max="13070" width="10.42578125" style="39" customWidth="1"/>
    <col min="13071" max="13071" width="9.140625" style="39"/>
    <col min="13072" max="13072" width="11.7109375" style="39" customWidth="1"/>
    <col min="13073" max="13073" width="15.140625" style="39" customWidth="1"/>
    <col min="13074" max="13074" width="35.7109375" style="39" customWidth="1"/>
    <col min="13075" max="13075" width="60.140625" style="39" customWidth="1"/>
    <col min="13076" max="13076" width="36.7109375" style="39" customWidth="1"/>
    <col min="13077" max="13077" width="14.28515625" style="39" customWidth="1"/>
    <col min="13078" max="13310" width="9.140625" style="39"/>
    <col min="13311" max="13311" width="9.42578125" style="39" customWidth="1"/>
    <col min="13312" max="13312" width="103.28515625" style="39" customWidth="1"/>
    <col min="13313" max="13313" width="11.140625" style="39" customWidth="1"/>
    <col min="13314" max="13314" width="8.7109375" style="39" customWidth="1"/>
    <col min="13315" max="13315" width="13" style="39" customWidth="1"/>
    <col min="13316" max="13317" width="9" style="39" hidden="1" customWidth="1"/>
    <col min="13318" max="13318" width="12.7109375" style="39" customWidth="1"/>
    <col min="13319" max="13319" width="13.5703125" style="39" customWidth="1"/>
    <col min="13320" max="13320" width="14.140625" style="39" customWidth="1"/>
    <col min="13321" max="13321" width="18" style="39" customWidth="1"/>
    <col min="13322" max="13322" width="15.7109375" style="39" customWidth="1"/>
    <col min="13323" max="13323" width="18.85546875" style="39" customWidth="1"/>
    <col min="13324" max="13324" width="12.7109375" style="39" customWidth="1"/>
    <col min="13325" max="13325" width="15" style="39" customWidth="1"/>
    <col min="13326" max="13326" width="10.42578125" style="39" customWidth="1"/>
    <col min="13327" max="13327" width="9.140625" style="39"/>
    <col min="13328" max="13328" width="11.7109375" style="39" customWidth="1"/>
    <col min="13329" max="13329" width="15.140625" style="39" customWidth="1"/>
    <col min="13330" max="13330" width="35.7109375" style="39" customWidth="1"/>
    <col min="13331" max="13331" width="60.140625" style="39" customWidth="1"/>
    <col min="13332" max="13332" width="36.7109375" style="39" customWidth="1"/>
    <col min="13333" max="13333" width="14.28515625" style="39" customWidth="1"/>
    <col min="13334" max="13566" width="9.140625" style="39"/>
    <col min="13567" max="13567" width="9.42578125" style="39" customWidth="1"/>
    <col min="13568" max="13568" width="103.28515625" style="39" customWidth="1"/>
    <col min="13569" max="13569" width="11.140625" style="39" customWidth="1"/>
    <col min="13570" max="13570" width="8.7109375" style="39" customWidth="1"/>
    <col min="13571" max="13571" width="13" style="39" customWidth="1"/>
    <col min="13572" max="13573" width="9" style="39" hidden="1" customWidth="1"/>
    <col min="13574" max="13574" width="12.7109375" style="39" customWidth="1"/>
    <col min="13575" max="13575" width="13.5703125" style="39" customWidth="1"/>
    <col min="13576" max="13576" width="14.140625" style="39" customWidth="1"/>
    <col min="13577" max="13577" width="18" style="39" customWidth="1"/>
    <col min="13578" max="13578" width="15.7109375" style="39" customWidth="1"/>
    <col min="13579" max="13579" width="18.85546875" style="39" customWidth="1"/>
    <col min="13580" max="13580" width="12.7109375" style="39" customWidth="1"/>
    <col min="13581" max="13581" width="15" style="39" customWidth="1"/>
    <col min="13582" max="13582" width="10.42578125" style="39" customWidth="1"/>
    <col min="13583" max="13583" width="9.140625" style="39"/>
    <col min="13584" max="13584" width="11.7109375" style="39" customWidth="1"/>
    <col min="13585" max="13585" width="15.140625" style="39" customWidth="1"/>
    <col min="13586" max="13586" width="35.7109375" style="39" customWidth="1"/>
    <col min="13587" max="13587" width="60.140625" style="39" customWidth="1"/>
    <col min="13588" max="13588" width="36.7109375" style="39" customWidth="1"/>
    <col min="13589" max="13589" width="14.28515625" style="39" customWidth="1"/>
    <col min="13590" max="13822" width="9.140625" style="39"/>
    <col min="13823" max="13823" width="9.42578125" style="39" customWidth="1"/>
    <col min="13824" max="13824" width="103.28515625" style="39" customWidth="1"/>
    <col min="13825" max="13825" width="11.140625" style="39" customWidth="1"/>
    <col min="13826" max="13826" width="8.7109375" style="39" customWidth="1"/>
    <col min="13827" max="13827" width="13" style="39" customWidth="1"/>
    <col min="13828" max="13829" width="9" style="39" hidden="1" customWidth="1"/>
    <col min="13830" max="13830" width="12.7109375" style="39" customWidth="1"/>
    <col min="13831" max="13831" width="13.5703125" style="39" customWidth="1"/>
    <col min="13832" max="13832" width="14.140625" style="39" customWidth="1"/>
    <col min="13833" max="13833" width="18" style="39" customWidth="1"/>
    <col min="13834" max="13834" width="15.7109375" style="39" customWidth="1"/>
    <col min="13835" max="13835" width="18.85546875" style="39" customWidth="1"/>
    <col min="13836" max="13836" width="12.7109375" style="39" customWidth="1"/>
    <col min="13837" max="13837" width="15" style="39" customWidth="1"/>
    <col min="13838" max="13838" width="10.42578125" style="39" customWidth="1"/>
    <col min="13839" max="13839" width="9.140625" style="39"/>
    <col min="13840" max="13840" width="11.7109375" style="39" customWidth="1"/>
    <col min="13841" max="13841" width="15.140625" style="39" customWidth="1"/>
    <col min="13842" max="13842" width="35.7109375" style="39" customWidth="1"/>
    <col min="13843" max="13843" width="60.140625" style="39" customWidth="1"/>
    <col min="13844" max="13844" width="36.7109375" style="39" customWidth="1"/>
    <col min="13845" max="13845" width="14.28515625" style="39" customWidth="1"/>
    <col min="13846" max="14078" width="9.140625" style="39"/>
    <col min="14079" max="14079" width="9.42578125" style="39" customWidth="1"/>
    <col min="14080" max="14080" width="103.28515625" style="39" customWidth="1"/>
    <col min="14081" max="14081" width="11.140625" style="39" customWidth="1"/>
    <col min="14082" max="14082" width="8.7109375" style="39" customWidth="1"/>
    <col min="14083" max="14083" width="13" style="39" customWidth="1"/>
    <col min="14084" max="14085" width="9" style="39" hidden="1" customWidth="1"/>
    <col min="14086" max="14086" width="12.7109375" style="39" customWidth="1"/>
    <col min="14087" max="14087" width="13.5703125" style="39" customWidth="1"/>
    <col min="14088" max="14088" width="14.140625" style="39" customWidth="1"/>
    <col min="14089" max="14089" width="18" style="39" customWidth="1"/>
    <col min="14090" max="14090" width="15.7109375" style="39" customWidth="1"/>
    <col min="14091" max="14091" width="18.85546875" style="39" customWidth="1"/>
    <col min="14092" max="14092" width="12.7109375" style="39" customWidth="1"/>
    <col min="14093" max="14093" width="15" style="39" customWidth="1"/>
    <col min="14094" max="14094" width="10.42578125" style="39" customWidth="1"/>
    <col min="14095" max="14095" width="9.140625" style="39"/>
    <col min="14096" max="14096" width="11.7109375" style="39" customWidth="1"/>
    <col min="14097" max="14097" width="15.140625" style="39" customWidth="1"/>
    <col min="14098" max="14098" width="35.7109375" style="39" customWidth="1"/>
    <col min="14099" max="14099" width="60.140625" style="39" customWidth="1"/>
    <col min="14100" max="14100" width="36.7109375" style="39" customWidth="1"/>
    <col min="14101" max="14101" width="14.28515625" style="39" customWidth="1"/>
    <col min="14102" max="14334" width="9.140625" style="39"/>
    <col min="14335" max="14335" width="9.42578125" style="39" customWidth="1"/>
    <col min="14336" max="14336" width="103.28515625" style="39" customWidth="1"/>
    <col min="14337" max="14337" width="11.140625" style="39" customWidth="1"/>
    <col min="14338" max="14338" width="8.7109375" style="39" customWidth="1"/>
    <col min="14339" max="14339" width="13" style="39" customWidth="1"/>
    <col min="14340" max="14341" width="9" style="39" hidden="1" customWidth="1"/>
    <col min="14342" max="14342" width="12.7109375" style="39" customWidth="1"/>
    <col min="14343" max="14343" width="13.5703125" style="39" customWidth="1"/>
    <col min="14344" max="14344" width="14.140625" style="39" customWidth="1"/>
    <col min="14345" max="14345" width="18" style="39" customWidth="1"/>
    <col min="14346" max="14346" width="15.7109375" style="39" customWidth="1"/>
    <col min="14347" max="14347" width="18.85546875" style="39" customWidth="1"/>
    <col min="14348" max="14348" width="12.7109375" style="39" customWidth="1"/>
    <col min="14349" max="14349" width="15" style="39" customWidth="1"/>
    <col min="14350" max="14350" width="10.42578125" style="39" customWidth="1"/>
    <col min="14351" max="14351" width="9.140625" style="39"/>
    <col min="14352" max="14352" width="11.7109375" style="39" customWidth="1"/>
    <col min="14353" max="14353" width="15.140625" style="39" customWidth="1"/>
    <col min="14354" max="14354" width="35.7109375" style="39" customWidth="1"/>
    <col min="14355" max="14355" width="60.140625" style="39" customWidth="1"/>
    <col min="14356" max="14356" width="36.7109375" style="39" customWidth="1"/>
    <col min="14357" max="14357" width="14.28515625" style="39" customWidth="1"/>
    <col min="14358" max="14590" width="9.140625" style="39"/>
    <col min="14591" max="14591" width="9.42578125" style="39" customWidth="1"/>
    <col min="14592" max="14592" width="103.28515625" style="39" customWidth="1"/>
    <col min="14593" max="14593" width="11.140625" style="39" customWidth="1"/>
    <col min="14594" max="14594" width="8.7109375" style="39" customWidth="1"/>
    <col min="14595" max="14595" width="13" style="39" customWidth="1"/>
    <col min="14596" max="14597" width="9" style="39" hidden="1" customWidth="1"/>
    <col min="14598" max="14598" width="12.7109375" style="39" customWidth="1"/>
    <col min="14599" max="14599" width="13.5703125" style="39" customWidth="1"/>
    <col min="14600" max="14600" width="14.140625" style="39" customWidth="1"/>
    <col min="14601" max="14601" width="18" style="39" customWidth="1"/>
    <col min="14602" max="14602" width="15.7109375" style="39" customWidth="1"/>
    <col min="14603" max="14603" width="18.85546875" style="39" customWidth="1"/>
    <col min="14604" max="14604" width="12.7109375" style="39" customWidth="1"/>
    <col min="14605" max="14605" width="15" style="39" customWidth="1"/>
    <col min="14606" max="14606" width="10.42578125" style="39" customWidth="1"/>
    <col min="14607" max="14607" width="9.140625" style="39"/>
    <col min="14608" max="14608" width="11.7109375" style="39" customWidth="1"/>
    <col min="14609" max="14609" width="15.140625" style="39" customWidth="1"/>
    <col min="14610" max="14610" width="35.7109375" style="39" customWidth="1"/>
    <col min="14611" max="14611" width="60.140625" style="39" customWidth="1"/>
    <col min="14612" max="14612" width="36.7109375" style="39" customWidth="1"/>
    <col min="14613" max="14613" width="14.28515625" style="39" customWidth="1"/>
    <col min="14614" max="14846" width="9.140625" style="39"/>
    <col min="14847" max="14847" width="9.42578125" style="39" customWidth="1"/>
    <col min="14848" max="14848" width="103.28515625" style="39" customWidth="1"/>
    <col min="14849" max="14849" width="11.140625" style="39" customWidth="1"/>
    <col min="14850" max="14850" width="8.7109375" style="39" customWidth="1"/>
    <col min="14851" max="14851" width="13" style="39" customWidth="1"/>
    <col min="14852" max="14853" width="9" style="39" hidden="1" customWidth="1"/>
    <col min="14854" max="14854" width="12.7109375" style="39" customWidth="1"/>
    <col min="14855" max="14855" width="13.5703125" style="39" customWidth="1"/>
    <col min="14856" max="14856" width="14.140625" style="39" customWidth="1"/>
    <col min="14857" max="14857" width="18" style="39" customWidth="1"/>
    <col min="14858" max="14858" width="15.7109375" style="39" customWidth="1"/>
    <col min="14859" max="14859" width="18.85546875" style="39" customWidth="1"/>
    <col min="14860" max="14860" width="12.7109375" style="39" customWidth="1"/>
    <col min="14861" max="14861" width="15" style="39" customWidth="1"/>
    <col min="14862" max="14862" width="10.42578125" style="39" customWidth="1"/>
    <col min="14863" max="14863" width="9.140625" style="39"/>
    <col min="14864" max="14864" width="11.7109375" style="39" customWidth="1"/>
    <col min="14865" max="14865" width="15.140625" style="39" customWidth="1"/>
    <col min="14866" max="14866" width="35.7109375" style="39" customWidth="1"/>
    <col min="14867" max="14867" width="60.140625" style="39" customWidth="1"/>
    <col min="14868" max="14868" width="36.7109375" style="39" customWidth="1"/>
    <col min="14869" max="14869" width="14.28515625" style="39" customWidth="1"/>
    <col min="14870" max="15102" width="9.140625" style="39"/>
    <col min="15103" max="15103" width="9.42578125" style="39" customWidth="1"/>
    <col min="15104" max="15104" width="103.28515625" style="39" customWidth="1"/>
    <col min="15105" max="15105" width="11.140625" style="39" customWidth="1"/>
    <col min="15106" max="15106" width="8.7109375" style="39" customWidth="1"/>
    <col min="15107" max="15107" width="13" style="39" customWidth="1"/>
    <col min="15108" max="15109" width="9" style="39" hidden="1" customWidth="1"/>
    <col min="15110" max="15110" width="12.7109375" style="39" customWidth="1"/>
    <col min="15111" max="15111" width="13.5703125" style="39" customWidth="1"/>
    <col min="15112" max="15112" width="14.140625" style="39" customWidth="1"/>
    <col min="15113" max="15113" width="18" style="39" customWidth="1"/>
    <col min="15114" max="15114" width="15.7109375" style="39" customWidth="1"/>
    <col min="15115" max="15115" width="18.85546875" style="39" customWidth="1"/>
    <col min="15116" max="15116" width="12.7109375" style="39" customWidth="1"/>
    <col min="15117" max="15117" width="15" style="39" customWidth="1"/>
    <col min="15118" max="15118" width="10.42578125" style="39" customWidth="1"/>
    <col min="15119" max="15119" width="9.140625" style="39"/>
    <col min="15120" max="15120" width="11.7109375" style="39" customWidth="1"/>
    <col min="15121" max="15121" width="15.140625" style="39" customWidth="1"/>
    <col min="15122" max="15122" width="35.7109375" style="39" customWidth="1"/>
    <col min="15123" max="15123" width="60.140625" style="39" customWidth="1"/>
    <col min="15124" max="15124" width="36.7109375" style="39" customWidth="1"/>
    <col min="15125" max="15125" width="14.28515625" style="39" customWidth="1"/>
    <col min="15126" max="15358" width="9.140625" style="39"/>
    <col min="15359" max="15359" width="9.42578125" style="39" customWidth="1"/>
    <col min="15360" max="15360" width="103.28515625" style="39" customWidth="1"/>
    <col min="15361" max="15361" width="11.140625" style="39" customWidth="1"/>
    <col min="15362" max="15362" width="8.7109375" style="39" customWidth="1"/>
    <col min="15363" max="15363" width="13" style="39" customWidth="1"/>
    <col min="15364" max="15365" width="9" style="39" hidden="1" customWidth="1"/>
    <col min="15366" max="15366" width="12.7109375" style="39" customWidth="1"/>
    <col min="15367" max="15367" width="13.5703125" style="39" customWidth="1"/>
    <col min="15368" max="15368" width="14.140625" style="39" customWidth="1"/>
    <col min="15369" max="15369" width="18" style="39" customWidth="1"/>
    <col min="15370" max="15370" width="15.7109375" style="39" customWidth="1"/>
    <col min="15371" max="15371" width="18.85546875" style="39" customWidth="1"/>
    <col min="15372" max="15372" width="12.7109375" style="39" customWidth="1"/>
    <col min="15373" max="15373" width="15" style="39" customWidth="1"/>
    <col min="15374" max="15374" width="10.42578125" style="39" customWidth="1"/>
    <col min="15375" max="15375" width="9.140625" style="39"/>
    <col min="15376" max="15376" width="11.7109375" style="39" customWidth="1"/>
    <col min="15377" max="15377" width="15.140625" style="39" customWidth="1"/>
    <col min="15378" max="15378" width="35.7109375" style="39" customWidth="1"/>
    <col min="15379" max="15379" width="60.140625" style="39" customWidth="1"/>
    <col min="15380" max="15380" width="36.7109375" style="39" customWidth="1"/>
    <col min="15381" max="15381" width="14.28515625" style="39" customWidth="1"/>
    <col min="15382" max="15614" width="9.140625" style="39"/>
    <col min="15615" max="15615" width="9.42578125" style="39" customWidth="1"/>
    <col min="15616" max="15616" width="103.28515625" style="39" customWidth="1"/>
    <col min="15617" max="15617" width="11.140625" style="39" customWidth="1"/>
    <col min="15618" max="15618" width="8.7109375" style="39" customWidth="1"/>
    <col min="15619" max="15619" width="13" style="39" customWidth="1"/>
    <col min="15620" max="15621" width="9" style="39" hidden="1" customWidth="1"/>
    <col min="15622" max="15622" width="12.7109375" style="39" customWidth="1"/>
    <col min="15623" max="15623" width="13.5703125" style="39" customWidth="1"/>
    <col min="15624" max="15624" width="14.140625" style="39" customWidth="1"/>
    <col min="15625" max="15625" width="18" style="39" customWidth="1"/>
    <col min="15626" max="15626" width="15.7109375" style="39" customWidth="1"/>
    <col min="15627" max="15627" width="18.85546875" style="39" customWidth="1"/>
    <col min="15628" max="15628" width="12.7109375" style="39" customWidth="1"/>
    <col min="15629" max="15629" width="15" style="39" customWidth="1"/>
    <col min="15630" max="15630" width="10.42578125" style="39" customWidth="1"/>
    <col min="15631" max="15631" width="9.140625" style="39"/>
    <col min="15632" max="15632" width="11.7109375" style="39" customWidth="1"/>
    <col min="15633" max="15633" width="15.140625" style="39" customWidth="1"/>
    <col min="15634" max="15634" width="35.7109375" style="39" customWidth="1"/>
    <col min="15635" max="15635" width="60.140625" style="39" customWidth="1"/>
    <col min="15636" max="15636" width="36.7109375" style="39" customWidth="1"/>
    <col min="15637" max="15637" width="14.28515625" style="39" customWidth="1"/>
    <col min="15638" max="15870" width="9.140625" style="39"/>
    <col min="15871" max="15871" width="9.42578125" style="39" customWidth="1"/>
    <col min="15872" max="15872" width="103.28515625" style="39" customWidth="1"/>
    <col min="15873" max="15873" width="11.140625" style="39" customWidth="1"/>
    <col min="15874" max="15874" width="8.7109375" style="39" customWidth="1"/>
    <col min="15875" max="15875" width="13" style="39" customWidth="1"/>
    <col min="15876" max="15877" width="9" style="39" hidden="1" customWidth="1"/>
    <col min="15878" max="15878" width="12.7109375" style="39" customWidth="1"/>
    <col min="15879" max="15879" width="13.5703125" style="39" customWidth="1"/>
    <col min="15880" max="15880" width="14.140625" style="39" customWidth="1"/>
    <col min="15881" max="15881" width="18" style="39" customWidth="1"/>
    <col min="15882" max="15882" width="15.7109375" style="39" customWidth="1"/>
    <col min="15883" max="15883" width="18.85546875" style="39" customWidth="1"/>
    <col min="15884" max="15884" width="12.7109375" style="39" customWidth="1"/>
    <col min="15885" max="15885" width="15" style="39" customWidth="1"/>
    <col min="15886" max="15886" width="10.42578125" style="39" customWidth="1"/>
    <col min="15887" max="15887" width="9.140625" style="39"/>
    <col min="15888" max="15888" width="11.7109375" style="39" customWidth="1"/>
    <col min="15889" max="15889" width="15.140625" style="39" customWidth="1"/>
    <col min="15890" max="15890" width="35.7109375" style="39" customWidth="1"/>
    <col min="15891" max="15891" width="60.140625" style="39" customWidth="1"/>
    <col min="15892" max="15892" width="36.7109375" style="39" customWidth="1"/>
    <col min="15893" max="15893" width="14.28515625" style="39" customWidth="1"/>
    <col min="15894" max="16126" width="9.140625" style="39"/>
    <col min="16127" max="16127" width="9.42578125" style="39" customWidth="1"/>
    <col min="16128" max="16128" width="103.28515625" style="39" customWidth="1"/>
    <col min="16129" max="16129" width="11.140625" style="39" customWidth="1"/>
    <col min="16130" max="16130" width="8.7109375" style="39" customWidth="1"/>
    <col min="16131" max="16131" width="13" style="39" customWidth="1"/>
    <col min="16132" max="16133" width="9" style="39" hidden="1" customWidth="1"/>
    <col min="16134" max="16134" width="12.7109375" style="39" customWidth="1"/>
    <col min="16135" max="16135" width="13.5703125" style="39" customWidth="1"/>
    <col min="16136" max="16136" width="14.140625" style="39" customWidth="1"/>
    <col min="16137" max="16137" width="18" style="39" customWidth="1"/>
    <col min="16138" max="16138" width="15.7109375" style="39" customWidth="1"/>
    <col min="16139" max="16139" width="18.85546875" style="39" customWidth="1"/>
    <col min="16140" max="16140" width="12.7109375" style="39" customWidth="1"/>
    <col min="16141" max="16141" width="15" style="39" customWidth="1"/>
    <col min="16142" max="16142" width="10.42578125" style="39" customWidth="1"/>
    <col min="16143" max="16143" width="9.140625" style="39"/>
    <col min="16144" max="16144" width="11.7109375" style="39" customWidth="1"/>
    <col min="16145" max="16145" width="15.140625" style="39" customWidth="1"/>
    <col min="16146" max="16146" width="35.7109375" style="39" customWidth="1"/>
    <col min="16147" max="16147" width="60.140625" style="39" customWidth="1"/>
    <col min="16148" max="16148" width="36.7109375" style="39" customWidth="1"/>
    <col min="16149" max="16149" width="14.28515625" style="39" customWidth="1"/>
    <col min="16150" max="16384" width="9.140625" style="39"/>
  </cols>
  <sheetData>
    <row r="1" spans="1:27" s="30" customFormat="1">
      <c r="A1" s="40" t="s">
        <v>0</v>
      </c>
      <c r="B1" s="41" t="s">
        <v>1</v>
      </c>
      <c r="C1" s="42"/>
      <c r="D1" s="42"/>
      <c r="E1" s="43"/>
      <c r="F1" s="44"/>
      <c r="G1" s="45"/>
      <c r="H1" s="45"/>
      <c r="I1" s="45"/>
      <c r="J1" s="45"/>
      <c r="K1" s="45"/>
      <c r="L1" s="44"/>
      <c r="M1" s="45"/>
      <c r="N1" s="45"/>
      <c r="O1" s="45"/>
      <c r="P1" s="45"/>
      <c r="Q1" s="45"/>
      <c r="R1" s="44"/>
      <c r="S1" s="45"/>
      <c r="T1" s="45"/>
      <c r="U1" s="45"/>
      <c r="V1" s="45"/>
      <c r="W1" s="45"/>
    </row>
    <row r="2" spans="1:27" s="30" customFormat="1">
      <c r="A2" s="40" t="s">
        <v>2</v>
      </c>
      <c r="B2" s="41" t="s">
        <v>3</v>
      </c>
      <c r="C2" s="42"/>
      <c r="D2" s="42"/>
      <c r="E2" s="43"/>
      <c r="F2" s="44"/>
      <c r="G2" s="45"/>
      <c r="H2" s="45"/>
      <c r="I2" s="45"/>
      <c r="J2" s="45"/>
      <c r="K2" s="45"/>
      <c r="L2" s="44"/>
      <c r="M2" s="45"/>
      <c r="N2" s="45"/>
      <c r="O2" s="45"/>
      <c r="P2" s="45"/>
      <c r="Q2" s="45"/>
      <c r="R2" s="44"/>
      <c r="S2" s="45"/>
      <c r="T2" s="45"/>
      <c r="U2" s="45"/>
      <c r="V2" s="45"/>
      <c r="W2" s="45"/>
    </row>
    <row r="3" spans="1:27" s="30" customFormat="1">
      <c r="A3" s="40" t="s">
        <v>4</v>
      </c>
      <c r="B3" s="46">
        <v>44013</v>
      </c>
      <c r="C3" s="42"/>
      <c r="D3" s="42"/>
      <c r="E3" s="43"/>
      <c r="F3" s="47"/>
      <c r="G3" s="47"/>
      <c r="H3" s="45"/>
      <c r="I3" s="45"/>
      <c r="J3" s="45"/>
      <c r="K3" s="45"/>
      <c r="L3" s="47"/>
      <c r="M3" s="47"/>
      <c r="N3" s="45"/>
      <c r="O3" s="45"/>
      <c r="P3" s="45"/>
      <c r="Q3" s="45"/>
      <c r="R3" s="47"/>
      <c r="S3" s="47"/>
      <c r="T3" s="45"/>
      <c r="U3" s="45"/>
      <c r="V3" s="45"/>
      <c r="W3" s="45"/>
    </row>
    <row r="4" spans="1:27">
      <c r="A4" s="48" t="s">
        <v>5</v>
      </c>
      <c r="B4" s="49">
        <v>0.20499999999999999</v>
      </c>
    </row>
    <row r="5" spans="1:27">
      <c r="A5" s="42"/>
      <c r="F5" s="161" t="s">
        <v>90</v>
      </c>
      <c r="G5" s="161"/>
      <c r="H5" s="161"/>
      <c r="I5" s="161"/>
      <c r="J5" s="161"/>
      <c r="K5" s="161"/>
    </row>
    <row r="6" spans="1:27" s="31" customFormat="1" ht="12.75">
      <c r="A6" s="50" t="s">
        <v>6</v>
      </c>
      <c r="B6" s="51" t="s">
        <v>7</v>
      </c>
      <c r="C6" s="50" t="s">
        <v>8</v>
      </c>
      <c r="D6" s="157" t="s">
        <v>9</v>
      </c>
      <c r="E6" s="159" t="s">
        <v>10</v>
      </c>
      <c r="F6" s="162" t="s">
        <v>14</v>
      </c>
      <c r="G6" s="163"/>
      <c r="H6" s="164"/>
      <c r="I6" s="165" t="s">
        <v>15</v>
      </c>
      <c r="J6" s="165"/>
      <c r="K6" s="61" t="s">
        <v>11</v>
      </c>
      <c r="L6" s="144" t="s">
        <v>14</v>
      </c>
      <c r="M6" s="145"/>
      <c r="N6" s="146"/>
      <c r="O6" s="147" t="s">
        <v>15</v>
      </c>
      <c r="P6" s="147"/>
      <c r="Q6" s="62" t="s">
        <v>11</v>
      </c>
      <c r="R6" s="144" t="s">
        <v>14</v>
      </c>
      <c r="S6" s="145"/>
      <c r="T6" s="146"/>
      <c r="U6" s="147" t="s">
        <v>15</v>
      </c>
      <c r="V6" s="147"/>
      <c r="W6" s="62" t="s">
        <v>11</v>
      </c>
      <c r="Y6" s="143" t="s">
        <v>91</v>
      </c>
      <c r="Z6" s="143"/>
      <c r="AA6" s="143"/>
    </row>
    <row r="7" spans="1:27" s="31" customFormat="1" ht="12.75">
      <c r="A7" s="52"/>
      <c r="B7" s="53"/>
      <c r="C7" s="52"/>
      <c r="D7" s="158"/>
      <c r="E7" s="160"/>
      <c r="F7" s="54" t="s">
        <v>18</v>
      </c>
      <c r="G7" s="55" t="s">
        <v>16</v>
      </c>
      <c r="H7" s="55" t="s">
        <v>17</v>
      </c>
      <c r="I7" s="55" t="s">
        <v>16</v>
      </c>
      <c r="J7" s="55" t="s">
        <v>17</v>
      </c>
      <c r="K7" s="61" t="s">
        <v>19</v>
      </c>
      <c r="L7" s="54" t="s">
        <v>18</v>
      </c>
      <c r="M7" s="55" t="s">
        <v>16</v>
      </c>
      <c r="N7" s="55" t="s">
        <v>17</v>
      </c>
      <c r="O7" s="55" t="s">
        <v>16</v>
      </c>
      <c r="P7" s="55" t="s">
        <v>17</v>
      </c>
      <c r="Q7" s="61" t="s">
        <v>19</v>
      </c>
      <c r="R7" s="54" t="s">
        <v>18</v>
      </c>
      <c r="S7" s="55" t="s">
        <v>16</v>
      </c>
      <c r="T7" s="55" t="s">
        <v>17</v>
      </c>
      <c r="U7" s="55" t="s">
        <v>16</v>
      </c>
      <c r="V7" s="55" t="s">
        <v>17</v>
      </c>
      <c r="W7" s="61" t="s">
        <v>19</v>
      </c>
      <c r="Y7" s="143"/>
      <c r="Z7" s="143"/>
      <c r="AA7" s="143"/>
    </row>
    <row r="8" spans="1:27" s="32" customFormat="1">
      <c r="A8" s="56">
        <v>1</v>
      </c>
      <c r="B8" s="148" t="s">
        <v>82</v>
      </c>
      <c r="C8" s="149"/>
      <c r="D8" s="149"/>
      <c r="E8" s="149"/>
      <c r="F8" s="149"/>
      <c r="G8" s="149"/>
      <c r="H8" s="149"/>
      <c r="I8" s="149"/>
      <c r="J8" s="149"/>
      <c r="K8" s="150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</row>
    <row r="9" spans="1:27" s="32" customFormat="1">
      <c r="A9" s="57" t="s">
        <v>20</v>
      </c>
      <c r="B9" s="151" t="s">
        <v>21</v>
      </c>
      <c r="C9" s="152"/>
      <c r="D9" s="152"/>
      <c r="E9" s="152"/>
      <c r="F9" s="152"/>
      <c r="G9" s="152"/>
      <c r="H9" s="152"/>
      <c r="I9" s="152"/>
      <c r="J9" s="152"/>
      <c r="K9" s="153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</row>
    <row r="10" spans="1:27" s="32" customFormat="1" ht="31.5">
      <c r="A10" s="57" t="s">
        <v>22</v>
      </c>
      <c r="B10" s="58" t="s">
        <v>23</v>
      </c>
      <c r="C10" s="57" t="s">
        <v>24</v>
      </c>
      <c r="D10" s="59" t="s">
        <v>25</v>
      </c>
      <c r="E10" s="60">
        <v>2</v>
      </c>
      <c r="F10" s="60">
        <f t="shared" ref="F10:F11" si="0">ROUND(G10+H10,2)</f>
        <v>60</v>
      </c>
      <c r="G10" s="60">
        <v>30</v>
      </c>
      <c r="H10" s="60">
        <v>30</v>
      </c>
      <c r="I10" s="60">
        <f t="shared" ref="I10:I35" si="1">ROUND(E10*G10,2)</f>
        <v>60</v>
      </c>
      <c r="J10" s="60">
        <f t="shared" ref="J10:J35" si="2">ROUND(E10*H10,2)</f>
        <v>60</v>
      </c>
      <c r="K10" s="60">
        <f>ROUND(F10*E10,2)</f>
        <v>120</v>
      </c>
      <c r="L10" s="60">
        <f t="shared" ref="L10:L11" si="3">ROUND(M10+N10,2)</f>
        <v>72.900000000000006</v>
      </c>
      <c r="M10" s="60">
        <v>54</v>
      </c>
      <c r="N10" s="60">
        <v>18.899999999999999</v>
      </c>
      <c r="O10" s="60">
        <f>ROUND(E10*M10,2)</f>
        <v>108</v>
      </c>
      <c r="P10" s="60">
        <f>ROUND(E10*N10,2)</f>
        <v>37.799999999999997</v>
      </c>
      <c r="Q10" s="60">
        <f>O10+P10</f>
        <v>145.80000000000001</v>
      </c>
      <c r="R10" s="60">
        <f t="shared" ref="R10:R11" si="4">ROUND(S10+T10,2)</f>
        <v>46</v>
      </c>
      <c r="S10" s="60">
        <v>26</v>
      </c>
      <c r="T10" s="60">
        <v>20</v>
      </c>
      <c r="U10" s="60">
        <f>ROUND(E10*S10,2)</f>
        <v>52</v>
      </c>
      <c r="V10" s="60">
        <f>ROUND(E10*T10,2)</f>
        <v>40</v>
      </c>
      <c r="W10" s="60">
        <f>U10+V10</f>
        <v>92</v>
      </c>
      <c r="Y10" s="65">
        <f>MEDIAN(M10,G10,S10)</f>
        <v>30</v>
      </c>
      <c r="Z10" s="65">
        <f>MEDIAN(N10,H10,T10)</f>
        <v>20</v>
      </c>
      <c r="AA10" s="65">
        <f>Z10+Y10</f>
        <v>50</v>
      </c>
    </row>
    <row r="11" spans="1:27" s="32" customFormat="1">
      <c r="A11" s="57" t="s">
        <v>26</v>
      </c>
      <c r="B11" s="58" t="s">
        <v>27</v>
      </c>
      <c r="C11" s="57" t="s">
        <v>24</v>
      </c>
      <c r="D11" s="59" t="s">
        <v>28</v>
      </c>
      <c r="E11" s="60">
        <v>3</v>
      </c>
      <c r="F11" s="60">
        <f t="shared" si="0"/>
        <v>60</v>
      </c>
      <c r="G11" s="60">
        <v>45</v>
      </c>
      <c r="H11" s="60">
        <v>15</v>
      </c>
      <c r="I11" s="60">
        <f t="shared" si="1"/>
        <v>135</v>
      </c>
      <c r="J11" s="60">
        <f t="shared" si="2"/>
        <v>45</v>
      </c>
      <c r="K11" s="60">
        <f t="shared" ref="K11:K35" si="5">ROUND(F11*E11,2)</f>
        <v>180</v>
      </c>
      <c r="L11" s="60">
        <f t="shared" si="3"/>
        <v>60.08</v>
      </c>
      <c r="M11" s="60">
        <v>44.5</v>
      </c>
      <c r="N11" s="60">
        <v>15.58</v>
      </c>
      <c r="O11" s="60">
        <f t="shared" ref="O11:O35" si="6">ROUND(E11*M11,2)</f>
        <v>133.5</v>
      </c>
      <c r="P11" s="60">
        <f t="shared" ref="P11:P35" si="7">ROUND(E11*N11,2)</f>
        <v>46.74</v>
      </c>
      <c r="Q11" s="60">
        <f>O11+P11</f>
        <v>180.24</v>
      </c>
      <c r="R11" s="60">
        <f t="shared" si="4"/>
        <v>15</v>
      </c>
      <c r="S11" s="60">
        <v>10</v>
      </c>
      <c r="T11" s="60">
        <v>5</v>
      </c>
      <c r="U11" s="60">
        <f t="shared" ref="U11:U35" si="8">ROUND(E11*S11,2)</f>
        <v>30</v>
      </c>
      <c r="V11" s="60">
        <f t="shared" ref="V11:V35" si="9">ROUND(E11*T11,2)</f>
        <v>15</v>
      </c>
      <c r="W11" s="60">
        <f t="shared" ref="W11:W35" si="10">U11+V11</f>
        <v>45</v>
      </c>
      <c r="Y11" s="65">
        <f t="shared" ref="Y11:Y35" si="11">MEDIAN(M11,G11,S11)</f>
        <v>44.5</v>
      </c>
      <c r="Z11" s="65">
        <f t="shared" ref="Z11:Z35" si="12">MEDIAN(N11,H11,T11)</f>
        <v>15</v>
      </c>
      <c r="AA11" s="65">
        <f t="shared" ref="AA11:AA35" si="13">Z11+Y11</f>
        <v>59.5</v>
      </c>
    </row>
    <row r="12" spans="1:27" s="32" customFormat="1">
      <c r="A12" s="57" t="s">
        <v>29</v>
      </c>
      <c r="B12" s="58" t="s">
        <v>30</v>
      </c>
      <c r="C12" s="57" t="s">
        <v>24</v>
      </c>
      <c r="D12" s="59" t="s">
        <v>28</v>
      </c>
      <c r="E12" s="60">
        <f>6</f>
        <v>6</v>
      </c>
      <c r="F12" s="60">
        <f t="shared" ref="F12:F35" si="14">ROUND(G12+H12,2)</f>
        <v>11</v>
      </c>
      <c r="G12" s="60">
        <v>5</v>
      </c>
      <c r="H12" s="60">
        <v>6</v>
      </c>
      <c r="I12" s="60">
        <f t="shared" si="1"/>
        <v>30</v>
      </c>
      <c r="J12" s="60">
        <f t="shared" si="2"/>
        <v>36</v>
      </c>
      <c r="K12" s="60">
        <f t="shared" si="5"/>
        <v>66</v>
      </c>
      <c r="L12" s="60">
        <f t="shared" ref="L12:L35" si="15">ROUND(M12+N12,2)</f>
        <v>3.17</v>
      </c>
      <c r="M12" s="60">
        <v>2.35</v>
      </c>
      <c r="N12" s="60">
        <v>0.82</v>
      </c>
      <c r="O12" s="60">
        <f t="shared" si="6"/>
        <v>14.1</v>
      </c>
      <c r="P12" s="60">
        <f t="shared" si="7"/>
        <v>4.92</v>
      </c>
      <c r="Q12" s="60">
        <f t="shared" ref="Q12:Q24" si="16">O12+P12</f>
        <v>19.02</v>
      </c>
      <c r="R12" s="60">
        <f t="shared" ref="R12:R35" si="17">ROUND(S12+T12,2)</f>
        <v>5.5</v>
      </c>
      <c r="S12" s="60">
        <v>3.5</v>
      </c>
      <c r="T12" s="60">
        <v>2</v>
      </c>
      <c r="U12" s="60">
        <f t="shared" si="8"/>
        <v>21</v>
      </c>
      <c r="V12" s="60">
        <f t="shared" si="9"/>
        <v>12</v>
      </c>
      <c r="W12" s="60">
        <f t="shared" si="10"/>
        <v>33</v>
      </c>
      <c r="Y12" s="65">
        <f t="shared" si="11"/>
        <v>3.5</v>
      </c>
      <c r="Z12" s="65">
        <f t="shared" si="12"/>
        <v>2</v>
      </c>
      <c r="AA12" s="65">
        <f t="shared" si="13"/>
        <v>5.5</v>
      </c>
    </row>
    <row r="13" spans="1:27" s="32" customFormat="1">
      <c r="A13" s="57" t="s">
        <v>31</v>
      </c>
      <c r="B13" s="58" t="s">
        <v>32</v>
      </c>
      <c r="C13" s="57" t="s">
        <v>24</v>
      </c>
      <c r="D13" s="59" t="s">
        <v>28</v>
      </c>
      <c r="E13" s="60">
        <v>0.5</v>
      </c>
      <c r="F13" s="60">
        <f t="shared" si="14"/>
        <v>8.9</v>
      </c>
      <c r="G13" s="60">
        <v>1.9</v>
      </c>
      <c r="H13" s="60">
        <v>7</v>
      </c>
      <c r="I13" s="60">
        <f t="shared" si="1"/>
        <v>0.95</v>
      </c>
      <c r="J13" s="60">
        <f t="shared" si="2"/>
        <v>3.5</v>
      </c>
      <c r="K13" s="60">
        <f t="shared" si="5"/>
        <v>4.45</v>
      </c>
      <c r="L13" s="60">
        <f t="shared" si="15"/>
        <v>7.22</v>
      </c>
      <c r="M13" s="60">
        <v>5.35</v>
      </c>
      <c r="N13" s="60">
        <v>1.87</v>
      </c>
      <c r="O13" s="60">
        <f t="shared" si="6"/>
        <v>2.68</v>
      </c>
      <c r="P13" s="60">
        <f t="shared" si="7"/>
        <v>0.94</v>
      </c>
      <c r="Q13" s="60">
        <f t="shared" si="16"/>
        <v>3.62</v>
      </c>
      <c r="R13" s="60">
        <f t="shared" si="17"/>
        <v>6.5</v>
      </c>
      <c r="S13" s="60">
        <v>4.5</v>
      </c>
      <c r="T13" s="60">
        <v>2</v>
      </c>
      <c r="U13" s="60">
        <f t="shared" si="8"/>
        <v>2.25</v>
      </c>
      <c r="V13" s="60">
        <f t="shared" si="9"/>
        <v>1</v>
      </c>
      <c r="W13" s="60">
        <f t="shared" si="10"/>
        <v>3.25</v>
      </c>
      <c r="Y13" s="65">
        <f t="shared" si="11"/>
        <v>4.5</v>
      </c>
      <c r="Z13" s="65">
        <f t="shared" si="12"/>
        <v>2</v>
      </c>
      <c r="AA13" s="65">
        <f t="shared" si="13"/>
        <v>6.5</v>
      </c>
    </row>
    <row r="14" spans="1:27" s="32" customFormat="1">
      <c r="A14" s="57" t="s">
        <v>33</v>
      </c>
      <c r="B14" s="58" t="s">
        <v>34</v>
      </c>
      <c r="C14" s="57" t="s">
        <v>24</v>
      </c>
      <c r="D14" s="59" t="s">
        <v>28</v>
      </c>
      <c r="E14" s="60">
        <v>1.5</v>
      </c>
      <c r="F14" s="60">
        <f t="shared" si="14"/>
        <v>14</v>
      </c>
      <c r="G14" s="60">
        <v>6</v>
      </c>
      <c r="H14" s="60">
        <v>8</v>
      </c>
      <c r="I14" s="60">
        <f t="shared" si="1"/>
        <v>9</v>
      </c>
      <c r="J14" s="60">
        <f t="shared" si="2"/>
        <v>12</v>
      </c>
      <c r="K14" s="60">
        <f t="shared" si="5"/>
        <v>21</v>
      </c>
      <c r="L14" s="60">
        <f t="shared" si="15"/>
        <v>15.53</v>
      </c>
      <c r="M14" s="60">
        <v>11.5</v>
      </c>
      <c r="N14" s="60">
        <v>4.03</v>
      </c>
      <c r="O14" s="60">
        <f t="shared" si="6"/>
        <v>17.25</v>
      </c>
      <c r="P14" s="60">
        <f t="shared" si="7"/>
        <v>6.05</v>
      </c>
      <c r="Q14" s="60">
        <f t="shared" si="16"/>
        <v>23.3</v>
      </c>
      <c r="R14" s="60">
        <f t="shared" si="17"/>
        <v>8.5</v>
      </c>
      <c r="S14" s="60">
        <v>6.5</v>
      </c>
      <c r="T14" s="60">
        <v>2</v>
      </c>
      <c r="U14" s="60">
        <f t="shared" si="8"/>
        <v>9.75</v>
      </c>
      <c r="V14" s="60">
        <f t="shared" si="9"/>
        <v>3</v>
      </c>
      <c r="W14" s="60">
        <f t="shared" si="10"/>
        <v>12.75</v>
      </c>
      <c r="Y14" s="65">
        <f t="shared" si="11"/>
        <v>6.5</v>
      </c>
      <c r="Z14" s="65">
        <f t="shared" si="12"/>
        <v>4.03</v>
      </c>
      <c r="AA14" s="65">
        <f t="shared" si="13"/>
        <v>10.530000000000001</v>
      </c>
    </row>
    <row r="15" spans="1:27" s="32" customFormat="1">
      <c r="A15" s="57" t="s">
        <v>35</v>
      </c>
      <c r="B15" s="58" t="s">
        <v>36</v>
      </c>
      <c r="C15" s="57" t="s">
        <v>24</v>
      </c>
      <c r="D15" s="59" t="s">
        <v>28</v>
      </c>
      <c r="E15" s="60">
        <f>3.5*4*2+1.5</f>
        <v>29.5</v>
      </c>
      <c r="F15" s="60">
        <f t="shared" si="14"/>
        <v>17</v>
      </c>
      <c r="G15" s="60">
        <v>8</v>
      </c>
      <c r="H15" s="60">
        <v>9</v>
      </c>
      <c r="I15" s="60">
        <f t="shared" si="1"/>
        <v>236</v>
      </c>
      <c r="J15" s="60">
        <f t="shared" si="2"/>
        <v>265.5</v>
      </c>
      <c r="K15" s="60">
        <f t="shared" si="5"/>
        <v>501.5</v>
      </c>
      <c r="L15" s="60">
        <f t="shared" si="15"/>
        <v>26.87</v>
      </c>
      <c r="M15" s="60">
        <v>19.899999999999999</v>
      </c>
      <c r="N15" s="60">
        <v>6.97</v>
      </c>
      <c r="O15" s="60">
        <f t="shared" si="6"/>
        <v>587.04999999999995</v>
      </c>
      <c r="P15" s="60">
        <f t="shared" si="7"/>
        <v>205.62</v>
      </c>
      <c r="Q15" s="60">
        <f t="shared" si="16"/>
        <v>792.67</v>
      </c>
      <c r="R15" s="60">
        <f t="shared" si="17"/>
        <v>12.8</v>
      </c>
      <c r="S15" s="60">
        <v>9.8000000000000007</v>
      </c>
      <c r="T15" s="60">
        <v>3</v>
      </c>
      <c r="U15" s="60">
        <f t="shared" si="8"/>
        <v>289.10000000000002</v>
      </c>
      <c r="V15" s="60">
        <f t="shared" si="9"/>
        <v>88.5</v>
      </c>
      <c r="W15" s="60">
        <f t="shared" si="10"/>
        <v>377.6</v>
      </c>
      <c r="Y15" s="65">
        <f t="shared" si="11"/>
        <v>9.8000000000000007</v>
      </c>
      <c r="Z15" s="65">
        <f t="shared" si="12"/>
        <v>6.97</v>
      </c>
      <c r="AA15" s="65">
        <f t="shared" si="13"/>
        <v>16.77</v>
      </c>
    </row>
    <row r="16" spans="1:27" s="32" customFormat="1">
      <c r="A16" s="57" t="s">
        <v>37</v>
      </c>
      <c r="B16" s="58" t="s">
        <v>38</v>
      </c>
      <c r="C16" s="57" t="s">
        <v>24</v>
      </c>
      <c r="D16" s="59" t="s">
        <v>28</v>
      </c>
      <c r="E16" s="60">
        <v>3</v>
      </c>
      <c r="F16" s="60">
        <f t="shared" si="14"/>
        <v>180</v>
      </c>
      <c r="G16" s="60">
        <v>150</v>
      </c>
      <c r="H16" s="60">
        <v>30</v>
      </c>
      <c r="I16" s="60">
        <f t="shared" si="1"/>
        <v>450</v>
      </c>
      <c r="J16" s="60">
        <f t="shared" si="2"/>
        <v>90</v>
      </c>
      <c r="K16" s="60">
        <f t="shared" si="5"/>
        <v>540</v>
      </c>
      <c r="L16" s="60">
        <f t="shared" si="15"/>
        <v>59.4</v>
      </c>
      <c r="M16" s="60">
        <v>44</v>
      </c>
      <c r="N16" s="60">
        <v>15.4</v>
      </c>
      <c r="O16" s="60">
        <f t="shared" si="6"/>
        <v>132</v>
      </c>
      <c r="P16" s="60">
        <f t="shared" si="7"/>
        <v>46.2</v>
      </c>
      <c r="Q16" s="60">
        <f t="shared" si="16"/>
        <v>178.2</v>
      </c>
      <c r="R16" s="60">
        <f t="shared" si="17"/>
        <v>80</v>
      </c>
      <c r="S16" s="60">
        <v>55</v>
      </c>
      <c r="T16" s="60">
        <v>25</v>
      </c>
      <c r="U16" s="60">
        <f t="shared" si="8"/>
        <v>165</v>
      </c>
      <c r="V16" s="60">
        <f t="shared" si="9"/>
        <v>75</v>
      </c>
      <c r="W16" s="60">
        <f t="shared" si="10"/>
        <v>240</v>
      </c>
      <c r="Y16" s="65">
        <f t="shared" si="11"/>
        <v>55</v>
      </c>
      <c r="Z16" s="65">
        <f t="shared" si="12"/>
        <v>25</v>
      </c>
      <c r="AA16" s="65">
        <f t="shared" si="13"/>
        <v>80</v>
      </c>
    </row>
    <row r="17" spans="1:27" s="32" customFormat="1" ht="47.25">
      <c r="A17" s="57" t="s">
        <v>39</v>
      </c>
      <c r="B17" s="58" t="s">
        <v>83</v>
      </c>
      <c r="C17" s="57" t="s">
        <v>24</v>
      </c>
      <c r="D17" s="59" t="s">
        <v>28</v>
      </c>
      <c r="E17" s="60">
        <v>32</v>
      </c>
      <c r="F17" s="60">
        <f t="shared" si="14"/>
        <v>15</v>
      </c>
      <c r="G17" s="60">
        <v>8</v>
      </c>
      <c r="H17" s="60">
        <v>7</v>
      </c>
      <c r="I17" s="60">
        <f t="shared" si="1"/>
        <v>256</v>
      </c>
      <c r="J17" s="60">
        <f t="shared" si="2"/>
        <v>224</v>
      </c>
      <c r="K17" s="60">
        <f t="shared" si="5"/>
        <v>480</v>
      </c>
      <c r="L17" s="60">
        <f t="shared" si="15"/>
        <v>16.88</v>
      </c>
      <c r="M17" s="60">
        <v>12.5</v>
      </c>
      <c r="N17" s="60">
        <v>4.38</v>
      </c>
      <c r="O17" s="60">
        <f t="shared" si="6"/>
        <v>400</v>
      </c>
      <c r="P17" s="60">
        <f t="shared" si="7"/>
        <v>140.16</v>
      </c>
      <c r="Q17" s="60">
        <f t="shared" si="16"/>
        <v>540.16</v>
      </c>
      <c r="R17" s="60">
        <f t="shared" si="17"/>
        <v>11.2</v>
      </c>
      <c r="S17" s="60">
        <v>8.1999999999999993</v>
      </c>
      <c r="T17" s="60">
        <v>3</v>
      </c>
      <c r="U17" s="60">
        <f t="shared" si="8"/>
        <v>262.39999999999998</v>
      </c>
      <c r="V17" s="60">
        <f t="shared" si="9"/>
        <v>96</v>
      </c>
      <c r="W17" s="60">
        <f t="shared" si="10"/>
        <v>358.4</v>
      </c>
      <c r="Y17" s="65">
        <f t="shared" si="11"/>
        <v>8.1999999999999993</v>
      </c>
      <c r="Z17" s="65">
        <f t="shared" si="12"/>
        <v>4.38</v>
      </c>
      <c r="AA17" s="65">
        <f t="shared" si="13"/>
        <v>12.579999999999998</v>
      </c>
    </row>
    <row r="18" spans="1:27" s="32" customFormat="1">
      <c r="A18" s="57" t="s">
        <v>41</v>
      </c>
      <c r="B18" s="58" t="s">
        <v>84</v>
      </c>
      <c r="C18" s="57" t="s">
        <v>24</v>
      </c>
      <c r="D18" s="59" t="s">
        <v>28</v>
      </c>
      <c r="E18" s="60">
        <f>1.5*2</f>
        <v>3</v>
      </c>
      <c r="F18" s="60">
        <f t="shared" si="14"/>
        <v>60</v>
      </c>
      <c r="G18" s="60">
        <v>45</v>
      </c>
      <c r="H18" s="60">
        <v>15</v>
      </c>
      <c r="I18" s="60">
        <f t="shared" si="1"/>
        <v>135</v>
      </c>
      <c r="J18" s="60">
        <f t="shared" si="2"/>
        <v>45</v>
      </c>
      <c r="K18" s="60">
        <f t="shared" si="5"/>
        <v>180</v>
      </c>
      <c r="L18" s="60">
        <f t="shared" si="15"/>
        <v>38.479999999999997</v>
      </c>
      <c r="M18" s="60">
        <v>28.5</v>
      </c>
      <c r="N18" s="60">
        <v>9.98</v>
      </c>
      <c r="O18" s="60">
        <f t="shared" si="6"/>
        <v>85.5</v>
      </c>
      <c r="P18" s="60">
        <f t="shared" si="7"/>
        <v>29.94</v>
      </c>
      <c r="Q18" s="60">
        <f t="shared" si="16"/>
        <v>115.44</v>
      </c>
      <c r="R18" s="60">
        <f t="shared" si="17"/>
        <v>30</v>
      </c>
      <c r="S18" s="60">
        <v>27</v>
      </c>
      <c r="T18" s="60">
        <v>3</v>
      </c>
      <c r="U18" s="60">
        <f t="shared" si="8"/>
        <v>81</v>
      </c>
      <c r="V18" s="60">
        <f t="shared" si="9"/>
        <v>9</v>
      </c>
      <c r="W18" s="60">
        <f t="shared" si="10"/>
        <v>90</v>
      </c>
      <c r="Y18" s="65">
        <f t="shared" si="11"/>
        <v>28.5</v>
      </c>
      <c r="Z18" s="65">
        <f t="shared" si="12"/>
        <v>9.98</v>
      </c>
      <c r="AA18" s="65">
        <f t="shared" si="13"/>
        <v>38.480000000000004</v>
      </c>
    </row>
    <row r="19" spans="1:27" s="32" customFormat="1" ht="31.5">
      <c r="A19" s="57" t="s">
        <v>43</v>
      </c>
      <c r="B19" s="58" t="s">
        <v>42</v>
      </c>
      <c r="C19" s="57" t="s">
        <v>24</v>
      </c>
      <c r="D19" s="59" t="s">
        <v>25</v>
      </c>
      <c r="E19" s="60">
        <v>1</v>
      </c>
      <c r="F19" s="60">
        <f t="shared" si="14"/>
        <v>75</v>
      </c>
      <c r="G19" s="60">
        <v>45</v>
      </c>
      <c r="H19" s="60">
        <v>30</v>
      </c>
      <c r="I19" s="60">
        <f t="shared" si="1"/>
        <v>45</v>
      </c>
      <c r="J19" s="60">
        <f t="shared" si="2"/>
        <v>30</v>
      </c>
      <c r="K19" s="60">
        <f t="shared" si="5"/>
        <v>75</v>
      </c>
      <c r="L19" s="60">
        <f t="shared" si="15"/>
        <v>60.08</v>
      </c>
      <c r="M19" s="60">
        <v>44.5</v>
      </c>
      <c r="N19" s="60">
        <v>15.58</v>
      </c>
      <c r="O19" s="60">
        <f t="shared" si="6"/>
        <v>44.5</v>
      </c>
      <c r="P19" s="60">
        <f t="shared" si="7"/>
        <v>15.58</v>
      </c>
      <c r="Q19" s="60">
        <f t="shared" si="16"/>
        <v>60.08</v>
      </c>
      <c r="R19" s="60">
        <f t="shared" si="17"/>
        <v>54</v>
      </c>
      <c r="S19" s="60">
        <v>44</v>
      </c>
      <c r="T19" s="60">
        <v>10</v>
      </c>
      <c r="U19" s="60">
        <f t="shared" si="8"/>
        <v>44</v>
      </c>
      <c r="V19" s="60">
        <f t="shared" si="9"/>
        <v>10</v>
      </c>
      <c r="W19" s="60">
        <f t="shared" si="10"/>
        <v>54</v>
      </c>
      <c r="Y19" s="65">
        <f t="shared" si="11"/>
        <v>44.5</v>
      </c>
      <c r="Z19" s="65">
        <f t="shared" si="12"/>
        <v>15.58</v>
      </c>
      <c r="AA19" s="65">
        <f t="shared" si="13"/>
        <v>60.08</v>
      </c>
    </row>
    <row r="20" spans="1:27" s="32" customFormat="1">
      <c r="A20" s="57" t="s">
        <v>45</v>
      </c>
      <c r="B20" s="58" t="s">
        <v>44</v>
      </c>
      <c r="C20" s="57" t="s">
        <v>24</v>
      </c>
      <c r="D20" s="59" t="s">
        <v>25</v>
      </c>
      <c r="E20" s="60">
        <v>1</v>
      </c>
      <c r="F20" s="60">
        <f t="shared" si="14"/>
        <v>27</v>
      </c>
      <c r="G20" s="60">
        <v>15</v>
      </c>
      <c r="H20" s="60">
        <v>12</v>
      </c>
      <c r="I20" s="60">
        <f t="shared" si="1"/>
        <v>15</v>
      </c>
      <c r="J20" s="60">
        <f t="shared" si="2"/>
        <v>12</v>
      </c>
      <c r="K20" s="60">
        <f t="shared" si="5"/>
        <v>27</v>
      </c>
      <c r="L20" s="60">
        <f t="shared" si="15"/>
        <v>33.08</v>
      </c>
      <c r="M20" s="60">
        <v>24.5</v>
      </c>
      <c r="N20" s="60">
        <v>8.58</v>
      </c>
      <c r="O20" s="60">
        <f t="shared" si="6"/>
        <v>24.5</v>
      </c>
      <c r="P20" s="60">
        <f t="shared" si="7"/>
        <v>8.58</v>
      </c>
      <c r="Q20" s="60">
        <f t="shared" si="16"/>
        <v>33.08</v>
      </c>
      <c r="R20" s="60">
        <f t="shared" si="17"/>
        <v>29</v>
      </c>
      <c r="S20" s="60">
        <v>19</v>
      </c>
      <c r="T20" s="60">
        <v>10</v>
      </c>
      <c r="U20" s="60">
        <f t="shared" si="8"/>
        <v>19</v>
      </c>
      <c r="V20" s="60">
        <f t="shared" si="9"/>
        <v>10</v>
      </c>
      <c r="W20" s="60">
        <f t="shared" si="10"/>
        <v>29</v>
      </c>
      <c r="Y20" s="65">
        <f t="shared" si="11"/>
        <v>19</v>
      </c>
      <c r="Z20" s="65">
        <f t="shared" si="12"/>
        <v>10</v>
      </c>
      <c r="AA20" s="65">
        <f t="shared" si="13"/>
        <v>29</v>
      </c>
    </row>
    <row r="21" spans="1:27" s="32" customFormat="1">
      <c r="A21" s="57" t="s">
        <v>47</v>
      </c>
      <c r="B21" s="58" t="s">
        <v>46</v>
      </c>
      <c r="C21" s="57" t="s">
        <v>24</v>
      </c>
      <c r="D21" s="59" t="s">
        <v>25</v>
      </c>
      <c r="E21" s="60">
        <v>1</v>
      </c>
      <c r="F21" s="60">
        <f t="shared" si="14"/>
        <v>30</v>
      </c>
      <c r="G21" s="60">
        <v>18</v>
      </c>
      <c r="H21" s="60">
        <v>12</v>
      </c>
      <c r="I21" s="60">
        <f t="shared" si="1"/>
        <v>18</v>
      </c>
      <c r="J21" s="60">
        <f t="shared" si="2"/>
        <v>12</v>
      </c>
      <c r="K21" s="60">
        <f t="shared" si="5"/>
        <v>30</v>
      </c>
      <c r="L21" s="60">
        <f t="shared" si="15"/>
        <v>33.08</v>
      </c>
      <c r="M21" s="60">
        <v>24.5</v>
      </c>
      <c r="N21" s="60">
        <v>8.58</v>
      </c>
      <c r="O21" s="60">
        <f t="shared" si="6"/>
        <v>24.5</v>
      </c>
      <c r="P21" s="60">
        <f t="shared" si="7"/>
        <v>8.58</v>
      </c>
      <c r="Q21" s="60">
        <f t="shared" si="16"/>
        <v>33.08</v>
      </c>
      <c r="R21" s="60">
        <f t="shared" si="17"/>
        <v>35</v>
      </c>
      <c r="S21" s="60">
        <v>25</v>
      </c>
      <c r="T21" s="60">
        <v>10</v>
      </c>
      <c r="U21" s="60">
        <f t="shared" si="8"/>
        <v>25</v>
      </c>
      <c r="V21" s="60">
        <f t="shared" si="9"/>
        <v>10</v>
      </c>
      <c r="W21" s="60">
        <f t="shared" si="10"/>
        <v>35</v>
      </c>
      <c r="Y21" s="65">
        <f t="shared" si="11"/>
        <v>24.5</v>
      </c>
      <c r="Z21" s="65">
        <f t="shared" si="12"/>
        <v>10</v>
      </c>
      <c r="AA21" s="65">
        <f t="shared" si="13"/>
        <v>34.5</v>
      </c>
    </row>
    <row r="22" spans="1:27" s="32" customFormat="1">
      <c r="A22" s="57" t="s">
        <v>49</v>
      </c>
      <c r="B22" s="58" t="s">
        <v>48</v>
      </c>
      <c r="C22" s="57" t="s">
        <v>24</v>
      </c>
      <c r="D22" s="59" t="s">
        <v>25</v>
      </c>
      <c r="E22" s="60">
        <v>4</v>
      </c>
      <c r="F22" s="60">
        <f t="shared" si="14"/>
        <v>37</v>
      </c>
      <c r="G22" s="60">
        <v>25</v>
      </c>
      <c r="H22" s="60">
        <v>12</v>
      </c>
      <c r="I22" s="60">
        <f t="shared" si="1"/>
        <v>100</v>
      </c>
      <c r="J22" s="60">
        <f t="shared" si="2"/>
        <v>48</v>
      </c>
      <c r="K22" s="60">
        <f t="shared" si="5"/>
        <v>148</v>
      </c>
      <c r="L22" s="60">
        <f t="shared" si="15"/>
        <v>39.020000000000003</v>
      </c>
      <c r="M22" s="60">
        <v>28.9</v>
      </c>
      <c r="N22" s="60">
        <v>10.119999999999999</v>
      </c>
      <c r="O22" s="60">
        <f t="shared" si="6"/>
        <v>115.6</v>
      </c>
      <c r="P22" s="60">
        <f t="shared" si="7"/>
        <v>40.479999999999997</v>
      </c>
      <c r="Q22" s="60">
        <f t="shared" si="16"/>
        <v>156.07999999999998</v>
      </c>
      <c r="R22" s="60">
        <f t="shared" si="17"/>
        <v>39</v>
      </c>
      <c r="S22" s="60">
        <v>29</v>
      </c>
      <c r="T22" s="60">
        <v>10</v>
      </c>
      <c r="U22" s="60">
        <f t="shared" si="8"/>
        <v>116</v>
      </c>
      <c r="V22" s="60">
        <f t="shared" si="9"/>
        <v>40</v>
      </c>
      <c r="W22" s="60">
        <f t="shared" si="10"/>
        <v>156</v>
      </c>
      <c r="Y22" s="65">
        <f t="shared" si="11"/>
        <v>28.9</v>
      </c>
      <c r="Z22" s="65">
        <f t="shared" si="12"/>
        <v>10.119999999999999</v>
      </c>
      <c r="AA22" s="65">
        <f t="shared" si="13"/>
        <v>39.019999999999996</v>
      </c>
    </row>
    <row r="23" spans="1:27" s="32" customFormat="1">
      <c r="A23" s="57" t="s">
        <v>51</v>
      </c>
      <c r="B23" s="58" t="s">
        <v>50</v>
      </c>
      <c r="C23" s="57" t="s">
        <v>24</v>
      </c>
      <c r="D23" s="59" t="s">
        <v>25</v>
      </c>
      <c r="E23" s="60">
        <v>1</v>
      </c>
      <c r="F23" s="60">
        <f t="shared" si="14"/>
        <v>30</v>
      </c>
      <c r="G23" s="60">
        <v>18</v>
      </c>
      <c r="H23" s="60">
        <v>12</v>
      </c>
      <c r="I23" s="60">
        <f t="shared" si="1"/>
        <v>18</v>
      </c>
      <c r="J23" s="60">
        <f t="shared" si="2"/>
        <v>12</v>
      </c>
      <c r="K23" s="60">
        <f t="shared" si="5"/>
        <v>30</v>
      </c>
      <c r="L23" s="60">
        <f t="shared" si="15"/>
        <v>137.03</v>
      </c>
      <c r="M23" s="60">
        <v>101.5</v>
      </c>
      <c r="N23" s="60">
        <v>35.53</v>
      </c>
      <c r="O23" s="60">
        <f t="shared" si="6"/>
        <v>101.5</v>
      </c>
      <c r="P23" s="60">
        <f t="shared" si="7"/>
        <v>35.53</v>
      </c>
      <c r="Q23" s="60">
        <f t="shared" si="16"/>
        <v>137.03</v>
      </c>
      <c r="R23" s="60">
        <f t="shared" si="17"/>
        <v>97</v>
      </c>
      <c r="S23" s="60">
        <v>77</v>
      </c>
      <c r="T23" s="60">
        <v>20</v>
      </c>
      <c r="U23" s="60">
        <f t="shared" si="8"/>
        <v>77</v>
      </c>
      <c r="V23" s="60">
        <f t="shared" si="9"/>
        <v>20</v>
      </c>
      <c r="W23" s="60">
        <f t="shared" si="10"/>
        <v>97</v>
      </c>
      <c r="Y23" s="65">
        <f t="shared" si="11"/>
        <v>77</v>
      </c>
      <c r="Z23" s="65">
        <f t="shared" si="12"/>
        <v>20</v>
      </c>
      <c r="AA23" s="65">
        <f t="shared" si="13"/>
        <v>97</v>
      </c>
    </row>
    <row r="24" spans="1:27" s="32" customFormat="1">
      <c r="A24" s="57" t="s">
        <v>53</v>
      </c>
      <c r="B24" s="58" t="s">
        <v>54</v>
      </c>
      <c r="C24" s="57" t="s">
        <v>24</v>
      </c>
      <c r="D24" s="59" t="s">
        <v>25</v>
      </c>
      <c r="E24" s="60">
        <v>4</v>
      </c>
      <c r="F24" s="60">
        <f t="shared" si="14"/>
        <v>116</v>
      </c>
      <c r="G24" s="60">
        <v>90</v>
      </c>
      <c r="H24" s="60">
        <v>26</v>
      </c>
      <c r="I24" s="60">
        <f t="shared" si="1"/>
        <v>360</v>
      </c>
      <c r="J24" s="60">
        <f t="shared" si="2"/>
        <v>104</v>
      </c>
      <c r="K24" s="60">
        <f t="shared" si="5"/>
        <v>464</v>
      </c>
      <c r="L24" s="60">
        <f t="shared" si="15"/>
        <v>101.25</v>
      </c>
      <c r="M24" s="60">
        <v>75</v>
      </c>
      <c r="N24" s="60">
        <v>26.25</v>
      </c>
      <c r="O24" s="60">
        <f t="shared" si="6"/>
        <v>300</v>
      </c>
      <c r="P24" s="60">
        <f t="shared" si="7"/>
        <v>105</v>
      </c>
      <c r="Q24" s="60">
        <f t="shared" si="16"/>
        <v>405</v>
      </c>
      <c r="R24" s="60">
        <f t="shared" si="17"/>
        <v>127</v>
      </c>
      <c r="S24" s="60">
        <v>97</v>
      </c>
      <c r="T24" s="60">
        <v>30</v>
      </c>
      <c r="U24" s="60">
        <f t="shared" si="8"/>
        <v>388</v>
      </c>
      <c r="V24" s="60">
        <f t="shared" si="9"/>
        <v>120</v>
      </c>
      <c r="W24" s="60">
        <f t="shared" si="10"/>
        <v>508</v>
      </c>
      <c r="Y24" s="65">
        <f t="shared" si="11"/>
        <v>90</v>
      </c>
      <c r="Z24" s="65">
        <f t="shared" si="12"/>
        <v>26.25</v>
      </c>
      <c r="AA24" s="65">
        <f t="shared" si="13"/>
        <v>116.25</v>
      </c>
    </row>
    <row r="25" spans="1:27" s="32" customFormat="1" ht="31.5">
      <c r="A25" s="57" t="s">
        <v>55</v>
      </c>
      <c r="B25" s="58" t="s">
        <v>85</v>
      </c>
      <c r="C25" s="57" t="s">
        <v>24</v>
      </c>
      <c r="D25" s="59" t="s">
        <v>28</v>
      </c>
      <c r="E25" s="60">
        <f>3*3.5</f>
        <v>10.5</v>
      </c>
      <c r="F25" s="60">
        <f t="shared" si="14"/>
        <v>31</v>
      </c>
      <c r="G25" s="60">
        <v>23</v>
      </c>
      <c r="H25" s="60">
        <v>8</v>
      </c>
      <c r="I25" s="60">
        <f t="shared" si="1"/>
        <v>241.5</v>
      </c>
      <c r="J25" s="60">
        <f t="shared" si="2"/>
        <v>84</v>
      </c>
      <c r="K25" s="60">
        <f t="shared" si="5"/>
        <v>325.5</v>
      </c>
      <c r="L25" s="60">
        <f t="shared" si="15"/>
        <v>18.23</v>
      </c>
      <c r="M25" s="60">
        <v>13.5</v>
      </c>
      <c r="N25" s="60">
        <v>4.7300000000000004</v>
      </c>
      <c r="O25" s="60">
        <f t="shared" si="6"/>
        <v>141.75</v>
      </c>
      <c r="P25" s="60">
        <f t="shared" si="7"/>
        <v>49.67</v>
      </c>
      <c r="Q25" s="60">
        <f t="shared" ref="Q25:Q31" si="18">O25+P25</f>
        <v>191.42000000000002</v>
      </c>
      <c r="R25" s="60">
        <f t="shared" si="17"/>
        <v>15</v>
      </c>
      <c r="S25" s="60">
        <v>10</v>
      </c>
      <c r="T25" s="60">
        <v>5</v>
      </c>
      <c r="U25" s="60">
        <f t="shared" si="8"/>
        <v>105</v>
      </c>
      <c r="V25" s="60">
        <f t="shared" si="9"/>
        <v>52.5</v>
      </c>
      <c r="W25" s="60">
        <f t="shared" si="10"/>
        <v>157.5</v>
      </c>
      <c r="Y25" s="65">
        <f t="shared" si="11"/>
        <v>13.5</v>
      </c>
      <c r="Z25" s="65">
        <f t="shared" si="12"/>
        <v>5</v>
      </c>
      <c r="AA25" s="65">
        <f t="shared" si="13"/>
        <v>18.5</v>
      </c>
    </row>
    <row r="26" spans="1:27" s="32" customFormat="1" ht="31.5">
      <c r="A26" s="57" t="s">
        <v>57</v>
      </c>
      <c r="B26" s="58" t="s">
        <v>86</v>
      </c>
      <c r="C26" s="57" t="s">
        <v>24</v>
      </c>
      <c r="D26" s="59" t="s">
        <v>25</v>
      </c>
      <c r="E26" s="60">
        <v>1</v>
      </c>
      <c r="F26" s="60">
        <f t="shared" si="14"/>
        <v>31000</v>
      </c>
      <c r="G26" s="60">
        <v>26000</v>
      </c>
      <c r="H26" s="60">
        <v>5000</v>
      </c>
      <c r="I26" s="60">
        <f t="shared" si="1"/>
        <v>26000</v>
      </c>
      <c r="J26" s="60">
        <f t="shared" si="2"/>
        <v>5000</v>
      </c>
      <c r="K26" s="60">
        <f t="shared" si="5"/>
        <v>31000</v>
      </c>
      <c r="L26" s="60">
        <f t="shared" si="15"/>
        <v>22275</v>
      </c>
      <c r="M26" s="60">
        <v>16500</v>
      </c>
      <c r="N26" s="60">
        <v>5775</v>
      </c>
      <c r="O26" s="60">
        <f t="shared" si="6"/>
        <v>16500</v>
      </c>
      <c r="P26" s="60">
        <f t="shared" si="7"/>
        <v>5775</v>
      </c>
      <c r="Q26" s="60">
        <f t="shared" si="18"/>
        <v>22275</v>
      </c>
      <c r="R26" s="60">
        <f t="shared" si="17"/>
        <v>11300</v>
      </c>
      <c r="S26" s="60">
        <v>9800</v>
      </c>
      <c r="T26" s="60">
        <v>1500</v>
      </c>
      <c r="U26" s="60">
        <f t="shared" si="8"/>
        <v>9800</v>
      </c>
      <c r="V26" s="60">
        <f t="shared" si="9"/>
        <v>1500</v>
      </c>
      <c r="W26" s="60">
        <f t="shared" si="10"/>
        <v>11300</v>
      </c>
      <c r="Y26" s="65">
        <f t="shared" si="11"/>
        <v>16500</v>
      </c>
      <c r="Z26" s="65">
        <f t="shared" si="12"/>
        <v>5000</v>
      </c>
      <c r="AA26" s="65">
        <f t="shared" si="13"/>
        <v>21500</v>
      </c>
    </row>
    <row r="27" spans="1:27" s="32" customFormat="1" ht="31.5">
      <c r="A27" s="57" t="s">
        <v>60</v>
      </c>
      <c r="B27" s="58" t="s">
        <v>61</v>
      </c>
      <c r="C27" s="57" t="s">
        <v>24</v>
      </c>
      <c r="D27" s="59" t="s">
        <v>25</v>
      </c>
      <c r="E27" s="60">
        <v>2</v>
      </c>
      <c r="F27" s="60">
        <f t="shared" si="14"/>
        <v>90</v>
      </c>
      <c r="G27" s="60">
        <v>60</v>
      </c>
      <c r="H27" s="60">
        <v>30</v>
      </c>
      <c r="I27" s="60">
        <f t="shared" si="1"/>
        <v>120</v>
      </c>
      <c r="J27" s="60">
        <f t="shared" si="2"/>
        <v>60</v>
      </c>
      <c r="K27" s="60">
        <f t="shared" si="5"/>
        <v>180</v>
      </c>
      <c r="L27" s="60">
        <f t="shared" si="15"/>
        <v>191.7</v>
      </c>
      <c r="M27" s="60">
        <v>142</v>
      </c>
      <c r="N27" s="60">
        <v>49.7</v>
      </c>
      <c r="O27" s="60">
        <f t="shared" si="6"/>
        <v>284</v>
      </c>
      <c r="P27" s="60">
        <f t="shared" si="7"/>
        <v>99.4</v>
      </c>
      <c r="Q27" s="60">
        <f t="shared" si="18"/>
        <v>383.4</v>
      </c>
      <c r="R27" s="60">
        <f t="shared" si="17"/>
        <v>137</v>
      </c>
      <c r="S27" s="60">
        <v>97</v>
      </c>
      <c r="T27" s="60">
        <v>40</v>
      </c>
      <c r="U27" s="60">
        <f t="shared" si="8"/>
        <v>194</v>
      </c>
      <c r="V27" s="60">
        <f t="shared" si="9"/>
        <v>80</v>
      </c>
      <c r="W27" s="60">
        <f t="shared" si="10"/>
        <v>274</v>
      </c>
      <c r="Y27" s="65">
        <f t="shared" si="11"/>
        <v>97</v>
      </c>
      <c r="Z27" s="65">
        <f t="shared" si="12"/>
        <v>40</v>
      </c>
      <c r="AA27" s="65">
        <f t="shared" si="13"/>
        <v>137</v>
      </c>
    </row>
    <row r="28" spans="1:27" s="32" customFormat="1">
      <c r="A28" s="57" t="s">
        <v>62</v>
      </c>
      <c r="B28" s="58" t="s">
        <v>87</v>
      </c>
      <c r="C28" s="57" t="s">
        <v>24</v>
      </c>
      <c r="D28" s="59" t="s">
        <v>25</v>
      </c>
      <c r="E28" s="60">
        <v>1</v>
      </c>
      <c r="F28" s="60">
        <f t="shared" si="14"/>
        <v>35</v>
      </c>
      <c r="G28" s="60">
        <v>20</v>
      </c>
      <c r="H28" s="60">
        <v>15</v>
      </c>
      <c r="I28" s="60">
        <f t="shared" si="1"/>
        <v>20</v>
      </c>
      <c r="J28" s="60">
        <f t="shared" si="2"/>
        <v>15</v>
      </c>
      <c r="K28" s="60">
        <f t="shared" si="5"/>
        <v>35</v>
      </c>
      <c r="L28" s="60">
        <f t="shared" si="15"/>
        <v>72.900000000000006</v>
      </c>
      <c r="M28" s="60">
        <v>54</v>
      </c>
      <c r="N28" s="60">
        <v>18.899999999999999</v>
      </c>
      <c r="O28" s="60">
        <f t="shared" si="6"/>
        <v>54</v>
      </c>
      <c r="P28" s="60">
        <f t="shared" si="7"/>
        <v>18.899999999999999</v>
      </c>
      <c r="Q28" s="60">
        <f t="shared" si="18"/>
        <v>72.900000000000006</v>
      </c>
      <c r="R28" s="60">
        <f t="shared" si="17"/>
        <v>21</v>
      </c>
      <c r="S28" s="60">
        <v>11</v>
      </c>
      <c r="T28" s="60">
        <v>10</v>
      </c>
      <c r="U28" s="60">
        <f t="shared" si="8"/>
        <v>11</v>
      </c>
      <c r="V28" s="60">
        <f t="shared" si="9"/>
        <v>10</v>
      </c>
      <c r="W28" s="60">
        <f t="shared" si="10"/>
        <v>21</v>
      </c>
      <c r="Y28" s="65">
        <f t="shared" si="11"/>
        <v>20</v>
      </c>
      <c r="Z28" s="65">
        <f t="shared" si="12"/>
        <v>15</v>
      </c>
      <c r="AA28" s="65">
        <f t="shared" si="13"/>
        <v>35</v>
      </c>
    </row>
    <row r="29" spans="1:27" s="32" customFormat="1">
      <c r="A29" s="57" t="s">
        <v>64</v>
      </c>
      <c r="B29" s="58" t="s">
        <v>65</v>
      </c>
      <c r="C29" s="57" t="s">
        <v>24</v>
      </c>
      <c r="D29" s="59" t="s">
        <v>25</v>
      </c>
      <c r="E29" s="60">
        <v>1</v>
      </c>
      <c r="F29" s="60">
        <f t="shared" si="14"/>
        <v>33</v>
      </c>
      <c r="G29" s="60">
        <v>18</v>
      </c>
      <c r="H29" s="60">
        <v>15</v>
      </c>
      <c r="I29" s="60">
        <f t="shared" si="1"/>
        <v>18</v>
      </c>
      <c r="J29" s="60">
        <f t="shared" si="2"/>
        <v>15</v>
      </c>
      <c r="K29" s="60">
        <f t="shared" si="5"/>
        <v>33</v>
      </c>
      <c r="L29" s="60">
        <f t="shared" si="15"/>
        <v>22.82</v>
      </c>
      <c r="M29" s="60">
        <v>16.899999999999999</v>
      </c>
      <c r="N29" s="60">
        <v>5.92</v>
      </c>
      <c r="O29" s="60">
        <f t="shared" si="6"/>
        <v>16.899999999999999</v>
      </c>
      <c r="P29" s="60">
        <f t="shared" si="7"/>
        <v>5.92</v>
      </c>
      <c r="Q29" s="60">
        <f t="shared" si="18"/>
        <v>22.82</v>
      </c>
      <c r="R29" s="60">
        <f t="shared" si="17"/>
        <v>41</v>
      </c>
      <c r="S29" s="60">
        <v>26</v>
      </c>
      <c r="T29" s="60">
        <v>15</v>
      </c>
      <c r="U29" s="60">
        <f t="shared" si="8"/>
        <v>26</v>
      </c>
      <c r="V29" s="60">
        <f t="shared" si="9"/>
        <v>15</v>
      </c>
      <c r="W29" s="60">
        <f t="shared" si="10"/>
        <v>41</v>
      </c>
      <c r="Y29" s="65">
        <f t="shared" si="11"/>
        <v>18</v>
      </c>
      <c r="Z29" s="65">
        <f t="shared" si="12"/>
        <v>15</v>
      </c>
      <c r="AA29" s="65">
        <f t="shared" si="13"/>
        <v>33</v>
      </c>
    </row>
    <row r="30" spans="1:27" s="32" customFormat="1" ht="47.25">
      <c r="A30" s="57" t="s">
        <v>66</v>
      </c>
      <c r="B30" s="58" t="s">
        <v>67</v>
      </c>
      <c r="C30" s="57" t="s">
        <v>24</v>
      </c>
      <c r="D30" s="59" t="s">
        <v>25</v>
      </c>
      <c r="E30" s="60">
        <v>1</v>
      </c>
      <c r="F30" s="60">
        <f t="shared" si="14"/>
        <v>90</v>
      </c>
      <c r="G30" s="60">
        <v>60</v>
      </c>
      <c r="H30" s="60">
        <v>30</v>
      </c>
      <c r="I30" s="60">
        <f t="shared" si="1"/>
        <v>60</v>
      </c>
      <c r="J30" s="60">
        <f t="shared" si="2"/>
        <v>30</v>
      </c>
      <c r="K30" s="60">
        <f t="shared" si="5"/>
        <v>90</v>
      </c>
      <c r="L30" s="60">
        <f t="shared" si="15"/>
        <v>53.87</v>
      </c>
      <c r="M30" s="60">
        <v>39.9</v>
      </c>
      <c r="N30" s="60">
        <v>13.97</v>
      </c>
      <c r="O30" s="60">
        <f t="shared" si="6"/>
        <v>39.9</v>
      </c>
      <c r="P30" s="60">
        <f t="shared" si="7"/>
        <v>13.97</v>
      </c>
      <c r="Q30" s="60">
        <f t="shared" si="18"/>
        <v>53.87</v>
      </c>
      <c r="R30" s="60">
        <f t="shared" si="17"/>
        <v>84</v>
      </c>
      <c r="S30" s="60">
        <v>54</v>
      </c>
      <c r="T30" s="60">
        <v>30</v>
      </c>
      <c r="U30" s="60">
        <f t="shared" si="8"/>
        <v>54</v>
      </c>
      <c r="V30" s="60">
        <f t="shared" si="9"/>
        <v>30</v>
      </c>
      <c r="W30" s="60">
        <f t="shared" si="10"/>
        <v>84</v>
      </c>
      <c r="Y30" s="65">
        <f t="shared" si="11"/>
        <v>54</v>
      </c>
      <c r="Z30" s="65">
        <f t="shared" si="12"/>
        <v>30</v>
      </c>
      <c r="AA30" s="65">
        <f t="shared" si="13"/>
        <v>84</v>
      </c>
    </row>
    <row r="31" spans="1:27" s="32" customFormat="1" ht="63">
      <c r="A31" s="57" t="s">
        <v>68</v>
      </c>
      <c r="B31" s="58" t="s">
        <v>69</v>
      </c>
      <c r="C31" s="57" t="s">
        <v>24</v>
      </c>
      <c r="D31" s="59" t="s">
        <v>25</v>
      </c>
      <c r="E31" s="60">
        <v>1</v>
      </c>
      <c r="F31" s="60">
        <f t="shared" si="14"/>
        <v>180</v>
      </c>
      <c r="G31" s="60">
        <v>120</v>
      </c>
      <c r="H31" s="60">
        <v>60</v>
      </c>
      <c r="I31" s="60">
        <f t="shared" si="1"/>
        <v>120</v>
      </c>
      <c r="J31" s="60">
        <f t="shared" si="2"/>
        <v>60</v>
      </c>
      <c r="K31" s="60">
        <f t="shared" si="5"/>
        <v>180</v>
      </c>
      <c r="L31" s="60">
        <f t="shared" si="15"/>
        <v>1687.5</v>
      </c>
      <c r="M31" s="60">
        <v>1250</v>
      </c>
      <c r="N31" s="60">
        <v>437.5</v>
      </c>
      <c r="O31" s="60">
        <f t="shared" si="6"/>
        <v>1250</v>
      </c>
      <c r="P31" s="60">
        <f t="shared" si="7"/>
        <v>437.5</v>
      </c>
      <c r="Q31" s="60">
        <f t="shared" si="18"/>
        <v>1687.5</v>
      </c>
      <c r="R31" s="60">
        <f t="shared" si="17"/>
        <v>960</v>
      </c>
      <c r="S31" s="60">
        <v>660</v>
      </c>
      <c r="T31" s="60">
        <v>300</v>
      </c>
      <c r="U31" s="60">
        <f t="shared" si="8"/>
        <v>660</v>
      </c>
      <c r="V31" s="60">
        <f t="shared" si="9"/>
        <v>300</v>
      </c>
      <c r="W31" s="60">
        <f t="shared" si="10"/>
        <v>960</v>
      </c>
      <c r="Y31" s="65">
        <f t="shared" si="11"/>
        <v>660</v>
      </c>
      <c r="Z31" s="65">
        <f t="shared" si="12"/>
        <v>300</v>
      </c>
      <c r="AA31" s="65">
        <f t="shared" si="13"/>
        <v>960</v>
      </c>
    </row>
    <row r="32" spans="1:27" s="32" customFormat="1" ht="47.25">
      <c r="A32" s="57" t="s">
        <v>70</v>
      </c>
      <c r="B32" s="58" t="s">
        <v>88</v>
      </c>
      <c r="C32" s="57" t="s">
        <v>24</v>
      </c>
      <c r="D32" s="59" t="s">
        <v>25</v>
      </c>
      <c r="E32" s="60">
        <v>4</v>
      </c>
      <c r="F32" s="60">
        <f t="shared" si="14"/>
        <v>280</v>
      </c>
      <c r="G32" s="60">
        <v>230</v>
      </c>
      <c r="H32" s="60">
        <v>50</v>
      </c>
      <c r="I32" s="60">
        <f t="shared" si="1"/>
        <v>920</v>
      </c>
      <c r="J32" s="60">
        <f t="shared" si="2"/>
        <v>200</v>
      </c>
      <c r="K32" s="60">
        <f t="shared" si="5"/>
        <v>1120</v>
      </c>
      <c r="L32" s="60">
        <f t="shared" si="15"/>
        <v>877.5</v>
      </c>
      <c r="M32" s="60">
        <v>650</v>
      </c>
      <c r="N32" s="60">
        <v>227.5</v>
      </c>
      <c r="O32" s="60">
        <f t="shared" si="6"/>
        <v>2600</v>
      </c>
      <c r="P32" s="60">
        <f t="shared" si="7"/>
        <v>910</v>
      </c>
      <c r="Q32" s="60">
        <f t="shared" ref="Q32:Q35" si="19">O32+P32</f>
        <v>3510</v>
      </c>
      <c r="R32" s="60">
        <f t="shared" si="17"/>
        <v>375</v>
      </c>
      <c r="S32" s="60">
        <v>315</v>
      </c>
      <c r="T32" s="60">
        <v>60</v>
      </c>
      <c r="U32" s="60">
        <f t="shared" si="8"/>
        <v>1260</v>
      </c>
      <c r="V32" s="60">
        <f t="shared" si="9"/>
        <v>240</v>
      </c>
      <c r="W32" s="60">
        <f t="shared" si="10"/>
        <v>1500</v>
      </c>
      <c r="Y32" s="65">
        <f t="shared" si="11"/>
        <v>315</v>
      </c>
      <c r="Z32" s="65">
        <f t="shared" si="12"/>
        <v>60</v>
      </c>
      <c r="AA32" s="65">
        <f t="shared" si="13"/>
        <v>375</v>
      </c>
    </row>
    <row r="33" spans="1:27" s="32" customFormat="1">
      <c r="A33" s="57" t="s">
        <v>72</v>
      </c>
      <c r="B33" s="58" t="s">
        <v>73</v>
      </c>
      <c r="C33" s="57" t="s">
        <v>24</v>
      </c>
      <c r="D33" s="59" t="s">
        <v>28</v>
      </c>
      <c r="E33" s="60">
        <v>2</v>
      </c>
      <c r="F33" s="60">
        <f t="shared" si="14"/>
        <v>53</v>
      </c>
      <c r="G33" s="60">
        <v>35</v>
      </c>
      <c r="H33" s="60">
        <v>18</v>
      </c>
      <c r="I33" s="60">
        <f t="shared" si="1"/>
        <v>70</v>
      </c>
      <c r="J33" s="60">
        <f t="shared" si="2"/>
        <v>36</v>
      </c>
      <c r="K33" s="60">
        <f t="shared" si="5"/>
        <v>106</v>
      </c>
      <c r="L33" s="60">
        <f t="shared" si="15"/>
        <v>45.77</v>
      </c>
      <c r="M33" s="60">
        <v>33.9</v>
      </c>
      <c r="N33" s="60">
        <v>11.87</v>
      </c>
      <c r="O33" s="60">
        <f t="shared" si="6"/>
        <v>67.8</v>
      </c>
      <c r="P33" s="60">
        <f t="shared" si="7"/>
        <v>23.74</v>
      </c>
      <c r="Q33" s="60">
        <f t="shared" si="19"/>
        <v>91.539999999999992</v>
      </c>
      <c r="R33" s="60">
        <f t="shared" si="17"/>
        <v>24</v>
      </c>
      <c r="S33" s="60">
        <v>14</v>
      </c>
      <c r="T33" s="60">
        <v>10</v>
      </c>
      <c r="U33" s="60">
        <f t="shared" si="8"/>
        <v>28</v>
      </c>
      <c r="V33" s="60">
        <f t="shared" si="9"/>
        <v>20</v>
      </c>
      <c r="W33" s="60">
        <f t="shared" si="10"/>
        <v>48</v>
      </c>
      <c r="Y33" s="65">
        <f t="shared" si="11"/>
        <v>33.9</v>
      </c>
      <c r="Z33" s="65">
        <f t="shared" si="12"/>
        <v>11.87</v>
      </c>
      <c r="AA33" s="65">
        <f t="shared" si="13"/>
        <v>45.769999999999996</v>
      </c>
    </row>
    <row r="34" spans="1:27" s="32" customFormat="1">
      <c r="A34" s="57" t="s">
        <v>74</v>
      </c>
      <c r="B34" s="58" t="s">
        <v>89</v>
      </c>
      <c r="C34" s="57" t="s">
        <v>24</v>
      </c>
      <c r="D34" s="59" t="s">
        <v>59</v>
      </c>
      <c r="E34" s="60">
        <v>3</v>
      </c>
      <c r="F34" s="60">
        <f t="shared" si="14"/>
        <v>68</v>
      </c>
      <c r="G34" s="60">
        <v>46</v>
      </c>
      <c r="H34" s="60">
        <v>22</v>
      </c>
      <c r="I34" s="60">
        <f t="shared" si="1"/>
        <v>138</v>
      </c>
      <c r="J34" s="60">
        <f t="shared" si="2"/>
        <v>66</v>
      </c>
      <c r="K34" s="60">
        <f t="shared" si="5"/>
        <v>204</v>
      </c>
      <c r="L34" s="60">
        <f t="shared" si="15"/>
        <v>153.9</v>
      </c>
      <c r="M34" s="60">
        <v>114</v>
      </c>
      <c r="N34" s="60">
        <v>39.9</v>
      </c>
      <c r="O34" s="60">
        <f t="shared" si="6"/>
        <v>342</v>
      </c>
      <c r="P34" s="60">
        <f t="shared" si="7"/>
        <v>119.7</v>
      </c>
      <c r="Q34" s="60">
        <f t="shared" si="19"/>
        <v>461.7</v>
      </c>
      <c r="R34" s="60">
        <f t="shared" si="17"/>
        <v>131</v>
      </c>
      <c r="S34" s="60">
        <v>98</v>
      </c>
      <c r="T34" s="60">
        <v>33</v>
      </c>
      <c r="U34" s="60">
        <f t="shared" si="8"/>
        <v>294</v>
      </c>
      <c r="V34" s="60">
        <f t="shared" si="9"/>
        <v>99</v>
      </c>
      <c r="W34" s="60">
        <f t="shared" si="10"/>
        <v>393</v>
      </c>
      <c r="Y34" s="65">
        <f t="shared" si="11"/>
        <v>98</v>
      </c>
      <c r="Z34" s="65">
        <f t="shared" si="12"/>
        <v>33</v>
      </c>
      <c r="AA34" s="65">
        <f t="shared" si="13"/>
        <v>131</v>
      </c>
    </row>
    <row r="35" spans="1:27" s="32" customFormat="1" ht="47.25">
      <c r="A35" s="57" t="s">
        <v>76</v>
      </c>
      <c r="B35" s="58" t="s">
        <v>77</v>
      </c>
      <c r="C35" s="57" t="s">
        <v>24</v>
      </c>
      <c r="D35" s="59" t="s">
        <v>28</v>
      </c>
      <c r="E35" s="60">
        <v>3</v>
      </c>
      <c r="F35" s="60">
        <f t="shared" si="14"/>
        <v>240</v>
      </c>
      <c r="G35" s="60">
        <v>160</v>
      </c>
      <c r="H35" s="60">
        <v>80</v>
      </c>
      <c r="I35" s="60">
        <f t="shared" si="1"/>
        <v>480</v>
      </c>
      <c r="J35" s="60">
        <f t="shared" si="2"/>
        <v>240</v>
      </c>
      <c r="K35" s="60">
        <f t="shared" si="5"/>
        <v>720</v>
      </c>
      <c r="L35" s="60">
        <f t="shared" si="15"/>
        <v>286.2</v>
      </c>
      <c r="M35" s="60">
        <v>212</v>
      </c>
      <c r="N35" s="60">
        <v>74.2</v>
      </c>
      <c r="O35" s="60">
        <f t="shared" si="6"/>
        <v>636</v>
      </c>
      <c r="P35" s="60">
        <f t="shared" si="7"/>
        <v>222.6</v>
      </c>
      <c r="Q35" s="60">
        <f t="shared" si="19"/>
        <v>858.6</v>
      </c>
      <c r="R35" s="60">
        <f t="shared" si="17"/>
        <v>659</v>
      </c>
      <c r="S35" s="60">
        <v>589</v>
      </c>
      <c r="T35" s="60">
        <v>70</v>
      </c>
      <c r="U35" s="60">
        <f t="shared" si="8"/>
        <v>1767</v>
      </c>
      <c r="V35" s="60">
        <f t="shared" si="9"/>
        <v>210</v>
      </c>
      <c r="W35" s="60">
        <f t="shared" si="10"/>
        <v>1977</v>
      </c>
      <c r="Y35" s="65">
        <f t="shared" si="11"/>
        <v>212</v>
      </c>
      <c r="Z35" s="65">
        <f t="shared" si="12"/>
        <v>74.2</v>
      </c>
      <c r="AA35" s="65">
        <f t="shared" si="13"/>
        <v>286.2</v>
      </c>
    </row>
    <row r="36" spans="1:27" s="32" customFormat="1">
      <c r="A36" s="154"/>
      <c r="B36" s="155"/>
      <c r="C36" s="155"/>
      <c r="D36" s="155"/>
      <c r="E36" s="155"/>
      <c r="F36" s="155"/>
      <c r="G36" s="155"/>
      <c r="H36" s="156"/>
      <c r="I36" s="63">
        <f>SUM(I10:I35)</f>
        <v>30055.45</v>
      </c>
      <c r="J36" s="64">
        <f>SUM(J10:J35)</f>
        <v>6805</v>
      </c>
      <c r="K36" s="64">
        <f>SUM(K10:K35)</f>
        <v>36860.449999999997</v>
      </c>
      <c r="L36" s="45"/>
      <c r="M36" s="45"/>
      <c r="N36" s="45"/>
      <c r="O36" s="64">
        <f t="shared" ref="O36:Q36" si="20">SUM(O10:O35)</f>
        <v>24023.030000000002</v>
      </c>
      <c r="P36" s="64">
        <f t="shared" si="20"/>
        <v>8408.5199999999986</v>
      </c>
      <c r="Q36" s="64">
        <f t="shared" si="20"/>
        <v>32431.550000000003</v>
      </c>
      <c r="R36" s="45"/>
      <c r="S36" s="45"/>
      <c r="T36" s="45"/>
      <c r="U36" s="64">
        <f>SUM(U10:U35)</f>
        <v>15780.5</v>
      </c>
      <c r="V36" s="64">
        <f>SUM(V10:V35)</f>
        <v>3106</v>
      </c>
      <c r="W36" s="64">
        <f>SUM(W10:W35)</f>
        <v>18886.5</v>
      </c>
    </row>
  </sheetData>
  <mergeCells count="13">
    <mergeCell ref="A36:H36"/>
    <mergeCell ref="D6:D7"/>
    <mergeCell ref="E6:E7"/>
    <mergeCell ref="F5:K5"/>
    <mergeCell ref="F6:H6"/>
    <mergeCell ref="I6:J6"/>
    <mergeCell ref="Y6:AA7"/>
    <mergeCell ref="R6:T6"/>
    <mergeCell ref="U6:V6"/>
    <mergeCell ref="B8:K8"/>
    <mergeCell ref="B9:K9"/>
    <mergeCell ref="L6:N6"/>
    <mergeCell ref="O6:P6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H23"/>
  <sheetViews>
    <sheetView view="pageLayout" zoomScaleNormal="100" workbookViewId="0">
      <selection activeCell="C14" sqref="C14"/>
    </sheetView>
  </sheetViews>
  <sheetFormatPr defaultColWidth="8.140625" defaultRowHeight="15"/>
  <cols>
    <col min="1" max="1" width="6.85546875" customWidth="1"/>
    <col min="2" max="2" width="48.5703125" customWidth="1"/>
    <col min="3" max="3" width="13.140625" customWidth="1"/>
    <col min="4" max="4" width="9.28515625" customWidth="1"/>
    <col min="5" max="5" width="13.140625" customWidth="1"/>
    <col min="6" max="6" width="10.28515625" customWidth="1"/>
    <col min="7" max="7" width="13.140625" customWidth="1"/>
    <col min="8" max="8" width="9.28515625" customWidth="1"/>
    <col min="11" max="11" width="10.5703125" customWidth="1"/>
  </cols>
  <sheetData>
    <row r="3" spans="1:8">
      <c r="A3" s="1" t="s">
        <v>95</v>
      </c>
      <c r="B3" s="2"/>
      <c r="C3" s="2"/>
      <c r="D3" s="2"/>
      <c r="E3" s="2"/>
      <c r="F3" s="2"/>
      <c r="G3" s="2"/>
      <c r="H3" s="2"/>
    </row>
    <row r="4" spans="1:8">
      <c r="A4" s="1" t="s">
        <v>96</v>
      </c>
      <c r="B4" s="3" t="s">
        <v>97</v>
      </c>
      <c r="C4" s="4"/>
      <c r="D4" s="5"/>
      <c r="E4" s="5"/>
      <c r="F4" s="5"/>
      <c r="G4" s="5"/>
      <c r="H4" s="1"/>
    </row>
    <row r="5" spans="1:8">
      <c r="A5" s="1" t="s">
        <v>98</v>
      </c>
      <c r="B5" s="1" t="s">
        <v>99</v>
      </c>
      <c r="C5" s="4"/>
      <c r="D5" s="5"/>
      <c r="E5" s="5"/>
      <c r="F5" s="5"/>
      <c r="G5" s="5"/>
      <c r="H5" s="1"/>
    </row>
    <row r="6" spans="1:8">
      <c r="A6" s="1"/>
      <c r="B6" s="1"/>
      <c r="C6" s="4"/>
      <c r="D6" s="5"/>
      <c r="E6" s="5"/>
      <c r="F6" s="5"/>
      <c r="G6" s="5"/>
      <c r="H6" s="1"/>
    </row>
    <row r="7" spans="1:8">
      <c r="A7" s="170" t="s">
        <v>100</v>
      </c>
      <c r="B7" s="170"/>
      <c r="C7" s="170"/>
      <c r="D7" s="170"/>
      <c r="E7" s="170"/>
      <c r="F7" s="170"/>
      <c r="G7" s="170"/>
      <c r="H7" s="170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168" t="s">
        <v>101</v>
      </c>
      <c r="B10" s="168" t="s">
        <v>102</v>
      </c>
      <c r="C10" s="171" t="s">
        <v>103</v>
      </c>
      <c r="D10" s="172"/>
      <c r="E10" s="171" t="s">
        <v>104</v>
      </c>
      <c r="F10" s="172"/>
      <c r="G10" s="173" t="s">
        <v>105</v>
      </c>
      <c r="H10" s="172"/>
    </row>
    <row r="11" spans="1:8">
      <c r="A11" s="169"/>
      <c r="B11" s="169"/>
      <c r="C11" s="6" t="s">
        <v>106</v>
      </c>
      <c r="D11" s="7" t="s">
        <v>107</v>
      </c>
      <c r="E11" s="6" t="s">
        <v>106</v>
      </c>
      <c r="F11" s="7" t="s">
        <v>107</v>
      </c>
      <c r="G11" s="8" t="s">
        <v>106</v>
      </c>
      <c r="H11" s="7" t="s">
        <v>107</v>
      </c>
    </row>
    <row r="12" spans="1:8">
      <c r="A12" s="9"/>
      <c r="B12" s="10"/>
      <c r="C12" s="10"/>
      <c r="D12" s="10"/>
      <c r="E12" s="10"/>
      <c r="F12" s="10"/>
      <c r="G12" s="10"/>
      <c r="H12" s="11"/>
    </row>
    <row r="13" spans="1:8">
      <c r="A13" s="12">
        <v>1</v>
      </c>
      <c r="B13" s="13" t="e">
        <f>#REF!</f>
        <v>#REF!</v>
      </c>
      <c r="C13" s="14">
        <f>'Orçamento 2026'!O36</f>
        <v>28383.059999999998</v>
      </c>
      <c r="D13" s="15">
        <f>C13/C$15</f>
        <v>1</v>
      </c>
      <c r="E13" s="16">
        <f>C13*F13</f>
        <v>28383.059999999998</v>
      </c>
      <c r="F13" s="17">
        <v>1</v>
      </c>
      <c r="G13" s="18">
        <f>C13</f>
        <v>28383.059999999998</v>
      </c>
      <c r="H13" s="17">
        <v>1</v>
      </c>
    </row>
    <row r="15" spans="1:8">
      <c r="A15" s="174" t="s">
        <v>18</v>
      </c>
      <c r="B15" s="175"/>
      <c r="C15" s="19">
        <f t="shared" ref="C15:G15" si="0">SUM(C13:C13)</f>
        <v>28383.059999999998</v>
      </c>
      <c r="D15" s="20">
        <f t="shared" si="0"/>
        <v>1</v>
      </c>
      <c r="E15" s="19">
        <f t="shared" si="0"/>
        <v>28383.059999999998</v>
      </c>
      <c r="F15" s="20">
        <f>E15/C15</f>
        <v>1</v>
      </c>
      <c r="G15" s="19">
        <f t="shared" si="0"/>
        <v>28383.059999999998</v>
      </c>
      <c r="H15" s="21">
        <v>1</v>
      </c>
    </row>
    <row r="16" spans="1:8">
      <c r="A16" s="4"/>
      <c r="B16" s="4"/>
      <c r="C16" s="22"/>
      <c r="D16" s="23"/>
      <c r="E16" s="22"/>
      <c r="F16" s="23"/>
      <c r="G16" s="22"/>
      <c r="H16" s="23"/>
    </row>
    <row r="17" spans="1:8">
      <c r="A17" s="4"/>
      <c r="B17" s="24" t="s">
        <v>110</v>
      </c>
      <c r="C17" s="22"/>
      <c r="D17" s="23"/>
      <c r="E17" s="22"/>
      <c r="F17" s="23"/>
      <c r="G17" s="22"/>
      <c r="H17" s="23"/>
    </row>
    <row r="18" spans="1:8">
      <c r="A18" s="4"/>
      <c r="B18" s="4"/>
      <c r="C18" s="22"/>
      <c r="D18" s="23"/>
      <c r="E18" s="22"/>
      <c r="F18" s="23"/>
      <c r="G18" s="22"/>
      <c r="H18" s="23"/>
    </row>
    <row r="19" spans="1:8">
      <c r="A19" s="25"/>
      <c r="B19" s="25"/>
      <c r="C19" s="25"/>
      <c r="D19" s="25"/>
      <c r="E19" s="166" t="s">
        <v>108</v>
      </c>
      <c r="F19" s="166"/>
      <c r="G19" s="166"/>
      <c r="H19" s="25"/>
    </row>
    <row r="20" spans="1:8">
      <c r="A20" s="25"/>
      <c r="C20" s="25"/>
      <c r="D20" s="25"/>
      <c r="E20" s="167" t="s">
        <v>79</v>
      </c>
      <c r="F20" s="167"/>
      <c r="G20" s="167"/>
      <c r="H20" s="25"/>
    </row>
    <row r="21" spans="1:8">
      <c r="A21" s="25"/>
      <c r="B21" s="26"/>
      <c r="C21" s="25"/>
      <c r="D21" s="25"/>
      <c r="E21" s="167" t="s">
        <v>80</v>
      </c>
      <c r="F21" s="167"/>
      <c r="G21" s="167"/>
      <c r="H21" s="25"/>
    </row>
    <row r="22" spans="1:8">
      <c r="A22" s="25"/>
      <c r="B22" s="26"/>
      <c r="C22" s="25"/>
      <c r="D22" s="25"/>
      <c r="E22" s="167" t="s">
        <v>109</v>
      </c>
      <c r="F22" s="167"/>
      <c r="G22" s="167"/>
      <c r="H22" s="25"/>
    </row>
    <row r="23" spans="1:8">
      <c r="A23" s="25"/>
      <c r="B23" s="26"/>
      <c r="C23" s="25"/>
      <c r="D23" s="25"/>
      <c r="F23" s="25"/>
      <c r="H23" s="25"/>
    </row>
  </sheetData>
  <mergeCells count="11">
    <mergeCell ref="A7:H7"/>
    <mergeCell ref="C10:D10"/>
    <mergeCell ref="E10:F10"/>
    <mergeCell ref="G10:H10"/>
    <mergeCell ref="A15:B15"/>
    <mergeCell ref="E19:G19"/>
    <mergeCell ref="E20:G20"/>
    <mergeCell ref="E21:G21"/>
    <mergeCell ref="E22:G22"/>
    <mergeCell ref="A10:A11"/>
    <mergeCell ref="B10:B11"/>
  </mergeCells>
  <pageMargins left="0.92708333333333304" right="0.511811024" top="1.1979166666666701" bottom="0.78740157499999996" header="0.31496062000000002" footer="0.31496062000000002"/>
  <pageSetup paperSize="9" fitToHeight="0" orientation="landscape" r:id="rId1"/>
  <headerFooter>
    <oddHeader>&amp;C&amp;G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N6"/>
  <sheetViews>
    <sheetView workbookViewId="0">
      <selection activeCell="I39" sqref="I39"/>
    </sheetView>
  </sheetViews>
  <sheetFormatPr defaultColWidth="9" defaultRowHeight="15"/>
  <cols>
    <col min="2" max="2" width="9.140625" style="27"/>
    <col min="5" max="5" width="9.140625" style="27"/>
    <col min="8" max="8" width="9.140625" style="27"/>
    <col min="11" max="11" width="9.140625" style="27"/>
    <col min="14" max="14" width="9.140625" style="27"/>
  </cols>
  <sheetData>
    <row r="2" spans="2:7">
      <c r="B2" s="28">
        <v>5</v>
      </c>
      <c r="C2" s="29" t="s">
        <v>92</v>
      </c>
    </row>
    <row r="3" spans="2:7">
      <c r="B3" s="28"/>
      <c r="C3" s="29"/>
    </row>
    <row r="4" spans="2:7">
      <c r="B4" s="28">
        <f>B2*736</f>
        <v>3680</v>
      </c>
      <c r="C4" s="29" t="s">
        <v>93</v>
      </c>
      <c r="F4" s="28">
        <f>8000</f>
        <v>8000</v>
      </c>
      <c r="G4" s="29" t="s">
        <v>93</v>
      </c>
    </row>
    <row r="5" spans="2:7">
      <c r="B5" s="28"/>
      <c r="C5" s="29"/>
      <c r="F5" s="28"/>
      <c r="G5" s="29"/>
    </row>
    <row r="6" spans="2:7">
      <c r="B6" s="28">
        <f>B4/(380*SQRT(3))</f>
        <v>5.591181554257429</v>
      </c>
      <c r="C6" s="29" t="s">
        <v>94</v>
      </c>
      <c r="F6" s="28">
        <f>F4/(380*SQRT(3))</f>
        <v>12.15474250925528</v>
      </c>
      <c r="G6" s="29" t="s">
        <v>94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2026</vt:lpstr>
      <vt:lpstr>Orçamentos Recebidos - 2026</vt:lpstr>
      <vt:lpstr>Cronograma - 2026</vt:lpstr>
      <vt:lpstr>Quantitativo</vt:lpstr>
      <vt:lpstr>'Orçamento 2026'!Area_de_impressao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Toigo Bittencourt</dc:creator>
  <cp:lastModifiedBy>Marilu Matiello</cp:lastModifiedBy>
  <cp:lastPrinted>2026-05-05T18:49:59Z</cp:lastPrinted>
  <dcterms:created xsi:type="dcterms:W3CDTF">2020-05-04T18:09:00Z</dcterms:created>
  <dcterms:modified xsi:type="dcterms:W3CDTF">2026-05-05T18:56:33Z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B001D732CC774E1196BE1F7D848E24E6</vt:lpwstr>
  </property>
  <property fmtid="{D5CDD505-2E9C-101B-9397-08002B2CF9AE}" pid="3" name="KSOProductBuildVer">
    <vt:lpwstr>1046-11.2.0.11513</vt:lpwstr>
  </property>
</Properties>
</file>